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14.xml" ContentType="application/vnd.openxmlformats-officedocument.drawing+xml"/>
  <Override PartName="/xl/drawings/drawing3.xml" ContentType="application/vnd.openxmlformats-officedocument.drawing+xml"/>
  <Override PartName="/xl/drawings/drawing22.xml" ContentType="application/vnd.openxmlformats-officedocument.drawing+xml"/>
  <Override PartName="/xl/drawings/drawing4.xml" ContentType="application/vnd.openxmlformats-officedocument.drawing+xml"/>
  <Override PartName="/xl/drawings/drawing15.xml" ContentType="application/vnd.openxmlformats-officedocument.drawing+xml"/>
  <Override PartName="/xl/drawings/drawing5.xml" ContentType="application/vnd.openxmlformats-officedocument.drawing+xml"/>
  <Override PartName="/xl/drawings/drawing20.xml" ContentType="application/vnd.openxmlformats-officedocument.drawing+xml"/>
  <Override PartName="/xl/drawings/drawing6.xml" ContentType="application/vnd.openxmlformats-officedocument.drawing+xml"/>
  <Override PartName="/xl/drawings/drawing1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24.xml" ContentType="application/vnd.openxmlformats-officedocument.drawing+xml"/>
  <Override PartName="/xl/drawings/drawing9.xml" ContentType="application/vnd.openxmlformats-officedocument.drawing+xml"/>
  <Override PartName="/xl/drawings/drawing17.xml" ContentType="application/vnd.openxmlformats-officedocument.drawing+xml"/>
  <Override PartName="/xl/drawings/drawing10.xml" ContentType="application/vnd.openxmlformats-officedocument.drawing+xml"/>
  <Override PartName="/xl/drawings/drawing21.xml" ContentType="application/vnd.openxmlformats-officedocument.drawing+xml"/>
  <Override PartName="/xl/drawings/drawing11.xml" ContentType="application/vnd.openxmlformats-officedocument.drawing+xml"/>
  <Override PartName="/xl/drawings/drawing18.xml" ContentType="application/vnd.openxmlformats-officedocument.drawing+xml"/>
  <Override PartName="/xl/drawings/drawing12.xml" ContentType="application/vnd.openxmlformats-officedocument.drawing+xml"/>
  <Override PartName="/xl/drawings/drawing23.xml" ContentType="application/vnd.openxmlformats-officedocument.drawing+xml"/>
  <Override PartName="/xl/drawings/drawing13.xml" ContentType="application/vnd.openxmlformats-officedocument.drawing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9.xml" ContentType="application/vnd.openxmlformats-officedocument.drawing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0.xml" ContentType="application/vnd.openxmlformats-officedocument.spreadsheetml.externalLink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externalLinks/externalLink59.xml" ContentType="application/vnd.openxmlformats-officedocument.spreadsheetml.externalLink+xml"/>
  <Override PartName="/xl/externalLinks/externalLink60.xml" ContentType="application/vnd.openxmlformats-officedocument.spreadsheetml.externalLink+xml"/>
  <Override PartName="/xl/externalLinks/externalLink61.xml" ContentType="application/vnd.openxmlformats-officedocument.spreadsheetml.externalLink+xml"/>
  <Override PartName="/xl/externalLinks/externalLink62.xml" ContentType="application/vnd.openxmlformats-officedocument.spreadsheetml.externalLink+xml"/>
  <Override PartName="/xl/externalLinks/externalLink63.xml" ContentType="application/vnd.openxmlformats-officedocument.spreadsheetml.externalLink+xml"/>
  <Override PartName="/xl/externalLinks/externalLink64.xml" ContentType="application/vnd.openxmlformats-officedocument.spreadsheetml.externalLink+xml"/>
  <Override PartName="/xl/externalLinks/externalLink65.xml" ContentType="application/vnd.openxmlformats-officedocument.spreadsheetml.externalLink+xml"/>
  <Override PartName="/xl/externalLinks/externalLink66.xml" ContentType="application/vnd.openxmlformats-officedocument.spreadsheetml.externalLink+xml"/>
  <Override PartName="/xl/externalLinks/externalLink67.xml" ContentType="application/vnd.openxmlformats-officedocument.spreadsheetml.externalLink+xml"/>
  <Override PartName="/xl/externalLinks/externalLink68.xml" ContentType="application/vnd.openxmlformats-officedocument.spreadsheetml.externalLink+xml"/>
  <Override PartName="/xl/externalLinks/externalLink69.xml" ContentType="application/vnd.openxmlformats-officedocument.spreadsheetml.externalLink+xml"/>
  <Override PartName="/xl/externalLinks/externalLink70.xml" ContentType="application/vnd.openxmlformats-officedocument.spreadsheetml.externalLink+xml"/>
  <Override PartName="/xl/externalLinks/externalLink71.xml" ContentType="application/vnd.openxmlformats-officedocument.spreadsheetml.externalLink+xml"/>
  <Override PartName="/xl/externalLinks/externalLink72.xml" ContentType="application/vnd.openxmlformats-officedocument.spreadsheetml.externalLink+xml"/>
  <Override PartName="/xl/externalLinks/externalLink73.xml" ContentType="application/vnd.openxmlformats-officedocument.spreadsheetml.externalLink+xml"/>
  <Override PartName="/xl/externalLinks/externalLink74.xml" ContentType="application/vnd.openxmlformats-officedocument.spreadsheetml.externalLink+xml"/>
  <Override PartName="/xl/externalLinks/externalLink75.xml" ContentType="application/vnd.openxmlformats-officedocument.spreadsheetml.externalLink+xml"/>
  <Override PartName="/xl/externalLinks/externalLink76.xml" ContentType="application/vnd.openxmlformats-officedocument.spreadsheetml.externalLink+xml"/>
  <Override PartName="/xl/externalLinks/externalLink77.xml" ContentType="application/vnd.openxmlformats-officedocument.spreadsheetml.externalLink+xml"/>
  <Override PartName="/xl/externalLinks/externalLink78.xml" ContentType="application/vnd.openxmlformats-officedocument.spreadsheetml.externalLink+xml"/>
  <Override PartName="/xl/externalLinks/externalLink79.xml" ContentType="application/vnd.openxmlformats-officedocument.spreadsheetml.externalLink+xml"/>
  <Override PartName="/xl/externalLinks/externalLink80.xml" ContentType="application/vnd.openxmlformats-officedocument.spreadsheetml.externalLink+xml"/>
  <Override PartName="/xl/externalLinks/externalLink81.xml" ContentType="application/vnd.openxmlformats-officedocument.spreadsheetml.externalLink+xml"/>
  <Override PartName="/xl/externalLinks/externalLink82.xml" ContentType="application/vnd.openxmlformats-officedocument.spreadsheetml.externalLink+xml"/>
  <Override PartName="/xl/externalLinks/externalLink83.xml" ContentType="application/vnd.openxmlformats-officedocument.spreadsheetml.externalLink+xml"/>
  <Override PartName="/xl/externalLinks/externalLink84.xml" ContentType="application/vnd.openxmlformats-officedocument.spreadsheetml.externalLink+xml"/>
  <Override PartName="/xl/externalLinks/externalLink85.xml" ContentType="application/vnd.openxmlformats-officedocument.spreadsheetml.externalLink+xml"/>
  <Override PartName="/xl/externalLinks/externalLink86.xml" ContentType="application/vnd.openxmlformats-officedocument.spreadsheetml.externalLink+xml"/>
  <Override PartName="/xl/externalLinks/externalLink87.xml" ContentType="application/vnd.openxmlformats-officedocument.spreadsheetml.externalLink+xml"/>
  <Override PartName="/xl/externalLinks/externalLink88.xml" ContentType="application/vnd.openxmlformats-officedocument.spreadsheetml.externalLink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830"/>
  <workbookPr hidePivotFieldList="1" defaultThemeVersion="166925"/>
  <mc:AlternateContent xmlns:mc="http://schemas.openxmlformats.org/markup-compatibility/2006">
    <mc:Choice Requires="x15">
      <x15ac:absPath xmlns:x15ac="http://schemas.microsoft.com/office/spreadsheetml/2010/11/ac" url="https://unfao-my.sharepoint.com/personal/hoshie_kato_fao_org/Documents/Shared folder/FP/Kenya/IDR2/Revised package_IDR2/ANNEX_03_ECONOMIC_FINANCIAL/"/>
    </mc:Choice>
  </mc:AlternateContent>
  <xr:revisionPtr revIDLastSave="6" documentId="13_ncr:1_{D798806A-E566-4852-81A5-9693B0920C16}" xr6:coauthVersionLast="47" xr6:coauthVersionMax="47" xr10:uidLastSave="{B6F96FFC-843A-4464-A3B2-2049A6978722}"/>
  <bookViews>
    <workbookView xWindow="-120" yWindow="-120" windowWidth="29040" windowHeight="15840" tabRatio="872" firstSheet="3" activeTab="7" xr2:uid="{BCDD9158-86E4-4464-81EE-84283CCA5A1D}"/>
  </bookViews>
  <sheets>
    <sheet name="EFA_Model_Guide" sheetId="2" r:id="rId1"/>
    <sheet name="Results_Dash_Board" sheetId="59" r:id="rId2"/>
    <sheet name="Targets" sheetId="12" r:id="rId3"/>
    <sheet name="PriceConversion" sheetId="3" r:id="rId4"/>
    <sheet name="Macro-Data" sheetId="4" state="hidden" r:id="rId5"/>
    <sheet name="Fin&amp;EcoPrices" sheetId="9" r:id="rId6"/>
    <sheet name="Model_Results_R85" sheetId="33" r:id="rId7"/>
    <sheet name="Model_Results_R26" sheetId="50" r:id="rId8"/>
    <sheet name="Fin_Analysis_R85_Incremental" sheetId="30" r:id="rId9"/>
    <sheet name="Fin_Analysis_R26_Increm" sheetId="48" r:id="rId10"/>
    <sheet name="Econ_AnalysisR85_GHG" sheetId="31" r:id="rId11"/>
    <sheet name="Econ_AnalysisR26_GHG" sheetId="49" r:id="rId12"/>
    <sheet name="TEA_Fin_R85" sheetId="5" r:id="rId13"/>
    <sheet name="TEA_Fin_R26" sheetId="37" r:id="rId14"/>
    <sheet name="TEA_Eco_R85" sheetId="23" r:id="rId15"/>
    <sheet name="TEA_Eco_R26" sheetId="38" r:id="rId16"/>
    <sheet name="Coffee_Fin_R85" sheetId="15" r:id="rId17"/>
    <sheet name="Coffee_Fin_R26" sheetId="39" r:id="rId18"/>
    <sheet name="Coffee_Eco_R85" sheetId="24" r:id="rId19"/>
    <sheet name="Coffee_Eco_R26" sheetId="40" r:id="rId20"/>
    <sheet name="Avocado_Fin_R85" sheetId="17" r:id="rId21"/>
    <sheet name="Avocado_Fin_R26" sheetId="41" r:id="rId22"/>
    <sheet name="Avocado_Eco_R85" sheetId="26" r:id="rId23"/>
    <sheet name="Avocado_Eco_R26" sheetId="42" r:id="rId24"/>
    <sheet name="Banana_Fin_R85" sheetId="22" r:id="rId25"/>
    <sheet name="Banana_Fin_R26" sheetId="43" r:id="rId26"/>
    <sheet name="Banana_Eco_R85" sheetId="27" r:id="rId27"/>
    <sheet name="Banana_Eco_R26" sheetId="44" r:id="rId28"/>
    <sheet name="Amaranth_Fin_R85" sheetId="6" r:id="rId29"/>
    <sheet name="Amaranth_Fin_R26" sheetId="45" r:id="rId30"/>
    <sheet name="Amaranth_Eco_R85" sheetId="32" r:id="rId31"/>
    <sheet name="Amaranth_Eco_R26" sheetId="46" r:id="rId32"/>
    <sheet name="Dairy_Financial" sheetId="13" r:id="rId33"/>
    <sheet name="Dairy_Economic" sheetId="28" r:id="rId34"/>
    <sheet name="Poultry_Financial" sheetId="14" r:id="rId35"/>
    <sheet name="Poultry_Economic" sheetId="29" r:id="rId36"/>
    <sheet name="Yield changes (%)" sheetId="36" r:id="rId37"/>
    <sheet name="GLEAM_CO2_Reduce" sheetId="34" r:id="rId38"/>
    <sheet name="Outcome-year_Oct2024" sheetId="60" r:id="rId39"/>
  </sheets>
  <externalReferences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  <externalReference r:id="rId68"/>
    <externalReference r:id="rId69"/>
    <externalReference r:id="rId70"/>
    <externalReference r:id="rId71"/>
    <externalReference r:id="rId72"/>
    <externalReference r:id="rId73"/>
    <externalReference r:id="rId74"/>
    <externalReference r:id="rId75"/>
    <externalReference r:id="rId76"/>
    <externalReference r:id="rId77"/>
    <externalReference r:id="rId78"/>
    <externalReference r:id="rId79"/>
    <externalReference r:id="rId80"/>
    <externalReference r:id="rId81"/>
    <externalReference r:id="rId82"/>
    <externalReference r:id="rId83"/>
    <externalReference r:id="rId84"/>
    <externalReference r:id="rId85"/>
    <externalReference r:id="rId86"/>
    <externalReference r:id="rId87"/>
    <externalReference r:id="rId88"/>
    <externalReference r:id="rId89"/>
    <externalReference r:id="rId90"/>
    <externalReference r:id="rId91"/>
    <externalReference r:id="rId92"/>
    <externalReference r:id="rId93"/>
    <externalReference r:id="rId94"/>
    <externalReference r:id="rId95"/>
    <externalReference r:id="rId96"/>
    <externalReference r:id="rId97"/>
    <externalReference r:id="rId98"/>
    <externalReference r:id="rId99"/>
    <externalReference r:id="rId100"/>
    <externalReference r:id="rId101"/>
    <externalReference r:id="rId102"/>
    <externalReference r:id="rId103"/>
    <externalReference r:id="rId104"/>
    <externalReference r:id="rId105"/>
    <externalReference r:id="rId106"/>
    <externalReference r:id="rId107"/>
    <externalReference r:id="rId108"/>
    <externalReference r:id="rId109"/>
    <externalReference r:id="rId110"/>
    <externalReference r:id="rId111"/>
    <externalReference r:id="rId112"/>
    <externalReference r:id="rId113"/>
    <externalReference r:id="rId114"/>
    <externalReference r:id="rId115"/>
    <externalReference r:id="rId116"/>
    <externalReference r:id="rId117"/>
    <externalReference r:id="rId118"/>
    <externalReference r:id="rId119"/>
    <externalReference r:id="rId120"/>
    <externalReference r:id="rId121"/>
    <externalReference r:id="rId122"/>
    <externalReference r:id="rId123"/>
    <externalReference r:id="rId124"/>
    <externalReference r:id="rId125"/>
    <externalReference r:id="rId126"/>
    <externalReference r:id="rId127"/>
  </externalReferences>
  <definedNames>
    <definedName name="\A">#REF!</definedName>
    <definedName name="\c" localSheetId="23">[1]MachineryCost!#REF!</definedName>
    <definedName name="\c" localSheetId="22">[1]MachineryCost!#REF!</definedName>
    <definedName name="\c" localSheetId="21">[1]MachineryCost!#REF!</definedName>
    <definedName name="\c" localSheetId="20">[1]MachineryCost!#REF!</definedName>
    <definedName name="\c" localSheetId="27">[1]MachineryCost!#REF!</definedName>
    <definedName name="\c" localSheetId="26">[1]MachineryCost!#REF!</definedName>
    <definedName name="\c" localSheetId="25">[1]MachineryCost!#REF!</definedName>
    <definedName name="\c" localSheetId="24">[1]MachineryCost!#REF!</definedName>
    <definedName name="\c" localSheetId="19">[1]MachineryCost!#REF!</definedName>
    <definedName name="\c" localSheetId="18">[1]MachineryCost!#REF!</definedName>
    <definedName name="\c" localSheetId="17">[1]MachineryCost!#REF!</definedName>
    <definedName name="\c" localSheetId="16">[1]MachineryCost!#REF!</definedName>
    <definedName name="\c" localSheetId="33">[2]MachineryCost!#REF!</definedName>
    <definedName name="\c" localSheetId="32">[2]MachineryCost!#REF!</definedName>
    <definedName name="\c" localSheetId="11">[1]MachineryCost!#REF!</definedName>
    <definedName name="\c" localSheetId="10">[1]MachineryCost!#REF!</definedName>
    <definedName name="\c" localSheetId="5">[1]MachineryCost!#REF!</definedName>
    <definedName name="\c" localSheetId="9">[1]MachineryCost!#REF!</definedName>
    <definedName name="\c" localSheetId="8">[1]MachineryCost!#REF!</definedName>
    <definedName name="\c" localSheetId="35">[2]MachineryCost!#REF!</definedName>
    <definedName name="\c" localSheetId="34">[2]MachineryCost!#REF!</definedName>
    <definedName name="\c" localSheetId="15">[1]MachineryCost!#REF!</definedName>
    <definedName name="\c" localSheetId="14">[1]MachineryCost!#REF!</definedName>
    <definedName name="\c" localSheetId="13">[1]MachineryCost!#REF!</definedName>
    <definedName name="\c" localSheetId="12">[1]MachineryCost!#REF!</definedName>
    <definedName name="\c">[1]MachineryCost!#REF!</definedName>
    <definedName name="\INC15">#REF!</definedName>
    <definedName name="__123Graph_BMACOA" localSheetId="23" hidden="1">[1]MachineryCost!#REF!</definedName>
    <definedName name="__123Graph_BMACOA" localSheetId="22" hidden="1">[1]MachineryCost!#REF!</definedName>
    <definedName name="__123Graph_BMACOA" localSheetId="21" hidden="1">[1]MachineryCost!#REF!</definedName>
    <definedName name="__123Graph_BMACOA" localSheetId="20" hidden="1">[1]MachineryCost!#REF!</definedName>
    <definedName name="__123Graph_BMACOA" localSheetId="27" hidden="1">[1]MachineryCost!#REF!</definedName>
    <definedName name="__123Graph_BMACOA" localSheetId="26" hidden="1">[1]MachineryCost!#REF!</definedName>
    <definedName name="__123Graph_BMACOA" localSheetId="25" hidden="1">[1]MachineryCost!#REF!</definedName>
    <definedName name="__123Graph_BMACOA" localSheetId="24" hidden="1">[1]MachineryCost!#REF!</definedName>
    <definedName name="__123Graph_BMACOA" localSheetId="19" hidden="1">[1]MachineryCost!#REF!</definedName>
    <definedName name="__123Graph_BMACOA" localSheetId="18" hidden="1">[1]MachineryCost!#REF!</definedName>
    <definedName name="__123Graph_BMACOA" localSheetId="17" hidden="1">[1]MachineryCost!#REF!</definedName>
    <definedName name="__123Graph_BMACOA" localSheetId="16" hidden="1">[1]MachineryCost!#REF!</definedName>
    <definedName name="__123Graph_BMACOA" localSheetId="33" hidden="1">[2]MachineryCost!#REF!</definedName>
    <definedName name="__123Graph_BMACOA" localSheetId="32" hidden="1">[2]MachineryCost!#REF!</definedName>
    <definedName name="__123Graph_BMACOA" localSheetId="11" hidden="1">[1]MachineryCost!#REF!</definedName>
    <definedName name="__123Graph_BMACOA" localSheetId="10" hidden="1">[1]MachineryCost!#REF!</definedName>
    <definedName name="__123Graph_BMACOA" localSheetId="5" hidden="1">[1]MachineryCost!#REF!</definedName>
    <definedName name="__123Graph_BMACOA" localSheetId="9" hidden="1">[1]MachineryCost!#REF!</definedName>
    <definedName name="__123Graph_BMACOA" localSheetId="8" hidden="1">[1]MachineryCost!#REF!</definedName>
    <definedName name="__123Graph_BMACOA" localSheetId="35" hidden="1">[2]MachineryCost!#REF!</definedName>
    <definedName name="__123Graph_BMACOA" localSheetId="34" hidden="1">[2]MachineryCost!#REF!</definedName>
    <definedName name="__123Graph_BMACOA" localSheetId="15" hidden="1">[1]MachineryCost!#REF!</definedName>
    <definedName name="__123Graph_BMACOA" localSheetId="14" hidden="1">[1]MachineryCost!#REF!</definedName>
    <definedName name="__123Graph_BMACOA" localSheetId="13" hidden="1">[1]MachineryCost!#REF!</definedName>
    <definedName name="__123Graph_BMACOA" localSheetId="12" hidden="1">[1]MachineryCost!#REF!</definedName>
    <definedName name="__123Graph_BMACOA" hidden="1">[1]MachineryCost!#REF!</definedName>
    <definedName name="__123Graph_DMACOA" localSheetId="33" hidden="1">'[3]16 MaCost'!#REF!</definedName>
    <definedName name="__123Graph_DMACOA" localSheetId="32" hidden="1">'[3]16 MaCost'!#REF!</definedName>
    <definedName name="__123Graph_DMACOA" localSheetId="11" hidden="1">'[4]16 MaCost'!#REF!</definedName>
    <definedName name="__123Graph_DMACOA" localSheetId="10" hidden="1">'[4]16 MaCost'!#REF!</definedName>
    <definedName name="__123Graph_DMACOA" localSheetId="9" hidden="1">'[4]16 MaCost'!#REF!</definedName>
    <definedName name="__123Graph_DMACOA" localSheetId="8" hidden="1">'[4]16 MaCost'!#REF!</definedName>
    <definedName name="__123Graph_DMACOA" localSheetId="35" hidden="1">'[3]16 MaCost'!#REF!</definedName>
    <definedName name="__123Graph_DMACOA" localSheetId="34" hidden="1">'[3]16 MaCost'!#REF!</definedName>
    <definedName name="__123Graph_DMACOA" hidden="1">'[4]16 MaCost'!#REF!</definedName>
    <definedName name="__123Graph_DMAKOGR" localSheetId="33" hidden="1">'[3]16 MaCost'!#REF!</definedName>
    <definedName name="__123Graph_DMAKOGR" localSheetId="32" hidden="1">'[3]16 MaCost'!#REF!</definedName>
    <definedName name="__123Graph_DMAKOGR" localSheetId="11" hidden="1">'[4]16 MaCost'!#REF!</definedName>
    <definedName name="__123Graph_DMAKOGR" localSheetId="10" hidden="1">'[4]16 MaCost'!#REF!</definedName>
    <definedName name="__123Graph_DMAKOGR" localSheetId="9" hidden="1">'[4]16 MaCost'!#REF!</definedName>
    <definedName name="__123Graph_DMAKOGR" localSheetId="8" hidden="1">'[4]16 MaCost'!#REF!</definedName>
    <definedName name="__123Graph_DMAKOGR" localSheetId="35" hidden="1">'[3]16 MaCost'!#REF!</definedName>
    <definedName name="__123Graph_DMAKOGR" localSheetId="34" hidden="1">'[3]16 MaCost'!#REF!</definedName>
    <definedName name="__123Graph_DMAKOGR" hidden="1">'[4]16 MaCost'!#REF!</definedName>
    <definedName name="_Fill" localSheetId="33" hidden="1">'[3]16 MaCost'!#REF!</definedName>
    <definedName name="_Fill" localSheetId="32" hidden="1">'[3]16 MaCost'!#REF!</definedName>
    <definedName name="_Fill" localSheetId="11" hidden="1">'[4]16 MaCost'!#REF!</definedName>
    <definedName name="_Fill" localSheetId="10" hidden="1">'[4]16 MaCost'!#REF!</definedName>
    <definedName name="_Fill" localSheetId="9" hidden="1">'[4]16 MaCost'!#REF!</definedName>
    <definedName name="_Fill" localSheetId="8" hidden="1">'[4]16 MaCost'!#REF!</definedName>
    <definedName name="_Fill" localSheetId="35" hidden="1">'[3]16 MaCost'!#REF!</definedName>
    <definedName name="_Fill" localSheetId="34" hidden="1">'[3]16 MaCost'!#REF!</definedName>
    <definedName name="_Fill" hidden="1">'[4]16 MaCost'!#REF!</definedName>
    <definedName name="_ftn1" localSheetId="23">#REF!</definedName>
    <definedName name="_ftn1" localSheetId="22">#REF!</definedName>
    <definedName name="_ftn1" localSheetId="21">#REF!</definedName>
    <definedName name="_ftn1" localSheetId="20">#REF!</definedName>
    <definedName name="_ftn1" localSheetId="27">#REF!</definedName>
    <definedName name="_ftn1" localSheetId="26">#REF!</definedName>
    <definedName name="_ftn1" localSheetId="25">#REF!</definedName>
    <definedName name="_ftn1" localSheetId="24">#REF!</definedName>
    <definedName name="_ftn1" localSheetId="19">#REF!</definedName>
    <definedName name="_ftn1" localSheetId="18">#REF!</definedName>
    <definedName name="_ftn1" localSheetId="17">#REF!</definedName>
    <definedName name="_ftn1" localSheetId="16">#REF!</definedName>
    <definedName name="_ftn1" localSheetId="33">#REF!</definedName>
    <definedName name="_ftn1" localSheetId="32">#REF!</definedName>
    <definedName name="_ftn1" localSheetId="11">#REF!</definedName>
    <definedName name="_ftn1" localSheetId="10">#REF!</definedName>
    <definedName name="_ftn1" localSheetId="5">#REF!</definedName>
    <definedName name="_ftn1" localSheetId="9">#REF!</definedName>
    <definedName name="_ftn1" localSheetId="8">#REF!</definedName>
    <definedName name="_ftn1" localSheetId="35">#REF!</definedName>
    <definedName name="_ftn1" localSheetId="34">#REF!</definedName>
    <definedName name="_ftn1" localSheetId="15">#REF!</definedName>
    <definedName name="_ftn1" localSheetId="14">#REF!</definedName>
    <definedName name="_ftn1" localSheetId="13">#REF!</definedName>
    <definedName name="_ftn1" localSheetId="12">#REF!</definedName>
    <definedName name="_ftn1">#REF!</definedName>
    <definedName name="_ftn2" localSheetId="23">'[5]Parity-Prices'!#REF!</definedName>
    <definedName name="_ftn2" localSheetId="22">'[5]Parity-Prices'!#REF!</definedName>
    <definedName name="_ftn2" localSheetId="21">'[5]Parity-Prices'!#REF!</definedName>
    <definedName name="_ftn2" localSheetId="20">'[5]Parity-Prices'!#REF!</definedName>
    <definedName name="_ftn2" localSheetId="27">'[5]Parity-Prices'!#REF!</definedName>
    <definedName name="_ftn2" localSheetId="26">'[5]Parity-Prices'!#REF!</definedName>
    <definedName name="_ftn2" localSheetId="25">'[5]Parity-Prices'!#REF!</definedName>
    <definedName name="_ftn2" localSheetId="24">'[5]Parity-Prices'!#REF!</definedName>
    <definedName name="_ftn2" localSheetId="19">'[5]Parity-Prices'!#REF!</definedName>
    <definedName name="_ftn2" localSheetId="18">'[5]Parity-Prices'!#REF!</definedName>
    <definedName name="_ftn2" localSheetId="17">'[5]Parity-Prices'!#REF!</definedName>
    <definedName name="_ftn2" localSheetId="16">'[5]Parity-Prices'!#REF!</definedName>
    <definedName name="_ftn2" localSheetId="33">'[5]Parity-Prices'!#REF!</definedName>
    <definedName name="_ftn2" localSheetId="32">'[5]Parity-Prices'!#REF!</definedName>
    <definedName name="_ftn2" localSheetId="11">'[5]Parity-Prices'!#REF!</definedName>
    <definedName name="_ftn2" localSheetId="10">'[5]Parity-Prices'!#REF!</definedName>
    <definedName name="_ftn2" localSheetId="5">'[5]Parity-Prices'!#REF!</definedName>
    <definedName name="_ftn2" localSheetId="9">'[5]Parity-Prices'!#REF!</definedName>
    <definedName name="_ftn2" localSheetId="8">'[5]Parity-Prices'!#REF!</definedName>
    <definedName name="_ftn2" localSheetId="35">'[5]Parity-Prices'!#REF!</definedName>
    <definedName name="_ftn2" localSheetId="34">'[5]Parity-Prices'!#REF!</definedName>
    <definedName name="_ftn2" localSheetId="15">'[5]Parity-Prices'!#REF!</definedName>
    <definedName name="_ftn2" localSheetId="14">'[5]Parity-Prices'!#REF!</definedName>
    <definedName name="_ftn2" localSheetId="13">'[5]Parity-Prices'!#REF!</definedName>
    <definedName name="_ftn2" localSheetId="12">'[5]Parity-Prices'!#REF!</definedName>
    <definedName name="_ftn2">'[5]Parity-Prices'!#REF!</definedName>
    <definedName name="_ftn3" localSheetId="23">'[5]Parity-Prices'!#REF!</definedName>
    <definedName name="_ftn3" localSheetId="22">'[5]Parity-Prices'!#REF!</definedName>
    <definedName name="_ftn3" localSheetId="21">'[5]Parity-Prices'!#REF!</definedName>
    <definedName name="_ftn3" localSheetId="20">'[5]Parity-Prices'!#REF!</definedName>
    <definedName name="_ftn3" localSheetId="27">'[5]Parity-Prices'!#REF!</definedName>
    <definedName name="_ftn3" localSheetId="26">'[5]Parity-Prices'!#REF!</definedName>
    <definedName name="_ftn3" localSheetId="25">'[5]Parity-Prices'!#REF!</definedName>
    <definedName name="_ftn3" localSheetId="24">'[5]Parity-Prices'!#REF!</definedName>
    <definedName name="_ftn3" localSheetId="19">'[5]Parity-Prices'!#REF!</definedName>
    <definedName name="_ftn3" localSheetId="18">'[5]Parity-Prices'!#REF!</definedName>
    <definedName name="_ftn3" localSheetId="17">'[5]Parity-Prices'!#REF!</definedName>
    <definedName name="_ftn3" localSheetId="16">'[5]Parity-Prices'!#REF!</definedName>
    <definedName name="_ftn3" localSheetId="11">'[5]Parity-Prices'!#REF!</definedName>
    <definedName name="_ftn3" localSheetId="10">'[5]Parity-Prices'!#REF!</definedName>
    <definedName name="_ftn3" localSheetId="5">'[5]Parity-Prices'!#REF!</definedName>
    <definedName name="_ftn3" localSheetId="9">'[5]Parity-Prices'!#REF!</definedName>
    <definedName name="_ftn3" localSheetId="8">'[5]Parity-Prices'!#REF!</definedName>
    <definedName name="_ftn3" localSheetId="15">'[5]Parity-Prices'!#REF!</definedName>
    <definedName name="_ftn3" localSheetId="14">'[5]Parity-Prices'!#REF!</definedName>
    <definedName name="_ftn3" localSheetId="13">'[5]Parity-Prices'!#REF!</definedName>
    <definedName name="_ftn3" localSheetId="12">'[5]Parity-Prices'!#REF!</definedName>
    <definedName name="_ftn3">'[5]Parity-Prices'!#REF!</definedName>
    <definedName name="_ftnref1" localSheetId="23">#REF!</definedName>
    <definedName name="_ftnref1" localSheetId="22">#REF!</definedName>
    <definedName name="_ftnref1" localSheetId="21">#REF!</definedName>
    <definedName name="_ftnref1" localSheetId="20">#REF!</definedName>
    <definedName name="_ftnref1" localSheetId="27">#REF!</definedName>
    <definedName name="_ftnref1" localSheetId="26">#REF!</definedName>
    <definedName name="_ftnref1" localSheetId="25">#REF!</definedName>
    <definedName name="_ftnref1" localSheetId="24">#REF!</definedName>
    <definedName name="_ftnref1" localSheetId="19">#REF!</definedName>
    <definedName name="_ftnref1" localSheetId="18">#REF!</definedName>
    <definedName name="_ftnref1" localSheetId="17">#REF!</definedName>
    <definedName name="_ftnref1" localSheetId="16">#REF!</definedName>
    <definedName name="_ftnref1" localSheetId="33">#REF!</definedName>
    <definedName name="_ftnref1" localSheetId="32">#REF!</definedName>
    <definedName name="_ftnref1" localSheetId="11">#REF!</definedName>
    <definedName name="_ftnref1" localSheetId="10">#REF!</definedName>
    <definedName name="_ftnref1" localSheetId="5">#REF!</definedName>
    <definedName name="_ftnref1" localSheetId="9">#REF!</definedName>
    <definedName name="_ftnref1" localSheetId="8">#REF!</definedName>
    <definedName name="_ftnref1" localSheetId="35">#REF!</definedName>
    <definedName name="_ftnref1" localSheetId="34">#REF!</definedName>
    <definedName name="_ftnref1" localSheetId="15">#REF!</definedName>
    <definedName name="_ftnref1" localSheetId="14">#REF!</definedName>
    <definedName name="_ftnref1" localSheetId="13">#REF!</definedName>
    <definedName name="_ftnref1" localSheetId="12">#REF!</definedName>
    <definedName name="_ftnref1">#REF!</definedName>
    <definedName name="_ftnref2" localSheetId="23">'[5]Parity-Prices'!#REF!</definedName>
    <definedName name="_ftnref2" localSheetId="22">'[5]Parity-Prices'!#REF!</definedName>
    <definedName name="_ftnref2" localSheetId="21">'[5]Parity-Prices'!#REF!</definedName>
    <definedName name="_ftnref2" localSheetId="20">'[5]Parity-Prices'!#REF!</definedName>
    <definedName name="_ftnref2" localSheetId="27">'[5]Parity-Prices'!#REF!</definedName>
    <definedName name="_ftnref2" localSheetId="26">'[5]Parity-Prices'!#REF!</definedName>
    <definedName name="_ftnref2" localSheetId="25">'[5]Parity-Prices'!#REF!</definedName>
    <definedName name="_ftnref2" localSheetId="24">'[5]Parity-Prices'!#REF!</definedName>
    <definedName name="_ftnref2" localSheetId="19">'[5]Parity-Prices'!#REF!</definedName>
    <definedName name="_ftnref2" localSheetId="18">'[5]Parity-Prices'!#REF!</definedName>
    <definedName name="_ftnref2" localSheetId="17">'[5]Parity-Prices'!#REF!</definedName>
    <definedName name="_ftnref2" localSheetId="16">'[5]Parity-Prices'!#REF!</definedName>
    <definedName name="_ftnref2" localSheetId="33">'[5]Parity-Prices'!#REF!</definedName>
    <definedName name="_ftnref2" localSheetId="32">'[5]Parity-Prices'!#REF!</definedName>
    <definedName name="_ftnref2" localSheetId="11">'[5]Parity-Prices'!#REF!</definedName>
    <definedName name="_ftnref2" localSheetId="10">'[5]Parity-Prices'!#REF!</definedName>
    <definedName name="_ftnref2" localSheetId="5">'[5]Parity-Prices'!#REF!</definedName>
    <definedName name="_ftnref2" localSheetId="9">'[5]Parity-Prices'!#REF!</definedName>
    <definedName name="_ftnref2" localSheetId="8">'[5]Parity-Prices'!#REF!</definedName>
    <definedName name="_ftnref2" localSheetId="35">'[5]Parity-Prices'!#REF!</definedName>
    <definedName name="_ftnref2" localSheetId="34">'[5]Parity-Prices'!#REF!</definedName>
    <definedName name="_ftnref2" localSheetId="15">'[5]Parity-Prices'!#REF!</definedName>
    <definedName name="_ftnref2" localSheetId="14">'[5]Parity-Prices'!#REF!</definedName>
    <definedName name="_ftnref2" localSheetId="13">'[5]Parity-Prices'!#REF!</definedName>
    <definedName name="_ftnref2" localSheetId="12">'[5]Parity-Prices'!#REF!</definedName>
    <definedName name="_ftnref2">'[5]Parity-Prices'!#REF!</definedName>
    <definedName name="_ftnref3" localSheetId="23">'[5]Parity-Prices'!#REF!</definedName>
    <definedName name="_ftnref3" localSheetId="22">'[5]Parity-Prices'!#REF!</definedName>
    <definedName name="_ftnref3" localSheetId="21">'[5]Parity-Prices'!#REF!</definedName>
    <definedName name="_ftnref3" localSheetId="20">'[5]Parity-Prices'!#REF!</definedName>
    <definedName name="_ftnref3" localSheetId="27">'[5]Parity-Prices'!#REF!</definedName>
    <definedName name="_ftnref3" localSheetId="26">'[5]Parity-Prices'!#REF!</definedName>
    <definedName name="_ftnref3" localSheetId="25">'[5]Parity-Prices'!#REF!</definedName>
    <definedName name="_ftnref3" localSheetId="24">'[5]Parity-Prices'!#REF!</definedName>
    <definedName name="_ftnref3" localSheetId="19">'[5]Parity-Prices'!#REF!</definedName>
    <definedName name="_ftnref3" localSheetId="18">'[5]Parity-Prices'!#REF!</definedName>
    <definedName name="_ftnref3" localSheetId="17">'[5]Parity-Prices'!#REF!</definedName>
    <definedName name="_ftnref3" localSheetId="16">'[5]Parity-Prices'!#REF!</definedName>
    <definedName name="_ftnref3" localSheetId="11">'[5]Parity-Prices'!#REF!</definedName>
    <definedName name="_ftnref3" localSheetId="10">'[5]Parity-Prices'!#REF!</definedName>
    <definedName name="_ftnref3" localSheetId="5">'[5]Parity-Prices'!#REF!</definedName>
    <definedName name="_ftnref3" localSheetId="9">'[5]Parity-Prices'!#REF!</definedName>
    <definedName name="_ftnref3" localSheetId="8">'[5]Parity-Prices'!#REF!</definedName>
    <definedName name="_ftnref3" localSheetId="15">'[5]Parity-Prices'!#REF!</definedName>
    <definedName name="_ftnref3" localSheetId="14">'[5]Parity-Prices'!#REF!</definedName>
    <definedName name="_ftnref3" localSheetId="13">'[5]Parity-Prices'!#REF!</definedName>
    <definedName name="_ftnref3" localSheetId="12">'[5]Parity-Prices'!#REF!</definedName>
    <definedName name="_ftnref3">'[5]Parity-Prices'!#REF!</definedName>
    <definedName name="_Table1_Out" localSheetId="23" hidden="1">'[4]16 MaCost'!#REF!</definedName>
    <definedName name="_Table1_Out" localSheetId="22" hidden="1">'[4]16 MaCost'!#REF!</definedName>
    <definedName name="_Table1_Out" localSheetId="21" hidden="1">'[4]16 MaCost'!#REF!</definedName>
    <definedName name="_Table1_Out" localSheetId="20" hidden="1">'[4]16 MaCost'!#REF!</definedName>
    <definedName name="_Table1_Out" localSheetId="27" hidden="1">'[4]16 MaCost'!#REF!</definedName>
    <definedName name="_Table1_Out" localSheetId="26" hidden="1">'[4]16 MaCost'!#REF!</definedName>
    <definedName name="_Table1_Out" localSheetId="25" hidden="1">'[4]16 MaCost'!#REF!</definedName>
    <definedName name="_Table1_Out" localSheetId="24" hidden="1">'[4]16 MaCost'!#REF!</definedName>
    <definedName name="_Table1_Out" localSheetId="19" hidden="1">'[4]16 MaCost'!#REF!</definedName>
    <definedName name="_Table1_Out" localSheetId="18" hidden="1">'[4]16 MaCost'!#REF!</definedName>
    <definedName name="_Table1_Out" localSheetId="17" hidden="1">'[4]16 MaCost'!#REF!</definedName>
    <definedName name="_Table1_Out" localSheetId="16" hidden="1">'[4]16 MaCost'!#REF!</definedName>
    <definedName name="_Table1_Out" localSheetId="33" hidden="1">'[3]16 MaCost'!#REF!</definedName>
    <definedName name="_Table1_Out" localSheetId="32" hidden="1">'[3]16 MaCost'!#REF!</definedName>
    <definedName name="_Table1_Out" localSheetId="11" hidden="1">'[4]16 MaCost'!#REF!</definedName>
    <definedName name="_Table1_Out" localSheetId="10" hidden="1">'[4]16 MaCost'!#REF!</definedName>
    <definedName name="_Table1_Out" localSheetId="5" hidden="1">'[4]16 MaCost'!#REF!</definedName>
    <definedName name="_Table1_Out" localSheetId="9" hidden="1">'[4]16 MaCost'!#REF!</definedName>
    <definedName name="_Table1_Out" localSheetId="8" hidden="1">'[4]16 MaCost'!#REF!</definedName>
    <definedName name="_Table1_Out" localSheetId="35" hidden="1">'[3]16 MaCost'!#REF!</definedName>
    <definedName name="_Table1_Out" localSheetId="34" hidden="1">'[3]16 MaCost'!#REF!</definedName>
    <definedName name="_Table1_Out" localSheetId="15" hidden="1">'[4]16 MaCost'!#REF!</definedName>
    <definedName name="_Table1_Out" localSheetId="14" hidden="1">'[4]16 MaCost'!#REF!</definedName>
    <definedName name="_Table1_Out" localSheetId="13" hidden="1">'[4]16 MaCost'!#REF!</definedName>
    <definedName name="_Table1_Out" localSheetId="12" hidden="1">'[4]16 MaCost'!#REF!</definedName>
    <definedName name="_Table1_Out" hidden="1">'[4]16 MaCost'!#REF!</definedName>
    <definedName name="A" localSheetId="23">#REF!</definedName>
    <definedName name="A" localSheetId="22">#REF!</definedName>
    <definedName name="A" localSheetId="21">#REF!</definedName>
    <definedName name="A" localSheetId="20">#REF!</definedName>
    <definedName name="A" localSheetId="27">#REF!</definedName>
    <definedName name="A" localSheetId="26">#REF!</definedName>
    <definedName name="A" localSheetId="25">#REF!</definedName>
    <definedName name="A" localSheetId="24">#REF!</definedName>
    <definedName name="A" localSheetId="19">#REF!</definedName>
    <definedName name="A" localSheetId="18">#REF!</definedName>
    <definedName name="A" localSheetId="17">#REF!</definedName>
    <definedName name="A" localSheetId="16">#REF!</definedName>
    <definedName name="A" localSheetId="33">#REF!</definedName>
    <definedName name="A" localSheetId="32">#REF!</definedName>
    <definedName name="A" localSheetId="11">#REF!</definedName>
    <definedName name="A" localSheetId="10">#REF!</definedName>
    <definedName name="A" localSheetId="5">#REF!</definedName>
    <definedName name="A" localSheetId="9">#REF!</definedName>
    <definedName name="A" localSheetId="8">#REF!</definedName>
    <definedName name="A" localSheetId="35">#REF!</definedName>
    <definedName name="A" localSheetId="34">#REF!</definedName>
    <definedName name="A" localSheetId="15">#REF!</definedName>
    <definedName name="A" localSheetId="14">#REF!</definedName>
    <definedName name="A" localSheetId="13">#REF!</definedName>
    <definedName name="A" localSheetId="12">#REF!</definedName>
    <definedName name="A">#REF!</definedName>
    <definedName name="A1r42" localSheetId="23">#REF!</definedName>
    <definedName name="A1r42" localSheetId="22">#REF!</definedName>
    <definedName name="A1r42" localSheetId="21">#REF!</definedName>
    <definedName name="A1r42" localSheetId="20">#REF!</definedName>
    <definedName name="A1r42" localSheetId="27">#REF!</definedName>
    <definedName name="A1r42" localSheetId="26">#REF!</definedName>
    <definedName name="A1r42" localSheetId="25">#REF!</definedName>
    <definedName name="A1r42" localSheetId="24">#REF!</definedName>
    <definedName name="A1r42" localSheetId="19">#REF!</definedName>
    <definedName name="A1r42" localSheetId="18">#REF!</definedName>
    <definedName name="A1r42" localSheetId="17">#REF!</definedName>
    <definedName name="A1r42" localSheetId="16">#REF!</definedName>
    <definedName name="A1r42" localSheetId="33">#REF!</definedName>
    <definedName name="A1r42" localSheetId="32">#REF!</definedName>
    <definedName name="A1r42" localSheetId="11">#REF!</definedName>
    <definedName name="A1r42" localSheetId="10">#REF!</definedName>
    <definedName name="A1r42" localSheetId="5">#REF!</definedName>
    <definedName name="A1r42" localSheetId="9">#REF!</definedName>
    <definedName name="A1r42" localSheetId="8">#REF!</definedName>
    <definedName name="A1r42" localSheetId="4">#REF!</definedName>
    <definedName name="A1r42" localSheetId="35">#REF!</definedName>
    <definedName name="A1r42" localSheetId="34">#REF!</definedName>
    <definedName name="A1r42" localSheetId="3">#REF!</definedName>
    <definedName name="A1r42" localSheetId="15">#REF!</definedName>
    <definedName name="A1r42" localSheetId="14">#REF!</definedName>
    <definedName name="A1r42" localSheetId="13">#REF!</definedName>
    <definedName name="A1r42" localSheetId="12">#REF!</definedName>
    <definedName name="A1r42">#REF!</definedName>
    <definedName name="A1r43" localSheetId="23">#REF!</definedName>
    <definedName name="A1r43" localSheetId="22">#REF!</definedName>
    <definedName name="A1r43" localSheetId="21">#REF!</definedName>
    <definedName name="A1r43" localSheetId="20">#REF!</definedName>
    <definedName name="A1r43" localSheetId="27">#REF!</definedName>
    <definedName name="A1r43" localSheetId="26">#REF!</definedName>
    <definedName name="A1r43" localSheetId="25">#REF!</definedName>
    <definedName name="A1r43" localSheetId="24">#REF!</definedName>
    <definedName name="A1r43" localSheetId="19">#REF!</definedName>
    <definedName name="A1r43" localSheetId="18">#REF!</definedName>
    <definedName name="A1r43" localSheetId="17">#REF!</definedName>
    <definedName name="A1r43" localSheetId="16">#REF!</definedName>
    <definedName name="A1r43" localSheetId="33">#REF!</definedName>
    <definedName name="A1r43" localSheetId="32">#REF!</definedName>
    <definedName name="A1r43" localSheetId="11">#REF!</definedName>
    <definedName name="A1r43" localSheetId="10">#REF!</definedName>
    <definedName name="A1r43" localSheetId="5">#REF!</definedName>
    <definedName name="A1r43" localSheetId="9">#REF!</definedName>
    <definedName name="A1r43" localSheetId="8">#REF!</definedName>
    <definedName name="A1r43" localSheetId="35">#REF!</definedName>
    <definedName name="A1r43" localSheetId="34">#REF!</definedName>
    <definedName name="A1r43" localSheetId="15">#REF!</definedName>
    <definedName name="A1r43" localSheetId="14">#REF!</definedName>
    <definedName name="A1r43" localSheetId="13">#REF!</definedName>
    <definedName name="A1r43" localSheetId="12">#REF!</definedName>
    <definedName name="A1r43">#REF!</definedName>
    <definedName name="aa">#REF!</definedName>
    <definedName name="aaa" localSheetId="23">'[6]WP-2-Ap 1-Prices'!#REF!</definedName>
    <definedName name="aaa" localSheetId="22">'[6]WP-2-Ap 1-Prices'!#REF!</definedName>
    <definedName name="aaa" localSheetId="21">'[6]WP-2-Ap 1-Prices'!#REF!</definedName>
    <definedName name="aaa" localSheetId="20">'[6]WP-2-Ap 1-Prices'!#REF!</definedName>
    <definedName name="aaa" localSheetId="27">'[6]WP-2-Ap 1-Prices'!#REF!</definedName>
    <definedName name="aaa" localSheetId="26">'[6]WP-2-Ap 1-Prices'!#REF!</definedName>
    <definedName name="aaa" localSheetId="25">'[6]WP-2-Ap 1-Prices'!#REF!</definedName>
    <definedName name="aaa" localSheetId="24">'[6]WP-2-Ap 1-Prices'!#REF!</definedName>
    <definedName name="aaa" localSheetId="19">'[6]WP-2-Ap 1-Prices'!#REF!</definedName>
    <definedName name="aaa" localSheetId="18">'[6]WP-2-Ap 1-Prices'!#REF!</definedName>
    <definedName name="aaa" localSheetId="17">'[6]WP-2-Ap 1-Prices'!#REF!</definedName>
    <definedName name="aaa" localSheetId="16">'[6]WP-2-Ap 1-Prices'!#REF!</definedName>
    <definedName name="aaa" localSheetId="33">'[7]WP-2-Ap 1-Prices'!#REF!</definedName>
    <definedName name="aaa" localSheetId="32">'[7]WP-2-Ap 1-Prices'!#REF!</definedName>
    <definedName name="aaa" localSheetId="11">'[8]WP-2-Ap 1-Prices'!#REF!</definedName>
    <definedName name="aaa" localSheetId="10">'[8]WP-2-Ap 1-Prices'!#REF!</definedName>
    <definedName name="aaa" localSheetId="5">'[6]WP-2-Ap 1-Prices'!#REF!</definedName>
    <definedName name="aaa" localSheetId="9">'[8]WP-2-Ap 1-Prices'!#REF!</definedName>
    <definedName name="aaa" localSheetId="8">'[8]WP-2-Ap 1-Prices'!#REF!</definedName>
    <definedName name="aaa" localSheetId="35">'[7]WP-2-Ap 1-Prices'!#REF!</definedName>
    <definedName name="aaa" localSheetId="34">'[7]WP-2-Ap 1-Prices'!#REF!</definedName>
    <definedName name="aaa" localSheetId="15">'[6]WP-2-Ap 1-Prices'!#REF!</definedName>
    <definedName name="aaa" localSheetId="14">'[6]WP-2-Ap 1-Prices'!#REF!</definedName>
    <definedName name="aaa" localSheetId="13">'[6]WP-2-Ap 1-Prices'!#REF!</definedName>
    <definedName name="aaa" localSheetId="12">'[6]WP-2-Ap 1-Prices'!#REF!</definedName>
    <definedName name="aaa">'[6]WP-2-Ap 1-Prices'!#REF!</definedName>
    <definedName name="acre">'[9]4.Price assumptions'!$B$49</definedName>
    <definedName name="adj">#REF!</definedName>
    <definedName name="AI" localSheetId="23">'[10]WP-2-Ap 1-Prices'!#REF!</definedName>
    <definedName name="AI" localSheetId="22">'[10]WP-2-Ap 1-Prices'!#REF!</definedName>
    <definedName name="AI" localSheetId="21">'[10]WP-2-Ap 1-Prices'!#REF!</definedName>
    <definedName name="AI" localSheetId="20">'[10]WP-2-Ap 1-Prices'!#REF!</definedName>
    <definedName name="AI" localSheetId="27">'[10]WP-2-Ap 1-Prices'!#REF!</definedName>
    <definedName name="AI" localSheetId="26">'[10]WP-2-Ap 1-Prices'!#REF!</definedName>
    <definedName name="AI" localSheetId="25">'[10]WP-2-Ap 1-Prices'!#REF!</definedName>
    <definedName name="AI" localSheetId="24">'[10]WP-2-Ap 1-Prices'!#REF!</definedName>
    <definedName name="AI" localSheetId="19">'[10]WP-2-Ap 1-Prices'!#REF!</definedName>
    <definedName name="AI" localSheetId="18">'[10]WP-2-Ap 1-Prices'!#REF!</definedName>
    <definedName name="AI" localSheetId="17">'[10]WP-2-Ap 1-Prices'!#REF!</definedName>
    <definedName name="AI" localSheetId="16">'[10]WP-2-Ap 1-Prices'!#REF!</definedName>
    <definedName name="AI" localSheetId="33">'[11]WP-2-Ap 1-Prices'!#REF!</definedName>
    <definedName name="AI" localSheetId="32">'[11]WP-2-Ap 1-Prices'!#REF!</definedName>
    <definedName name="AI" localSheetId="11">'[8]WP-2-Ap 1-Prices'!#REF!</definedName>
    <definedName name="AI" localSheetId="10">'[8]WP-2-Ap 1-Prices'!#REF!</definedName>
    <definedName name="AI" localSheetId="5">'[10]WP-2-Ap 1-Prices'!#REF!</definedName>
    <definedName name="AI" localSheetId="9">'[8]WP-2-Ap 1-Prices'!#REF!</definedName>
    <definedName name="AI" localSheetId="8">'[8]WP-2-Ap 1-Prices'!#REF!</definedName>
    <definedName name="AI" localSheetId="35">'[11]WP-2-Ap 1-Prices'!#REF!</definedName>
    <definedName name="AI" localSheetId="34">'[11]WP-2-Ap 1-Prices'!#REF!</definedName>
    <definedName name="AI" localSheetId="15">'[10]WP-2-Ap 1-Prices'!#REF!</definedName>
    <definedName name="AI" localSheetId="14">'[10]WP-2-Ap 1-Prices'!#REF!</definedName>
    <definedName name="AI" localSheetId="13">'[10]WP-2-Ap 1-Prices'!#REF!</definedName>
    <definedName name="AI" localSheetId="12">'[10]WP-2-Ap 1-Prices'!#REF!</definedName>
    <definedName name="AI">'[10]WP-2-Ap 1-Prices'!#REF!</definedName>
    <definedName name="alfalfa" localSheetId="33">'[11]WP-2-Ap 1-Prices'!#REF!</definedName>
    <definedName name="alfalfa" localSheetId="32">'[11]WP-2-Ap 1-Prices'!#REF!</definedName>
    <definedName name="alfalfa" localSheetId="11">'[8]WP-2-Ap 1-Prices'!#REF!</definedName>
    <definedName name="alfalfa" localSheetId="10">'[8]WP-2-Ap 1-Prices'!#REF!</definedName>
    <definedName name="alfalfa" localSheetId="9">'[8]WP-2-Ap 1-Prices'!#REF!</definedName>
    <definedName name="alfalfa" localSheetId="8">'[8]WP-2-Ap 1-Prices'!#REF!</definedName>
    <definedName name="alfalfa" localSheetId="35">'[11]WP-2-Ap 1-Prices'!#REF!</definedName>
    <definedName name="alfalfa" localSheetId="34">'[11]WP-2-Ap 1-Prices'!#REF!</definedName>
    <definedName name="alfalfa">'[10]WP-2-Ap 1-Prices'!#REF!</definedName>
    <definedName name="AN" localSheetId="33">'[11]WP-2-Ap 1-Prices'!#REF!</definedName>
    <definedName name="AN" localSheetId="32">'[11]WP-2-Ap 1-Prices'!#REF!</definedName>
    <definedName name="AN" localSheetId="11">'[8]WP-2-Ap 1-Prices'!#REF!</definedName>
    <definedName name="AN" localSheetId="10">'[8]WP-2-Ap 1-Prices'!#REF!</definedName>
    <definedName name="AN" localSheetId="9">'[8]WP-2-Ap 1-Prices'!#REF!</definedName>
    <definedName name="AN" localSheetId="8">'[8]WP-2-Ap 1-Prices'!#REF!</definedName>
    <definedName name="AN" localSheetId="35">'[11]WP-2-Ap 1-Prices'!#REF!</definedName>
    <definedName name="AN" localSheetId="34">'[11]WP-2-Ap 1-Prices'!#REF!</definedName>
    <definedName name="AN">'[10]WP-2-Ap 1-Prices'!#REF!</definedName>
    <definedName name="api_irr">#REF!</definedName>
    <definedName name="appleprice" localSheetId="33">'[11]WP-2-Ap 1-Prices'!#REF!</definedName>
    <definedName name="appleprice" localSheetId="32">'[11]WP-2-Ap 1-Prices'!#REF!</definedName>
    <definedName name="appleprice" localSheetId="11">'[8]WP-2-Ap 1-Prices'!#REF!</definedName>
    <definedName name="appleprice" localSheetId="10">'[8]WP-2-Ap 1-Prices'!#REF!</definedName>
    <definedName name="appleprice" localSheetId="9">'[8]WP-2-Ap 1-Prices'!#REF!</definedName>
    <definedName name="appleprice" localSheetId="8">'[8]WP-2-Ap 1-Prices'!#REF!</definedName>
    <definedName name="appleprice" localSheetId="35">'[11]WP-2-Ap 1-Prices'!#REF!</definedName>
    <definedName name="appleprice" localSheetId="34">'[11]WP-2-Ap 1-Prices'!#REF!</definedName>
    <definedName name="appleprice">'[10]WP-2-Ap 1-Prices'!#REF!</definedName>
    <definedName name="appleseedling" localSheetId="33">'[11]WP-2-Ap 1-Prices'!$F$28</definedName>
    <definedName name="appleseedling" localSheetId="32">'[11]WP-2-Ap 1-Prices'!$F$28</definedName>
    <definedName name="appleseedling" localSheetId="11">'[8]WP-2-Ap 1-Prices'!$F$28</definedName>
    <definedName name="appleseedling" localSheetId="10">'[8]WP-2-Ap 1-Prices'!$F$28</definedName>
    <definedName name="appleseedling" localSheetId="9">'[8]WP-2-Ap 1-Prices'!$F$28</definedName>
    <definedName name="appleseedling" localSheetId="8">'[8]WP-2-Ap 1-Prices'!$F$28</definedName>
    <definedName name="appleseedling" localSheetId="35">'[11]WP-2-Ap 1-Prices'!$F$28</definedName>
    <definedName name="appleseedling" localSheetId="34">'[11]WP-2-Ap 1-Prices'!$F$28</definedName>
    <definedName name="appleseedling">'[10]WP-2-Ap 1-Prices'!$F$28</definedName>
    <definedName name="apricotsampling">'[12]Tab1-Prices'!#REF!</definedName>
    <definedName name="apricotsapling">'[12]Tab1-Prices'!#REF!</definedName>
    <definedName name="asfalt" localSheetId="23">'[10]WP-2-Ap 1-Prices'!#REF!</definedName>
    <definedName name="asfalt" localSheetId="22">'[10]WP-2-Ap 1-Prices'!#REF!</definedName>
    <definedName name="asfalt" localSheetId="21">'[10]WP-2-Ap 1-Prices'!#REF!</definedName>
    <definedName name="asfalt" localSheetId="20">'[10]WP-2-Ap 1-Prices'!#REF!</definedName>
    <definedName name="asfalt" localSheetId="27">'[10]WP-2-Ap 1-Prices'!#REF!</definedName>
    <definedName name="asfalt" localSheetId="26">'[10]WP-2-Ap 1-Prices'!#REF!</definedName>
    <definedName name="asfalt" localSheetId="25">'[10]WP-2-Ap 1-Prices'!#REF!</definedName>
    <definedName name="asfalt" localSheetId="24">'[10]WP-2-Ap 1-Prices'!#REF!</definedName>
    <definedName name="asfalt" localSheetId="19">'[10]WP-2-Ap 1-Prices'!#REF!</definedName>
    <definedName name="asfalt" localSheetId="18">'[10]WP-2-Ap 1-Prices'!#REF!</definedName>
    <definedName name="asfalt" localSheetId="17">'[10]WP-2-Ap 1-Prices'!#REF!</definedName>
    <definedName name="asfalt" localSheetId="16">'[10]WP-2-Ap 1-Prices'!#REF!</definedName>
    <definedName name="asfalt" localSheetId="33">'[11]WP-2-Ap 1-Prices'!#REF!</definedName>
    <definedName name="asfalt" localSheetId="32">'[11]WP-2-Ap 1-Prices'!#REF!</definedName>
    <definedName name="asfalt" localSheetId="11">'[8]WP-2-Ap 1-Prices'!#REF!</definedName>
    <definedName name="asfalt" localSheetId="10">'[8]WP-2-Ap 1-Prices'!#REF!</definedName>
    <definedName name="asfalt" localSheetId="5">'[10]WP-2-Ap 1-Prices'!#REF!</definedName>
    <definedName name="asfalt" localSheetId="9">'[8]WP-2-Ap 1-Prices'!#REF!</definedName>
    <definedName name="asfalt" localSheetId="8">'[8]WP-2-Ap 1-Prices'!#REF!</definedName>
    <definedName name="asfalt" localSheetId="35">'[11]WP-2-Ap 1-Prices'!#REF!</definedName>
    <definedName name="asfalt" localSheetId="34">'[11]WP-2-Ap 1-Prices'!#REF!</definedName>
    <definedName name="asfalt" localSheetId="15">'[10]WP-2-Ap 1-Prices'!#REF!</definedName>
    <definedName name="asfalt" localSheetId="14">'[10]WP-2-Ap 1-Prices'!#REF!</definedName>
    <definedName name="asfalt" localSheetId="13">'[10]WP-2-Ap 1-Prices'!#REF!</definedName>
    <definedName name="asfalt" localSheetId="12">'[10]WP-2-Ap 1-Prices'!#REF!</definedName>
    <definedName name="asfalt">'[10]WP-2-Ap 1-Prices'!#REF!</definedName>
    <definedName name="average_hh_size">'[13]phasing &amp; prices'!$D$10</definedName>
    <definedName name="average_hhd">'[13]phasing &amp; prices'!$D$10</definedName>
    <definedName name="average_irr">#REF!</definedName>
    <definedName name="B" localSheetId="23">#REF!</definedName>
    <definedName name="B" localSheetId="22">#REF!</definedName>
    <definedName name="B" localSheetId="21">#REF!</definedName>
    <definedName name="B" localSheetId="20">#REF!</definedName>
    <definedName name="B" localSheetId="27">#REF!</definedName>
    <definedName name="B" localSheetId="26">#REF!</definedName>
    <definedName name="B" localSheetId="25">#REF!</definedName>
    <definedName name="B" localSheetId="24">#REF!</definedName>
    <definedName name="B" localSheetId="19">#REF!</definedName>
    <definedName name="B" localSheetId="18">#REF!</definedName>
    <definedName name="B" localSheetId="17">#REF!</definedName>
    <definedName name="B" localSheetId="16">#REF!</definedName>
    <definedName name="B" localSheetId="33">#REF!</definedName>
    <definedName name="B" localSheetId="32">#REF!</definedName>
    <definedName name="B" localSheetId="11">#REF!</definedName>
    <definedName name="B" localSheetId="10">#REF!</definedName>
    <definedName name="B" localSheetId="5">#REF!</definedName>
    <definedName name="B" localSheetId="9">#REF!</definedName>
    <definedName name="B" localSheetId="8">#REF!</definedName>
    <definedName name="B" localSheetId="35">#REF!</definedName>
    <definedName name="B" localSheetId="34">#REF!</definedName>
    <definedName name="B" localSheetId="15">#REF!</definedName>
    <definedName name="B" localSheetId="14">#REF!</definedName>
    <definedName name="B" localSheetId="13">#REF!</definedName>
    <definedName name="B" localSheetId="12">#REF!</definedName>
    <definedName name="B">#REF!</definedName>
    <definedName name="bag" localSheetId="33">'[11]WP-2-Ap 1-Prices'!$F$62</definedName>
    <definedName name="bag" localSheetId="32">'[11]WP-2-Ap 1-Prices'!$F$62</definedName>
    <definedName name="bag" localSheetId="11">'[8]WP-2-Ap 1-Prices'!$F$62</definedName>
    <definedName name="bag" localSheetId="10">'[8]WP-2-Ap 1-Prices'!$F$62</definedName>
    <definedName name="bag" localSheetId="9">'[8]WP-2-Ap 1-Prices'!$F$62</definedName>
    <definedName name="bag" localSheetId="8">'[8]WP-2-Ap 1-Prices'!$F$62</definedName>
    <definedName name="bag" localSheetId="35">'[11]WP-2-Ap 1-Prices'!$F$62</definedName>
    <definedName name="bag" localSheetId="34">'[11]WP-2-Ap 1-Prices'!$F$62</definedName>
    <definedName name="bag">'[10]WP-2-Ap 1-Prices'!$F$62</definedName>
    <definedName name="BALI" localSheetId="23">#REF!</definedName>
    <definedName name="BALI" localSheetId="22">#REF!</definedName>
    <definedName name="BALI" localSheetId="21">#REF!</definedName>
    <definedName name="BALI" localSheetId="20">#REF!</definedName>
    <definedName name="BALI" localSheetId="27">#REF!</definedName>
    <definedName name="BALI" localSheetId="26">#REF!</definedName>
    <definedName name="BALI" localSheetId="25">#REF!</definedName>
    <definedName name="BALI" localSheetId="24">#REF!</definedName>
    <definedName name="BALI" localSheetId="19">#REF!</definedName>
    <definedName name="BALI" localSheetId="18">#REF!</definedName>
    <definedName name="BALI" localSheetId="17">#REF!</definedName>
    <definedName name="BALI" localSheetId="16">#REF!</definedName>
    <definedName name="BALI" localSheetId="33">#REF!</definedName>
    <definedName name="BALI" localSheetId="32">#REF!</definedName>
    <definedName name="BALI" localSheetId="11">#REF!</definedName>
    <definedName name="BALI" localSheetId="10">#REF!</definedName>
    <definedName name="BALI" localSheetId="5">#REF!</definedName>
    <definedName name="BALI" localSheetId="9">#REF!</definedName>
    <definedName name="BALI" localSheetId="8">#REF!</definedName>
    <definedName name="BALI" localSheetId="35">#REF!</definedName>
    <definedName name="BALI" localSheetId="34">#REF!</definedName>
    <definedName name="BALI" localSheetId="15">#REF!</definedName>
    <definedName name="BALI" localSheetId="14">#REF!</definedName>
    <definedName name="BALI" localSheetId="13">#REF!</definedName>
    <definedName name="BALI" localSheetId="12">#REF!</definedName>
    <definedName name="BALI">#REF!</definedName>
    <definedName name="baling">[14]Prices!$E$33</definedName>
    <definedName name="BANGKA" localSheetId="23">#REF!</definedName>
    <definedName name="BANGKA" localSheetId="22">#REF!</definedName>
    <definedName name="BANGKA" localSheetId="21">#REF!</definedName>
    <definedName name="BANGKA" localSheetId="20">#REF!</definedName>
    <definedName name="BANGKA" localSheetId="27">#REF!</definedName>
    <definedName name="BANGKA" localSheetId="26">#REF!</definedName>
    <definedName name="BANGKA" localSheetId="25">#REF!</definedName>
    <definedName name="BANGKA" localSheetId="24">#REF!</definedName>
    <definedName name="BANGKA" localSheetId="19">#REF!</definedName>
    <definedName name="BANGKA" localSheetId="18">#REF!</definedName>
    <definedName name="BANGKA" localSheetId="17">#REF!</definedName>
    <definedName name="BANGKA" localSheetId="16">#REF!</definedName>
    <definedName name="BANGKA" localSheetId="33">#REF!</definedName>
    <definedName name="BANGKA" localSheetId="32">#REF!</definedName>
    <definedName name="BANGKA" localSheetId="11">#REF!</definedName>
    <definedName name="BANGKA" localSheetId="10">#REF!</definedName>
    <definedName name="BANGKA" localSheetId="5">#REF!</definedName>
    <definedName name="BANGKA" localSheetId="9">#REF!</definedName>
    <definedName name="BANGKA" localSheetId="8">#REF!</definedName>
    <definedName name="BANGKA" localSheetId="35">#REF!</definedName>
    <definedName name="BANGKA" localSheetId="34">#REF!</definedName>
    <definedName name="BANGKA" localSheetId="15">#REF!</definedName>
    <definedName name="BANGKA" localSheetId="14">#REF!</definedName>
    <definedName name="BANGKA" localSheetId="13">#REF!</definedName>
    <definedName name="BANGKA" localSheetId="12">#REF!</definedName>
    <definedName name="BANGKA">#REF!</definedName>
    <definedName name="banq">#N/A</definedName>
    <definedName name="banq_an1">#N/A</definedName>
    <definedName name="barleygrain" localSheetId="23">'[10]WP-2-Ap 1-Prices'!#REF!</definedName>
    <definedName name="barleygrain" localSheetId="22">'[10]WP-2-Ap 1-Prices'!#REF!</definedName>
    <definedName name="barleygrain" localSheetId="21">'[10]WP-2-Ap 1-Prices'!#REF!</definedName>
    <definedName name="barleygrain" localSheetId="20">'[10]WP-2-Ap 1-Prices'!#REF!</definedName>
    <definedName name="barleygrain" localSheetId="27">'[10]WP-2-Ap 1-Prices'!#REF!</definedName>
    <definedName name="barleygrain" localSheetId="26">'[10]WP-2-Ap 1-Prices'!#REF!</definedName>
    <definedName name="barleygrain" localSheetId="25">'[10]WP-2-Ap 1-Prices'!#REF!</definedName>
    <definedName name="barleygrain" localSheetId="24">'[10]WP-2-Ap 1-Prices'!#REF!</definedName>
    <definedName name="barleygrain" localSheetId="19">'[10]WP-2-Ap 1-Prices'!#REF!</definedName>
    <definedName name="barleygrain" localSheetId="18">'[10]WP-2-Ap 1-Prices'!#REF!</definedName>
    <definedName name="barleygrain" localSheetId="17">'[10]WP-2-Ap 1-Prices'!#REF!</definedName>
    <definedName name="barleygrain" localSheetId="16">'[10]WP-2-Ap 1-Prices'!#REF!</definedName>
    <definedName name="barleygrain" localSheetId="33">'[11]WP-2-Ap 1-Prices'!#REF!</definedName>
    <definedName name="barleygrain" localSheetId="32">'[11]WP-2-Ap 1-Prices'!#REF!</definedName>
    <definedName name="barleygrain" localSheetId="11">'[8]WP-2-Ap 1-Prices'!#REF!</definedName>
    <definedName name="barleygrain" localSheetId="10">'[8]WP-2-Ap 1-Prices'!#REF!</definedName>
    <definedName name="barleygrain" localSheetId="5">'[10]WP-2-Ap 1-Prices'!#REF!</definedName>
    <definedName name="barleygrain" localSheetId="9">'[8]WP-2-Ap 1-Prices'!#REF!</definedName>
    <definedName name="barleygrain" localSheetId="8">'[8]WP-2-Ap 1-Prices'!#REF!</definedName>
    <definedName name="barleygrain" localSheetId="35">'[11]WP-2-Ap 1-Prices'!#REF!</definedName>
    <definedName name="barleygrain" localSheetId="34">'[11]WP-2-Ap 1-Prices'!#REF!</definedName>
    <definedName name="barleygrain" localSheetId="15">'[10]WP-2-Ap 1-Prices'!#REF!</definedName>
    <definedName name="barleygrain" localSheetId="14">'[10]WP-2-Ap 1-Prices'!#REF!</definedName>
    <definedName name="barleygrain" localSheetId="13">'[10]WP-2-Ap 1-Prices'!#REF!</definedName>
    <definedName name="barleygrain" localSheetId="12">'[10]WP-2-Ap 1-Prices'!#REF!</definedName>
    <definedName name="barleygrain">'[10]WP-2-Ap 1-Prices'!#REF!</definedName>
    <definedName name="beef" localSheetId="23">'[10]WP-2-Ap 1-Prices'!#REF!</definedName>
    <definedName name="beef" localSheetId="22">'[10]WP-2-Ap 1-Prices'!#REF!</definedName>
    <definedName name="beef" localSheetId="21">'[10]WP-2-Ap 1-Prices'!#REF!</definedName>
    <definedName name="beef" localSheetId="20">'[10]WP-2-Ap 1-Prices'!#REF!</definedName>
    <definedName name="beef" localSheetId="27">'[10]WP-2-Ap 1-Prices'!#REF!</definedName>
    <definedName name="beef" localSheetId="26">'[10]WP-2-Ap 1-Prices'!#REF!</definedName>
    <definedName name="beef" localSheetId="25">'[10]WP-2-Ap 1-Prices'!#REF!</definedName>
    <definedName name="beef" localSheetId="24">'[10]WP-2-Ap 1-Prices'!#REF!</definedName>
    <definedName name="beef" localSheetId="19">'[10]WP-2-Ap 1-Prices'!#REF!</definedName>
    <definedName name="beef" localSheetId="18">'[10]WP-2-Ap 1-Prices'!#REF!</definedName>
    <definedName name="beef" localSheetId="17">'[10]WP-2-Ap 1-Prices'!#REF!</definedName>
    <definedName name="beef" localSheetId="16">'[10]WP-2-Ap 1-Prices'!#REF!</definedName>
    <definedName name="beef" localSheetId="33">'[11]WP-2-Ap 1-Prices'!#REF!</definedName>
    <definedName name="beef" localSheetId="32">'[11]WP-2-Ap 1-Prices'!#REF!</definedName>
    <definedName name="beef" localSheetId="11">'[8]WP-2-Ap 1-Prices'!#REF!</definedName>
    <definedName name="beef" localSheetId="10">'[8]WP-2-Ap 1-Prices'!#REF!</definedName>
    <definedName name="beef" localSheetId="5">'[10]WP-2-Ap 1-Prices'!#REF!</definedName>
    <definedName name="beef" localSheetId="9">'[8]WP-2-Ap 1-Prices'!#REF!</definedName>
    <definedName name="beef" localSheetId="8">'[8]WP-2-Ap 1-Prices'!#REF!</definedName>
    <definedName name="beef" localSheetId="35">'[11]WP-2-Ap 1-Prices'!#REF!</definedName>
    <definedName name="beef" localSheetId="34">'[11]WP-2-Ap 1-Prices'!#REF!</definedName>
    <definedName name="beef" localSheetId="15">'[10]WP-2-Ap 1-Prices'!#REF!</definedName>
    <definedName name="beef" localSheetId="14">'[10]WP-2-Ap 1-Prices'!#REF!</definedName>
    <definedName name="beef" localSheetId="13">'[10]WP-2-Ap 1-Prices'!#REF!</definedName>
    <definedName name="beef" localSheetId="12">'[10]WP-2-Ap 1-Prices'!#REF!</definedName>
    <definedName name="beef">'[10]WP-2-Ap 1-Prices'!#REF!</definedName>
    <definedName name="Beg_Bal" localSheetId="23">#REF!</definedName>
    <definedName name="Beg_Bal" localSheetId="22">#REF!</definedName>
    <definedName name="Beg_Bal" localSheetId="21">#REF!</definedName>
    <definedName name="Beg_Bal" localSheetId="20">#REF!</definedName>
    <definedName name="Beg_Bal" localSheetId="27">#REF!</definedName>
    <definedName name="Beg_Bal" localSheetId="26">#REF!</definedName>
    <definedName name="Beg_Bal" localSheetId="25">#REF!</definedName>
    <definedName name="Beg_Bal" localSheetId="24">#REF!</definedName>
    <definedName name="Beg_Bal" localSheetId="19">#REF!</definedName>
    <definedName name="Beg_Bal" localSheetId="18">#REF!</definedName>
    <definedName name="Beg_Bal" localSheetId="17">#REF!</definedName>
    <definedName name="Beg_Bal" localSheetId="16">#REF!</definedName>
    <definedName name="Beg_Bal" localSheetId="33">#REF!</definedName>
    <definedName name="Beg_Bal" localSheetId="32">#REF!</definedName>
    <definedName name="Beg_Bal" localSheetId="11">#REF!</definedName>
    <definedName name="Beg_Bal" localSheetId="10">#REF!</definedName>
    <definedName name="Beg_Bal" localSheetId="5">#REF!</definedName>
    <definedName name="Beg_Bal" localSheetId="9">#REF!</definedName>
    <definedName name="Beg_Bal" localSheetId="8">#REF!</definedName>
    <definedName name="Beg_Bal" localSheetId="35">#REF!</definedName>
    <definedName name="Beg_Bal" localSheetId="34">#REF!</definedName>
    <definedName name="Beg_Bal" localSheetId="15">#REF!</definedName>
    <definedName name="Beg_Bal" localSheetId="14">#REF!</definedName>
    <definedName name="Beg_Bal" localSheetId="13">#REF!</definedName>
    <definedName name="Beg_Bal" localSheetId="12">#REF!</definedName>
    <definedName name="Beg_Bal">#REF!</definedName>
    <definedName name="Beg_Bal2">#REF!</definedName>
    <definedName name="ben" localSheetId="23">#REF!</definedName>
    <definedName name="ben" localSheetId="22">#REF!</definedName>
    <definedName name="ben" localSheetId="21">#REF!</definedName>
    <definedName name="ben" localSheetId="20">#REF!</definedName>
    <definedName name="ben" localSheetId="27">#REF!</definedName>
    <definedName name="ben" localSheetId="26">#REF!</definedName>
    <definedName name="ben" localSheetId="25">#REF!</definedName>
    <definedName name="ben" localSheetId="24">#REF!</definedName>
    <definedName name="ben" localSheetId="19">#REF!</definedName>
    <definedName name="ben" localSheetId="18">#REF!</definedName>
    <definedName name="ben" localSheetId="17">#REF!</definedName>
    <definedName name="ben" localSheetId="16">#REF!</definedName>
    <definedName name="ben" localSheetId="33">#REF!</definedName>
    <definedName name="ben" localSheetId="32">#REF!</definedName>
    <definedName name="ben" localSheetId="11">#REF!</definedName>
    <definedName name="ben" localSheetId="10">#REF!</definedName>
    <definedName name="ben" localSheetId="5">#REF!</definedName>
    <definedName name="ben" localSheetId="9">#REF!</definedName>
    <definedName name="ben" localSheetId="8">#REF!</definedName>
    <definedName name="ben" localSheetId="35">#REF!</definedName>
    <definedName name="ben" localSheetId="34">#REF!</definedName>
    <definedName name="ben" localSheetId="15">#REF!</definedName>
    <definedName name="ben" localSheetId="14">#REF!</definedName>
    <definedName name="ben" localSheetId="13">#REF!</definedName>
    <definedName name="ben" localSheetId="12">#REF!</definedName>
    <definedName name="ben">#REF!</definedName>
    <definedName name="bene" localSheetId="23">#REF!</definedName>
    <definedName name="bene" localSheetId="22">#REF!</definedName>
    <definedName name="bene" localSheetId="21">#REF!</definedName>
    <definedName name="bene" localSheetId="20">#REF!</definedName>
    <definedName name="bene" localSheetId="27">#REF!</definedName>
    <definedName name="bene" localSheetId="26">#REF!</definedName>
    <definedName name="bene" localSheetId="25">#REF!</definedName>
    <definedName name="bene" localSheetId="24">#REF!</definedName>
    <definedName name="bene" localSheetId="19">#REF!</definedName>
    <definedName name="bene" localSheetId="18">#REF!</definedName>
    <definedName name="bene" localSheetId="17">#REF!</definedName>
    <definedName name="bene" localSheetId="16">#REF!</definedName>
    <definedName name="bene" localSheetId="33">#REF!</definedName>
    <definedName name="bene" localSheetId="32">#REF!</definedName>
    <definedName name="bene" localSheetId="11">#REF!</definedName>
    <definedName name="bene" localSheetId="10">#REF!</definedName>
    <definedName name="bene" localSheetId="5">#REF!</definedName>
    <definedName name="bene" localSheetId="9">#REF!</definedName>
    <definedName name="bene" localSheetId="8">#REF!</definedName>
    <definedName name="bene" localSheetId="35">#REF!</definedName>
    <definedName name="bene" localSheetId="34">#REF!</definedName>
    <definedName name="bene" localSheetId="15">#REF!</definedName>
    <definedName name="bene" localSheetId="14">#REF!</definedName>
    <definedName name="bene" localSheetId="13">#REF!</definedName>
    <definedName name="bene" localSheetId="12">#REF!</definedName>
    <definedName name="bene">#REF!</definedName>
    <definedName name="BENGKULU" localSheetId="23">#REF!</definedName>
    <definedName name="BENGKULU" localSheetId="22">#REF!</definedName>
    <definedName name="BENGKULU" localSheetId="21">#REF!</definedName>
    <definedName name="BENGKULU" localSheetId="20">#REF!</definedName>
    <definedName name="BENGKULU" localSheetId="27">#REF!</definedName>
    <definedName name="BENGKULU" localSheetId="26">#REF!</definedName>
    <definedName name="BENGKULU" localSheetId="25">#REF!</definedName>
    <definedName name="BENGKULU" localSheetId="24">#REF!</definedName>
    <definedName name="BENGKULU" localSheetId="19">#REF!</definedName>
    <definedName name="BENGKULU" localSheetId="18">#REF!</definedName>
    <definedName name="BENGKULU" localSheetId="17">#REF!</definedName>
    <definedName name="BENGKULU" localSheetId="16">#REF!</definedName>
    <definedName name="BENGKULU" localSheetId="33">#REF!</definedName>
    <definedName name="BENGKULU" localSheetId="32">#REF!</definedName>
    <definedName name="BENGKULU" localSheetId="11">#REF!</definedName>
    <definedName name="BENGKULU" localSheetId="10">#REF!</definedName>
    <definedName name="BENGKULU" localSheetId="5">#REF!</definedName>
    <definedName name="BENGKULU" localSheetId="9">#REF!</definedName>
    <definedName name="BENGKULU" localSheetId="8">#REF!</definedName>
    <definedName name="BENGKULU" localSheetId="35">#REF!</definedName>
    <definedName name="BENGKULU" localSheetId="34">#REF!</definedName>
    <definedName name="BENGKULU" localSheetId="15">#REF!</definedName>
    <definedName name="BENGKULU" localSheetId="14">#REF!</definedName>
    <definedName name="BENGKULU" localSheetId="13">#REF!</definedName>
    <definedName name="BENGKULU" localSheetId="12">#REF!</definedName>
    <definedName name="BENGKULU">#REF!</definedName>
    <definedName name="bho">#REF!</definedName>
    <definedName name="billion">[15]assumpt!$B$45</definedName>
    <definedName name="bottle" localSheetId="23">'[10]WP-2-Ap 1-Prices'!#REF!</definedName>
    <definedName name="bottle" localSheetId="22">'[10]WP-2-Ap 1-Prices'!#REF!</definedName>
    <definedName name="bottle" localSheetId="21">'[10]WP-2-Ap 1-Prices'!#REF!</definedName>
    <definedName name="bottle" localSheetId="20">'[10]WP-2-Ap 1-Prices'!#REF!</definedName>
    <definedName name="bottle" localSheetId="27">'[10]WP-2-Ap 1-Prices'!#REF!</definedName>
    <definedName name="bottle" localSheetId="26">'[10]WP-2-Ap 1-Prices'!#REF!</definedName>
    <definedName name="bottle" localSheetId="25">'[10]WP-2-Ap 1-Prices'!#REF!</definedName>
    <definedName name="bottle" localSheetId="24">'[10]WP-2-Ap 1-Prices'!#REF!</definedName>
    <definedName name="bottle" localSheetId="19">'[10]WP-2-Ap 1-Prices'!#REF!</definedName>
    <definedName name="bottle" localSheetId="18">'[10]WP-2-Ap 1-Prices'!#REF!</definedName>
    <definedName name="bottle" localSheetId="17">'[10]WP-2-Ap 1-Prices'!#REF!</definedName>
    <definedName name="bottle" localSheetId="16">'[10]WP-2-Ap 1-Prices'!#REF!</definedName>
    <definedName name="bottle" localSheetId="33">'[11]WP-2-Ap 1-Prices'!#REF!</definedName>
    <definedName name="bottle" localSheetId="32">'[11]WP-2-Ap 1-Prices'!#REF!</definedName>
    <definedName name="bottle" localSheetId="11">'[8]WP-2-Ap 1-Prices'!#REF!</definedName>
    <definedName name="bottle" localSheetId="10">'[8]WP-2-Ap 1-Prices'!#REF!</definedName>
    <definedName name="bottle" localSheetId="5">'[10]WP-2-Ap 1-Prices'!#REF!</definedName>
    <definedName name="bottle" localSheetId="9">'[8]WP-2-Ap 1-Prices'!#REF!</definedName>
    <definedName name="bottle" localSheetId="8">'[8]WP-2-Ap 1-Prices'!#REF!</definedName>
    <definedName name="bottle" localSheetId="35">'[11]WP-2-Ap 1-Prices'!#REF!</definedName>
    <definedName name="bottle" localSheetId="34">'[11]WP-2-Ap 1-Prices'!#REF!</definedName>
    <definedName name="bottle" localSheetId="15">'[10]WP-2-Ap 1-Prices'!#REF!</definedName>
    <definedName name="bottle" localSheetId="14">'[10]WP-2-Ap 1-Prices'!#REF!</definedName>
    <definedName name="bottle" localSheetId="13">'[10]WP-2-Ap 1-Prices'!#REF!</definedName>
    <definedName name="bottle" localSheetId="12">'[10]WP-2-Ap 1-Prices'!#REF!</definedName>
    <definedName name="bottle">'[10]WP-2-Ap 1-Prices'!#REF!</definedName>
    <definedName name="bottle1lt" localSheetId="23">'[10]WP-2-Ap 1-Prices'!#REF!</definedName>
    <definedName name="bottle1lt" localSheetId="22">'[10]WP-2-Ap 1-Prices'!#REF!</definedName>
    <definedName name="bottle1lt" localSheetId="21">'[10]WP-2-Ap 1-Prices'!#REF!</definedName>
    <definedName name="bottle1lt" localSheetId="20">'[10]WP-2-Ap 1-Prices'!#REF!</definedName>
    <definedName name="bottle1lt" localSheetId="27">'[10]WP-2-Ap 1-Prices'!#REF!</definedName>
    <definedName name="bottle1lt" localSheetId="26">'[10]WP-2-Ap 1-Prices'!#REF!</definedName>
    <definedName name="bottle1lt" localSheetId="25">'[10]WP-2-Ap 1-Prices'!#REF!</definedName>
    <definedName name="bottle1lt" localSheetId="24">'[10]WP-2-Ap 1-Prices'!#REF!</definedName>
    <definedName name="bottle1lt" localSheetId="19">'[10]WP-2-Ap 1-Prices'!#REF!</definedName>
    <definedName name="bottle1lt" localSheetId="18">'[10]WP-2-Ap 1-Prices'!#REF!</definedName>
    <definedName name="bottle1lt" localSheetId="17">'[10]WP-2-Ap 1-Prices'!#REF!</definedName>
    <definedName name="bottle1lt" localSheetId="16">'[10]WP-2-Ap 1-Prices'!#REF!</definedName>
    <definedName name="bottle1lt" localSheetId="33">'[11]WP-2-Ap 1-Prices'!#REF!</definedName>
    <definedName name="bottle1lt" localSheetId="32">'[11]WP-2-Ap 1-Prices'!#REF!</definedName>
    <definedName name="bottle1lt" localSheetId="11">'[8]WP-2-Ap 1-Prices'!#REF!</definedName>
    <definedName name="bottle1lt" localSheetId="10">'[8]WP-2-Ap 1-Prices'!#REF!</definedName>
    <definedName name="bottle1lt" localSheetId="5">'[10]WP-2-Ap 1-Prices'!#REF!</definedName>
    <definedName name="bottle1lt" localSheetId="9">'[8]WP-2-Ap 1-Prices'!#REF!</definedName>
    <definedName name="bottle1lt" localSheetId="8">'[8]WP-2-Ap 1-Prices'!#REF!</definedName>
    <definedName name="bottle1lt" localSheetId="35">'[11]WP-2-Ap 1-Prices'!#REF!</definedName>
    <definedName name="bottle1lt" localSheetId="34">'[11]WP-2-Ap 1-Prices'!#REF!</definedName>
    <definedName name="bottle1lt" localSheetId="15">'[10]WP-2-Ap 1-Prices'!#REF!</definedName>
    <definedName name="bottle1lt" localSheetId="14">'[10]WP-2-Ap 1-Prices'!#REF!</definedName>
    <definedName name="bottle1lt" localSheetId="13">'[10]WP-2-Ap 1-Prices'!#REF!</definedName>
    <definedName name="bottle1lt" localSheetId="12">'[10]WP-2-Ap 1-Prices'!#REF!</definedName>
    <definedName name="bottle1lt">'[10]WP-2-Ap 1-Prices'!#REF!</definedName>
    <definedName name="bottlebox" localSheetId="33">'[11]WP-2-Ap 1-Prices'!#REF!</definedName>
    <definedName name="bottlebox" localSheetId="32">'[11]WP-2-Ap 1-Prices'!#REF!</definedName>
    <definedName name="bottlebox" localSheetId="11">'[8]WP-2-Ap 1-Prices'!#REF!</definedName>
    <definedName name="bottlebox" localSheetId="10">'[8]WP-2-Ap 1-Prices'!#REF!</definedName>
    <definedName name="bottlebox" localSheetId="9">'[8]WP-2-Ap 1-Prices'!#REF!</definedName>
    <definedName name="bottlebox" localSheetId="8">'[8]WP-2-Ap 1-Prices'!#REF!</definedName>
    <definedName name="bottlebox" localSheetId="35">'[11]WP-2-Ap 1-Prices'!#REF!</definedName>
    <definedName name="bottlebox" localSheetId="34">'[11]WP-2-Ap 1-Prices'!#REF!</definedName>
    <definedName name="bottlebox">'[10]WP-2-Ap 1-Prices'!#REF!</definedName>
    <definedName name="boxes" localSheetId="11">'[12]Tab1-Prices'!#REF!</definedName>
    <definedName name="boxes" localSheetId="10">'[12]Tab1-Prices'!#REF!</definedName>
    <definedName name="boxes" localSheetId="9">'[12]Tab1-Prices'!#REF!</definedName>
    <definedName name="boxes" localSheetId="8">'[12]Tab1-Prices'!#REF!</definedName>
    <definedName name="boxes">'[12]Tab1-Prices'!#REF!</definedName>
    <definedName name="Breadfruit">[16]Prices!$F$8</definedName>
    <definedName name="breadfruitseed">[16]Prices!$F$45</definedName>
    <definedName name="BSem" localSheetId="23">#REF!</definedName>
    <definedName name="BSem" localSheetId="22">#REF!</definedName>
    <definedName name="BSem" localSheetId="21">#REF!</definedName>
    <definedName name="BSem" localSheetId="20">#REF!</definedName>
    <definedName name="BSem" localSheetId="27">#REF!</definedName>
    <definedName name="BSem" localSheetId="26">#REF!</definedName>
    <definedName name="BSem" localSheetId="25">#REF!</definedName>
    <definedName name="BSem" localSheetId="24">#REF!</definedName>
    <definedName name="BSem" localSheetId="19">#REF!</definedName>
    <definedName name="BSem" localSheetId="18">#REF!</definedName>
    <definedName name="BSem" localSheetId="17">#REF!</definedName>
    <definedName name="BSem" localSheetId="16">#REF!</definedName>
    <definedName name="BSem" localSheetId="33">#REF!</definedName>
    <definedName name="BSem" localSheetId="32">#REF!</definedName>
    <definedName name="BSem" localSheetId="11">#REF!</definedName>
    <definedName name="BSem" localSheetId="10">#REF!</definedName>
    <definedName name="BSem" localSheetId="5">#REF!</definedName>
    <definedName name="BSem" localSheetId="9">#REF!</definedName>
    <definedName name="BSem" localSheetId="8">#REF!</definedName>
    <definedName name="BSem" localSheetId="4">#REF!</definedName>
    <definedName name="BSem" localSheetId="35">#REF!</definedName>
    <definedName name="BSem" localSheetId="34">#REF!</definedName>
    <definedName name="BSem" localSheetId="3">#REF!</definedName>
    <definedName name="BSem" localSheetId="15">#REF!</definedName>
    <definedName name="BSem" localSheetId="14">#REF!</definedName>
    <definedName name="BSem" localSheetId="13">#REF!</definedName>
    <definedName name="BSem" localSheetId="12">#REF!</definedName>
    <definedName name="BSem">#REF!</definedName>
    <definedName name="budsticks" localSheetId="23">'[10]WP-2-Ap 1-Prices'!#REF!</definedName>
    <definedName name="budsticks" localSheetId="22">'[10]WP-2-Ap 1-Prices'!#REF!</definedName>
    <definedName name="budsticks" localSheetId="21">'[10]WP-2-Ap 1-Prices'!#REF!</definedName>
    <definedName name="budsticks" localSheetId="20">'[10]WP-2-Ap 1-Prices'!#REF!</definedName>
    <definedName name="budsticks" localSheetId="27">'[10]WP-2-Ap 1-Prices'!#REF!</definedName>
    <definedName name="budsticks" localSheetId="26">'[10]WP-2-Ap 1-Prices'!#REF!</definedName>
    <definedName name="budsticks" localSheetId="25">'[10]WP-2-Ap 1-Prices'!#REF!</definedName>
    <definedName name="budsticks" localSheetId="24">'[10]WP-2-Ap 1-Prices'!#REF!</definedName>
    <definedName name="budsticks" localSheetId="19">'[10]WP-2-Ap 1-Prices'!#REF!</definedName>
    <definedName name="budsticks" localSheetId="18">'[10]WP-2-Ap 1-Prices'!#REF!</definedName>
    <definedName name="budsticks" localSheetId="17">'[10]WP-2-Ap 1-Prices'!#REF!</definedName>
    <definedName name="budsticks" localSheetId="16">'[10]WP-2-Ap 1-Prices'!#REF!</definedName>
    <definedName name="budsticks" localSheetId="33">'[11]WP-2-Ap 1-Prices'!#REF!</definedName>
    <definedName name="budsticks" localSheetId="32">'[11]WP-2-Ap 1-Prices'!#REF!</definedName>
    <definedName name="budsticks" localSheetId="11">'[8]WP-2-Ap 1-Prices'!#REF!</definedName>
    <definedName name="budsticks" localSheetId="10">'[8]WP-2-Ap 1-Prices'!#REF!</definedName>
    <definedName name="budsticks" localSheetId="5">'[10]WP-2-Ap 1-Prices'!#REF!</definedName>
    <definedName name="budsticks" localSheetId="9">'[8]WP-2-Ap 1-Prices'!#REF!</definedName>
    <definedName name="budsticks" localSheetId="8">'[8]WP-2-Ap 1-Prices'!#REF!</definedName>
    <definedName name="budsticks" localSheetId="35">'[11]WP-2-Ap 1-Prices'!#REF!</definedName>
    <definedName name="budsticks" localSheetId="34">'[11]WP-2-Ap 1-Prices'!#REF!</definedName>
    <definedName name="budsticks" localSheetId="15">'[10]WP-2-Ap 1-Prices'!#REF!</definedName>
    <definedName name="budsticks" localSheetId="14">'[10]WP-2-Ap 1-Prices'!#REF!</definedName>
    <definedName name="budsticks" localSheetId="13">'[10]WP-2-Ap 1-Prices'!#REF!</definedName>
    <definedName name="budsticks" localSheetId="12">'[10]WP-2-Ap 1-Prices'!#REF!</definedName>
    <definedName name="budsticks">'[10]WP-2-Ap 1-Prices'!#REF!</definedName>
    <definedName name="butter" localSheetId="23">'[10]WP-2-Ap 1-Prices'!#REF!</definedName>
    <definedName name="butter" localSheetId="22">'[10]WP-2-Ap 1-Prices'!#REF!</definedName>
    <definedName name="butter" localSheetId="21">'[10]WP-2-Ap 1-Prices'!#REF!</definedName>
    <definedName name="butter" localSheetId="20">'[10]WP-2-Ap 1-Prices'!#REF!</definedName>
    <definedName name="butter" localSheetId="27">'[10]WP-2-Ap 1-Prices'!#REF!</definedName>
    <definedName name="butter" localSheetId="26">'[10]WP-2-Ap 1-Prices'!#REF!</definedName>
    <definedName name="butter" localSheetId="25">'[10]WP-2-Ap 1-Prices'!#REF!</definedName>
    <definedName name="butter" localSheetId="24">'[10]WP-2-Ap 1-Prices'!#REF!</definedName>
    <definedName name="butter" localSheetId="19">'[10]WP-2-Ap 1-Prices'!#REF!</definedName>
    <definedName name="butter" localSheetId="18">'[10]WP-2-Ap 1-Prices'!#REF!</definedName>
    <definedName name="butter" localSheetId="17">'[10]WP-2-Ap 1-Prices'!#REF!</definedName>
    <definedName name="butter" localSheetId="16">'[10]WP-2-Ap 1-Prices'!#REF!</definedName>
    <definedName name="butter" localSheetId="33">'[11]WP-2-Ap 1-Prices'!#REF!</definedName>
    <definedName name="butter" localSheetId="32">'[11]WP-2-Ap 1-Prices'!#REF!</definedName>
    <definedName name="butter" localSheetId="11">'[8]WP-2-Ap 1-Prices'!#REF!</definedName>
    <definedName name="butter" localSheetId="10">'[8]WP-2-Ap 1-Prices'!#REF!</definedName>
    <definedName name="butter" localSheetId="5">'[10]WP-2-Ap 1-Prices'!#REF!</definedName>
    <definedName name="butter" localSheetId="9">'[8]WP-2-Ap 1-Prices'!#REF!</definedName>
    <definedName name="butter" localSheetId="8">'[8]WP-2-Ap 1-Prices'!#REF!</definedName>
    <definedName name="butter" localSheetId="35">'[11]WP-2-Ap 1-Prices'!#REF!</definedName>
    <definedName name="butter" localSheetId="34">'[11]WP-2-Ap 1-Prices'!#REF!</definedName>
    <definedName name="butter" localSheetId="15">'[10]WP-2-Ap 1-Prices'!#REF!</definedName>
    <definedName name="butter" localSheetId="14">'[10]WP-2-Ap 1-Prices'!#REF!</definedName>
    <definedName name="butter" localSheetId="13">'[10]WP-2-Ap 1-Prices'!#REF!</definedName>
    <definedName name="butter" localSheetId="12">'[10]WP-2-Ap 1-Prices'!#REF!</definedName>
    <definedName name="butter">'[10]WP-2-Ap 1-Prices'!#REF!</definedName>
    <definedName name="C_" localSheetId="23">#REF!</definedName>
    <definedName name="C_" localSheetId="22">#REF!</definedName>
    <definedName name="C_" localSheetId="21">#REF!</definedName>
    <definedName name="C_" localSheetId="20">#REF!</definedName>
    <definedName name="C_" localSheetId="27">#REF!</definedName>
    <definedName name="C_" localSheetId="26">#REF!</definedName>
    <definedName name="C_" localSheetId="25">#REF!</definedName>
    <definedName name="C_" localSheetId="24">#REF!</definedName>
    <definedName name="C_" localSheetId="19">#REF!</definedName>
    <definedName name="C_" localSheetId="18">#REF!</definedName>
    <definedName name="C_" localSheetId="17">#REF!</definedName>
    <definedName name="C_" localSheetId="16">#REF!</definedName>
    <definedName name="C_" localSheetId="33">#REF!</definedName>
    <definedName name="C_" localSheetId="32">#REF!</definedName>
    <definedName name="C_" localSheetId="11">#REF!</definedName>
    <definedName name="C_" localSheetId="10">#REF!</definedName>
    <definedName name="C_" localSheetId="5">#REF!</definedName>
    <definedName name="C_" localSheetId="9">#REF!</definedName>
    <definedName name="C_" localSheetId="8">#REF!</definedName>
    <definedName name="C_" localSheetId="35">#REF!</definedName>
    <definedName name="C_" localSheetId="34">#REF!</definedName>
    <definedName name="C_" localSheetId="15">#REF!</definedName>
    <definedName name="C_" localSheetId="14">#REF!</definedName>
    <definedName name="C_" localSheetId="13">#REF!</definedName>
    <definedName name="C_" localSheetId="12">#REF!</definedName>
    <definedName name="C_">#REF!</definedName>
    <definedName name="Cabbage">[17]Prices!$F$11</definedName>
    <definedName name="cabbageseed">[17]Prices!$F$47</definedName>
    <definedName name="calf" localSheetId="23">'[10]WP-2-Ap 1-Prices'!#REF!</definedName>
    <definedName name="calf" localSheetId="22">'[10]WP-2-Ap 1-Prices'!#REF!</definedName>
    <definedName name="calf" localSheetId="21">'[10]WP-2-Ap 1-Prices'!#REF!</definedName>
    <definedName name="calf" localSheetId="20">'[10]WP-2-Ap 1-Prices'!#REF!</definedName>
    <definedName name="calf" localSheetId="27">'[10]WP-2-Ap 1-Prices'!#REF!</definedName>
    <definedName name="calf" localSheetId="26">'[10]WP-2-Ap 1-Prices'!#REF!</definedName>
    <definedName name="calf" localSheetId="25">'[10]WP-2-Ap 1-Prices'!#REF!</definedName>
    <definedName name="calf" localSheetId="24">'[10]WP-2-Ap 1-Prices'!#REF!</definedName>
    <definedName name="calf" localSheetId="19">'[10]WP-2-Ap 1-Prices'!#REF!</definedName>
    <definedName name="calf" localSheetId="18">'[10]WP-2-Ap 1-Prices'!#REF!</definedName>
    <definedName name="calf" localSheetId="17">'[10]WP-2-Ap 1-Prices'!#REF!</definedName>
    <definedName name="calf" localSheetId="16">'[10]WP-2-Ap 1-Prices'!#REF!</definedName>
    <definedName name="calf" localSheetId="33">'[11]WP-2-Ap 1-Prices'!#REF!</definedName>
    <definedName name="calf" localSheetId="32">'[11]WP-2-Ap 1-Prices'!#REF!</definedName>
    <definedName name="calf" localSheetId="11">'[8]WP-2-Ap 1-Prices'!#REF!</definedName>
    <definedName name="calf" localSheetId="10">'[8]WP-2-Ap 1-Prices'!#REF!</definedName>
    <definedName name="calf" localSheetId="5">'[10]WP-2-Ap 1-Prices'!#REF!</definedName>
    <definedName name="calf" localSheetId="9">'[8]WP-2-Ap 1-Prices'!#REF!</definedName>
    <definedName name="calf" localSheetId="8">'[8]WP-2-Ap 1-Prices'!#REF!</definedName>
    <definedName name="calf" localSheetId="35">'[11]WP-2-Ap 1-Prices'!#REF!</definedName>
    <definedName name="calf" localSheetId="34">'[11]WP-2-Ap 1-Prices'!#REF!</definedName>
    <definedName name="calf" localSheetId="15">'[10]WP-2-Ap 1-Prices'!#REF!</definedName>
    <definedName name="calf" localSheetId="14">'[10]WP-2-Ap 1-Prices'!#REF!</definedName>
    <definedName name="calf" localSheetId="13">'[10]WP-2-Ap 1-Prices'!#REF!</definedName>
    <definedName name="calf" localSheetId="12">'[10]WP-2-Ap 1-Prices'!#REF!</definedName>
    <definedName name="calf">'[10]WP-2-Ap 1-Prices'!#REF!</definedName>
    <definedName name="calf2" localSheetId="23">'[12]Tab1-Prices'!#REF!</definedName>
    <definedName name="calf2" localSheetId="22">'[12]Tab1-Prices'!#REF!</definedName>
    <definedName name="calf2" localSheetId="21">'[12]Tab1-Prices'!#REF!</definedName>
    <definedName name="calf2" localSheetId="20">'[12]Tab1-Prices'!#REF!</definedName>
    <definedName name="calf2" localSheetId="27">'[12]Tab1-Prices'!#REF!</definedName>
    <definedName name="calf2" localSheetId="26">'[12]Tab1-Prices'!#REF!</definedName>
    <definedName name="calf2" localSheetId="25">'[12]Tab1-Prices'!#REF!</definedName>
    <definedName name="calf2" localSheetId="24">'[12]Tab1-Prices'!#REF!</definedName>
    <definedName name="calf2" localSheetId="19">'[12]Tab1-Prices'!#REF!</definedName>
    <definedName name="calf2" localSheetId="18">'[12]Tab1-Prices'!#REF!</definedName>
    <definedName name="calf2" localSheetId="17">'[12]Tab1-Prices'!#REF!</definedName>
    <definedName name="calf2" localSheetId="16">'[12]Tab1-Prices'!#REF!</definedName>
    <definedName name="calf2" localSheetId="33">'[12]Tab1-Prices'!#REF!</definedName>
    <definedName name="calf2" localSheetId="32">'[12]Tab1-Prices'!#REF!</definedName>
    <definedName name="calf2" localSheetId="11">'[12]Tab1-Prices'!#REF!</definedName>
    <definedName name="calf2" localSheetId="10">'[12]Tab1-Prices'!#REF!</definedName>
    <definedName name="calf2" localSheetId="5">'[12]Tab1-Prices'!#REF!</definedName>
    <definedName name="calf2" localSheetId="9">'[12]Tab1-Prices'!#REF!</definedName>
    <definedName name="calf2" localSheetId="8">'[12]Tab1-Prices'!#REF!</definedName>
    <definedName name="calf2" localSheetId="35">'[12]Tab1-Prices'!#REF!</definedName>
    <definedName name="calf2" localSheetId="34">'[12]Tab1-Prices'!#REF!</definedName>
    <definedName name="calf2" localSheetId="15">'[12]Tab1-Prices'!#REF!</definedName>
    <definedName name="calf2" localSheetId="14">'[12]Tab1-Prices'!#REF!</definedName>
    <definedName name="calf2" localSheetId="13">'[12]Tab1-Prices'!#REF!</definedName>
    <definedName name="calf2" localSheetId="12">'[12]Tab1-Prices'!#REF!</definedName>
    <definedName name="calf2">'[12]Tab1-Prices'!#REF!</definedName>
    <definedName name="Catle_Revenue" localSheetId="23">#REF!</definedName>
    <definedName name="Catle_Revenue" localSheetId="22">#REF!</definedName>
    <definedName name="Catle_Revenue" localSheetId="21">#REF!</definedName>
    <definedName name="Catle_Revenue" localSheetId="20">#REF!</definedName>
    <definedName name="Catle_Revenue" localSheetId="27">#REF!</definedName>
    <definedName name="Catle_Revenue" localSheetId="26">#REF!</definedName>
    <definedName name="Catle_Revenue" localSheetId="25">#REF!</definedName>
    <definedName name="Catle_Revenue" localSheetId="24">#REF!</definedName>
    <definedName name="Catle_Revenue" localSheetId="19">#REF!</definedName>
    <definedName name="Catle_Revenue" localSheetId="18">#REF!</definedName>
    <definedName name="Catle_Revenue" localSheetId="17">#REF!</definedName>
    <definedName name="Catle_Revenue" localSheetId="16">#REF!</definedName>
    <definedName name="Catle_Revenue" localSheetId="33">#REF!</definedName>
    <definedName name="Catle_Revenue" localSheetId="32">#REF!</definedName>
    <definedName name="Catle_Revenue" localSheetId="11">#REF!</definedName>
    <definedName name="Catle_Revenue" localSheetId="10">#REF!</definedName>
    <definedName name="Catle_Revenue" localSheetId="5">#REF!</definedName>
    <definedName name="Catle_Revenue" localSheetId="9">#REF!</definedName>
    <definedName name="Catle_Revenue" localSheetId="8">#REF!</definedName>
    <definedName name="Catle_Revenue" localSheetId="4">#REF!</definedName>
    <definedName name="Catle_Revenue" localSheetId="35">#REF!</definedName>
    <definedName name="Catle_Revenue" localSheetId="34">#REF!</definedName>
    <definedName name="Catle_Revenue" localSheetId="3">#REF!</definedName>
    <definedName name="Catle_Revenue" localSheetId="15">#REF!</definedName>
    <definedName name="Catle_Revenue" localSheetId="14">#REF!</definedName>
    <definedName name="Catle_Revenue" localSheetId="13">#REF!</definedName>
    <definedName name="Catle_Revenue" localSheetId="12">#REF!</definedName>
    <definedName name="Catle_Revenue">#REF!</definedName>
    <definedName name="Cattle_Operating" localSheetId="23">#REF!</definedName>
    <definedName name="Cattle_Operating" localSheetId="22">#REF!</definedName>
    <definedName name="Cattle_Operating" localSheetId="21">#REF!</definedName>
    <definedName name="Cattle_Operating" localSheetId="20">#REF!</definedName>
    <definedName name="Cattle_Operating" localSheetId="27">#REF!</definedName>
    <definedName name="Cattle_Operating" localSheetId="26">#REF!</definedName>
    <definedName name="Cattle_Operating" localSheetId="25">#REF!</definedName>
    <definedName name="Cattle_Operating" localSheetId="24">#REF!</definedName>
    <definedName name="Cattle_Operating" localSheetId="19">#REF!</definedName>
    <definedName name="Cattle_Operating" localSheetId="18">#REF!</definedName>
    <definedName name="Cattle_Operating" localSheetId="17">#REF!</definedName>
    <definedName name="Cattle_Operating" localSheetId="16">#REF!</definedName>
    <definedName name="Cattle_Operating" localSheetId="33">#REF!</definedName>
    <definedName name="Cattle_Operating" localSheetId="32">#REF!</definedName>
    <definedName name="Cattle_Operating" localSheetId="11">#REF!</definedName>
    <definedName name="Cattle_Operating" localSheetId="10">#REF!</definedName>
    <definedName name="Cattle_Operating" localSheetId="5">#REF!</definedName>
    <definedName name="Cattle_Operating" localSheetId="9">#REF!</definedName>
    <definedName name="Cattle_Operating" localSheetId="8">#REF!</definedName>
    <definedName name="Cattle_Operating" localSheetId="4">#REF!</definedName>
    <definedName name="Cattle_Operating" localSheetId="35">#REF!</definedName>
    <definedName name="Cattle_Operating" localSheetId="34">#REF!</definedName>
    <definedName name="Cattle_Operating" localSheetId="3">#REF!</definedName>
    <definedName name="Cattle_Operating" localSheetId="15">#REF!</definedName>
    <definedName name="Cattle_Operating" localSheetId="14">#REF!</definedName>
    <definedName name="Cattle_Operating" localSheetId="13">#REF!</definedName>
    <definedName name="Cattle_Operating" localSheetId="12">#REF!</definedName>
    <definedName name="Cattle_Operating">#REF!</definedName>
    <definedName name="cattleOM" localSheetId="23">'[10]WP-2-Ap 1-Prices'!#REF!</definedName>
    <definedName name="cattleOM" localSheetId="22">'[10]WP-2-Ap 1-Prices'!#REF!</definedName>
    <definedName name="cattleOM" localSheetId="21">'[10]WP-2-Ap 1-Prices'!#REF!</definedName>
    <definedName name="cattleOM" localSheetId="20">'[10]WP-2-Ap 1-Prices'!#REF!</definedName>
    <definedName name="cattleOM" localSheetId="27">'[10]WP-2-Ap 1-Prices'!#REF!</definedName>
    <definedName name="cattleOM" localSheetId="26">'[10]WP-2-Ap 1-Prices'!#REF!</definedName>
    <definedName name="cattleOM" localSheetId="25">'[10]WP-2-Ap 1-Prices'!#REF!</definedName>
    <definedName name="cattleOM" localSheetId="24">'[10]WP-2-Ap 1-Prices'!#REF!</definedName>
    <definedName name="cattleOM" localSheetId="19">'[10]WP-2-Ap 1-Prices'!#REF!</definedName>
    <definedName name="cattleOM" localSheetId="18">'[10]WP-2-Ap 1-Prices'!#REF!</definedName>
    <definedName name="cattleOM" localSheetId="17">'[10]WP-2-Ap 1-Prices'!#REF!</definedName>
    <definedName name="cattleOM" localSheetId="16">'[10]WP-2-Ap 1-Prices'!#REF!</definedName>
    <definedName name="cattleOM" localSheetId="33">'[11]WP-2-Ap 1-Prices'!#REF!</definedName>
    <definedName name="cattleOM" localSheetId="32">'[11]WP-2-Ap 1-Prices'!#REF!</definedName>
    <definedName name="cattleOM" localSheetId="11">'[8]WP-2-Ap 1-Prices'!#REF!</definedName>
    <definedName name="cattleOM" localSheetId="10">'[8]WP-2-Ap 1-Prices'!#REF!</definedName>
    <definedName name="cattleOM" localSheetId="5">'[10]WP-2-Ap 1-Prices'!#REF!</definedName>
    <definedName name="cattleOM" localSheetId="9">'[8]WP-2-Ap 1-Prices'!#REF!</definedName>
    <definedName name="cattleOM" localSheetId="8">'[8]WP-2-Ap 1-Prices'!#REF!</definedName>
    <definedName name="cattleOM" localSheetId="35">'[11]WP-2-Ap 1-Prices'!#REF!</definedName>
    <definedName name="cattleOM" localSheetId="34">'[11]WP-2-Ap 1-Prices'!#REF!</definedName>
    <definedName name="cattleOM" localSheetId="15">'[10]WP-2-Ap 1-Prices'!#REF!</definedName>
    <definedName name="cattleOM" localSheetId="14">'[10]WP-2-Ap 1-Prices'!#REF!</definedName>
    <definedName name="cattleOM" localSheetId="13">'[10]WP-2-Ap 1-Prices'!#REF!</definedName>
    <definedName name="cattleOM" localSheetId="12">'[10]WP-2-Ap 1-Prices'!#REF!</definedName>
    <definedName name="cattleOM">'[10]WP-2-Ap 1-Prices'!#REF!</definedName>
    <definedName name="cattleOM2" localSheetId="23">'[12]Tab1-Prices'!#REF!</definedName>
    <definedName name="cattleOM2" localSheetId="22">'[12]Tab1-Prices'!#REF!</definedName>
    <definedName name="cattleOM2" localSheetId="21">'[12]Tab1-Prices'!#REF!</definedName>
    <definedName name="cattleOM2" localSheetId="20">'[12]Tab1-Prices'!#REF!</definedName>
    <definedName name="cattleOM2" localSheetId="27">'[12]Tab1-Prices'!#REF!</definedName>
    <definedName name="cattleOM2" localSheetId="26">'[12]Tab1-Prices'!#REF!</definedName>
    <definedName name="cattleOM2" localSheetId="25">'[12]Tab1-Prices'!#REF!</definedName>
    <definedName name="cattleOM2" localSheetId="24">'[12]Tab1-Prices'!#REF!</definedName>
    <definedName name="cattleOM2" localSheetId="19">'[12]Tab1-Prices'!#REF!</definedName>
    <definedName name="cattleOM2" localSheetId="18">'[12]Tab1-Prices'!#REF!</definedName>
    <definedName name="cattleOM2" localSheetId="17">'[12]Tab1-Prices'!#REF!</definedName>
    <definedName name="cattleOM2" localSheetId="16">'[12]Tab1-Prices'!#REF!</definedName>
    <definedName name="cattleOM2" localSheetId="11">'[12]Tab1-Prices'!#REF!</definedName>
    <definedName name="cattleOM2" localSheetId="10">'[12]Tab1-Prices'!#REF!</definedName>
    <definedName name="cattleOM2" localSheetId="5">'[12]Tab1-Prices'!#REF!</definedName>
    <definedName name="cattleOM2" localSheetId="9">'[12]Tab1-Prices'!#REF!</definedName>
    <definedName name="cattleOM2" localSheetId="8">'[12]Tab1-Prices'!#REF!</definedName>
    <definedName name="cattleOM2" localSheetId="15">'[12]Tab1-Prices'!#REF!</definedName>
    <definedName name="cattleOM2" localSheetId="14">'[12]Tab1-Prices'!#REF!</definedName>
    <definedName name="cattleOM2" localSheetId="13">'[12]Tab1-Prices'!#REF!</definedName>
    <definedName name="cattleOM2" localSheetId="12">'[12]Tab1-Prices'!#REF!</definedName>
    <definedName name="cattleOM2">'[12]Tab1-Prices'!#REF!</definedName>
    <definedName name="CC" localSheetId="33">'[11]WP-2-Ap 1-Prices'!#REF!</definedName>
    <definedName name="CC" localSheetId="32">'[11]WP-2-Ap 1-Prices'!#REF!</definedName>
    <definedName name="CC" localSheetId="11">'[8]WP-2-Ap 1-Prices'!#REF!</definedName>
    <definedName name="CC" localSheetId="10">'[8]WP-2-Ap 1-Prices'!#REF!</definedName>
    <definedName name="CC" localSheetId="9">'[8]WP-2-Ap 1-Prices'!#REF!</definedName>
    <definedName name="CC" localSheetId="8">'[8]WP-2-Ap 1-Prices'!#REF!</definedName>
    <definedName name="CC" localSheetId="35">'[11]WP-2-Ap 1-Prices'!#REF!</definedName>
    <definedName name="CC" localSheetId="34">'[11]WP-2-Ap 1-Prices'!#REF!</definedName>
    <definedName name="CC">'[10]WP-2-Ap 1-Prices'!#REF!</definedName>
    <definedName name="cereal2" localSheetId="11">'[12]Tab1-Prices'!#REF!</definedName>
    <definedName name="cereal2" localSheetId="10">'[12]Tab1-Prices'!#REF!</definedName>
    <definedName name="cereal2" localSheetId="9">'[12]Tab1-Prices'!#REF!</definedName>
    <definedName name="cereal2" localSheetId="8">'[12]Tab1-Prices'!#REF!</definedName>
    <definedName name="cereal2">'[12]Tab1-Prices'!#REF!</definedName>
    <definedName name="CF" localSheetId="33">'[18]Annex 1 Fin and Economic Prices'!$C$6</definedName>
    <definedName name="CF" localSheetId="32">'[18]Annex 1 Fin and Economic Prices'!$C$6</definedName>
    <definedName name="CF" localSheetId="35">'[18]Annex 1 Fin and Economic Prices'!$C$6</definedName>
    <definedName name="CF" localSheetId="34">'[18]Annex 1 Fin and Economic Prices'!$C$6</definedName>
    <definedName name="CF">'[19]Annex 1 Fin and Economic Prices'!$C$6</definedName>
    <definedName name="CF_Wage">[20]assumpt!$B$46</definedName>
    <definedName name="CFE">[20]assumpt!$C$44</definedName>
    <definedName name="CFI">[20]assumpt!$B$49</definedName>
    <definedName name="CFInvest">[21]Basic!$B$59</definedName>
    <definedName name="change">'[22]6. Pink Sheet nov 08'!#REF!</definedName>
    <definedName name="change_bene" localSheetId="23">#REF!</definedName>
    <definedName name="change_bene" localSheetId="22">#REF!</definedName>
    <definedName name="change_bene" localSheetId="21">#REF!</definedName>
    <definedName name="change_bene" localSheetId="20">#REF!</definedName>
    <definedName name="change_bene" localSheetId="27">#REF!</definedName>
    <definedName name="change_bene" localSheetId="26">#REF!</definedName>
    <definedName name="change_bene" localSheetId="25">#REF!</definedName>
    <definedName name="change_bene" localSheetId="24">#REF!</definedName>
    <definedName name="change_bene" localSheetId="19">#REF!</definedName>
    <definedName name="change_bene" localSheetId="18">#REF!</definedName>
    <definedName name="change_bene" localSheetId="17">#REF!</definedName>
    <definedName name="change_bene" localSheetId="16">#REF!</definedName>
    <definedName name="change_bene" localSheetId="33">#REF!</definedName>
    <definedName name="change_bene" localSheetId="32">#REF!</definedName>
    <definedName name="change_bene" localSheetId="11">#REF!</definedName>
    <definedName name="change_bene" localSheetId="10">#REF!</definedName>
    <definedName name="change_bene" localSheetId="5">#REF!</definedName>
    <definedName name="change_bene" localSheetId="9">#REF!</definedName>
    <definedName name="change_bene" localSheetId="8">#REF!</definedName>
    <definedName name="change_bene" localSheetId="4">#REF!</definedName>
    <definedName name="change_bene" localSheetId="35">#REF!</definedName>
    <definedName name="change_bene" localSheetId="34">#REF!</definedName>
    <definedName name="change_bene" localSheetId="3">#REF!</definedName>
    <definedName name="change_bene" localSheetId="15">#REF!</definedName>
    <definedName name="change_bene" localSheetId="14">#REF!</definedName>
    <definedName name="change_bene" localSheetId="13">#REF!</definedName>
    <definedName name="change_bene" localSheetId="12">#REF!</definedName>
    <definedName name="change_bene">#REF!</definedName>
    <definedName name="change_project_cost" localSheetId="23">#REF!</definedName>
    <definedName name="change_project_cost" localSheetId="22">#REF!</definedName>
    <definedName name="change_project_cost" localSheetId="21">#REF!</definedName>
    <definedName name="change_project_cost" localSheetId="20">#REF!</definedName>
    <definedName name="change_project_cost" localSheetId="27">#REF!</definedName>
    <definedName name="change_project_cost" localSheetId="26">#REF!</definedName>
    <definedName name="change_project_cost" localSheetId="25">#REF!</definedName>
    <definedName name="change_project_cost" localSheetId="24">#REF!</definedName>
    <definedName name="change_project_cost" localSheetId="19">#REF!</definedName>
    <definedName name="change_project_cost" localSheetId="18">#REF!</definedName>
    <definedName name="change_project_cost" localSheetId="17">#REF!</definedName>
    <definedName name="change_project_cost" localSheetId="16">#REF!</definedName>
    <definedName name="change_project_cost" localSheetId="33">#REF!</definedName>
    <definedName name="change_project_cost" localSheetId="32">#REF!</definedName>
    <definedName name="change_project_cost" localSheetId="11">#REF!</definedName>
    <definedName name="change_project_cost" localSheetId="10">#REF!</definedName>
    <definedName name="change_project_cost" localSheetId="5">#REF!</definedName>
    <definedName name="change_project_cost" localSheetId="9">#REF!</definedName>
    <definedName name="change_project_cost" localSheetId="8">#REF!</definedName>
    <definedName name="change_project_cost" localSheetId="4">#REF!</definedName>
    <definedName name="change_project_cost" localSheetId="35">#REF!</definedName>
    <definedName name="change_project_cost" localSheetId="34">#REF!</definedName>
    <definedName name="change_project_cost" localSheetId="3">#REF!</definedName>
    <definedName name="change_project_cost" localSheetId="15">#REF!</definedName>
    <definedName name="change_project_cost" localSheetId="14">#REF!</definedName>
    <definedName name="change_project_cost" localSheetId="13">#REF!</definedName>
    <definedName name="change_project_cost" localSheetId="12">#REF!</definedName>
    <definedName name="change_project_cost">#REF!</definedName>
    <definedName name="cheese" localSheetId="23">'[10]WP-2-Ap 1-Prices'!#REF!</definedName>
    <definedName name="cheese" localSheetId="22">'[10]WP-2-Ap 1-Prices'!#REF!</definedName>
    <definedName name="cheese" localSheetId="21">'[10]WP-2-Ap 1-Prices'!#REF!</definedName>
    <definedName name="cheese" localSheetId="20">'[10]WP-2-Ap 1-Prices'!#REF!</definedName>
    <definedName name="cheese" localSheetId="27">'[10]WP-2-Ap 1-Prices'!#REF!</definedName>
    <definedName name="cheese" localSheetId="26">'[10]WP-2-Ap 1-Prices'!#REF!</definedName>
    <definedName name="cheese" localSheetId="25">'[10]WP-2-Ap 1-Prices'!#REF!</definedName>
    <definedName name="cheese" localSheetId="24">'[10]WP-2-Ap 1-Prices'!#REF!</definedName>
    <definedName name="cheese" localSheetId="19">'[10]WP-2-Ap 1-Prices'!#REF!</definedName>
    <definedName name="cheese" localSheetId="18">'[10]WP-2-Ap 1-Prices'!#REF!</definedName>
    <definedName name="cheese" localSheetId="17">'[10]WP-2-Ap 1-Prices'!#REF!</definedName>
    <definedName name="cheese" localSheetId="16">'[10]WP-2-Ap 1-Prices'!#REF!</definedName>
    <definedName name="cheese" localSheetId="33">'[11]WP-2-Ap 1-Prices'!#REF!</definedName>
    <definedName name="cheese" localSheetId="32">'[11]WP-2-Ap 1-Prices'!#REF!</definedName>
    <definedName name="cheese" localSheetId="11">'[8]WP-2-Ap 1-Prices'!#REF!</definedName>
    <definedName name="cheese" localSheetId="10">'[8]WP-2-Ap 1-Prices'!#REF!</definedName>
    <definedName name="cheese" localSheetId="5">'[10]WP-2-Ap 1-Prices'!#REF!</definedName>
    <definedName name="cheese" localSheetId="9">'[8]WP-2-Ap 1-Prices'!#REF!</definedName>
    <definedName name="cheese" localSheetId="8">'[8]WP-2-Ap 1-Prices'!#REF!</definedName>
    <definedName name="cheese" localSheetId="35">'[11]WP-2-Ap 1-Prices'!#REF!</definedName>
    <definedName name="cheese" localSheetId="34">'[11]WP-2-Ap 1-Prices'!#REF!</definedName>
    <definedName name="cheese" localSheetId="15">'[10]WP-2-Ap 1-Prices'!#REF!</definedName>
    <definedName name="cheese" localSheetId="14">'[10]WP-2-Ap 1-Prices'!#REF!</definedName>
    <definedName name="cheese" localSheetId="13">'[10]WP-2-Ap 1-Prices'!#REF!</definedName>
    <definedName name="cheese" localSheetId="12">'[10]WP-2-Ap 1-Prices'!#REF!</definedName>
    <definedName name="cheese">'[10]WP-2-Ap 1-Prices'!#REF!</definedName>
    <definedName name="cheese2" localSheetId="23">'[12]Tab1-Prices'!#REF!</definedName>
    <definedName name="cheese2" localSheetId="22">'[12]Tab1-Prices'!#REF!</definedName>
    <definedName name="cheese2" localSheetId="21">'[12]Tab1-Prices'!#REF!</definedName>
    <definedName name="cheese2" localSheetId="20">'[12]Tab1-Prices'!#REF!</definedName>
    <definedName name="cheese2" localSheetId="27">'[12]Tab1-Prices'!#REF!</definedName>
    <definedName name="cheese2" localSheetId="26">'[12]Tab1-Prices'!#REF!</definedName>
    <definedName name="cheese2" localSheetId="25">'[12]Tab1-Prices'!#REF!</definedName>
    <definedName name="cheese2" localSheetId="24">'[12]Tab1-Prices'!#REF!</definedName>
    <definedName name="cheese2" localSheetId="19">'[12]Tab1-Prices'!#REF!</definedName>
    <definedName name="cheese2" localSheetId="18">'[12]Tab1-Prices'!#REF!</definedName>
    <definedName name="cheese2" localSheetId="17">'[12]Tab1-Prices'!#REF!</definedName>
    <definedName name="cheese2" localSheetId="16">'[12]Tab1-Prices'!#REF!</definedName>
    <definedName name="cheese2" localSheetId="11">'[12]Tab1-Prices'!#REF!</definedName>
    <definedName name="cheese2" localSheetId="10">'[12]Tab1-Prices'!#REF!</definedName>
    <definedName name="cheese2" localSheetId="5">'[12]Tab1-Prices'!#REF!</definedName>
    <definedName name="cheese2" localSheetId="9">'[12]Tab1-Prices'!#REF!</definedName>
    <definedName name="cheese2" localSheetId="8">'[12]Tab1-Prices'!#REF!</definedName>
    <definedName name="cheese2" localSheetId="15">'[12]Tab1-Prices'!#REF!</definedName>
    <definedName name="cheese2" localSheetId="14">'[12]Tab1-Prices'!#REF!</definedName>
    <definedName name="cheese2" localSheetId="13">'[12]Tab1-Prices'!#REF!</definedName>
    <definedName name="cheese2" localSheetId="12">'[12]Tab1-Prices'!#REF!</definedName>
    <definedName name="cheese2">'[12]Tab1-Prices'!#REF!</definedName>
    <definedName name="cheesecointaner" localSheetId="33">'[11]WP-2-Ap 1-Prices'!#REF!</definedName>
    <definedName name="cheesecointaner" localSheetId="32">'[11]WP-2-Ap 1-Prices'!#REF!</definedName>
    <definedName name="cheesecointaner" localSheetId="11">'[8]WP-2-Ap 1-Prices'!#REF!</definedName>
    <definedName name="cheesecointaner" localSheetId="10">'[8]WP-2-Ap 1-Prices'!#REF!</definedName>
    <definedName name="cheesecointaner" localSheetId="9">'[8]WP-2-Ap 1-Prices'!#REF!</definedName>
    <definedName name="cheesecointaner" localSheetId="8">'[8]WP-2-Ap 1-Prices'!#REF!</definedName>
    <definedName name="cheesecointaner" localSheetId="35">'[11]WP-2-Ap 1-Prices'!#REF!</definedName>
    <definedName name="cheesecointaner" localSheetId="34">'[11]WP-2-Ap 1-Prices'!#REF!</definedName>
    <definedName name="cheesecointaner">'[10]WP-2-Ap 1-Prices'!#REF!</definedName>
    <definedName name="Chemical" localSheetId="33">'[11]WP-2-Ap 1-Prices'!#REF!</definedName>
    <definedName name="Chemical" localSheetId="32">'[11]WP-2-Ap 1-Prices'!#REF!</definedName>
    <definedName name="Chemical" localSheetId="35">'[11]WP-2-Ap 1-Prices'!#REF!</definedName>
    <definedName name="Chemical" localSheetId="34">'[11]WP-2-Ap 1-Prices'!#REF!</definedName>
    <definedName name="chemical">[14]Prices!$E$41</definedName>
    <definedName name="chemical2" localSheetId="33">'[12]Tab1-Prices'!#REF!</definedName>
    <definedName name="chemical2" localSheetId="32">'[12]Tab1-Prices'!#REF!</definedName>
    <definedName name="chemical2" localSheetId="11">'[12]Tab1-Prices'!#REF!</definedName>
    <definedName name="chemical2" localSheetId="10">'[12]Tab1-Prices'!#REF!</definedName>
    <definedName name="chemical2" localSheetId="9">'[12]Tab1-Prices'!#REF!</definedName>
    <definedName name="chemical2" localSheetId="8">'[12]Tab1-Prices'!#REF!</definedName>
    <definedName name="chemical2" localSheetId="35">'[12]Tab1-Prices'!#REF!</definedName>
    <definedName name="chemical2" localSheetId="34">'[12]Tab1-Prices'!#REF!</definedName>
    <definedName name="chemical2">'[12]Tab1-Prices'!#REF!</definedName>
    <definedName name="climate">'[23]1.Description'!$C$11</definedName>
    <definedName name="cocoaprice">'[9]4.Price assumptions'!#REF!</definedName>
    <definedName name="cocoaseed">'[9]4.Price assumptions'!$C$10</definedName>
    <definedName name="cocoatools">'[9]4.Price assumptions'!$E$32</definedName>
    <definedName name="coconutseed">[16]Prices!$F$43</definedName>
    <definedName name="compost" localSheetId="23">[16]Prices!#REF!</definedName>
    <definedName name="compost" localSheetId="22">[16]Prices!#REF!</definedName>
    <definedName name="compost" localSheetId="21">[16]Prices!#REF!</definedName>
    <definedName name="compost" localSheetId="20">[16]Prices!#REF!</definedName>
    <definedName name="compost" localSheetId="27">[16]Prices!#REF!</definedName>
    <definedName name="compost" localSheetId="26">[16]Prices!#REF!</definedName>
    <definedName name="compost" localSheetId="25">[16]Prices!#REF!</definedName>
    <definedName name="compost" localSheetId="24">[16]Prices!#REF!</definedName>
    <definedName name="compost" localSheetId="19">[16]Prices!#REF!</definedName>
    <definedName name="compost" localSheetId="18">[16]Prices!#REF!</definedName>
    <definedName name="compost" localSheetId="17">[16]Prices!#REF!</definedName>
    <definedName name="compost" localSheetId="16">[16]Prices!#REF!</definedName>
    <definedName name="compost" localSheetId="33">[16]Prices!#REF!</definedName>
    <definedName name="compost" localSheetId="32">[16]Prices!#REF!</definedName>
    <definedName name="compost" localSheetId="11">[16]Prices!#REF!</definedName>
    <definedName name="compost" localSheetId="10">[16]Prices!#REF!</definedName>
    <definedName name="compost" localSheetId="5">[16]Prices!#REF!</definedName>
    <definedName name="compost" localSheetId="9">[16]Prices!#REF!</definedName>
    <definedName name="compost" localSheetId="8">[16]Prices!#REF!</definedName>
    <definedName name="compost" localSheetId="35">[16]Prices!#REF!</definedName>
    <definedName name="compost" localSheetId="34">[16]Prices!#REF!</definedName>
    <definedName name="compost" localSheetId="15">[16]Prices!#REF!</definedName>
    <definedName name="compost" localSheetId="14">[16]Prices!#REF!</definedName>
    <definedName name="compost" localSheetId="13">[16]Prices!#REF!</definedName>
    <definedName name="compost" localSheetId="12">[16]Prices!#REF!</definedName>
    <definedName name="compost">[16]Prices!#REF!</definedName>
    <definedName name="container2" localSheetId="23">'[12]Tab1-Prices'!#REF!</definedName>
    <definedName name="container2" localSheetId="22">'[12]Tab1-Prices'!#REF!</definedName>
    <definedName name="container2" localSheetId="21">'[12]Tab1-Prices'!#REF!</definedName>
    <definedName name="container2" localSheetId="20">'[12]Tab1-Prices'!#REF!</definedName>
    <definedName name="container2" localSheetId="27">'[12]Tab1-Prices'!#REF!</definedName>
    <definedName name="container2" localSheetId="26">'[12]Tab1-Prices'!#REF!</definedName>
    <definedName name="container2" localSheetId="25">'[12]Tab1-Prices'!#REF!</definedName>
    <definedName name="container2" localSheetId="24">'[12]Tab1-Prices'!#REF!</definedName>
    <definedName name="container2" localSheetId="19">'[12]Tab1-Prices'!#REF!</definedName>
    <definedName name="container2" localSheetId="18">'[12]Tab1-Prices'!#REF!</definedName>
    <definedName name="container2" localSheetId="17">'[12]Tab1-Prices'!#REF!</definedName>
    <definedName name="container2" localSheetId="16">'[12]Tab1-Prices'!#REF!</definedName>
    <definedName name="container2" localSheetId="33">'[12]Tab1-Prices'!#REF!</definedName>
    <definedName name="container2" localSheetId="32">'[12]Tab1-Prices'!#REF!</definedName>
    <definedName name="container2" localSheetId="11">'[12]Tab1-Prices'!#REF!</definedName>
    <definedName name="container2" localSheetId="10">'[12]Tab1-Prices'!#REF!</definedName>
    <definedName name="container2" localSheetId="5">'[12]Tab1-Prices'!#REF!</definedName>
    <definedName name="container2" localSheetId="9">'[12]Tab1-Prices'!#REF!</definedName>
    <definedName name="container2" localSheetId="8">'[12]Tab1-Prices'!#REF!</definedName>
    <definedName name="container2" localSheetId="35">'[12]Tab1-Prices'!#REF!</definedName>
    <definedName name="container2" localSheetId="34">'[12]Tab1-Prices'!#REF!</definedName>
    <definedName name="container2" localSheetId="15">'[12]Tab1-Prices'!#REF!</definedName>
    <definedName name="container2" localSheetId="14">'[12]Tab1-Prices'!#REF!</definedName>
    <definedName name="container2" localSheetId="13">'[12]Tab1-Prices'!#REF!</definedName>
    <definedName name="container2" localSheetId="12">'[12]Tab1-Prices'!#REF!</definedName>
    <definedName name="container2">'[12]Tab1-Prices'!#REF!</definedName>
    <definedName name="Conversion_Factors">#REF!</definedName>
    <definedName name="convert">[24]Prices!$G$2</definedName>
    <definedName name="coocnutseed">[16]Prices!$F$43</definedName>
    <definedName name="Coops">'[25]Costs -Benefits- Assumptions'!$F$5</definedName>
    <definedName name="copraecon">[16]Prices!$H$6</definedName>
    <definedName name="corks" localSheetId="23">'[10]WP-2-Ap 1-Prices'!#REF!</definedName>
    <definedName name="corks" localSheetId="22">'[10]WP-2-Ap 1-Prices'!#REF!</definedName>
    <definedName name="corks" localSheetId="21">'[10]WP-2-Ap 1-Prices'!#REF!</definedName>
    <definedName name="corks" localSheetId="20">'[10]WP-2-Ap 1-Prices'!#REF!</definedName>
    <definedName name="corks" localSheetId="27">'[10]WP-2-Ap 1-Prices'!#REF!</definedName>
    <definedName name="corks" localSheetId="26">'[10]WP-2-Ap 1-Prices'!#REF!</definedName>
    <definedName name="corks" localSheetId="25">'[10]WP-2-Ap 1-Prices'!#REF!</definedName>
    <definedName name="corks" localSheetId="24">'[10]WP-2-Ap 1-Prices'!#REF!</definedName>
    <definedName name="corks" localSheetId="19">'[10]WP-2-Ap 1-Prices'!#REF!</definedName>
    <definedName name="corks" localSheetId="18">'[10]WP-2-Ap 1-Prices'!#REF!</definedName>
    <definedName name="corks" localSheetId="17">'[10]WP-2-Ap 1-Prices'!#REF!</definedName>
    <definedName name="corks" localSheetId="16">'[10]WP-2-Ap 1-Prices'!#REF!</definedName>
    <definedName name="corks" localSheetId="33">'[11]WP-2-Ap 1-Prices'!#REF!</definedName>
    <definedName name="corks" localSheetId="32">'[11]WP-2-Ap 1-Prices'!#REF!</definedName>
    <definedName name="corks" localSheetId="11">'[8]WP-2-Ap 1-Prices'!#REF!</definedName>
    <definedName name="corks" localSheetId="10">'[8]WP-2-Ap 1-Prices'!#REF!</definedName>
    <definedName name="corks" localSheetId="5">'[10]WP-2-Ap 1-Prices'!#REF!</definedName>
    <definedName name="corks" localSheetId="9">'[8]WP-2-Ap 1-Prices'!#REF!</definedName>
    <definedName name="corks" localSheetId="8">'[8]WP-2-Ap 1-Prices'!#REF!</definedName>
    <definedName name="corks" localSheetId="35">'[11]WP-2-Ap 1-Prices'!#REF!</definedName>
    <definedName name="corks" localSheetId="34">'[11]WP-2-Ap 1-Prices'!#REF!</definedName>
    <definedName name="corks" localSheetId="15">'[10]WP-2-Ap 1-Prices'!#REF!</definedName>
    <definedName name="corks" localSheetId="14">'[10]WP-2-Ap 1-Prices'!#REF!</definedName>
    <definedName name="corks" localSheetId="13">'[10]WP-2-Ap 1-Prices'!#REF!</definedName>
    <definedName name="corks" localSheetId="12">'[10]WP-2-Ap 1-Prices'!#REF!</definedName>
    <definedName name="corks">'[10]WP-2-Ap 1-Prices'!#REF!</definedName>
    <definedName name="corks2" localSheetId="23">'[12]Tab1-Prices'!#REF!</definedName>
    <definedName name="corks2" localSheetId="22">'[12]Tab1-Prices'!#REF!</definedName>
    <definedName name="corks2" localSheetId="21">'[12]Tab1-Prices'!#REF!</definedName>
    <definedName name="corks2" localSheetId="20">'[12]Tab1-Prices'!#REF!</definedName>
    <definedName name="corks2" localSheetId="27">'[12]Tab1-Prices'!#REF!</definedName>
    <definedName name="corks2" localSheetId="26">'[12]Tab1-Prices'!#REF!</definedName>
    <definedName name="corks2" localSheetId="25">'[12]Tab1-Prices'!#REF!</definedName>
    <definedName name="corks2" localSheetId="24">'[12]Tab1-Prices'!#REF!</definedName>
    <definedName name="corks2" localSheetId="19">'[12]Tab1-Prices'!#REF!</definedName>
    <definedName name="corks2" localSheetId="18">'[12]Tab1-Prices'!#REF!</definedName>
    <definedName name="corks2" localSheetId="17">'[12]Tab1-Prices'!#REF!</definedName>
    <definedName name="corks2" localSheetId="16">'[12]Tab1-Prices'!#REF!</definedName>
    <definedName name="corks2" localSheetId="11">'[12]Tab1-Prices'!#REF!</definedName>
    <definedName name="corks2" localSheetId="10">'[12]Tab1-Prices'!#REF!</definedName>
    <definedName name="corks2" localSheetId="5">'[12]Tab1-Prices'!#REF!</definedName>
    <definedName name="corks2" localSheetId="9">'[12]Tab1-Prices'!#REF!</definedName>
    <definedName name="corks2" localSheetId="8">'[12]Tab1-Prices'!#REF!</definedName>
    <definedName name="corks2" localSheetId="15">'[12]Tab1-Prices'!#REF!</definedName>
    <definedName name="corks2" localSheetId="14">'[12]Tab1-Prices'!#REF!</definedName>
    <definedName name="corks2" localSheetId="13">'[12]Tab1-Prices'!#REF!</definedName>
    <definedName name="corks2" localSheetId="12">'[12]Tab1-Prices'!#REF!</definedName>
    <definedName name="corks2">'[12]Tab1-Prices'!#REF!</definedName>
    <definedName name="cos_lime">[26]General!$C$21</definedName>
    <definedName name="cos_mop">[26]General!$C$19</definedName>
    <definedName name="cost" localSheetId="23">#REF!</definedName>
    <definedName name="cost" localSheetId="22">#REF!</definedName>
    <definedName name="cost" localSheetId="21">#REF!</definedName>
    <definedName name="cost" localSheetId="20">#REF!</definedName>
    <definedName name="cost" localSheetId="27">#REF!</definedName>
    <definedName name="cost" localSheetId="26">#REF!</definedName>
    <definedName name="cost" localSheetId="25">#REF!</definedName>
    <definedName name="cost" localSheetId="24">#REF!</definedName>
    <definedName name="cost" localSheetId="19">#REF!</definedName>
    <definedName name="cost" localSheetId="18">#REF!</definedName>
    <definedName name="cost" localSheetId="17">#REF!</definedName>
    <definedName name="cost" localSheetId="16">#REF!</definedName>
    <definedName name="cost" localSheetId="33">#REF!</definedName>
    <definedName name="cost" localSheetId="32">#REF!</definedName>
    <definedName name="cost" localSheetId="11">#REF!</definedName>
    <definedName name="cost" localSheetId="10">#REF!</definedName>
    <definedName name="cost" localSheetId="5">#REF!</definedName>
    <definedName name="cost" localSheetId="9">#REF!</definedName>
    <definedName name="cost" localSheetId="8">#REF!</definedName>
    <definedName name="cost" localSheetId="35">#REF!</definedName>
    <definedName name="cost" localSheetId="34">#REF!</definedName>
    <definedName name="cost" localSheetId="15">#REF!</definedName>
    <definedName name="cost" localSheetId="14">#REF!</definedName>
    <definedName name="cost" localSheetId="13">#REF!</definedName>
    <definedName name="cost" localSheetId="12">#REF!</definedName>
    <definedName name="cost">#REF!</definedName>
    <definedName name="cost_bull_shit">[27]General!$C$22</definedName>
    <definedName name="cost_dung">[26]General!$C$22</definedName>
    <definedName name="cost_labor">[26]General!$C$11</definedName>
    <definedName name="cost_lime">[27]General!$C$21</definedName>
    <definedName name="cost_MP">[27]General!$C$19</definedName>
    <definedName name="cost_ploug">[26]General!$C$23</definedName>
    <definedName name="cost_ploughing">[27]General!$C$23</definedName>
    <definedName name="cost_rural_labour">[27]General!$C$11</definedName>
    <definedName name="cost_ts">[26]General!$C$18</definedName>
    <definedName name="cost_TSP">[27]General!$C$18</definedName>
    <definedName name="cost_ure">[26]General!$C$17</definedName>
    <definedName name="cost_urea">[27]General!$C$17</definedName>
    <definedName name="cost_weeding">[26]General!$C$12</definedName>
    <definedName name="cost_weeding_labour">[27]General!$C$12</definedName>
    <definedName name="cost_zinc">[27]General!$C$20</definedName>
    <definedName name="cost2" localSheetId="23">#REF!</definedName>
    <definedName name="cost2" localSheetId="22">#REF!</definedName>
    <definedName name="cost2" localSheetId="21">#REF!</definedName>
    <definedName name="cost2" localSheetId="20">#REF!</definedName>
    <definedName name="cost2" localSheetId="27">#REF!</definedName>
    <definedName name="cost2" localSheetId="26">#REF!</definedName>
    <definedName name="cost2" localSheetId="25">#REF!</definedName>
    <definedName name="cost2" localSheetId="24">#REF!</definedName>
    <definedName name="cost2" localSheetId="19">#REF!</definedName>
    <definedName name="cost2" localSheetId="18">#REF!</definedName>
    <definedName name="cost2" localSheetId="17">#REF!</definedName>
    <definedName name="cost2" localSheetId="16">#REF!</definedName>
    <definedName name="cost2" localSheetId="33">#REF!</definedName>
    <definedName name="cost2" localSheetId="32">#REF!</definedName>
    <definedName name="cost2" localSheetId="11">#REF!</definedName>
    <definedName name="cost2" localSheetId="10">#REF!</definedName>
    <definedName name="cost2" localSheetId="5">#REF!</definedName>
    <definedName name="cost2" localSheetId="9">#REF!</definedName>
    <definedName name="cost2" localSheetId="8">#REF!</definedName>
    <definedName name="cost2" localSheetId="35">#REF!</definedName>
    <definedName name="cost2" localSheetId="34">#REF!</definedName>
    <definedName name="cost2" localSheetId="15">#REF!</definedName>
    <definedName name="cost2" localSheetId="14">#REF!</definedName>
    <definedName name="cost2" localSheetId="13">#REF!</definedName>
    <definedName name="cost2" localSheetId="12">#REF!</definedName>
    <definedName name="cost2">#REF!</definedName>
    <definedName name="Counties">'[25]Costs -Benefits- Assumptions'!$F$10</definedName>
    <definedName name="cow">'[28]APP1 Financial  Prices'!$D$16</definedName>
    <definedName name="cowicalf2" localSheetId="23">'[12]Tab1-Prices'!#REF!</definedName>
    <definedName name="cowicalf2" localSheetId="22">'[12]Tab1-Prices'!#REF!</definedName>
    <definedName name="cowicalf2" localSheetId="21">'[12]Tab1-Prices'!#REF!</definedName>
    <definedName name="cowicalf2" localSheetId="20">'[12]Tab1-Prices'!#REF!</definedName>
    <definedName name="cowicalf2" localSheetId="27">'[12]Tab1-Prices'!#REF!</definedName>
    <definedName name="cowicalf2" localSheetId="26">'[12]Tab1-Prices'!#REF!</definedName>
    <definedName name="cowicalf2" localSheetId="25">'[12]Tab1-Prices'!#REF!</definedName>
    <definedName name="cowicalf2" localSheetId="24">'[12]Tab1-Prices'!#REF!</definedName>
    <definedName name="cowicalf2" localSheetId="19">'[12]Tab1-Prices'!#REF!</definedName>
    <definedName name="cowicalf2" localSheetId="18">'[12]Tab1-Prices'!#REF!</definedName>
    <definedName name="cowicalf2" localSheetId="17">'[12]Tab1-Prices'!#REF!</definedName>
    <definedName name="cowicalf2" localSheetId="16">'[12]Tab1-Prices'!#REF!</definedName>
    <definedName name="cowicalf2" localSheetId="33">'[12]Tab1-Prices'!#REF!</definedName>
    <definedName name="cowicalf2" localSheetId="32">'[12]Tab1-Prices'!#REF!</definedName>
    <definedName name="cowicalf2" localSheetId="11">'[12]Tab1-Prices'!#REF!</definedName>
    <definedName name="cowicalf2" localSheetId="10">'[12]Tab1-Prices'!#REF!</definedName>
    <definedName name="cowicalf2" localSheetId="5">'[12]Tab1-Prices'!#REF!</definedName>
    <definedName name="cowicalf2" localSheetId="9">'[12]Tab1-Prices'!#REF!</definedName>
    <definedName name="cowicalf2" localSheetId="8">'[12]Tab1-Prices'!#REF!</definedName>
    <definedName name="cowicalf2" localSheetId="35">'[12]Tab1-Prices'!#REF!</definedName>
    <definedName name="cowicalf2" localSheetId="34">'[12]Tab1-Prices'!#REF!</definedName>
    <definedName name="cowicalf2" localSheetId="15">'[12]Tab1-Prices'!#REF!</definedName>
    <definedName name="cowicalf2" localSheetId="14">'[12]Tab1-Prices'!#REF!</definedName>
    <definedName name="cowicalf2" localSheetId="13">'[12]Tab1-Prices'!#REF!</definedName>
    <definedName name="cowicalf2" localSheetId="12">'[12]Tab1-Prices'!#REF!</definedName>
    <definedName name="cowicalf2">'[12]Tab1-Prices'!#REF!</definedName>
    <definedName name="cowincalf" localSheetId="23">'[10]WP-2-Ap 1-Prices'!#REF!</definedName>
    <definedName name="cowincalf" localSheetId="22">'[10]WP-2-Ap 1-Prices'!#REF!</definedName>
    <definedName name="cowincalf" localSheetId="21">'[10]WP-2-Ap 1-Prices'!#REF!</definedName>
    <definedName name="cowincalf" localSheetId="20">'[10]WP-2-Ap 1-Prices'!#REF!</definedName>
    <definedName name="cowincalf" localSheetId="27">'[10]WP-2-Ap 1-Prices'!#REF!</definedName>
    <definedName name="cowincalf" localSheetId="26">'[10]WP-2-Ap 1-Prices'!#REF!</definedName>
    <definedName name="cowincalf" localSheetId="25">'[10]WP-2-Ap 1-Prices'!#REF!</definedName>
    <definedName name="cowincalf" localSheetId="24">'[10]WP-2-Ap 1-Prices'!#REF!</definedName>
    <definedName name="cowincalf" localSheetId="19">'[10]WP-2-Ap 1-Prices'!#REF!</definedName>
    <definedName name="cowincalf" localSheetId="18">'[10]WP-2-Ap 1-Prices'!#REF!</definedName>
    <definedName name="cowincalf" localSheetId="17">'[10]WP-2-Ap 1-Prices'!#REF!</definedName>
    <definedName name="cowincalf" localSheetId="16">'[10]WP-2-Ap 1-Prices'!#REF!</definedName>
    <definedName name="cowincalf" localSheetId="33">'[11]WP-2-Ap 1-Prices'!#REF!</definedName>
    <definedName name="cowincalf" localSheetId="32">'[11]WP-2-Ap 1-Prices'!#REF!</definedName>
    <definedName name="cowincalf" localSheetId="11">'[8]WP-2-Ap 1-Prices'!#REF!</definedName>
    <definedName name="cowincalf" localSheetId="10">'[8]WP-2-Ap 1-Prices'!#REF!</definedName>
    <definedName name="cowincalf" localSheetId="5">'[10]WP-2-Ap 1-Prices'!#REF!</definedName>
    <definedName name="cowincalf" localSheetId="9">'[8]WP-2-Ap 1-Prices'!#REF!</definedName>
    <definedName name="cowincalf" localSheetId="8">'[8]WP-2-Ap 1-Prices'!#REF!</definedName>
    <definedName name="cowincalf" localSheetId="35">'[11]WP-2-Ap 1-Prices'!#REF!</definedName>
    <definedName name="cowincalf" localSheetId="34">'[11]WP-2-Ap 1-Prices'!#REF!</definedName>
    <definedName name="cowincalf" localSheetId="15">'[10]WP-2-Ap 1-Prices'!#REF!</definedName>
    <definedName name="cowincalf" localSheetId="14">'[10]WP-2-Ap 1-Prices'!#REF!</definedName>
    <definedName name="cowincalf" localSheetId="13">'[10]WP-2-Ap 1-Prices'!#REF!</definedName>
    <definedName name="cowincalf" localSheetId="12">'[10]WP-2-Ap 1-Prices'!#REF!</definedName>
    <definedName name="cowincalf">'[10]WP-2-Ap 1-Prices'!#REF!</definedName>
    <definedName name="cucumber" localSheetId="23">'[19]Annex 1 Fin and Economic Prices'!#REF!</definedName>
    <definedName name="cucumber" localSheetId="22">'[19]Annex 1 Fin and Economic Prices'!#REF!</definedName>
    <definedName name="cucumber" localSheetId="21">'[19]Annex 1 Fin and Economic Prices'!#REF!</definedName>
    <definedName name="cucumber" localSheetId="20">'[19]Annex 1 Fin and Economic Prices'!#REF!</definedName>
    <definedName name="cucumber" localSheetId="27">'[19]Annex 1 Fin and Economic Prices'!#REF!</definedName>
    <definedName name="cucumber" localSheetId="26">'[19]Annex 1 Fin and Economic Prices'!#REF!</definedName>
    <definedName name="cucumber" localSheetId="25">'[19]Annex 1 Fin and Economic Prices'!#REF!</definedName>
    <definedName name="cucumber" localSheetId="24">'[19]Annex 1 Fin and Economic Prices'!#REF!</definedName>
    <definedName name="cucumber" localSheetId="19">'[19]Annex 1 Fin and Economic Prices'!#REF!</definedName>
    <definedName name="cucumber" localSheetId="18">'[19]Annex 1 Fin and Economic Prices'!#REF!</definedName>
    <definedName name="cucumber" localSheetId="17">'[19]Annex 1 Fin and Economic Prices'!#REF!</definedName>
    <definedName name="cucumber" localSheetId="16">'[19]Annex 1 Fin and Economic Prices'!#REF!</definedName>
    <definedName name="cucumber" localSheetId="33">'[18]Annex 1 Fin and Economic Prices'!#REF!</definedName>
    <definedName name="cucumber" localSheetId="32">'[18]Annex 1 Fin and Economic Prices'!#REF!</definedName>
    <definedName name="cucumber" localSheetId="5">'[19]Annex 1 Fin and Economic Prices'!#REF!</definedName>
    <definedName name="cucumber" localSheetId="35">'[18]Annex 1 Fin and Economic Prices'!#REF!</definedName>
    <definedName name="cucumber" localSheetId="34">'[18]Annex 1 Fin and Economic Prices'!#REF!</definedName>
    <definedName name="cucumber" localSheetId="15">'[19]Annex 1 Fin and Economic Prices'!#REF!</definedName>
    <definedName name="cucumber" localSheetId="14">'[19]Annex 1 Fin and Economic Prices'!#REF!</definedName>
    <definedName name="cucumber" localSheetId="13">'[19]Annex 1 Fin and Economic Prices'!#REF!</definedName>
    <definedName name="cucumber" localSheetId="12">'[19]Annex 1 Fin and Economic Prices'!#REF!</definedName>
    <definedName name="cucumber">'[19]Annex 1 Fin and Economic Prices'!#REF!</definedName>
    <definedName name="cucumber2">'[19]Annex 1 Fin and Economic Prices'!#REF!</definedName>
    <definedName name="culled" localSheetId="33">'[11]WP-2-Ap 1-Prices'!#REF!</definedName>
    <definedName name="culled" localSheetId="32">'[11]WP-2-Ap 1-Prices'!#REF!</definedName>
    <definedName name="culled" localSheetId="11">'[8]WP-2-Ap 1-Prices'!#REF!</definedName>
    <definedName name="culled" localSheetId="10">'[8]WP-2-Ap 1-Prices'!#REF!</definedName>
    <definedName name="culled" localSheetId="9">'[8]WP-2-Ap 1-Prices'!#REF!</definedName>
    <definedName name="culled" localSheetId="8">'[8]WP-2-Ap 1-Prices'!#REF!</definedName>
    <definedName name="culled" localSheetId="35">'[11]WP-2-Ap 1-Prices'!#REF!</definedName>
    <definedName name="culled" localSheetId="34">'[11]WP-2-Ap 1-Prices'!#REF!</definedName>
    <definedName name="culled">'[10]WP-2-Ap 1-Prices'!#REF!</definedName>
    <definedName name="culled2">'[12]Tab1-Prices'!#REF!</definedName>
    <definedName name="Cult" localSheetId="33">'[11]WP-2-Ap 1-Prices'!$F$25</definedName>
    <definedName name="Cult" localSheetId="32">'[11]WP-2-Ap 1-Prices'!$F$25</definedName>
    <definedName name="Cult" localSheetId="11">'[8]WP-2-Ap 1-Prices'!$F$25</definedName>
    <definedName name="Cult" localSheetId="10">'[8]WP-2-Ap 1-Prices'!$F$25</definedName>
    <definedName name="Cult" localSheetId="9">'[8]WP-2-Ap 1-Prices'!$F$25</definedName>
    <definedName name="Cult" localSheetId="8">'[8]WP-2-Ap 1-Prices'!$F$25</definedName>
    <definedName name="Cult" localSheetId="35">'[11]WP-2-Ap 1-Prices'!$F$25</definedName>
    <definedName name="Cult" localSheetId="34">'[11]WP-2-Ap 1-Prices'!$F$25</definedName>
    <definedName name="Cult">'[10]WP-2-Ap 1-Prices'!$F$25</definedName>
    <definedName name="cultivation" localSheetId="33">'[11]WP-2-Ap 1-Prices'!#REF!</definedName>
    <definedName name="cultivation" localSheetId="32">'[11]WP-2-Ap 1-Prices'!#REF!</definedName>
    <definedName name="cultivation" localSheetId="35">'[11]WP-2-Ap 1-Prices'!#REF!</definedName>
    <definedName name="cultivation" localSheetId="34">'[11]WP-2-Ap 1-Prices'!#REF!</definedName>
    <definedName name="cultivation">[14]Prices!$E$29</definedName>
    <definedName name="cultivation2" localSheetId="33">'[12]Tab1-Prices'!#REF!</definedName>
    <definedName name="cultivation2" localSheetId="32">'[12]Tab1-Prices'!#REF!</definedName>
    <definedName name="cultivation2" localSheetId="11">'[12]Tab1-Prices'!#REF!</definedName>
    <definedName name="cultivation2" localSheetId="10">'[12]Tab1-Prices'!#REF!</definedName>
    <definedName name="cultivation2" localSheetId="9">'[12]Tab1-Prices'!#REF!</definedName>
    <definedName name="cultivation2" localSheetId="8">'[12]Tab1-Prices'!#REF!</definedName>
    <definedName name="cultivation2" localSheetId="35">'[12]Tab1-Prices'!#REF!</definedName>
    <definedName name="cultivation2" localSheetId="34">'[12]Tab1-Prices'!#REF!</definedName>
    <definedName name="cultivation2">'[12]Tab1-Prices'!#REF!</definedName>
    <definedName name="Cum_Int" localSheetId="23">#REF!</definedName>
    <definedName name="Cum_Int" localSheetId="22">#REF!</definedName>
    <definedName name="Cum_Int" localSheetId="21">#REF!</definedName>
    <definedName name="Cum_Int" localSheetId="20">#REF!</definedName>
    <definedName name="Cum_Int" localSheetId="27">#REF!</definedName>
    <definedName name="Cum_Int" localSheetId="26">#REF!</definedName>
    <definedName name="Cum_Int" localSheetId="25">#REF!</definedName>
    <definedName name="Cum_Int" localSheetId="24">#REF!</definedName>
    <definedName name="Cum_Int" localSheetId="19">#REF!</definedName>
    <definedName name="Cum_Int" localSheetId="18">#REF!</definedName>
    <definedName name="Cum_Int" localSheetId="17">#REF!</definedName>
    <definedName name="Cum_Int" localSheetId="16">#REF!</definedName>
    <definedName name="Cum_Int" localSheetId="33">#REF!</definedName>
    <definedName name="Cum_Int" localSheetId="32">#REF!</definedName>
    <definedName name="Cum_Int" localSheetId="11">#REF!</definedName>
    <definedName name="Cum_Int" localSheetId="10">#REF!</definedName>
    <definedName name="Cum_Int" localSheetId="5">#REF!</definedName>
    <definedName name="Cum_Int" localSheetId="9">#REF!</definedName>
    <definedName name="Cum_Int" localSheetId="8">#REF!</definedName>
    <definedName name="Cum_Int" localSheetId="35">#REF!</definedName>
    <definedName name="Cum_Int" localSheetId="34">#REF!</definedName>
    <definedName name="Cum_Int" localSheetId="15">#REF!</definedName>
    <definedName name="Cum_Int" localSheetId="14">#REF!</definedName>
    <definedName name="Cum_Int" localSheetId="13">#REF!</definedName>
    <definedName name="Cum_Int" localSheetId="12">#REF!</definedName>
    <definedName name="Cum_Int">#REF!</definedName>
    <definedName name="curds" localSheetId="23">'[10]WP-2-Ap 1-Prices'!#REF!</definedName>
    <definedName name="curds" localSheetId="22">'[10]WP-2-Ap 1-Prices'!#REF!</definedName>
    <definedName name="curds" localSheetId="21">'[10]WP-2-Ap 1-Prices'!#REF!</definedName>
    <definedName name="curds" localSheetId="20">'[10]WP-2-Ap 1-Prices'!#REF!</definedName>
    <definedName name="curds" localSheetId="27">'[10]WP-2-Ap 1-Prices'!#REF!</definedName>
    <definedName name="curds" localSheetId="26">'[10]WP-2-Ap 1-Prices'!#REF!</definedName>
    <definedName name="curds" localSheetId="25">'[10]WP-2-Ap 1-Prices'!#REF!</definedName>
    <definedName name="curds" localSheetId="24">'[10]WP-2-Ap 1-Prices'!#REF!</definedName>
    <definedName name="curds" localSheetId="19">'[10]WP-2-Ap 1-Prices'!#REF!</definedName>
    <definedName name="curds" localSheetId="18">'[10]WP-2-Ap 1-Prices'!#REF!</definedName>
    <definedName name="curds" localSheetId="17">'[10]WP-2-Ap 1-Prices'!#REF!</definedName>
    <definedName name="curds" localSheetId="16">'[10]WP-2-Ap 1-Prices'!#REF!</definedName>
    <definedName name="curds" localSheetId="33">'[11]WP-2-Ap 1-Prices'!#REF!</definedName>
    <definedName name="curds" localSheetId="32">'[11]WP-2-Ap 1-Prices'!#REF!</definedName>
    <definedName name="curds" localSheetId="11">'[8]WP-2-Ap 1-Prices'!#REF!</definedName>
    <definedName name="curds" localSheetId="10">'[8]WP-2-Ap 1-Prices'!#REF!</definedName>
    <definedName name="curds" localSheetId="5">'[10]WP-2-Ap 1-Prices'!#REF!</definedName>
    <definedName name="curds" localSheetId="9">'[8]WP-2-Ap 1-Prices'!#REF!</definedName>
    <definedName name="curds" localSheetId="8">'[8]WP-2-Ap 1-Prices'!#REF!</definedName>
    <definedName name="curds" localSheetId="35">'[11]WP-2-Ap 1-Prices'!#REF!</definedName>
    <definedName name="curds" localSheetId="34">'[11]WP-2-Ap 1-Prices'!#REF!</definedName>
    <definedName name="curds" localSheetId="15">'[10]WP-2-Ap 1-Prices'!#REF!</definedName>
    <definedName name="curds" localSheetId="14">'[10]WP-2-Ap 1-Prices'!#REF!</definedName>
    <definedName name="curds" localSheetId="13">'[10]WP-2-Ap 1-Prices'!#REF!</definedName>
    <definedName name="curds" localSheetId="12">'[10]WP-2-Ap 1-Prices'!#REF!</definedName>
    <definedName name="curds">'[10]WP-2-Ap 1-Prices'!#REF!</definedName>
    <definedName name="curds2" localSheetId="11">'[12]Tab1-Prices'!#REF!</definedName>
    <definedName name="curds2" localSheetId="10">'[12]Tab1-Prices'!#REF!</definedName>
    <definedName name="curds2" localSheetId="9">'[12]Tab1-Prices'!#REF!</definedName>
    <definedName name="curds2" localSheetId="8">'[12]Tab1-Prices'!#REF!</definedName>
    <definedName name="curds2">'[12]Tab1-Prices'!#REF!</definedName>
    <definedName name="cutivatingCereal" localSheetId="33">'[11]WP-2-Ap 1-Prices'!#REF!</definedName>
    <definedName name="cutivatingCereal" localSheetId="32">'[11]WP-2-Ap 1-Prices'!#REF!</definedName>
    <definedName name="cutivatingCereal" localSheetId="35">'[11]WP-2-Ap 1-Prices'!#REF!</definedName>
    <definedName name="cutivatingCereal" localSheetId="34">'[11]WP-2-Ap 1-Prices'!#REF!</definedName>
    <definedName name="cutivatingCereal">'[29]App 1 Financial Prices'!#REF!</definedName>
    <definedName name="CycleRizPluvialMan">'[30]RizPluvial_Man_Fin '!$B$5</definedName>
    <definedName name="CyclesMaisPluvialMan">'[31]CI MaisMan_Fin '!$B$5</definedName>
    <definedName name="CyclesmarWOP">'[30]Maraichage fin'!$H$6</definedName>
    <definedName name="CyclesmarWP">'[30]Maraichage fin'!$H$7</definedName>
    <definedName name="D" localSheetId="23">#REF!</definedName>
    <definedName name="D" localSheetId="22">#REF!</definedName>
    <definedName name="D" localSheetId="21">#REF!</definedName>
    <definedName name="D" localSheetId="20">#REF!</definedName>
    <definedName name="D" localSheetId="27">#REF!</definedName>
    <definedName name="D" localSheetId="26">#REF!</definedName>
    <definedName name="D" localSheetId="25">#REF!</definedName>
    <definedName name="D" localSheetId="24">#REF!</definedName>
    <definedName name="D" localSheetId="19">#REF!</definedName>
    <definedName name="D" localSheetId="18">#REF!</definedName>
    <definedName name="D" localSheetId="17">#REF!</definedName>
    <definedName name="D" localSheetId="16">#REF!</definedName>
    <definedName name="D" localSheetId="33">#REF!</definedName>
    <definedName name="D" localSheetId="32">#REF!</definedName>
    <definedName name="D" localSheetId="11">#REF!</definedName>
    <definedName name="D" localSheetId="10">#REF!</definedName>
    <definedName name="D" localSheetId="5">#REF!</definedName>
    <definedName name="D" localSheetId="9">#REF!</definedName>
    <definedName name="D" localSheetId="8">#REF!</definedName>
    <definedName name="D" localSheetId="35">#REF!</definedName>
    <definedName name="D" localSheetId="34">#REF!</definedName>
    <definedName name="D" localSheetId="15">#REF!</definedName>
    <definedName name="D" localSheetId="14">#REF!</definedName>
    <definedName name="D" localSheetId="13">#REF!</definedName>
    <definedName name="D" localSheetId="12">#REF!</definedName>
    <definedName name="D">#REF!</definedName>
    <definedName name="dajana">'[32]Shadow prices'!#REF!</definedName>
    <definedName name="DAP" localSheetId="23">'[10]WP-2-Ap 1-Prices'!#REF!</definedName>
    <definedName name="DAP" localSheetId="22">'[10]WP-2-Ap 1-Prices'!#REF!</definedName>
    <definedName name="DAP" localSheetId="21">'[10]WP-2-Ap 1-Prices'!#REF!</definedName>
    <definedName name="DAP" localSheetId="20">'[10]WP-2-Ap 1-Prices'!#REF!</definedName>
    <definedName name="DAP" localSheetId="27">'[10]WP-2-Ap 1-Prices'!#REF!</definedName>
    <definedName name="DAP" localSheetId="26">'[10]WP-2-Ap 1-Prices'!#REF!</definedName>
    <definedName name="DAP" localSheetId="25">'[10]WP-2-Ap 1-Prices'!#REF!</definedName>
    <definedName name="DAP" localSheetId="24">'[10]WP-2-Ap 1-Prices'!#REF!</definedName>
    <definedName name="DAP" localSheetId="19">'[10]WP-2-Ap 1-Prices'!#REF!</definedName>
    <definedName name="DAP" localSheetId="18">'[10]WP-2-Ap 1-Prices'!#REF!</definedName>
    <definedName name="DAP" localSheetId="17">'[10]WP-2-Ap 1-Prices'!#REF!</definedName>
    <definedName name="DAP" localSheetId="16">'[10]WP-2-Ap 1-Prices'!#REF!</definedName>
    <definedName name="DAP" localSheetId="33">'[11]WP-2-Ap 1-Prices'!#REF!</definedName>
    <definedName name="DAP" localSheetId="32">'[11]WP-2-Ap 1-Prices'!#REF!</definedName>
    <definedName name="DAP" localSheetId="11">'[8]WP-2-Ap 1-Prices'!#REF!</definedName>
    <definedName name="DAP" localSheetId="10">'[8]WP-2-Ap 1-Prices'!#REF!</definedName>
    <definedName name="DAP" localSheetId="5">'[10]WP-2-Ap 1-Prices'!#REF!</definedName>
    <definedName name="DAP" localSheetId="9">'[8]WP-2-Ap 1-Prices'!#REF!</definedName>
    <definedName name="DAP" localSheetId="8">'[8]WP-2-Ap 1-Prices'!#REF!</definedName>
    <definedName name="DAP" localSheetId="35">'[11]WP-2-Ap 1-Prices'!#REF!</definedName>
    <definedName name="DAP" localSheetId="34">'[11]WP-2-Ap 1-Prices'!#REF!</definedName>
    <definedName name="DAP" localSheetId="15">'[10]WP-2-Ap 1-Prices'!#REF!</definedName>
    <definedName name="DAP" localSheetId="14">'[10]WP-2-Ap 1-Prices'!#REF!</definedName>
    <definedName name="DAP" localSheetId="13">'[10]WP-2-Ap 1-Prices'!#REF!</definedName>
    <definedName name="DAP" localSheetId="12">'[10]WP-2-Ap 1-Prices'!#REF!</definedName>
    <definedName name="DAP">'[10]WP-2-Ap 1-Prices'!#REF!</definedName>
    <definedName name="dapdap2">'[12]Tab1-Prices'!#REF!</definedName>
    <definedName name="Data" localSheetId="23">#REF!</definedName>
    <definedName name="Data" localSheetId="22">#REF!</definedName>
    <definedName name="Data" localSheetId="21">#REF!</definedName>
    <definedName name="Data" localSheetId="20">#REF!</definedName>
    <definedName name="Data" localSheetId="27">#REF!</definedName>
    <definedName name="Data" localSheetId="26">#REF!</definedName>
    <definedName name="Data" localSheetId="25">#REF!</definedName>
    <definedName name="Data" localSheetId="24">#REF!</definedName>
    <definedName name="Data" localSheetId="19">#REF!</definedName>
    <definedName name="Data" localSheetId="18">#REF!</definedName>
    <definedName name="Data" localSheetId="17">#REF!</definedName>
    <definedName name="Data" localSheetId="16">#REF!</definedName>
    <definedName name="Data" localSheetId="33">#REF!</definedName>
    <definedName name="Data" localSheetId="32">#REF!</definedName>
    <definedName name="Data" localSheetId="11">#REF!</definedName>
    <definedName name="Data" localSheetId="10">#REF!</definedName>
    <definedName name="Data" localSheetId="5">#REF!</definedName>
    <definedName name="Data" localSheetId="9">#REF!</definedName>
    <definedName name="Data" localSheetId="8">#REF!</definedName>
    <definedName name="Data" localSheetId="35">#REF!</definedName>
    <definedName name="Data" localSheetId="34">#REF!</definedName>
    <definedName name="Data" localSheetId="15">#REF!</definedName>
    <definedName name="Data" localSheetId="14">#REF!</definedName>
    <definedName name="Data" localSheetId="13">#REF!</definedName>
    <definedName name="Data" localSheetId="12">#REF!</definedName>
    <definedName name="Data">#REF!</definedName>
    <definedName name="day">'[25]Costs -Benefits- Assumptions'!$F$15</definedName>
    <definedName name="Days_Year_Employment">[33]Employment!$E$280</definedName>
    <definedName name="debt_per">#REF!</definedName>
    <definedName name="desking2" localSheetId="33">'[12]Tab1-Prices'!#REF!</definedName>
    <definedName name="desking2" localSheetId="32">'[12]Tab1-Prices'!#REF!</definedName>
    <definedName name="desking2" localSheetId="11">'[12]Tab1-Prices'!#REF!</definedName>
    <definedName name="desking2" localSheetId="10">'[12]Tab1-Prices'!#REF!</definedName>
    <definedName name="desking2" localSheetId="9">'[12]Tab1-Prices'!#REF!</definedName>
    <definedName name="desking2" localSheetId="8">'[12]Tab1-Prices'!#REF!</definedName>
    <definedName name="desking2" localSheetId="35">'[12]Tab1-Prices'!#REF!</definedName>
    <definedName name="desking2" localSheetId="34">'[12]Tab1-Prices'!#REF!</definedName>
    <definedName name="desking2">'[12]Tab1-Prices'!#REF!</definedName>
    <definedName name="dez" localSheetId="23">[34]viab!#REF!</definedName>
    <definedName name="dez" localSheetId="22">[34]viab!#REF!</definedName>
    <definedName name="dez" localSheetId="21">[34]viab!#REF!</definedName>
    <definedName name="dez" localSheetId="20">[34]viab!#REF!</definedName>
    <definedName name="dez" localSheetId="27">[34]viab!#REF!</definedName>
    <definedName name="dez" localSheetId="26">[34]viab!#REF!</definedName>
    <definedName name="dez" localSheetId="25">[34]viab!#REF!</definedName>
    <definedName name="dez" localSheetId="24">[34]viab!#REF!</definedName>
    <definedName name="dez" localSheetId="19">[34]viab!#REF!</definedName>
    <definedName name="dez" localSheetId="18">[34]viab!#REF!</definedName>
    <definedName name="dez" localSheetId="17">[34]viab!#REF!</definedName>
    <definedName name="dez" localSheetId="16">[34]viab!#REF!</definedName>
    <definedName name="dez" localSheetId="33">[35]viab!#REF!</definedName>
    <definedName name="dez" localSheetId="32">[35]viab!#REF!</definedName>
    <definedName name="dez" localSheetId="11">[34]viab!#REF!</definedName>
    <definedName name="dez" localSheetId="10">[34]viab!#REF!</definedName>
    <definedName name="dez" localSheetId="5">[34]viab!#REF!</definedName>
    <definedName name="dez" localSheetId="9">[34]viab!#REF!</definedName>
    <definedName name="dez" localSheetId="8">[34]viab!#REF!</definedName>
    <definedName name="dez" localSheetId="35">[35]viab!#REF!</definedName>
    <definedName name="dez" localSheetId="34">[35]viab!#REF!</definedName>
    <definedName name="dez" localSheetId="15">[34]viab!#REF!</definedName>
    <definedName name="dez" localSheetId="14">[34]viab!#REF!</definedName>
    <definedName name="dez" localSheetId="13">[34]viab!#REF!</definedName>
    <definedName name="dez" localSheetId="12">[34]viab!#REF!</definedName>
    <definedName name="dez">[34]viab!#REF!</definedName>
    <definedName name="dfg">'[36]Common Data'!#REF!</definedName>
    <definedName name="digging" localSheetId="33">'[11]WP-2-Ap 1-Prices'!$F$26</definedName>
    <definedName name="digging" localSheetId="32">'[11]WP-2-Ap 1-Prices'!$F$26</definedName>
    <definedName name="digging" localSheetId="11">'[8]WP-2-Ap 1-Prices'!$F$26</definedName>
    <definedName name="digging" localSheetId="10">'[8]WP-2-Ap 1-Prices'!$F$26</definedName>
    <definedName name="digging" localSheetId="9">'[8]WP-2-Ap 1-Prices'!$F$26</definedName>
    <definedName name="digging" localSheetId="8">'[8]WP-2-Ap 1-Prices'!$F$26</definedName>
    <definedName name="digging" localSheetId="35">'[11]WP-2-Ap 1-Prices'!$F$26</definedName>
    <definedName name="digging" localSheetId="34">'[11]WP-2-Ap 1-Prices'!$F$26</definedName>
    <definedName name="digging">'[10]WP-2-Ap 1-Prices'!$F$26</definedName>
    <definedName name="discfin">[37]Coeff!$D$7</definedName>
    <definedName name="discing" localSheetId="23">'[29]App 1 Financial Prices'!#REF!</definedName>
    <definedName name="discing" localSheetId="22">'[29]App 1 Financial Prices'!#REF!</definedName>
    <definedName name="discing" localSheetId="21">'[29]App 1 Financial Prices'!#REF!</definedName>
    <definedName name="discing" localSheetId="20">'[29]App 1 Financial Prices'!#REF!</definedName>
    <definedName name="discing" localSheetId="27">'[29]App 1 Financial Prices'!#REF!</definedName>
    <definedName name="discing" localSheetId="26">'[29]App 1 Financial Prices'!#REF!</definedName>
    <definedName name="discing" localSheetId="25">'[29]App 1 Financial Prices'!#REF!</definedName>
    <definedName name="discing" localSheetId="24">'[29]App 1 Financial Prices'!#REF!</definedName>
    <definedName name="discing" localSheetId="19">'[29]App 1 Financial Prices'!#REF!</definedName>
    <definedName name="discing" localSheetId="18">'[29]App 1 Financial Prices'!#REF!</definedName>
    <definedName name="discing" localSheetId="17">'[29]App 1 Financial Prices'!#REF!</definedName>
    <definedName name="discing" localSheetId="16">'[29]App 1 Financial Prices'!#REF!</definedName>
    <definedName name="discing" localSheetId="33">'[11]WP-2-Ap 1-Prices'!#REF!</definedName>
    <definedName name="discing" localSheetId="32">'[11]WP-2-Ap 1-Prices'!#REF!</definedName>
    <definedName name="discing" localSheetId="11">'[29]App 1 Financial Prices'!#REF!</definedName>
    <definedName name="discing" localSheetId="10">'[29]App 1 Financial Prices'!#REF!</definedName>
    <definedName name="discing" localSheetId="5">'[29]App 1 Financial Prices'!#REF!</definedName>
    <definedName name="discing" localSheetId="9">'[29]App 1 Financial Prices'!#REF!</definedName>
    <definedName name="discing" localSheetId="8">'[29]App 1 Financial Prices'!#REF!</definedName>
    <definedName name="discing" localSheetId="35">'[11]WP-2-Ap 1-Prices'!#REF!</definedName>
    <definedName name="discing" localSheetId="34">'[11]WP-2-Ap 1-Prices'!#REF!</definedName>
    <definedName name="discing" localSheetId="15">'[29]App 1 Financial Prices'!#REF!</definedName>
    <definedName name="discing" localSheetId="14">'[29]App 1 Financial Prices'!#REF!</definedName>
    <definedName name="discing" localSheetId="13">'[29]App 1 Financial Prices'!#REF!</definedName>
    <definedName name="discing" localSheetId="12">'[29]App 1 Financial Prices'!#REF!</definedName>
    <definedName name="discing">'[29]App 1 Financial Prices'!#REF!</definedName>
    <definedName name="DIY" localSheetId="23">#REF!</definedName>
    <definedName name="DIY" localSheetId="22">#REF!</definedName>
    <definedName name="DIY" localSheetId="21">#REF!</definedName>
    <definedName name="DIY" localSheetId="20">#REF!</definedName>
    <definedName name="DIY" localSheetId="27">#REF!</definedName>
    <definedName name="DIY" localSheetId="26">#REF!</definedName>
    <definedName name="DIY" localSheetId="25">#REF!</definedName>
    <definedName name="DIY" localSheetId="24">#REF!</definedName>
    <definedName name="DIY" localSheetId="19">#REF!</definedName>
    <definedName name="DIY" localSheetId="18">#REF!</definedName>
    <definedName name="DIY" localSheetId="17">#REF!</definedName>
    <definedName name="DIY" localSheetId="16">#REF!</definedName>
    <definedName name="DIY" localSheetId="33">#REF!</definedName>
    <definedName name="DIY" localSheetId="32">#REF!</definedName>
    <definedName name="DIY" localSheetId="11">#REF!</definedName>
    <definedName name="DIY" localSheetId="10">#REF!</definedName>
    <definedName name="DIY" localSheetId="5">#REF!</definedName>
    <definedName name="DIY" localSheetId="9">#REF!</definedName>
    <definedName name="DIY" localSheetId="8">#REF!</definedName>
    <definedName name="DIY" localSheetId="35">#REF!</definedName>
    <definedName name="DIY" localSheetId="34">#REF!</definedName>
    <definedName name="DIY" localSheetId="15">#REF!</definedName>
    <definedName name="DIY" localSheetId="14">#REF!</definedName>
    <definedName name="DIY" localSheetId="13">#REF!</definedName>
    <definedName name="DIY" localSheetId="12">#REF!</definedName>
    <definedName name="DIY">#REF!</definedName>
    <definedName name="DLX1.EMG">#REF!</definedName>
    <definedName name="douar_an1">#N/A</definedName>
    <definedName name="douar_an2">#N/A</definedName>
    <definedName name="douar_an3">#N/A</definedName>
    <definedName name="douar_an4">#N/A</definedName>
    <definedName name="douar_an5">#N/A</definedName>
    <definedName name="douar_an6">#N/A</definedName>
    <definedName name="Dram" localSheetId="23">#REF!</definedName>
    <definedName name="Dram" localSheetId="22">#REF!</definedName>
    <definedName name="Dram" localSheetId="21">#REF!</definedName>
    <definedName name="Dram" localSheetId="20">#REF!</definedName>
    <definedName name="Dram" localSheetId="27">#REF!</definedName>
    <definedName name="Dram" localSheetId="26">#REF!</definedName>
    <definedName name="Dram" localSheetId="25">#REF!</definedName>
    <definedName name="Dram" localSheetId="24">#REF!</definedName>
    <definedName name="Dram" localSheetId="19">#REF!</definedName>
    <definedName name="Dram" localSheetId="18">#REF!</definedName>
    <definedName name="Dram" localSheetId="17">#REF!</definedName>
    <definedName name="Dram" localSheetId="16">#REF!</definedName>
    <definedName name="Dram" localSheetId="33">#REF!</definedName>
    <definedName name="Dram" localSheetId="32">#REF!</definedName>
    <definedName name="Dram" localSheetId="11">#REF!</definedName>
    <definedName name="Dram" localSheetId="10">#REF!</definedName>
    <definedName name="Dram" localSheetId="5">#REF!</definedName>
    <definedName name="Dram" localSheetId="9">#REF!</definedName>
    <definedName name="Dram" localSheetId="8">#REF!</definedName>
    <definedName name="Dram" localSheetId="4">#REF!</definedName>
    <definedName name="Dram" localSheetId="35">#REF!</definedName>
    <definedName name="Dram" localSheetId="34">#REF!</definedName>
    <definedName name="Dram" localSheetId="3">#REF!</definedName>
    <definedName name="Dram" localSheetId="15">#REF!</definedName>
    <definedName name="Dram" localSheetId="14">#REF!</definedName>
    <definedName name="Dram" localSheetId="13">#REF!</definedName>
    <definedName name="Dram" localSheetId="12">#REF!</definedName>
    <definedName name="Dram">#REF!</definedName>
    <definedName name="dram2" localSheetId="23">#REF!</definedName>
    <definedName name="dram2" localSheetId="22">#REF!</definedName>
    <definedName name="dram2" localSheetId="21">#REF!</definedName>
    <definedName name="dram2" localSheetId="20">#REF!</definedName>
    <definedName name="dram2" localSheetId="27">#REF!</definedName>
    <definedName name="dram2" localSheetId="26">#REF!</definedName>
    <definedName name="dram2" localSheetId="25">#REF!</definedName>
    <definedName name="dram2" localSheetId="24">#REF!</definedName>
    <definedName name="dram2" localSheetId="19">#REF!</definedName>
    <definedName name="dram2" localSheetId="18">#REF!</definedName>
    <definedName name="dram2" localSheetId="17">#REF!</definedName>
    <definedName name="dram2" localSheetId="16">#REF!</definedName>
    <definedName name="dram2" localSheetId="33">#REF!</definedName>
    <definedName name="dram2" localSheetId="32">#REF!</definedName>
    <definedName name="dram2" localSheetId="11">#REF!</definedName>
    <definedName name="dram2" localSheetId="10">#REF!</definedName>
    <definedName name="dram2" localSheetId="5">#REF!</definedName>
    <definedName name="dram2" localSheetId="9">#REF!</definedName>
    <definedName name="dram2" localSheetId="8">#REF!</definedName>
    <definedName name="dram2" localSheetId="35">#REF!</definedName>
    <definedName name="dram2" localSheetId="34">#REF!</definedName>
    <definedName name="dram2" localSheetId="15">#REF!</definedName>
    <definedName name="dram2" localSheetId="14">#REF!</definedName>
    <definedName name="dram2" localSheetId="13">#REF!</definedName>
    <definedName name="dram2" localSheetId="12">#REF!</definedName>
    <definedName name="dram2">#REF!</definedName>
    <definedName name="drhdst2" localSheetId="23">'[12]Tab1-Prices'!#REF!</definedName>
    <definedName name="drhdst2" localSheetId="22">'[12]Tab1-Prices'!#REF!</definedName>
    <definedName name="drhdst2" localSheetId="21">'[12]Tab1-Prices'!#REF!</definedName>
    <definedName name="drhdst2" localSheetId="20">'[12]Tab1-Prices'!#REF!</definedName>
    <definedName name="drhdst2" localSheetId="27">'[12]Tab1-Prices'!#REF!</definedName>
    <definedName name="drhdst2" localSheetId="26">'[12]Tab1-Prices'!#REF!</definedName>
    <definedName name="drhdst2" localSheetId="25">'[12]Tab1-Prices'!#REF!</definedName>
    <definedName name="drhdst2" localSheetId="24">'[12]Tab1-Prices'!#REF!</definedName>
    <definedName name="drhdst2" localSheetId="19">'[12]Tab1-Prices'!#REF!</definedName>
    <definedName name="drhdst2" localSheetId="18">'[12]Tab1-Prices'!#REF!</definedName>
    <definedName name="drhdst2" localSheetId="17">'[12]Tab1-Prices'!#REF!</definedName>
    <definedName name="drhdst2" localSheetId="16">'[12]Tab1-Prices'!#REF!</definedName>
    <definedName name="drhdst2" localSheetId="33">'[12]Tab1-Prices'!#REF!</definedName>
    <definedName name="drhdst2" localSheetId="32">'[12]Tab1-Prices'!#REF!</definedName>
    <definedName name="drhdst2" localSheetId="11">'[12]Tab1-Prices'!#REF!</definedName>
    <definedName name="drhdst2" localSheetId="10">'[12]Tab1-Prices'!#REF!</definedName>
    <definedName name="drhdst2" localSheetId="5">'[12]Tab1-Prices'!#REF!</definedName>
    <definedName name="drhdst2" localSheetId="9">'[12]Tab1-Prices'!#REF!</definedName>
    <definedName name="drhdst2" localSheetId="8">'[12]Tab1-Prices'!#REF!</definedName>
    <definedName name="drhdst2" localSheetId="35">'[12]Tab1-Prices'!#REF!</definedName>
    <definedName name="drhdst2" localSheetId="34">'[12]Tab1-Prices'!#REF!</definedName>
    <definedName name="drhdst2" localSheetId="15">'[12]Tab1-Prices'!#REF!</definedName>
    <definedName name="drhdst2" localSheetId="14">'[12]Tab1-Prices'!#REF!</definedName>
    <definedName name="drhdst2" localSheetId="13">'[12]Tab1-Prices'!#REF!</definedName>
    <definedName name="drhdst2" localSheetId="12">'[12]Tab1-Prices'!#REF!</definedName>
    <definedName name="drhdst2">'[12]Tab1-Prices'!#REF!</definedName>
    <definedName name="drilling" localSheetId="23">'[29]App 1 Financial Prices'!#REF!</definedName>
    <definedName name="drilling" localSheetId="22">'[29]App 1 Financial Prices'!#REF!</definedName>
    <definedName name="drilling" localSheetId="21">'[29]App 1 Financial Prices'!#REF!</definedName>
    <definedName name="drilling" localSheetId="20">'[29]App 1 Financial Prices'!#REF!</definedName>
    <definedName name="drilling" localSheetId="27">'[29]App 1 Financial Prices'!#REF!</definedName>
    <definedName name="drilling" localSheetId="26">'[29]App 1 Financial Prices'!#REF!</definedName>
    <definedName name="drilling" localSheetId="25">'[29]App 1 Financial Prices'!#REF!</definedName>
    <definedName name="drilling" localSheetId="24">'[29]App 1 Financial Prices'!#REF!</definedName>
    <definedName name="drilling" localSheetId="19">'[29]App 1 Financial Prices'!#REF!</definedName>
    <definedName name="drilling" localSheetId="18">'[29]App 1 Financial Prices'!#REF!</definedName>
    <definedName name="drilling" localSheetId="17">'[29]App 1 Financial Prices'!#REF!</definedName>
    <definedName name="drilling" localSheetId="16">'[29]App 1 Financial Prices'!#REF!</definedName>
    <definedName name="drilling" localSheetId="33">'[11]WP-2-Ap 1-Prices'!#REF!</definedName>
    <definedName name="drilling" localSheetId="32">'[11]WP-2-Ap 1-Prices'!#REF!</definedName>
    <definedName name="drilling" localSheetId="11">'[29]App 1 Financial Prices'!#REF!</definedName>
    <definedName name="drilling" localSheetId="10">'[29]App 1 Financial Prices'!#REF!</definedName>
    <definedName name="drilling" localSheetId="5">'[29]App 1 Financial Prices'!#REF!</definedName>
    <definedName name="drilling" localSheetId="9">'[29]App 1 Financial Prices'!#REF!</definedName>
    <definedName name="drilling" localSheetId="8">'[29]App 1 Financial Prices'!#REF!</definedName>
    <definedName name="drilling" localSheetId="35">'[11]WP-2-Ap 1-Prices'!#REF!</definedName>
    <definedName name="drilling" localSheetId="34">'[11]WP-2-Ap 1-Prices'!#REF!</definedName>
    <definedName name="drilling" localSheetId="15">'[29]App 1 Financial Prices'!#REF!</definedName>
    <definedName name="drilling" localSheetId="14">'[29]App 1 Financial Prices'!#REF!</definedName>
    <definedName name="drilling" localSheetId="13">'[29]App 1 Financial Prices'!#REF!</definedName>
    <definedName name="drilling" localSheetId="12">'[29]App 1 Financial Prices'!#REF!</definedName>
    <definedName name="drilling">'[29]App 1 Financial Prices'!#REF!</definedName>
    <definedName name="drilling2" localSheetId="11">'[12]Tab1-Prices'!#REF!</definedName>
    <definedName name="drilling2" localSheetId="10">'[12]Tab1-Prices'!#REF!</definedName>
    <definedName name="drilling2" localSheetId="9">'[12]Tab1-Prices'!#REF!</definedName>
    <definedName name="drilling2" localSheetId="8">'[12]Tab1-Prices'!#REF!</definedName>
    <definedName name="drilling2">'[12]Tab1-Prices'!#REF!</definedName>
    <definedName name="dripfertigation" localSheetId="33">'[11]WP-2-Ap 1-Prices'!#REF!</definedName>
    <definedName name="dripfertigation" localSheetId="32">'[11]WP-2-Ap 1-Prices'!#REF!</definedName>
    <definedName name="dripfertigation" localSheetId="11">'[8]WP-2-Ap 1-Prices'!#REF!</definedName>
    <definedName name="dripfertigation" localSheetId="10">'[8]WP-2-Ap 1-Prices'!#REF!</definedName>
    <definedName name="dripfertigation" localSheetId="9">'[8]WP-2-Ap 1-Prices'!#REF!</definedName>
    <definedName name="dripfertigation" localSheetId="8">'[8]WP-2-Ap 1-Prices'!#REF!</definedName>
    <definedName name="dripfertigation" localSheetId="35">'[11]WP-2-Ap 1-Prices'!#REF!</definedName>
    <definedName name="dripfertigation" localSheetId="34">'[11]WP-2-Ap 1-Prices'!#REF!</definedName>
    <definedName name="dripfertigation">'[10]WP-2-Ap 1-Prices'!#REF!</definedName>
    <definedName name="dripppppp2">'[12]Tab1-Prices'!#REF!</definedName>
    <definedName name="DRPrice">'[9]4.Price assumptions'!#REF!</definedName>
    <definedName name="E" localSheetId="23">#REF!</definedName>
    <definedName name="E" localSheetId="22">#REF!</definedName>
    <definedName name="E" localSheetId="21">#REF!</definedName>
    <definedName name="E" localSheetId="20">#REF!</definedName>
    <definedName name="E" localSheetId="27">#REF!</definedName>
    <definedName name="E" localSheetId="26">#REF!</definedName>
    <definedName name="E" localSheetId="25">#REF!</definedName>
    <definedName name="E" localSheetId="24">#REF!</definedName>
    <definedName name="E" localSheetId="19">#REF!</definedName>
    <definedName name="E" localSheetId="18">#REF!</definedName>
    <definedName name="E" localSheetId="17">#REF!</definedName>
    <definedName name="E" localSheetId="16">#REF!</definedName>
    <definedName name="E" localSheetId="33">#REF!</definedName>
    <definedName name="E" localSheetId="32">#REF!</definedName>
    <definedName name="E" localSheetId="11">#REF!</definedName>
    <definedName name="E" localSheetId="10">#REF!</definedName>
    <definedName name="E" localSheetId="5">#REF!</definedName>
    <definedName name="E" localSheetId="9">#REF!</definedName>
    <definedName name="E" localSheetId="8">#REF!</definedName>
    <definedName name="E" localSheetId="35">#REF!</definedName>
    <definedName name="E" localSheetId="34">#REF!</definedName>
    <definedName name="E" localSheetId="15">#REF!</definedName>
    <definedName name="E" localSheetId="14">#REF!</definedName>
    <definedName name="E" localSheetId="13">#REF!</definedName>
    <definedName name="E" localSheetId="12">#REF!</definedName>
    <definedName name="E">#REF!</definedName>
    <definedName name="EA" localSheetId="33">'[38]1 excDT'!$AM$187:$AM$196</definedName>
    <definedName name="EA" localSheetId="32">'[38]1 excDT'!$AM$187:$AM$196</definedName>
    <definedName name="EA" localSheetId="35">'[38]1 excDT'!$AM$187:$AM$196</definedName>
    <definedName name="EA" localSheetId="34">'[38]1 excDT'!$AM$187:$AM$196</definedName>
    <definedName name="EA">'[39]1 excDT'!$AM$187:$AM$196</definedName>
    <definedName name="EcoDR">PriceConversion!$D$35</definedName>
    <definedName name="EcoExRate">[40]SER!$P$19</definedName>
    <definedName name="ECONdap">[41]SumPrices!$H$45</definedName>
    <definedName name="EconExchRate">[42]CF!$S$19</definedName>
    <definedName name="ECONherb">[41]SumPrices!$H$49</definedName>
    <definedName name="ECONkcl">[41]SumPrices!$H$46</definedName>
    <definedName name="ECONlabourm">[41]SumPrices!$H$69</definedName>
    <definedName name="ECONlabourw">[41]SumPrices!$H$68</definedName>
    <definedName name="ECONMANURE">[43]SumPrices!$D$43</definedName>
    <definedName name="ECONother">[41]SumPrices!$H$51</definedName>
    <definedName name="ECONpest">[41]SumPrices!$H$50</definedName>
    <definedName name="Econprice">[44]Assumptions!$B$78</definedName>
    <definedName name="ECONurea">[41]SumPrices!$H$44</definedName>
    <definedName name="Efficiency">[45]APH_NPV!$C$32</definedName>
    <definedName name="eggplant">[17]Prices!$F$13</definedName>
    <definedName name="eggplantseed">[17]Prices!$F$50</definedName>
    <definedName name="electricity">#REF!</definedName>
    <definedName name="End_Bal" localSheetId="23">#REF!</definedName>
    <definedName name="End_Bal" localSheetId="22">#REF!</definedName>
    <definedName name="End_Bal" localSheetId="21">#REF!</definedName>
    <definedName name="End_Bal" localSheetId="20">#REF!</definedName>
    <definedName name="End_Bal" localSheetId="27">#REF!</definedName>
    <definedName name="End_Bal" localSheetId="26">#REF!</definedName>
    <definedName name="End_Bal" localSheetId="25">#REF!</definedName>
    <definedName name="End_Bal" localSheetId="24">#REF!</definedName>
    <definedName name="End_Bal" localSheetId="19">#REF!</definedName>
    <definedName name="End_Bal" localSheetId="18">#REF!</definedName>
    <definedName name="End_Bal" localSheetId="17">#REF!</definedName>
    <definedName name="End_Bal" localSheetId="16">#REF!</definedName>
    <definedName name="End_Bal" localSheetId="33">'[46]Loan Amortization Schedule'!$I$18:$I$377</definedName>
    <definedName name="End_Bal" localSheetId="32">'[46]Loan Amortization Schedule'!$I$18:$I$377</definedName>
    <definedName name="End_Bal" localSheetId="11">#REF!</definedName>
    <definedName name="End_Bal" localSheetId="10">#REF!</definedName>
    <definedName name="End_Bal" localSheetId="5">#REF!</definedName>
    <definedName name="End_Bal" localSheetId="9">#REF!</definedName>
    <definedName name="End_Bal" localSheetId="8">#REF!</definedName>
    <definedName name="End_Bal" localSheetId="35">'[46]Loan Amortization Schedule'!$I$18:$I$377</definedName>
    <definedName name="End_Bal" localSheetId="34">'[46]Loan Amortization Schedule'!$I$18:$I$377</definedName>
    <definedName name="End_Bal" localSheetId="15">#REF!</definedName>
    <definedName name="End_Bal" localSheetId="14">#REF!</definedName>
    <definedName name="End_Bal" localSheetId="13">#REF!</definedName>
    <definedName name="End_Bal" localSheetId="12">#REF!</definedName>
    <definedName name="End_Bal">#REF!</definedName>
    <definedName name="energy_adj">#REF!</definedName>
    <definedName name="equity_per" localSheetId="33">#REF!</definedName>
    <definedName name="equity_per" localSheetId="32">#REF!</definedName>
    <definedName name="equity_per" localSheetId="35">#REF!</definedName>
    <definedName name="equity_per" localSheetId="34">#REF!</definedName>
    <definedName name="equity_per">'[47]Common Data'!$E$4</definedName>
    <definedName name="EReuro">#REF!</definedName>
    <definedName name="ERusd">#REF!</definedName>
    <definedName name="erwwr">'[48]Oil Mill - New'!$C$82</definedName>
    <definedName name="esryeywe2" localSheetId="33">'[12]Tab1-Prices'!#REF!</definedName>
    <definedName name="esryeywe2" localSheetId="32">'[12]Tab1-Prices'!#REF!</definedName>
    <definedName name="esryeywe2" localSheetId="11">'[12]Tab1-Prices'!#REF!</definedName>
    <definedName name="esryeywe2" localSheetId="10">'[12]Tab1-Prices'!#REF!</definedName>
    <definedName name="esryeywe2" localSheetId="9">'[12]Tab1-Prices'!#REF!</definedName>
    <definedName name="esryeywe2" localSheetId="8">'[12]Tab1-Prices'!#REF!</definedName>
    <definedName name="esryeywe2" localSheetId="35">'[12]Tab1-Prices'!#REF!</definedName>
    <definedName name="esryeywe2" localSheetId="34">'[12]Tab1-Prices'!#REF!</definedName>
    <definedName name="esryeywe2">'[12]Tab1-Prices'!#REF!</definedName>
    <definedName name="estimate_cost" localSheetId="23">#REF!</definedName>
    <definedName name="estimate_cost" localSheetId="22">#REF!</definedName>
    <definedName name="estimate_cost" localSheetId="21">#REF!</definedName>
    <definedName name="estimate_cost" localSheetId="20">#REF!</definedName>
    <definedName name="estimate_cost" localSheetId="27">#REF!</definedName>
    <definedName name="estimate_cost" localSheetId="26">#REF!</definedName>
    <definedName name="estimate_cost" localSheetId="25">#REF!</definedName>
    <definedName name="estimate_cost" localSheetId="24">#REF!</definedName>
    <definedName name="estimate_cost" localSheetId="19">#REF!</definedName>
    <definedName name="estimate_cost" localSheetId="18">#REF!</definedName>
    <definedName name="estimate_cost" localSheetId="17">#REF!</definedName>
    <definedName name="estimate_cost" localSheetId="16">#REF!</definedName>
    <definedName name="estimate_cost" localSheetId="33">#REF!</definedName>
    <definedName name="estimate_cost" localSheetId="32">#REF!</definedName>
    <definedName name="estimate_cost" localSheetId="11">#REF!</definedName>
    <definedName name="estimate_cost" localSheetId="10">#REF!</definedName>
    <definedName name="estimate_cost" localSheetId="5">#REF!</definedName>
    <definedName name="estimate_cost" localSheetId="9">#REF!</definedName>
    <definedName name="estimate_cost" localSheetId="8">#REF!</definedName>
    <definedName name="estimate_cost" localSheetId="35">#REF!</definedName>
    <definedName name="estimate_cost" localSheetId="34">#REF!</definedName>
    <definedName name="estimate_cost" localSheetId="15">#REF!</definedName>
    <definedName name="estimate_cost" localSheetId="14">#REF!</definedName>
    <definedName name="estimate_cost" localSheetId="13">#REF!</definedName>
    <definedName name="estimate_cost" localSheetId="12">#REF!</definedName>
    <definedName name="estimate_cost">#REF!</definedName>
    <definedName name="estimate_cost_economist" localSheetId="23">#REF!</definedName>
    <definedName name="estimate_cost_economist" localSheetId="22">#REF!</definedName>
    <definedName name="estimate_cost_economist" localSheetId="21">#REF!</definedName>
    <definedName name="estimate_cost_economist" localSheetId="20">#REF!</definedName>
    <definedName name="estimate_cost_economist" localSheetId="27">#REF!</definedName>
    <definedName name="estimate_cost_economist" localSheetId="26">#REF!</definedName>
    <definedName name="estimate_cost_economist" localSheetId="25">#REF!</definedName>
    <definedName name="estimate_cost_economist" localSheetId="24">#REF!</definedName>
    <definedName name="estimate_cost_economist" localSheetId="19">#REF!</definedName>
    <definedName name="estimate_cost_economist" localSheetId="18">#REF!</definedName>
    <definedName name="estimate_cost_economist" localSheetId="17">#REF!</definedName>
    <definedName name="estimate_cost_economist" localSheetId="16">#REF!</definedName>
    <definedName name="estimate_cost_economist" localSheetId="33">#REF!</definedName>
    <definedName name="estimate_cost_economist" localSheetId="32">#REF!</definedName>
    <definedName name="estimate_cost_economist" localSheetId="11">#REF!</definedName>
    <definedName name="estimate_cost_economist" localSheetId="10">#REF!</definedName>
    <definedName name="estimate_cost_economist" localSheetId="5">#REF!</definedName>
    <definedName name="estimate_cost_economist" localSheetId="9">#REF!</definedName>
    <definedName name="estimate_cost_economist" localSheetId="8">#REF!</definedName>
    <definedName name="estimate_cost_economist" localSheetId="35">#REF!</definedName>
    <definedName name="estimate_cost_economist" localSheetId="34">#REF!</definedName>
    <definedName name="estimate_cost_economist" localSheetId="15">#REF!</definedName>
    <definedName name="estimate_cost_economist" localSheetId="14">#REF!</definedName>
    <definedName name="estimate_cost_economist" localSheetId="13">#REF!</definedName>
    <definedName name="estimate_cost_economist" localSheetId="12">#REF!</definedName>
    <definedName name="estimate_cost_economist">#REF!</definedName>
    <definedName name="Estimate_Cost_for_Economist_Sheet1_List" localSheetId="23">#REF!</definedName>
    <definedName name="Estimate_Cost_for_Economist_Sheet1_List" localSheetId="22">#REF!</definedName>
    <definedName name="Estimate_Cost_for_Economist_Sheet1_List" localSheetId="21">#REF!</definedName>
    <definedName name="Estimate_Cost_for_Economist_Sheet1_List" localSheetId="20">#REF!</definedName>
    <definedName name="Estimate_Cost_for_Economist_Sheet1_List" localSheetId="27">#REF!</definedName>
    <definedName name="Estimate_Cost_for_Economist_Sheet1_List" localSheetId="26">#REF!</definedName>
    <definedName name="Estimate_Cost_for_Economist_Sheet1_List" localSheetId="25">#REF!</definedName>
    <definedName name="Estimate_Cost_for_Economist_Sheet1_List" localSheetId="24">#REF!</definedName>
    <definedName name="Estimate_Cost_for_Economist_Sheet1_List" localSheetId="19">#REF!</definedName>
    <definedName name="Estimate_Cost_for_Economist_Sheet1_List" localSheetId="18">#REF!</definedName>
    <definedName name="Estimate_Cost_for_Economist_Sheet1_List" localSheetId="17">#REF!</definedName>
    <definedName name="Estimate_Cost_for_Economist_Sheet1_List" localSheetId="16">#REF!</definedName>
    <definedName name="Estimate_Cost_for_Economist_Sheet1_List" localSheetId="33">#REF!</definedName>
    <definedName name="Estimate_Cost_for_Economist_Sheet1_List" localSheetId="32">#REF!</definedName>
    <definedName name="Estimate_Cost_for_Economist_Sheet1_List" localSheetId="11">#REF!</definedName>
    <definedName name="Estimate_Cost_for_Economist_Sheet1_List" localSheetId="10">#REF!</definedName>
    <definedName name="Estimate_Cost_for_Economist_Sheet1_List" localSheetId="5">#REF!</definedName>
    <definedName name="Estimate_Cost_for_Economist_Sheet1_List" localSheetId="9">#REF!</definedName>
    <definedName name="Estimate_Cost_for_Economist_Sheet1_List" localSheetId="8">#REF!</definedName>
    <definedName name="Estimate_Cost_for_Economist_Sheet1_List" localSheetId="35">#REF!</definedName>
    <definedName name="Estimate_Cost_for_Economist_Sheet1_List" localSheetId="34">#REF!</definedName>
    <definedName name="Estimate_Cost_for_Economist_Sheet1_List" localSheetId="15">#REF!</definedName>
    <definedName name="Estimate_Cost_for_Economist_Sheet1_List" localSheetId="14">#REF!</definedName>
    <definedName name="Estimate_Cost_for_Economist_Sheet1_List" localSheetId="13">#REF!</definedName>
    <definedName name="Estimate_Cost_for_Economist_Sheet1_List" localSheetId="12">#REF!</definedName>
    <definedName name="Estimate_Cost_for_Economist_Sheet1_List">#REF!</definedName>
    <definedName name="Estimate_Cost_for_Economist_Sheet1_List1" localSheetId="23">#REF!</definedName>
    <definedName name="Estimate_Cost_for_Economist_Sheet1_List1" localSheetId="22">#REF!</definedName>
    <definedName name="Estimate_Cost_for_Economist_Sheet1_List1" localSheetId="21">#REF!</definedName>
    <definedName name="Estimate_Cost_for_Economist_Sheet1_List1" localSheetId="20">#REF!</definedName>
    <definedName name="Estimate_Cost_for_Economist_Sheet1_List1" localSheetId="27">#REF!</definedName>
    <definedName name="Estimate_Cost_for_Economist_Sheet1_List1" localSheetId="26">#REF!</definedName>
    <definedName name="Estimate_Cost_for_Economist_Sheet1_List1" localSheetId="25">#REF!</definedName>
    <definedName name="Estimate_Cost_for_Economist_Sheet1_List1" localSheetId="24">#REF!</definedName>
    <definedName name="Estimate_Cost_for_Economist_Sheet1_List1" localSheetId="19">#REF!</definedName>
    <definedName name="Estimate_Cost_for_Economist_Sheet1_List1" localSheetId="18">#REF!</definedName>
    <definedName name="Estimate_Cost_for_Economist_Sheet1_List1" localSheetId="17">#REF!</definedName>
    <definedName name="Estimate_Cost_for_Economist_Sheet1_List1" localSheetId="16">#REF!</definedName>
    <definedName name="Estimate_Cost_for_Economist_Sheet1_List1" localSheetId="33">#REF!</definedName>
    <definedName name="Estimate_Cost_for_Economist_Sheet1_List1" localSheetId="32">#REF!</definedName>
    <definedName name="Estimate_Cost_for_Economist_Sheet1_List1" localSheetId="11">#REF!</definedName>
    <definedName name="Estimate_Cost_for_Economist_Sheet1_List1" localSheetId="10">#REF!</definedName>
    <definedName name="Estimate_Cost_for_Economist_Sheet1_List1" localSheetId="5">#REF!</definedName>
    <definedName name="Estimate_Cost_for_Economist_Sheet1_List1" localSheetId="9">#REF!</definedName>
    <definedName name="Estimate_Cost_for_Economist_Sheet1_List1" localSheetId="8">#REF!</definedName>
    <definedName name="Estimate_Cost_for_Economist_Sheet1_List1" localSheetId="35">#REF!</definedName>
    <definedName name="Estimate_Cost_for_Economist_Sheet1_List1" localSheetId="34">#REF!</definedName>
    <definedName name="Estimate_Cost_for_Economist_Sheet1_List1" localSheetId="15">#REF!</definedName>
    <definedName name="Estimate_Cost_for_Economist_Sheet1_List1" localSheetId="14">#REF!</definedName>
    <definedName name="Estimate_Cost_for_Economist_Sheet1_List1" localSheetId="13">#REF!</definedName>
    <definedName name="Estimate_Cost_for_Economist_Sheet1_List1" localSheetId="12">#REF!</definedName>
    <definedName name="Estimate_Cost_for_Economist_Sheet1_List1">#REF!</definedName>
    <definedName name="eurotousd">#REF!</definedName>
    <definedName name="eurousd">#REF!</definedName>
    <definedName name="ex_rate">[13]contents!$G$40</definedName>
    <definedName name="exch_rate">[26]General!$C$4</definedName>
    <definedName name="exch_rate_formulation">[49]General!$C$4</definedName>
    <definedName name="Exchage">[50]SCF_Compute!$O$18</definedName>
    <definedName name="exchange">[51]Prices!$D$3</definedName>
    <definedName name="exchange_rate">[13]contents!$G$40</definedName>
    <definedName name="ExchangeINR" localSheetId="23">#REF!</definedName>
    <definedName name="ExchangeINR" localSheetId="22">#REF!</definedName>
    <definedName name="ExchangeINR" localSheetId="21">#REF!</definedName>
    <definedName name="ExchangeINR" localSheetId="20">#REF!</definedName>
    <definedName name="ExchangeINR" localSheetId="27">#REF!</definedName>
    <definedName name="ExchangeINR" localSheetId="26">#REF!</definedName>
    <definedName name="ExchangeINR" localSheetId="25">#REF!</definedName>
    <definedName name="ExchangeINR" localSheetId="24">#REF!</definedName>
    <definedName name="ExchangeINR" localSheetId="19">#REF!</definedName>
    <definedName name="ExchangeINR" localSheetId="18">#REF!</definedName>
    <definedName name="ExchangeINR" localSheetId="17">#REF!</definedName>
    <definedName name="ExchangeINR" localSheetId="16">#REF!</definedName>
    <definedName name="ExchangeINR" localSheetId="33">#REF!</definedName>
    <definedName name="ExchangeINR" localSheetId="32">#REF!</definedName>
    <definedName name="ExchangeINR" localSheetId="11">#REF!</definedName>
    <definedName name="ExchangeINR" localSheetId="10">#REF!</definedName>
    <definedName name="ExchangeINR" localSheetId="5">#REF!</definedName>
    <definedName name="ExchangeINR" localSheetId="9">#REF!</definedName>
    <definedName name="ExchangeINR" localSheetId="8">#REF!</definedName>
    <definedName name="ExchangeINR" localSheetId="35">#REF!</definedName>
    <definedName name="ExchangeINR" localSheetId="34">#REF!</definedName>
    <definedName name="ExchangeINR" localSheetId="15">#REF!</definedName>
    <definedName name="ExchangeINR" localSheetId="14">#REF!</definedName>
    <definedName name="ExchangeINR" localSheetId="13">#REF!</definedName>
    <definedName name="ExchangeINR" localSheetId="12">#REF!</definedName>
    <definedName name="ExchangeINR">#REF!</definedName>
    <definedName name="exchangerate" localSheetId="33">'[11]WP-2-Ap 1-Prices'!$E$5</definedName>
    <definedName name="exchangerate" localSheetId="32">'[11]WP-2-Ap 1-Prices'!$E$5</definedName>
    <definedName name="exchangerate" localSheetId="4">'[29]App 1 Financial Prices'!$F$6</definedName>
    <definedName name="exchangerate" localSheetId="35">'[11]WP-2-Ap 1-Prices'!$E$5</definedName>
    <definedName name="exchangerate" localSheetId="34">'[11]WP-2-Ap 1-Prices'!$E$5</definedName>
    <definedName name="exchangerate" localSheetId="3">'[29]App 1 Financial Prices'!$F$6</definedName>
    <definedName name="exchangerate">[52]Prices!$E$2</definedName>
    <definedName name="ExpCode" localSheetId="23">#REF!</definedName>
    <definedName name="ExpCode" localSheetId="22">#REF!</definedName>
    <definedName name="ExpCode" localSheetId="21">#REF!</definedName>
    <definedName name="ExpCode" localSheetId="20">#REF!</definedName>
    <definedName name="ExpCode" localSheetId="27">#REF!</definedName>
    <definedName name="ExpCode" localSheetId="26">#REF!</definedName>
    <definedName name="ExpCode" localSheetId="25">#REF!</definedName>
    <definedName name="ExpCode" localSheetId="24">#REF!</definedName>
    <definedName name="ExpCode" localSheetId="19">#REF!</definedName>
    <definedName name="ExpCode" localSheetId="18">#REF!</definedName>
    <definedName name="ExpCode" localSheetId="17">#REF!</definedName>
    <definedName name="ExpCode" localSheetId="16">#REF!</definedName>
    <definedName name="ExpCode" localSheetId="33">#REF!</definedName>
    <definedName name="ExpCode" localSheetId="32">#REF!</definedName>
    <definedName name="ExpCode" localSheetId="11">#REF!</definedName>
    <definedName name="ExpCode" localSheetId="10">#REF!</definedName>
    <definedName name="ExpCode" localSheetId="5">#REF!</definedName>
    <definedName name="ExpCode" localSheetId="9">#REF!</definedName>
    <definedName name="ExpCode" localSheetId="8">#REF!</definedName>
    <definedName name="ExpCode" localSheetId="35">#REF!</definedName>
    <definedName name="ExpCode" localSheetId="34">#REF!</definedName>
    <definedName name="ExpCode" localSheetId="15">#REF!</definedName>
    <definedName name="ExpCode" localSheetId="14">#REF!</definedName>
    <definedName name="ExpCode" localSheetId="13">#REF!</definedName>
    <definedName name="ExpCode" localSheetId="12">#REF!</definedName>
    <definedName name="ExpCode">#REF!</definedName>
    <definedName name="ExR_fin">'[53]ExR and other Drivers'!$E$6</definedName>
    <definedName name="exrate" localSheetId="33">'[18]Annex 1 Fin and Economic Prices'!$C$5</definedName>
    <definedName name="exrate" localSheetId="32">'[18]Annex 1 Fin and Economic Prices'!$C$5</definedName>
    <definedName name="exrate" localSheetId="35">'[18]Annex 1 Fin and Economic Prices'!$C$5</definedName>
    <definedName name="exrate" localSheetId="34">'[18]Annex 1 Fin and Economic Prices'!$C$5</definedName>
    <definedName name="exrate">'[54]Annex 1 prices'!$D$5</definedName>
    <definedName name="exrate1">'[55]App 1 Wp 11Financial prices'!$C$4</definedName>
    <definedName name="exrate2">[56]Prices!$H$3</definedName>
    <definedName name="Extra_Pay" localSheetId="23">#REF!</definedName>
    <definedName name="Extra_Pay" localSheetId="22">#REF!</definedName>
    <definedName name="Extra_Pay" localSheetId="21">#REF!</definedName>
    <definedName name="Extra_Pay" localSheetId="20">#REF!</definedName>
    <definedName name="Extra_Pay" localSheetId="27">#REF!</definedName>
    <definedName name="Extra_Pay" localSheetId="26">#REF!</definedName>
    <definedName name="Extra_Pay" localSheetId="25">#REF!</definedName>
    <definedName name="Extra_Pay" localSheetId="24">#REF!</definedName>
    <definedName name="Extra_Pay" localSheetId="19">#REF!</definedName>
    <definedName name="Extra_Pay" localSheetId="18">#REF!</definedName>
    <definedName name="Extra_Pay" localSheetId="17">#REF!</definedName>
    <definedName name="Extra_Pay" localSheetId="16">#REF!</definedName>
    <definedName name="Extra_Pay" localSheetId="33">#REF!</definedName>
    <definedName name="Extra_Pay" localSheetId="32">#REF!</definedName>
    <definedName name="Extra_Pay" localSheetId="11">#REF!</definedName>
    <definedName name="Extra_Pay" localSheetId="10">#REF!</definedName>
    <definedName name="Extra_Pay" localSheetId="5">#REF!</definedName>
    <definedName name="Extra_Pay" localSheetId="9">#REF!</definedName>
    <definedName name="Extra_Pay" localSheetId="8">#REF!</definedName>
    <definedName name="Extra_Pay" localSheetId="35">#REF!</definedName>
    <definedName name="Extra_Pay" localSheetId="34">#REF!</definedName>
    <definedName name="Extra_Pay" localSheetId="15">#REF!</definedName>
    <definedName name="Extra_Pay" localSheetId="14">#REF!</definedName>
    <definedName name="Extra_Pay" localSheetId="13">#REF!</definedName>
    <definedName name="Extra_Pay" localSheetId="12">#REF!</definedName>
    <definedName name="Extra_Pay">#REF!</definedName>
    <definedName name="Extra_Pay2">#REF!</definedName>
    <definedName name="f">#REF!</definedName>
    <definedName name="Fam_Lab">'[57]APP 1_Financial Prices'!$C$56</definedName>
    <definedName name="familylabour" localSheetId="33">'[11]WP-2-Ap 1-Prices'!$F$69</definedName>
    <definedName name="familylabour" localSheetId="32">'[11]WP-2-Ap 1-Prices'!$F$69</definedName>
    <definedName name="familylabour" localSheetId="11">'[8]WP-2-Ap 1-Prices'!$F$69</definedName>
    <definedName name="familylabour" localSheetId="10">'[8]WP-2-Ap 1-Prices'!$F$69</definedName>
    <definedName name="familylabour" localSheetId="9">'[8]WP-2-Ap 1-Prices'!$F$69</definedName>
    <definedName name="familylabour" localSheetId="8">'[8]WP-2-Ap 1-Prices'!$F$69</definedName>
    <definedName name="familylabour" localSheetId="35">'[11]WP-2-Ap 1-Prices'!$F$69</definedName>
    <definedName name="familylabour" localSheetId="34">'[11]WP-2-Ap 1-Prices'!$F$69</definedName>
    <definedName name="familylabour">'[10]WP-2-Ap 1-Prices'!$F$69</definedName>
    <definedName name="Fert" localSheetId="33">'[11]WP-2-Ap 1-Prices'!$F$29</definedName>
    <definedName name="Fert" localSheetId="32">'[11]WP-2-Ap 1-Prices'!$F$29</definedName>
    <definedName name="Fert" localSheetId="11">'[8]WP-2-Ap 1-Prices'!$F$29</definedName>
    <definedName name="Fert" localSheetId="10">'[8]WP-2-Ap 1-Prices'!$F$29</definedName>
    <definedName name="Fert" localSheetId="9">'[8]WP-2-Ap 1-Prices'!$F$29</definedName>
    <definedName name="Fert" localSheetId="8">'[8]WP-2-Ap 1-Prices'!$F$29</definedName>
    <definedName name="Fert" localSheetId="4">'[58]WP-2-Ap 1-Prices'!$F$29</definedName>
    <definedName name="Fert" localSheetId="35">'[11]WP-2-Ap 1-Prices'!$F$29</definedName>
    <definedName name="Fert" localSheetId="34">'[11]WP-2-Ap 1-Prices'!$F$29</definedName>
    <definedName name="Fert" localSheetId="3">'[58]WP-2-Ap 1-Prices'!$F$29</definedName>
    <definedName name="Fert">'[6]WP-2-Ap 1-Prices'!$F$29</definedName>
    <definedName name="fertcocoa">'[9]4.Price assumptions'!#REF!</definedName>
    <definedName name="fertilising" localSheetId="33">'[11]WP-2-Ap 1-Prices'!#REF!</definedName>
    <definedName name="fertilising" localSheetId="32">'[11]WP-2-Ap 1-Prices'!#REF!</definedName>
    <definedName name="fertilising" localSheetId="35">'[11]WP-2-Ap 1-Prices'!#REF!</definedName>
    <definedName name="fertilising" localSheetId="34">'[11]WP-2-Ap 1-Prices'!#REF!</definedName>
    <definedName name="fertilising">'[29]App 1 Financial Prices'!$F$33</definedName>
    <definedName name="fertilizer" localSheetId="33">'[11]WP-2-Ap 1-Prices'!$F$46</definedName>
    <definedName name="fertilizer" localSheetId="32">'[11]WP-2-Ap 1-Prices'!$F$46</definedName>
    <definedName name="fertilizer" localSheetId="11">'[8]WP-2-Ap 1-Prices'!$F$46</definedName>
    <definedName name="fertilizer" localSheetId="10">'[8]WP-2-Ap 1-Prices'!$F$46</definedName>
    <definedName name="fertilizer" localSheetId="9">'[8]WP-2-Ap 1-Prices'!$F$46</definedName>
    <definedName name="fertilizer" localSheetId="8">'[8]WP-2-Ap 1-Prices'!$F$46</definedName>
    <definedName name="fertilizer" localSheetId="35">'[11]WP-2-Ap 1-Prices'!$F$46</definedName>
    <definedName name="fertilizer" localSheetId="34">'[11]WP-2-Ap 1-Prices'!$F$46</definedName>
    <definedName name="fertilizer">'[10]WP-2-Ap 1-Prices'!$F$46</definedName>
    <definedName name="fertivc2">'[12]Tab1-Prices'!#REF!</definedName>
    <definedName name="fertpric">'[9]4.Price assumptions'!#REF!</definedName>
    <definedName name="ffbatmill">'[9]4.Price assumptions'!#REF!</definedName>
    <definedName name="ffbhigh">'[9]4.Price assumptions'!#REF!</definedName>
    <definedName name="ffblow">'[9]4.Price assumptions'!#REF!</definedName>
    <definedName name="Fin_Eco">[24]Prices!$G$3</definedName>
    <definedName name="Fin_Exch_Rate">745</definedName>
    <definedName name="finanimal">[59]SumPrices!$D$49</definedName>
    <definedName name="findap">[59]SumPrices!$D$41</definedName>
    <definedName name="FinDR">PriceConversion!$D$34</definedName>
    <definedName name="finherb">[59]SumPrices!$D$45</definedName>
    <definedName name="finirri1">[59]SumPrices!$D$52</definedName>
    <definedName name="finirri2">[59]SumPrices!$D$53</definedName>
    <definedName name="finkcl">[59]SumPrices!$D$42</definedName>
    <definedName name="finlabourm">[59]SumPrices!$D$60</definedName>
    <definedName name="finlabourw">[59]SumPrices!$D$59</definedName>
    <definedName name="finmanure">[59]SumPrices!$D$43</definedName>
    <definedName name="finother">[59]SumPrices!$D$47</definedName>
    <definedName name="finpaddyir">[59]SumPrices!$D$16</definedName>
    <definedName name="finpaddyir2">[59]SumPrices!$D$17</definedName>
    <definedName name="finpaddymix">[59]SumPrices!$D$13</definedName>
    <definedName name="finpaddymix2">[59]SumPrices!$D$14</definedName>
    <definedName name="finpcass">[59]SumPrices!$D$18</definedName>
    <definedName name="finpcucu">[59]SumPrices!$D$24</definedName>
    <definedName name="finpest">[59]SumPrices!$D$46</definedName>
    <definedName name="finplongb">[59]SumPrices!$D$23</definedName>
    <definedName name="finpmaize">[59]SumPrices!$D$20</definedName>
    <definedName name="finpmaize2">[59]SumPrices!$D$21</definedName>
    <definedName name="finpmung">[59]SumPrices!$D$22</definedName>
    <definedName name="finpwaterm">[59]SumPrices!$D$25</definedName>
    <definedName name="finsack">[59]SumPrices!$D$55</definedName>
    <definedName name="finscass">[59]SumPrices!$D$33</definedName>
    <definedName name="finscucu">[59]SumPrices!$D$37</definedName>
    <definedName name="finslongb">[59]SumPrices!$D$36</definedName>
    <definedName name="finsmaize">[59]SumPrices!$D$34</definedName>
    <definedName name="finsmung">[59]SumPrices!$D$35</definedName>
    <definedName name="finspaddyir">[59]SumPrices!$D$32</definedName>
    <definedName name="finspaddymix">[59]SumPrices!$D$31</definedName>
    <definedName name="finswaterm">[59]SumPrices!$D$38</definedName>
    <definedName name="fintractor">[59]SumPrices!$D$50</definedName>
    <definedName name="finurea">[59]SumPrices!$D$40</definedName>
    <definedName name="fm1aland" localSheetId="23">#REF!</definedName>
    <definedName name="fm1aland" localSheetId="22">#REF!</definedName>
    <definedName name="fm1aland" localSheetId="21">#REF!</definedName>
    <definedName name="fm1aland" localSheetId="20">#REF!</definedName>
    <definedName name="fm1aland" localSheetId="27">#REF!</definedName>
    <definedName name="fm1aland" localSheetId="26">#REF!</definedName>
    <definedName name="fm1aland" localSheetId="25">#REF!</definedName>
    <definedName name="fm1aland" localSheetId="24">#REF!</definedName>
    <definedName name="fm1aland" localSheetId="19">#REF!</definedName>
    <definedName name="fm1aland" localSheetId="18">#REF!</definedName>
    <definedName name="fm1aland" localSheetId="17">#REF!</definedName>
    <definedName name="fm1aland" localSheetId="16">#REF!</definedName>
    <definedName name="fm1aland" localSheetId="33">#REF!</definedName>
    <definedName name="fm1aland" localSheetId="32">#REF!</definedName>
    <definedName name="fm1aland" localSheetId="11">#REF!</definedName>
    <definedName name="fm1aland" localSheetId="10">#REF!</definedName>
    <definedName name="fm1aland" localSheetId="5">#REF!</definedName>
    <definedName name="fm1aland" localSheetId="9">#REF!</definedName>
    <definedName name="fm1aland" localSheetId="8">#REF!</definedName>
    <definedName name="fm1aland" localSheetId="35">#REF!</definedName>
    <definedName name="fm1aland" localSheetId="34">#REF!</definedName>
    <definedName name="fm1aland" localSheetId="15">#REF!</definedName>
    <definedName name="fm1aland" localSheetId="14">#REF!</definedName>
    <definedName name="fm1aland" localSheetId="13">#REF!</definedName>
    <definedName name="fm1aland" localSheetId="12">#REF!</definedName>
    <definedName name="fm1aland">#REF!</definedName>
    <definedName name="FMan">[60]base!$C$30</definedName>
    <definedName name="fnd" localSheetId="23">#REF!</definedName>
    <definedName name="fnd" localSheetId="22">#REF!</definedName>
    <definedName name="fnd" localSheetId="21">#REF!</definedName>
    <definedName name="fnd" localSheetId="20">#REF!</definedName>
    <definedName name="fnd" localSheetId="27">#REF!</definedName>
    <definedName name="fnd" localSheetId="26">#REF!</definedName>
    <definedName name="fnd" localSheetId="25">#REF!</definedName>
    <definedName name="fnd" localSheetId="24">#REF!</definedName>
    <definedName name="fnd" localSheetId="19">#REF!</definedName>
    <definedName name="fnd" localSheetId="18">#REF!</definedName>
    <definedName name="fnd" localSheetId="17">#REF!</definedName>
    <definedName name="fnd" localSheetId="16">#REF!</definedName>
    <definedName name="fnd" localSheetId="33">#REF!</definedName>
    <definedName name="fnd" localSheetId="32">#REF!</definedName>
    <definedName name="fnd" localSheetId="11">#REF!</definedName>
    <definedName name="fnd" localSheetId="10">#REF!</definedName>
    <definedName name="fnd" localSheetId="5">#REF!</definedName>
    <definedName name="fnd" localSheetId="9">#REF!</definedName>
    <definedName name="fnd" localSheetId="8">#REF!</definedName>
    <definedName name="fnd" localSheetId="35">#REF!</definedName>
    <definedName name="fnd" localSheetId="34">#REF!</definedName>
    <definedName name="fnd" localSheetId="15">#REF!</definedName>
    <definedName name="fnd" localSheetId="14">#REF!</definedName>
    <definedName name="fnd" localSheetId="13">#REF!</definedName>
    <definedName name="fnd" localSheetId="12">#REF!</definedName>
    <definedName name="fnd">#REF!</definedName>
    <definedName name="formic">'[9]4.Price assumptions'!#REF!</definedName>
    <definedName name="formiuc">'[9]4.Price assumptions'!#REF!</definedName>
    <definedName name="formulation_exch_rate">'[13]phasing &amp; prices'!$B$7</definedName>
    <definedName name="fruit_irr">'[61]NS Processing'!#REF!</definedName>
    <definedName name="fthjdrhtj2" localSheetId="33">'[12]Tab1-Prices'!#REF!</definedName>
    <definedName name="fthjdrhtj2" localSheetId="32">'[12]Tab1-Prices'!#REF!</definedName>
    <definedName name="fthjdrhtj2" localSheetId="11">'[12]Tab1-Prices'!#REF!</definedName>
    <definedName name="fthjdrhtj2" localSheetId="10">'[12]Tab1-Prices'!#REF!</definedName>
    <definedName name="fthjdrhtj2" localSheetId="9">'[12]Tab1-Prices'!#REF!</definedName>
    <definedName name="fthjdrhtj2" localSheetId="8">'[12]Tab1-Prices'!#REF!</definedName>
    <definedName name="fthjdrhtj2" localSheetId="35">'[12]Tab1-Prices'!#REF!</definedName>
    <definedName name="fthjdrhtj2" localSheetId="34">'[12]Tab1-Prices'!#REF!</definedName>
    <definedName name="fthjdrhtj2">'[12]Tab1-Prices'!#REF!</definedName>
    <definedName name="ftjhdrt2" localSheetId="33">'[12]Tab1-Prices'!#REF!</definedName>
    <definedName name="ftjhdrt2" localSheetId="32">'[12]Tab1-Prices'!#REF!</definedName>
    <definedName name="ftjhdrt2" localSheetId="11">'[12]Tab1-Prices'!#REF!</definedName>
    <definedName name="ftjhdrt2" localSheetId="10">'[12]Tab1-Prices'!#REF!</definedName>
    <definedName name="ftjhdrt2" localSheetId="9">'[12]Tab1-Prices'!#REF!</definedName>
    <definedName name="ftjhdrt2" localSheetId="8">'[12]Tab1-Prices'!#REF!</definedName>
    <definedName name="ftjhdrt2" localSheetId="35">'[12]Tab1-Prices'!#REF!</definedName>
    <definedName name="ftjhdrt2" localSheetId="34">'[12]Tab1-Prices'!#REF!</definedName>
    <definedName name="ftjhdrt2">'[12]Tab1-Prices'!#REF!</definedName>
    <definedName name="fuck" localSheetId="33">'[12]Tab1-Prices'!#REF!</definedName>
    <definedName name="fuck" localSheetId="32">'[12]Tab1-Prices'!#REF!</definedName>
    <definedName name="fuck" localSheetId="11">'[12]Tab1-Prices'!#REF!</definedName>
    <definedName name="fuck" localSheetId="10">'[12]Tab1-Prices'!#REF!</definedName>
    <definedName name="fuck" localSheetId="9">'[12]Tab1-Prices'!#REF!</definedName>
    <definedName name="fuck" localSheetId="8">'[12]Tab1-Prices'!#REF!</definedName>
    <definedName name="fuck" localSheetId="35">'[12]Tab1-Prices'!#REF!</definedName>
    <definedName name="fuck" localSheetId="34">'[12]Tab1-Prices'!#REF!</definedName>
    <definedName name="fuck">'[12]Tab1-Prices'!#REF!</definedName>
    <definedName name="Full_Print" localSheetId="23">#REF!</definedName>
    <definedName name="Full_Print" localSheetId="22">#REF!</definedName>
    <definedName name="Full_Print" localSheetId="21">#REF!</definedName>
    <definedName name="Full_Print" localSheetId="20">#REF!</definedName>
    <definedName name="Full_Print" localSheetId="27">#REF!</definedName>
    <definedName name="Full_Print" localSheetId="26">#REF!</definedName>
    <definedName name="Full_Print" localSheetId="25">#REF!</definedName>
    <definedName name="Full_Print" localSheetId="24">#REF!</definedName>
    <definedName name="Full_Print" localSheetId="19">#REF!</definedName>
    <definedName name="Full_Print" localSheetId="18">#REF!</definedName>
    <definedName name="Full_Print" localSheetId="17">#REF!</definedName>
    <definedName name="Full_Print" localSheetId="16">#REF!</definedName>
    <definedName name="Full_Print" localSheetId="33">#REF!</definedName>
    <definedName name="Full_Print" localSheetId="32">#REF!</definedName>
    <definedName name="Full_Print" localSheetId="11">#REF!</definedName>
    <definedName name="Full_Print" localSheetId="10">#REF!</definedName>
    <definedName name="Full_Print" localSheetId="5">#REF!</definedName>
    <definedName name="Full_Print" localSheetId="9">#REF!</definedName>
    <definedName name="Full_Print" localSheetId="8">#REF!</definedName>
    <definedName name="Full_Print" localSheetId="35">#REF!</definedName>
    <definedName name="Full_Print" localSheetId="34">#REF!</definedName>
    <definedName name="Full_Print" localSheetId="15">#REF!</definedName>
    <definedName name="Full_Print" localSheetId="14">#REF!</definedName>
    <definedName name="Full_Print" localSheetId="13">#REF!</definedName>
    <definedName name="Full_Print" localSheetId="12">#REF!</definedName>
    <definedName name="Full_Print">#REF!</definedName>
    <definedName name="fungcocoa">'[9]4.Price assumptions'!$C$23</definedName>
    <definedName name="fungprice">'[9]4.Price assumptions'!#REF!</definedName>
    <definedName name="FXdollar" localSheetId="23">#REF!</definedName>
    <definedName name="FXdollar" localSheetId="22">#REF!</definedName>
    <definedName name="FXdollar" localSheetId="21">#REF!</definedName>
    <definedName name="FXdollar" localSheetId="20">#REF!</definedName>
    <definedName name="FXdollar" localSheetId="27">#REF!</definedName>
    <definedName name="FXdollar" localSheetId="26">#REF!</definedName>
    <definedName name="FXdollar" localSheetId="25">#REF!</definedName>
    <definedName name="FXdollar" localSheetId="24">#REF!</definedName>
    <definedName name="FXdollar" localSheetId="19">#REF!</definedName>
    <definedName name="FXdollar" localSheetId="18">#REF!</definedName>
    <definedName name="FXdollar" localSheetId="17">#REF!</definedName>
    <definedName name="FXdollar" localSheetId="16">#REF!</definedName>
    <definedName name="FXdollar" localSheetId="33">#REF!</definedName>
    <definedName name="FXdollar" localSheetId="32">#REF!</definedName>
    <definedName name="FXdollar" localSheetId="11">#REF!</definedName>
    <definedName name="FXdollar" localSheetId="10">#REF!</definedName>
    <definedName name="FXdollar" localSheetId="5">#REF!</definedName>
    <definedName name="FXdollar" localSheetId="9">#REF!</definedName>
    <definedName name="FXdollar" localSheetId="8">#REF!</definedName>
    <definedName name="FXdollar" localSheetId="35">#REF!</definedName>
    <definedName name="FXdollar" localSheetId="34">#REF!</definedName>
    <definedName name="FXdollar" localSheetId="15">#REF!</definedName>
    <definedName name="FXdollar" localSheetId="14">#REF!</definedName>
    <definedName name="FXdollar" localSheetId="13">#REF!</definedName>
    <definedName name="FXdollar" localSheetId="12">#REF!</definedName>
    <definedName name="FXdollar">#REF!</definedName>
    <definedName name="FXUSD" localSheetId="23">#REF!</definedName>
    <definedName name="FXUSD" localSheetId="22">#REF!</definedName>
    <definedName name="FXUSD" localSheetId="21">#REF!</definedName>
    <definedName name="FXUSD" localSheetId="20">#REF!</definedName>
    <definedName name="FXUSD" localSheetId="27">#REF!</definedName>
    <definedName name="FXUSD" localSheetId="26">#REF!</definedName>
    <definedName name="FXUSD" localSheetId="25">#REF!</definedName>
    <definedName name="FXUSD" localSheetId="24">#REF!</definedName>
    <definedName name="FXUSD" localSheetId="19">#REF!</definedName>
    <definedName name="FXUSD" localSheetId="18">#REF!</definedName>
    <definedName name="FXUSD" localSheetId="17">#REF!</definedName>
    <definedName name="FXUSD" localSheetId="16">#REF!</definedName>
    <definedName name="FXUSD" localSheetId="33">#REF!</definedName>
    <definedName name="FXUSD" localSheetId="32">#REF!</definedName>
    <definedName name="FXUSD" localSheetId="11">#REF!</definedName>
    <definedName name="FXUSD" localSheetId="10">#REF!</definedName>
    <definedName name="FXUSD" localSheetId="5">#REF!</definedName>
    <definedName name="FXUSD" localSheetId="9">#REF!</definedName>
    <definedName name="FXUSD" localSheetId="8">#REF!</definedName>
    <definedName name="FXUSD" localSheetId="35">#REF!</definedName>
    <definedName name="FXUSD" localSheetId="34">#REF!</definedName>
    <definedName name="FXUSD" localSheetId="15">#REF!</definedName>
    <definedName name="FXUSD" localSheetId="14">#REF!</definedName>
    <definedName name="FXUSD" localSheetId="13">#REF!</definedName>
    <definedName name="FXUSD" localSheetId="12">#REF!</definedName>
    <definedName name="FXUSD">#REF!</definedName>
    <definedName name="GORONTALO" localSheetId="23">#REF!</definedName>
    <definedName name="GORONTALO" localSheetId="22">#REF!</definedName>
    <definedName name="GORONTALO" localSheetId="21">#REF!</definedName>
    <definedName name="GORONTALO" localSheetId="20">#REF!</definedName>
    <definedName name="GORONTALO" localSheetId="27">#REF!</definedName>
    <definedName name="GORONTALO" localSheetId="26">#REF!</definedName>
    <definedName name="GORONTALO" localSheetId="25">#REF!</definedName>
    <definedName name="GORONTALO" localSheetId="24">#REF!</definedName>
    <definedName name="GORONTALO" localSheetId="19">#REF!</definedName>
    <definedName name="GORONTALO" localSheetId="18">#REF!</definedName>
    <definedName name="GORONTALO" localSheetId="17">#REF!</definedName>
    <definedName name="GORONTALO" localSheetId="16">#REF!</definedName>
    <definedName name="GORONTALO" localSheetId="33">#REF!</definedName>
    <definedName name="GORONTALO" localSheetId="32">#REF!</definedName>
    <definedName name="GORONTALO" localSheetId="11">#REF!</definedName>
    <definedName name="GORONTALO" localSheetId="10">#REF!</definedName>
    <definedName name="GORONTALO" localSheetId="5">#REF!</definedName>
    <definedName name="GORONTALO" localSheetId="9">#REF!</definedName>
    <definedName name="GORONTALO" localSheetId="8">#REF!</definedName>
    <definedName name="GORONTALO" localSheetId="35">#REF!</definedName>
    <definedName name="GORONTALO" localSheetId="34">#REF!</definedName>
    <definedName name="GORONTALO" localSheetId="15">#REF!</definedName>
    <definedName name="GORONTALO" localSheetId="14">#REF!</definedName>
    <definedName name="GORONTALO" localSheetId="13">#REF!</definedName>
    <definedName name="GORONTALO" localSheetId="12">#REF!</definedName>
    <definedName name="GORONTALO">#REF!</definedName>
    <definedName name="grant_per" localSheetId="33">#REF!</definedName>
    <definedName name="grant_per" localSheetId="32">#REF!</definedName>
    <definedName name="grant_per" localSheetId="35">#REF!</definedName>
    <definedName name="grant_per" localSheetId="34">#REF!</definedName>
    <definedName name="grant_per">'[47]Common Data'!$E$5</definedName>
    <definedName name="grape" localSheetId="23">'[19]Annex 1 Fin and Economic Prices'!#REF!</definedName>
    <definedName name="grape" localSheetId="22">'[19]Annex 1 Fin and Economic Prices'!#REF!</definedName>
    <definedName name="grape" localSheetId="21">'[19]Annex 1 Fin and Economic Prices'!#REF!</definedName>
    <definedName name="grape" localSheetId="20">'[19]Annex 1 Fin and Economic Prices'!#REF!</definedName>
    <definedName name="grape" localSheetId="27">'[19]Annex 1 Fin and Economic Prices'!#REF!</definedName>
    <definedName name="grape" localSheetId="26">'[19]Annex 1 Fin and Economic Prices'!#REF!</definedName>
    <definedName name="grape" localSheetId="25">'[19]Annex 1 Fin and Economic Prices'!#REF!</definedName>
    <definedName name="grape" localSheetId="24">'[19]Annex 1 Fin and Economic Prices'!#REF!</definedName>
    <definedName name="grape" localSheetId="19">'[19]Annex 1 Fin and Economic Prices'!#REF!</definedName>
    <definedName name="grape" localSheetId="18">'[19]Annex 1 Fin and Economic Prices'!#REF!</definedName>
    <definedName name="grape" localSheetId="17">'[19]Annex 1 Fin and Economic Prices'!#REF!</definedName>
    <definedName name="grape" localSheetId="16">'[19]Annex 1 Fin and Economic Prices'!#REF!</definedName>
    <definedName name="grape" localSheetId="33">'[18]Annex 1 Fin and Economic Prices'!#REF!</definedName>
    <definedName name="grape" localSheetId="32">'[18]Annex 1 Fin and Economic Prices'!#REF!</definedName>
    <definedName name="grape" localSheetId="11">'[19]Annex 1 Fin and Economic Prices'!#REF!</definedName>
    <definedName name="grape" localSheetId="10">'[19]Annex 1 Fin and Economic Prices'!#REF!</definedName>
    <definedName name="grape" localSheetId="5">'[19]Annex 1 Fin and Economic Prices'!#REF!</definedName>
    <definedName name="grape" localSheetId="9">'[19]Annex 1 Fin and Economic Prices'!#REF!</definedName>
    <definedName name="grape" localSheetId="8">'[19]Annex 1 Fin and Economic Prices'!#REF!</definedName>
    <definedName name="grape" localSheetId="35">'[18]Annex 1 Fin and Economic Prices'!#REF!</definedName>
    <definedName name="grape" localSheetId="34">'[18]Annex 1 Fin and Economic Prices'!#REF!</definedName>
    <definedName name="grape" localSheetId="15">'[19]Annex 1 Fin and Economic Prices'!#REF!</definedName>
    <definedName name="grape" localSheetId="14">'[19]Annex 1 Fin and Economic Prices'!#REF!</definedName>
    <definedName name="grape" localSheetId="13">'[19]Annex 1 Fin and Economic Prices'!#REF!</definedName>
    <definedName name="grape" localSheetId="12">'[19]Annex 1 Fin and Economic Prices'!#REF!</definedName>
    <definedName name="grape">'[19]Annex 1 Fin and Economic Prices'!#REF!</definedName>
    <definedName name="grape2" localSheetId="23">'[19]Annex 1 Fin and Economic Prices'!#REF!</definedName>
    <definedName name="grape2" localSheetId="22">'[19]Annex 1 Fin and Economic Prices'!#REF!</definedName>
    <definedName name="grape2" localSheetId="21">'[19]Annex 1 Fin and Economic Prices'!#REF!</definedName>
    <definedName name="grape2" localSheetId="20">'[19]Annex 1 Fin and Economic Prices'!#REF!</definedName>
    <definedName name="grape2" localSheetId="27">'[19]Annex 1 Fin and Economic Prices'!#REF!</definedName>
    <definedName name="grape2" localSheetId="26">'[19]Annex 1 Fin and Economic Prices'!#REF!</definedName>
    <definedName name="grape2" localSheetId="25">'[19]Annex 1 Fin and Economic Prices'!#REF!</definedName>
    <definedName name="grape2" localSheetId="24">'[19]Annex 1 Fin and Economic Prices'!#REF!</definedName>
    <definedName name="grape2" localSheetId="19">'[19]Annex 1 Fin and Economic Prices'!#REF!</definedName>
    <definedName name="grape2" localSheetId="18">'[19]Annex 1 Fin and Economic Prices'!#REF!</definedName>
    <definedName name="grape2" localSheetId="17">'[19]Annex 1 Fin and Economic Prices'!#REF!</definedName>
    <definedName name="grape2" localSheetId="16">'[19]Annex 1 Fin and Economic Prices'!#REF!</definedName>
    <definedName name="grape2" localSheetId="11">'[19]Annex 1 Fin and Economic Prices'!#REF!</definedName>
    <definedName name="grape2" localSheetId="10">'[19]Annex 1 Fin and Economic Prices'!#REF!</definedName>
    <definedName name="grape2" localSheetId="5">'[19]Annex 1 Fin and Economic Prices'!#REF!</definedName>
    <definedName name="grape2" localSheetId="9">'[19]Annex 1 Fin and Economic Prices'!#REF!</definedName>
    <definedName name="grape2" localSheetId="8">'[19]Annex 1 Fin and Economic Prices'!#REF!</definedName>
    <definedName name="grape2" localSheetId="15">'[19]Annex 1 Fin and Economic Prices'!#REF!</definedName>
    <definedName name="grape2" localSheetId="14">'[19]Annex 1 Fin and Economic Prices'!#REF!</definedName>
    <definedName name="grape2" localSheetId="13">'[19]Annex 1 Fin and Economic Prices'!#REF!</definedName>
    <definedName name="grape2" localSheetId="12">'[19]Annex 1 Fin and Economic Prices'!#REF!</definedName>
    <definedName name="grape2">'[19]Annex 1 Fin and Economic Prices'!#REF!</definedName>
    <definedName name="grapes" localSheetId="33">'[11]WP-2-Ap 1-Prices'!#REF!</definedName>
    <definedName name="grapes" localSheetId="32">'[11]WP-2-Ap 1-Prices'!#REF!</definedName>
    <definedName name="grapes" localSheetId="11">'[8]WP-2-Ap 1-Prices'!#REF!</definedName>
    <definedName name="grapes" localSheetId="10">'[8]WP-2-Ap 1-Prices'!#REF!</definedName>
    <definedName name="grapes" localSheetId="9">'[8]WP-2-Ap 1-Prices'!#REF!</definedName>
    <definedName name="grapes" localSheetId="8">'[8]WP-2-Ap 1-Prices'!#REF!</definedName>
    <definedName name="grapes" localSheetId="35">'[11]WP-2-Ap 1-Prices'!#REF!</definedName>
    <definedName name="grapes" localSheetId="34">'[11]WP-2-Ap 1-Prices'!#REF!</definedName>
    <definedName name="grapes">'[10]WP-2-Ap 1-Prices'!#REF!</definedName>
    <definedName name="grapes2" localSheetId="11">'[12]Tab1-Prices'!#REF!</definedName>
    <definedName name="grapes2" localSheetId="10">'[12]Tab1-Prices'!#REF!</definedName>
    <definedName name="grapes2" localSheetId="9">'[12]Tab1-Prices'!#REF!</definedName>
    <definedName name="grapes2" localSheetId="8">'[12]Tab1-Prices'!#REF!</definedName>
    <definedName name="grapes2">'[12]Tab1-Prices'!#REF!</definedName>
    <definedName name="gravel" localSheetId="33">'[11]WP-2-Ap 1-Prices'!#REF!</definedName>
    <definedName name="gravel" localSheetId="32">'[11]WP-2-Ap 1-Prices'!#REF!</definedName>
    <definedName name="gravel" localSheetId="11">'[8]WP-2-Ap 1-Prices'!#REF!</definedName>
    <definedName name="gravel" localSheetId="10">'[8]WP-2-Ap 1-Prices'!#REF!</definedName>
    <definedName name="gravel" localSheetId="9">'[8]WP-2-Ap 1-Prices'!#REF!</definedName>
    <definedName name="gravel" localSheetId="8">'[8]WP-2-Ap 1-Prices'!#REF!</definedName>
    <definedName name="gravel" localSheetId="35">'[11]WP-2-Ap 1-Prices'!#REF!</definedName>
    <definedName name="gravel" localSheetId="34">'[11]WP-2-Ap 1-Prices'!#REF!</definedName>
    <definedName name="gravel">'[10]WP-2-Ap 1-Prices'!#REF!</definedName>
    <definedName name="gravel2">'[12]Tab1-Prices'!#REF!</definedName>
    <definedName name="greywater">[17]Prices!$F$36</definedName>
    <definedName name="greywaterecon">[16]Prices!$H$36</definedName>
    <definedName name="GVT" localSheetId="23">#REF!</definedName>
    <definedName name="GVT" localSheetId="22">#REF!</definedName>
    <definedName name="GVT" localSheetId="21">#REF!</definedName>
    <definedName name="GVT" localSheetId="20">#REF!</definedName>
    <definedName name="GVT" localSheetId="27">#REF!</definedName>
    <definedName name="GVT" localSheetId="26">#REF!</definedName>
    <definedName name="GVT" localSheetId="25">#REF!</definedName>
    <definedName name="GVT" localSheetId="24">#REF!</definedName>
    <definedName name="GVT" localSheetId="19">#REF!</definedName>
    <definedName name="GVT" localSheetId="18">#REF!</definedName>
    <definedName name="GVT" localSheetId="17">#REF!</definedName>
    <definedName name="GVT" localSheetId="16">#REF!</definedName>
    <definedName name="GVT" localSheetId="33">#REF!</definedName>
    <definedName name="GVT" localSheetId="32">#REF!</definedName>
    <definedName name="GVT" localSheetId="11">#REF!</definedName>
    <definedName name="GVT" localSheetId="10">#REF!</definedName>
    <definedName name="GVT" localSheetId="5">#REF!</definedName>
    <definedName name="GVT" localSheetId="9">#REF!</definedName>
    <definedName name="GVT" localSheetId="8">#REF!</definedName>
    <definedName name="GVT" localSheetId="35">#REF!</definedName>
    <definedName name="GVT" localSheetId="34">#REF!</definedName>
    <definedName name="GVT" localSheetId="15">#REF!</definedName>
    <definedName name="GVT" localSheetId="14">#REF!</definedName>
    <definedName name="GVT" localSheetId="13">#REF!</definedName>
    <definedName name="GVT" localSheetId="12">#REF!</definedName>
    <definedName name="GVT">#REF!</definedName>
    <definedName name="gvtt">'[62]Synthèse des Coûts'!#REF!</definedName>
    <definedName name="harvest">[14]Prices!$E$34</definedName>
    <definedName name="harvest2">'[12]Tab1-Prices'!#REF!</definedName>
    <definedName name="Harvestday">'[9]4.Price assumptions'!#REF!</definedName>
    <definedName name="harvesthigh">'[9]4.Price assumptions'!#REF!</definedName>
    <definedName name="harvestingcereal" localSheetId="23">'[29]App 1 Financial Prices'!#REF!</definedName>
    <definedName name="harvestingcereal" localSheetId="22">'[29]App 1 Financial Prices'!#REF!</definedName>
    <definedName name="harvestingcereal" localSheetId="21">'[29]App 1 Financial Prices'!#REF!</definedName>
    <definedName name="harvestingcereal" localSheetId="20">'[29]App 1 Financial Prices'!#REF!</definedName>
    <definedName name="harvestingcereal" localSheetId="27">'[29]App 1 Financial Prices'!#REF!</definedName>
    <definedName name="harvestingcereal" localSheetId="26">'[29]App 1 Financial Prices'!#REF!</definedName>
    <definedName name="harvestingcereal" localSheetId="25">'[29]App 1 Financial Prices'!#REF!</definedName>
    <definedName name="harvestingcereal" localSheetId="24">'[29]App 1 Financial Prices'!#REF!</definedName>
    <definedName name="harvestingcereal" localSheetId="19">'[29]App 1 Financial Prices'!#REF!</definedName>
    <definedName name="harvestingcereal" localSheetId="18">'[29]App 1 Financial Prices'!#REF!</definedName>
    <definedName name="harvestingcereal" localSheetId="17">'[29]App 1 Financial Prices'!#REF!</definedName>
    <definedName name="harvestingcereal" localSheetId="16">'[29]App 1 Financial Prices'!#REF!</definedName>
    <definedName name="harvestingcereal" localSheetId="33">'[11]WP-2-Ap 1-Prices'!#REF!</definedName>
    <definedName name="harvestingcereal" localSheetId="32">'[11]WP-2-Ap 1-Prices'!#REF!</definedName>
    <definedName name="harvestingcereal" localSheetId="11">'[29]App 1 Financial Prices'!#REF!</definedName>
    <definedName name="harvestingcereal" localSheetId="10">'[29]App 1 Financial Prices'!#REF!</definedName>
    <definedName name="harvestingcereal" localSheetId="5">'[29]App 1 Financial Prices'!#REF!</definedName>
    <definedName name="harvestingcereal" localSheetId="9">'[29]App 1 Financial Prices'!#REF!</definedName>
    <definedName name="harvestingcereal" localSheetId="8">'[29]App 1 Financial Prices'!#REF!</definedName>
    <definedName name="harvestingcereal" localSheetId="35">'[11]WP-2-Ap 1-Prices'!#REF!</definedName>
    <definedName name="harvestingcereal" localSheetId="34">'[11]WP-2-Ap 1-Prices'!#REF!</definedName>
    <definedName name="harvestingcereal" localSheetId="15">'[29]App 1 Financial Prices'!#REF!</definedName>
    <definedName name="harvestingcereal" localSheetId="14">'[29]App 1 Financial Prices'!#REF!</definedName>
    <definedName name="harvestingcereal" localSheetId="13">'[29]App 1 Financial Prices'!#REF!</definedName>
    <definedName name="harvestingcereal" localSheetId="12">'[29]App 1 Financial Prices'!#REF!</definedName>
    <definedName name="harvestingcereal">'[29]App 1 Financial Prices'!#REF!</definedName>
    <definedName name="hay" localSheetId="33">'[11]WP-2-Ap 1-Prices'!#REF!</definedName>
    <definedName name="hay" localSheetId="32">'[11]WP-2-Ap 1-Prices'!#REF!</definedName>
    <definedName name="hay" localSheetId="11">'[8]WP-2-Ap 1-Prices'!#REF!</definedName>
    <definedName name="hay" localSheetId="10">'[8]WP-2-Ap 1-Prices'!#REF!</definedName>
    <definedName name="hay" localSheetId="9">'[8]WP-2-Ap 1-Prices'!#REF!</definedName>
    <definedName name="hay" localSheetId="8">'[8]WP-2-Ap 1-Prices'!#REF!</definedName>
    <definedName name="hay" localSheetId="35">'[11]WP-2-Ap 1-Prices'!#REF!</definedName>
    <definedName name="hay" localSheetId="34">'[11]WP-2-Ap 1-Prices'!#REF!</definedName>
    <definedName name="hay">'[10]WP-2-Ap 1-Prices'!#REF!</definedName>
    <definedName name="haycrop" localSheetId="33">'[11]WP-2-Ap 1-Prices'!#REF!</definedName>
    <definedName name="haycrop" localSheetId="32">'[11]WP-2-Ap 1-Prices'!#REF!</definedName>
    <definedName name="haycrop" localSheetId="11">'[8]WP-2-Ap 1-Prices'!#REF!</definedName>
    <definedName name="haycrop" localSheetId="10">'[8]WP-2-Ap 1-Prices'!#REF!</definedName>
    <definedName name="haycrop" localSheetId="9">'[8]WP-2-Ap 1-Prices'!#REF!</definedName>
    <definedName name="haycrop" localSheetId="8">'[8]WP-2-Ap 1-Prices'!#REF!</definedName>
    <definedName name="haycrop" localSheetId="35">'[11]WP-2-Ap 1-Prices'!#REF!</definedName>
    <definedName name="haycrop" localSheetId="34">'[11]WP-2-Ap 1-Prices'!#REF!</definedName>
    <definedName name="haycrop">'[10]WP-2-Ap 1-Prices'!#REF!</definedName>
    <definedName name="haycrop2">'[12]Tab1-Prices'!#REF!</definedName>
    <definedName name="hayhay2">'[12]Tab1-Prices'!#REF!</definedName>
    <definedName name="head" localSheetId="23">#REF!</definedName>
    <definedName name="head" localSheetId="22">#REF!</definedName>
    <definedName name="head" localSheetId="21">#REF!</definedName>
    <definedName name="head" localSheetId="20">#REF!</definedName>
    <definedName name="head" localSheetId="27">#REF!</definedName>
    <definedName name="head" localSheetId="26">#REF!</definedName>
    <definedName name="head" localSheetId="25">#REF!</definedName>
    <definedName name="head" localSheetId="24">#REF!</definedName>
    <definedName name="head" localSheetId="19">#REF!</definedName>
    <definedName name="head" localSheetId="18">#REF!</definedName>
    <definedName name="head" localSheetId="17">#REF!</definedName>
    <definedName name="head" localSheetId="16">#REF!</definedName>
    <definedName name="head" localSheetId="33">#REF!</definedName>
    <definedName name="head" localSheetId="32">#REF!</definedName>
    <definedName name="head" localSheetId="11">#REF!</definedName>
    <definedName name="head" localSheetId="10">#REF!</definedName>
    <definedName name="head" localSheetId="5">#REF!</definedName>
    <definedName name="head" localSheetId="9">#REF!</definedName>
    <definedName name="head" localSheetId="8">#REF!</definedName>
    <definedName name="head" localSheetId="35">#REF!</definedName>
    <definedName name="head" localSheetId="34">#REF!</definedName>
    <definedName name="head" localSheetId="15">#REF!</definedName>
    <definedName name="head" localSheetId="14">#REF!</definedName>
    <definedName name="head" localSheetId="13">#REF!</definedName>
    <definedName name="head" localSheetId="12">#REF!</definedName>
    <definedName name="head">#REF!</definedName>
    <definedName name="head2" localSheetId="23">#REF!</definedName>
    <definedName name="head2" localSheetId="22">#REF!</definedName>
    <definedName name="head2" localSheetId="21">#REF!</definedName>
    <definedName name="head2" localSheetId="20">#REF!</definedName>
    <definedName name="head2" localSheetId="27">#REF!</definedName>
    <definedName name="head2" localSheetId="26">#REF!</definedName>
    <definedName name="head2" localSheetId="25">#REF!</definedName>
    <definedName name="head2" localSheetId="24">#REF!</definedName>
    <definedName name="head2" localSheetId="19">#REF!</definedName>
    <definedName name="head2" localSheetId="18">#REF!</definedName>
    <definedName name="head2" localSheetId="17">#REF!</definedName>
    <definedName name="head2" localSheetId="16">#REF!</definedName>
    <definedName name="head2" localSheetId="33">#REF!</definedName>
    <definedName name="head2" localSheetId="32">#REF!</definedName>
    <definedName name="head2" localSheetId="11">#REF!</definedName>
    <definedName name="head2" localSheetId="10">#REF!</definedName>
    <definedName name="head2" localSheetId="5">#REF!</definedName>
    <definedName name="head2" localSheetId="9">#REF!</definedName>
    <definedName name="head2" localSheetId="8">#REF!</definedName>
    <definedName name="head2" localSheetId="35">#REF!</definedName>
    <definedName name="head2" localSheetId="34">#REF!</definedName>
    <definedName name="head2" localSheetId="15">#REF!</definedName>
    <definedName name="head2" localSheetId="14">#REF!</definedName>
    <definedName name="head2" localSheetId="13">#REF!</definedName>
    <definedName name="head2" localSheetId="12">#REF!</definedName>
    <definedName name="head2">#REF!</definedName>
    <definedName name="Header_Row" localSheetId="23">ROW(#REF!)</definedName>
    <definedName name="Header_Row" localSheetId="22">ROW(#REF!)</definedName>
    <definedName name="Header_Row" localSheetId="21">ROW(#REF!)</definedName>
    <definedName name="Header_Row" localSheetId="20">ROW(#REF!)</definedName>
    <definedName name="Header_Row" localSheetId="27">ROW(#REF!)</definedName>
    <definedName name="Header_Row" localSheetId="26">ROW(#REF!)</definedName>
    <definedName name="Header_Row" localSheetId="25">ROW(#REF!)</definedName>
    <definedName name="Header_Row" localSheetId="24">ROW(#REF!)</definedName>
    <definedName name="Header_Row" localSheetId="19">ROW(#REF!)</definedName>
    <definedName name="Header_Row" localSheetId="18">ROW(#REF!)</definedName>
    <definedName name="Header_Row" localSheetId="17">ROW(#REF!)</definedName>
    <definedName name="Header_Row" localSheetId="16">ROW(#REF!)</definedName>
    <definedName name="Header_Row" localSheetId="33">ROW('[46]Loan Amortization Schedule'!$A$17:$IV$17)</definedName>
    <definedName name="Header_Row" localSheetId="32">ROW('[46]Loan Amortization Schedule'!$A$17:$IV$17)</definedName>
    <definedName name="Header_Row" localSheetId="5">ROW(#REF!)</definedName>
    <definedName name="Header_Row" localSheetId="35">ROW('[46]Loan Amortization Schedule'!$A$17:$IV$17)</definedName>
    <definedName name="Header_Row" localSheetId="34">ROW('[46]Loan Amortization Schedule'!$A$17:$IV$17)</definedName>
    <definedName name="Header_Row" localSheetId="15">ROW(#REF!)</definedName>
    <definedName name="Header_Row" localSheetId="14">ROW(#REF!)</definedName>
    <definedName name="Header_Row" localSheetId="13">ROW(#REF!)</definedName>
    <definedName name="Header_Row" localSheetId="12">ROW(#REF!)</definedName>
    <definedName name="Header_Row">ROW(#REF!)</definedName>
    <definedName name="HectaresMaisPluvialMan">'[31]CI MaisMan_Fin '!$B$6</definedName>
    <definedName name="HectaresRizPluvialMan">'[30]RizPluvial_Man_Fin '!$B$6</definedName>
    <definedName name="HectaresWOPMaisPluvialMan">'[31]CI MaisMan_Fin '!$B$7</definedName>
    <definedName name="HectaresWOPRizPluvialMan">'[30]RizPluvial_Man_Fin '!$B$7</definedName>
    <definedName name="Herb">'[12]Tab1-Prices'!$F$72</definedName>
    <definedName name="Herbicides" localSheetId="23">'[10]WP-2-Ap 1-Prices'!#REF!</definedName>
    <definedName name="Herbicides" localSheetId="22">'[10]WP-2-Ap 1-Prices'!#REF!</definedName>
    <definedName name="Herbicides" localSheetId="21">'[10]WP-2-Ap 1-Prices'!#REF!</definedName>
    <definedName name="Herbicides" localSheetId="20">'[10]WP-2-Ap 1-Prices'!#REF!</definedName>
    <definedName name="Herbicides" localSheetId="27">'[10]WP-2-Ap 1-Prices'!#REF!</definedName>
    <definedName name="Herbicides" localSheetId="26">'[10]WP-2-Ap 1-Prices'!#REF!</definedName>
    <definedName name="Herbicides" localSheetId="25">'[10]WP-2-Ap 1-Prices'!#REF!</definedName>
    <definedName name="Herbicides" localSheetId="24">'[10]WP-2-Ap 1-Prices'!#REF!</definedName>
    <definedName name="Herbicides" localSheetId="19">'[10]WP-2-Ap 1-Prices'!#REF!</definedName>
    <definedName name="Herbicides" localSheetId="18">'[10]WP-2-Ap 1-Prices'!#REF!</definedName>
    <definedName name="Herbicides" localSheetId="17">'[10]WP-2-Ap 1-Prices'!#REF!</definedName>
    <definedName name="Herbicides" localSheetId="16">'[10]WP-2-Ap 1-Prices'!#REF!</definedName>
    <definedName name="Herbicides" localSheetId="33">'[11]WP-2-Ap 1-Prices'!#REF!</definedName>
    <definedName name="Herbicides" localSheetId="32">'[11]WP-2-Ap 1-Prices'!#REF!</definedName>
    <definedName name="Herbicides" localSheetId="11">'[8]WP-2-Ap 1-Prices'!#REF!</definedName>
    <definedName name="Herbicides" localSheetId="10">'[8]WP-2-Ap 1-Prices'!#REF!</definedName>
    <definedName name="Herbicides" localSheetId="5">'[10]WP-2-Ap 1-Prices'!#REF!</definedName>
    <definedName name="Herbicides" localSheetId="9">'[8]WP-2-Ap 1-Prices'!#REF!</definedName>
    <definedName name="Herbicides" localSheetId="8">'[8]WP-2-Ap 1-Prices'!#REF!</definedName>
    <definedName name="Herbicides" localSheetId="35">'[11]WP-2-Ap 1-Prices'!#REF!</definedName>
    <definedName name="Herbicides" localSheetId="34">'[11]WP-2-Ap 1-Prices'!#REF!</definedName>
    <definedName name="Herbicides" localSheetId="15">'[10]WP-2-Ap 1-Prices'!#REF!</definedName>
    <definedName name="Herbicides" localSheetId="14">'[10]WP-2-Ap 1-Prices'!#REF!</definedName>
    <definedName name="Herbicides" localSheetId="13">'[10]WP-2-Ap 1-Prices'!#REF!</definedName>
    <definedName name="Herbicides" localSheetId="12">'[10]WP-2-Ap 1-Prices'!#REF!</definedName>
    <definedName name="Herbicides">'[10]WP-2-Ap 1-Prices'!#REF!</definedName>
    <definedName name="herbicides2" localSheetId="23">'[12]Tab1-Prices'!#REF!</definedName>
    <definedName name="herbicides2" localSheetId="22">'[12]Tab1-Prices'!#REF!</definedName>
    <definedName name="herbicides2" localSheetId="21">'[12]Tab1-Prices'!#REF!</definedName>
    <definedName name="herbicides2" localSheetId="20">'[12]Tab1-Prices'!#REF!</definedName>
    <definedName name="herbicides2" localSheetId="27">'[12]Tab1-Prices'!#REF!</definedName>
    <definedName name="herbicides2" localSheetId="26">'[12]Tab1-Prices'!#REF!</definedName>
    <definedName name="herbicides2" localSheetId="25">'[12]Tab1-Prices'!#REF!</definedName>
    <definedName name="herbicides2" localSheetId="24">'[12]Tab1-Prices'!#REF!</definedName>
    <definedName name="herbicides2" localSheetId="19">'[12]Tab1-Prices'!#REF!</definedName>
    <definedName name="herbicides2" localSheetId="18">'[12]Tab1-Prices'!#REF!</definedName>
    <definedName name="herbicides2" localSheetId="17">'[12]Tab1-Prices'!#REF!</definedName>
    <definedName name="herbicides2" localSheetId="16">'[12]Tab1-Prices'!#REF!</definedName>
    <definedName name="herbicides2" localSheetId="11">'[12]Tab1-Prices'!#REF!</definedName>
    <definedName name="herbicides2" localSheetId="10">'[12]Tab1-Prices'!#REF!</definedName>
    <definedName name="herbicides2" localSheetId="5">'[12]Tab1-Prices'!#REF!</definedName>
    <definedName name="herbicides2" localSheetId="9">'[12]Tab1-Prices'!#REF!</definedName>
    <definedName name="herbicides2" localSheetId="8">'[12]Tab1-Prices'!#REF!</definedName>
    <definedName name="herbicides2" localSheetId="15">'[12]Tab1-Prices'!#REF!</definedName>
    <definedName name="herbicides2" localSheetId="14">'[12]Tab1-Prices'!#REF!</definedName>
    <definedName name="herbicides2" localSheetId="13">'[12]Tab1-Prices'!#REF!</definedName>
    <definedName name="herbicides2" localSheetId="12">'[12]Tab1-Prices'!#REF!</definedName>
    <definedName name="herbicides2">'[12]Tab1-Prices'!#REF!</definedName>
    <definedName name="hhh">#REF!</definedName>
    <definedName name="hioredcow2" localSheetId="11">'[63]App 1 Financial Prices'!#REF!</definedName>
    <definedName name="hioredcow2" localSheetId="10">'[63]App 1 Financial Prices'!#REF!</definedName>
    <definedName name="hioredcow2" localSheetId="9">'[63]App 1 Financial Prices'!#REF!</definedName>
    <definedName name="hioredcow2" localSheetId="8">'[63]App 1 Financial Prices'!#REF!</definedName>
    <definedName name="hioredcow2">'[63]App 1 Financial Prices'!#REF!</definedName>
    <definedName name="hired_labour" localSheetId="33">'[18]Annex 1 Fin and Economic Prices'!$D$84</definedName>
    <definedName name="hired_labour" localSheetId="32">'[18]Annex 1 Fin and Economic Prices'!$D$84</definedName>
    <definedName name="hired_labour" localSheetId="35">'[18]Annex 1 Fin and Economic Prices'!$D$84</definedName>
    <definedName name="hired_labour" localSheetId="34">'[18]Annex 1 Fin and Economic Prices'!$D$84</definedName>
    <definedName name="hired_labour">'[19]Annex 1 Fin and Economic Prices'!$D$84</definedName>
    <definedName name="hiredcheese" localSheetId="23">'[64]App 1 Financial Prices'!#REF!</definedName>
    <definedName name="hiredcheese" localSheetId="22">'[64]App 1 Financial Prices'!#REF!</definedName>
    <definedName name="hiredcheese" localSheetId="21">'[64]App 1 Financial Prices'!#REF!</definedName>
    <definedName name="hiredcheese" localSheetId="20">'[64]App 1 Financial Prices'!#REF!</definedName>
    <definedName name="hiredcheese" localSheetId="27">'[64]App 1 Financial Prices'!#REF!</definedName>
    <definedName name="hiredcheese" localSheetId="26">'[64]App 1 Financial Prices'!#REF!</definedName>
    <definedName name="hiredcheese" localSheetId="25">'[64]App 1 Financial Prices'!#REF!</definedName>
    <definedName name="hiredcheese" localSheetId="24">'[64]App 1 Financial Prices'!#REF!</definedName>
    <definedName name="hiredcheese" localSheetId="19">'[64]App 1 Financial Prices'!#REF!</definedName>
    <definedName name="hiredcheese" localSheetId="18">'[64]App 1 Financial Prices'!#REF!</definedName>
    <definedName name="hiredcheese" localSheetId="17">'[64]App 1 Financial Prices'!#REF!</definedName>
    <definedName name="hiredcheese" localSheetId="16">'[64]App 1 Financial Prices'!#REF!</definedName>
    <definedName name="hiredcheese" localSheetId="33">'[64]App 1 Financial Prices'!#REF!</definedName>
    <definedName name="hiredcheese" localSheetId="32">'[64]App 1 Financial Prices'!#REF!</definedName>
    <definedName name="hiredcheese" localSheetId="11">'[64]App 1 Financial Prices'!#REF!</definedName>
    <definedName name="hiredcheese" localSheetId="10">'[64]App 1 Financial Prices'!#REF!</definedName>
    <definedName name="hiredcheese" localSheetId="5">'[64]App 1 Financial Prices'!#REF!</definedName>
    <definedName name="hiredcheese" localSheetId="9">'[64]App 1 Financial Prices'!#REF!</definedName>
    <definedName name="hiredcheese" localSheetId="8">'[64]App 1 Financial Prices'!#REF!</definedName>
    <definedName name="hiredcheese" localSheetId="35">'[64]App 1 Financial Prices'!#REF!</definedName>
    <definedName name="hiredcheese" localSheetId="34">'[64]App 1 Financial Prices'!#REF!</definedName>
    <definedName name="hiredcheese" localSheetId="15">'[64]App 1 Financial Prices'!#REF!</definedName>
    <definedName name="hiredcheese" localSheetId="14">'[64]App 1 Financial Prices'!#REF!</definedName>
    <definedName name="hiredcheese" localSheetId="13">'[64]App 1 Financial Prices'!#REF!</definedName>
    <definedName name="hiredcheese" localSheetId="12">'[64]App 1 Financial Prices'!#REF!</definedName>
    <definedName name="hiredcheese">'[64]App 1 Financial Prices'!#REF!</definedName>
    <definedName name="Hiredcow" localSheetId="23">'[64]App 1 Financial Prices'!#REF!</definedName>
    <definedName name="Hiredcow" localSheetId="22">'[64]App 1 Financial Prices'!#REF!</definedName>
    <definedName name="Hiredcow" localSheetId="21">'[64]App 1 Financial Prices'!#REF!</definedName>
    <definedName name="Hiredcow" localSheetId="20">'[64]App 1 Financial Prices'!#REF!</definedName>
    <definedName name="Hiredcow" localSheetId="27">'[64]App 1 Financial Prices'!#REF!</definedName>
    <definedName name="Hiredcow" localSheetId="26">'[64]App 1 Financial Prices'!#REF!</definedName>
    <definedName name="Hiredcow" localSheetId="25">'[64]App 1 Financial Prices'!#REF!</definedName>
    <definedName name="Hiredcow" localSheetId="24">'[64]App 1 Financial Prices'!#REF!</definedName>
    <definedName name="Hiredcow" localSheetId="19">'[64]App 1 Financial Prices'!#REF!</definedName>
    <definedName name="Hiredcow" localSheetId="18">'[64]App 1 Financial Prices'!#REF!</definedName>
    <definedName name="Hiredcow" localSheetId="17">'[64]App 1 Financial Prices'!#REF!</definedName>
    <definedName name="Hiredcow" localSheetId="16">'[64]App 1 Financial Prices'!#REF!</definedName>
    <definedName name="Hiredcow" localSheetId="33">'[65]App 1 Financial Prices'!#REF!</definedName>
    <definedName name="Hiredcow" localSheetId="32">'[65]App 1 Financial Prices'!#REF!</definedName>
    <definedName name="Hiredcow" localSheetId="11">'[64]App 1 Financial Prices'!#REF!</definedName>
    <definedName name="Hiredcow" localSheetId="10">'[64]App 1 Financial Prices'!#REF!</definedName>
    <definedName name="Hiredcow" localSheetId="5">'[64]App 1 Financial Prices'!#REF!</definedName>
    <definedName name="Hiredcow" localSheetId="9">'[64]App 1 Financial Prices'!#REF!</definedName>
    <definedName name="Hiredcow" localSheetId="8">'[64]App 1 Financial Prices'!#REF!</definedName>
    <definedName name="Hiredcow" localSheetId="35">'[65]App 1 Financial Prices'!#REF!</definedName>
    <definedName name="Hiredcow" localSheetId="34">'[65]App 1 Financial Prices'!#REF!</definedName>
    <definedName name="Hiredcow" localSheetId="15">'[64]App 1 Financial Prices'!#REF!</definedName>
    <definedName name="Hiredcow" localSheetId="14">'[64]App 1 Financial Prices'!#REF!</definedName>
    <definedName name="Hiredcow" localSheetId="13">'[64]App 1 Financial Prices'!#REF!</definedName>
    <definedName name="Hiredcow" localSheetId="12">'[64]App 1 Financial Prices'!#REF!</definedName>
    <definedName name="Hiredcow">'[64]App 1 Financial Prices'!#REF!</definedName>
    <definedName name="hiredcows" localSheetId="33">'[11]WP-2-Ap 1-Prices'!#REF!</definedName>
    <definedName name="hiredcows" localSheetId="32">'[11]WP-2-Ap 1-Prices'!#REF!</definedName>
    <definedName name="hiredcows" localSheetId="11">'[8]WP-2-Ap 1-Prices'!#REF!</definedName>
    <definedName name="hiredcows" localSheetId="10">'[8]WP-2-Ap 1-Prices'!#REF!</definedName>
    <definedName name="hiredcows" localSheetId="9">'[8]WP-2-Ap 1-Prices'!#REF!</definedName>
    <definedName name="hiredcows" localSheetId="8">'[8]WP-2-Ap 1-Prices'!#REF!</definedName>
    <definedName name="hiredcows" localSheetId="35">'[11]WP-2-Ap 1-Prices'!#REF!</definedName>
    <definedName name="hiredcows" localSheetId="34">'[11]WP-2-Ap 1-Prices'!#REF!</definedName>
    <definedName name="hiredcows">'[10]WP-2-Ap 1-Prices'!#REF!</definedName>
    <definedName name="hiredcows2" localSheetId="11">'[12]Tab1-Prices'!#REF!</definedName>
    <definedName name="hiredcows2" localSheetId="10">'[12]Tab1-Prices'!#REF!</definedName>
    <definedName name="hiredcows2" localSheetId="9">'[12]Tab1-Prices'!#REF!</definedName>
    <definedName name="hiredcows2" localSheetId="8">'[12]Tab1-Prices'!#REF!</definedName>
    <definedName name="hiredcows2">'[12]Tab1-Prices'!#REF!</definedName>
    <definedName name="hiredlabour" localSheetId="33">'[11]WP-2-Ap 1-Prices'!$F$70</definedName>
    <definedName name="hiredlabour" localSheetId="32">'[11]WP-2-Ap 1-Prices'!$F$70</definedName>
    <definedName name="hiredlabour" localSheetId="35">'[11]WP-2-Ap 1-Prices'!$F$70</definedName>
    <definedName name="hiredlabour" localSheetId="34">'[11]WP-2-Ap 1-Prices'!$F$70</definedName>
    <definedName name="hiredlabour">[14]Prices!$E$59</definedName>
    <definedName name="hon">#REF!</definedName>
    <definedName name="honanim" localSheetId="33">'[66]5-12 formationCU'!#REF!</definedName>
    <definedName name="honanim" localSheetId="32">'[66]5-12 formationCU'!#REF!</definedName>
    <definedName name="honanim" localSheetId="11">'[67]5-12 formationCU'!#REF!</definedName>
    <definedName name="honanim" localSheetId="10">'[67]5-12 formationCU'!#REF!</definedName>
    <definedName name="honanim" localSheetId="9">'[67]5-12 formationCU'!#REF!</definedName>
    <definedName name="honanim" localSheetId="8">'[67]5-12 formationCU'!#REF!</definedName>
    <definedName name="honanim" localSheetId="35">'[66]5-12 formationCU'!#REF!</definedName>
    <definedName name="honanim" localSheetId="34">'[66]5-12 formationCU'!#REF!</definedName>
    <definedName name="honanim">'[66]5-12 formationCU'!#REF!</definedName>
    <definedName name="honcons">'[68]8. comp4'!#REF!</definedName>
    <definedName name="honform">'[68]8. comp4'!#REF!</definedName>
    <definedName name="hongest" localSheetId="23">#REF!</definedName>
    <definedName name="hongest" localSheetId="22">#REF!</definedName>
    <definedName name="hongest" localSheetId="21">#REF!</definedName>
    <definedName name="hongest" localSheetId="20">#REF!</definedName>
    <definedName name="hongest" localSheetId="27">#REF!</definedName>
    <definedName name="hongest" localSheetId="26">#REF!</definedName>
    <definedName name="hongest" localSheetId="25">#REF!</definedName>
    <definedName name="hongest" localSheetId="24">#REF!</definedName>
    <definedName name="hongest" localSheetId="19">#REF!</definedName>
    <definedName name="hongest" localSheetId="18">#REF!</definedName>
    <definedName name="hongest" localSheetId="17">#REF!</definedName>
    <definedName name="hongest" localSheetId="16">#REF!</definedName>
    <definedName name="hongest" localSheetId="33">#REF!</definedName>
    <definedName name="hongest" localSheetId="32">#REF!</definedName>
    <definedName name="hongest" localSheetId="11">#REF!</definedName>
    <definedName name="hongest" localSheetId="10">#REF!</definedName>
    <definedName name="hongest" localSheetId="5">#REF!</definedName>
    <definedName name="hongest" localSheetId="9">#REF!</definedName>
    <definedName name="hongest" localSheetId="8">#REF!</definedName>
    <definedName name="hongest" localSheetId="35">#REF!</definedName>
    <definedName name="hongest" localSheetId="34">#REF!</definedName>
    <definedName name="hongest" localSheetId="15">#REF!</definedName>
    <definedName name="hongest" localSheetId="14">#REF!</definedName>
    <definedName name="hongest" localSheetId="13">#REF!</definedName>
    <definedName name="hongest" localSheetId="12">#REF!</definedName>
    <definedName name="hongest">#REF!</definedName>
    <definedName name="honmaitre" localSheetId="23">#REF!</definedName>
    <definedName name="honmaitre" localSheetId="22">#REF!</definedName>
    <definedName name="honmaitre" localSheetId="21">#REF!</definedName>
    <definedName name="honmaitre" localSheetId="20">#REF!</definedName>
    <definedName name="honmaitre" localSheetId="27">#REF!</definedName>
    <definedName name="honmaitre" localSheetId="26">#REF!</definedName>
    <definedName name="honmaitre" localSheetId="25">#REF!</definedName>
    <definedName name="honmaitre" localSheetId="24">#REF!</definedName>
    <definedName name="honmaitre" localSheetId="19">#REF!</definedName>
    <definedName name="honmaitre" localSheetId="18">#REF!</definedName>
    <definedName name="honmaitre" localSheetId="17">#REF!</definedName>
    <definedName name="honmaitre" localSheetId="16">#REF!</definedName>
    <definedName name="honmaitre" localSheetId="33">#REF!</definedName>
    <definedName name="honmaitre" localSheetId="32">#REF!</definedName>
    <definedName name="honmaitre" localSheetId="11">#REF!</definedName>
    <definedName name="honmaitre" localSheetId="10">#REF!</definedName>
    <definedName name="honmaitre" localSheetId="5">#REF!</definedName>
    <definedName name="honmaitre" localSheetId="9">#REF!</definedName>
    <definedName name="honmaitre" localSheetId="8">#REF!</definedName>
    <definedName name="honmaitre" localSheetId="35">#REF!</definedName>
    <definedName name="honmaitre" localSheetId="34">#REF!</definedName>
    <definedName name="honmaitre" localSheetId="15">#REF!</definedName>
    <definedName name="honmaitre" localSheetId="14">#REF!</definedName>
    <definedName name="honmaitre" localSheetId="13">#REF!</definedName>
    <definedName name="honmaitre" localSheetId="12">#REF!</definedName>
    <definedName name="honmaitre">#REF!</definedName>
    <definedName name="honspe">'[68]8. comp4'!#REF!</definedName>
    <definedName name="Hortocultivation" localSheetId="23">'[10]WP-2-Ap 1-Prices'!#REF!</definedName>
    <definedName name="Hortocultivation" localSheetId="22">'[10]WP-2-Ap 1-Prices'!#REF!</definedName>
    <definedName name="Hortocultivation" localSheetId="21">'[10]WP-2-Ap 1-Prices'!#REF!</definedName>
    <definedName name="Hortocultivation" localSheetId="20">'[10]WP-2-Ap 1-Prices'!#REF!</definedName>
    <definedName name="Hortocultivation" localSheetId="27">'[10]WP-2-Ap 1-Prices'!#REF!</definedName>
    <definedName name="Hortocultivation" localSheetId="26">'[10]WP-2-Ap 1-Prices'!#REF!</definedName>
    <definedName name="Hortocultivation" localSheetId="25">'[10]WP-2-Ap 1-Prices'!#REF!</definedName>
    <definedName name="Hortocultivation" localSheetId="24">'[10]WP-2-Ap 1-Prices'!#REF!</definedName>
    <definedName name="Hortocultivation" localSheetId="19">'[10]WP-2-Ap 1-Prices'!#REF!</definedName>
    <definedName name="Hortocultivation" localSheetId="18">'[10]WP-2-Ap 1-Prices'!#REF!</definedName>
    <definedName name="Hortocultivation" localSheetId="17">'[10]WP-2-Ap 1-Prices'!#REF!</definedName>
    <definedName name="Hortocultivation" localSheetId="16">'[10]WP-2-Ap 1-Prices'!#REF!</definedName>
    <definedName name="Hortocultivation" localSheetId="33">'[11]WP-2-Ap 1-Prices'!#REF!</definedName>
    <definedName name="Hortocultivation" localSheetId="32">'[11]WP-2-Ap 1-Prices'!#REF!</definedName>
    <definedName name="Hortocultivation" localSheetId="11">'[8]WP-2-Ap 1-Prices'!#REF!</definedName>
    <definedName name="Hortocultivation" localSheetId="10">'[8]WP-2-Ap 1-Prices'!#REF!</definedName>
    <definedName name="Hortocultivation" localSheetId="5">'[10]WP-2-Ap 1-Prices'!#REF!</definedName>
    <definedName name="Hortocultivation" localSheetId="9">'[8]WP-2-Ap 1-Prices'!#REF!</definedName>
    <definedName name="Hortocultivation" localSheetId="8">'[8]WP-2-Ap 1-Prices'!#REF!</definedName>
    <definedName name="Hortocultivation" localSheetId="35">'[11]WP-2-Ap 1-Prices'!#REF!</definedName>
    <definedName name="Hortocultivation" localSheetId="34">'[11]WP-2-Ap 1-Prices'!#REF!</definedName>
    <definedName name="Hortocultivation" localSheetId="15">'[10]WP-2-Ap 1-Prices'!#REF!</definedName>
    <definedName name="Hortocultivation" localSheetId="14">'[10]WP-2-Ap 1-Prices'!#REF!</definedName>
    <definedName name="Hortocultivation" localSheetId="13">'[10]WP-2-Ap 1-Prices'!#REF!</definedName>
    <definedName name="Hortocultivation" localSheetId="12">'[10]WP-2-Ap 1-Prices'!#REF!</definedName>
    <definedName name="Hortocultivation">'[10]WP-2-Ap 1-Prices'!#REF!</definedName>
    <definedName name="Hortospray" localSheetId="23">'[10]WP-2-Ap 1-Prices'!#REF!</definedName>
    <definedName name="Hortospray" localSheetId="22">'[10]WP-2-Ap 1-Prices'!#REF!</definedName>
    <definedName name="Hortospray" localSheetId="21">'[10]WP-2-Ap 1-Prices'!#REF!</definedName>
    <definedName name="Hortospray" localSheetId="20">'[10]WP-2-Ap 1-Prices'!#REF!</definedName>
    <definedName name="Hortospray" localSheetId="27">'[10]WP-2-Ap 1-Prices'!#REF!</definedName>
    <definedName name="Hortospray" localSheetId="26">'[10]WP-2-Ap 1-Prices'!#REF!</definedName>
    <definedName name="Hortospray" localSheetId="25">'[10]WP-2-Ap 1-Prices'!#REF!</definedName>
    <definedName name="Hortospray" localSheetId="24">'[10]WP-2-Ap 1-Prices'!#REF!</definedName>
    <definedName name="Hortospray" localSheetId="19">'[10]WP-2-Ap 1-Prices'!#REF!</definedName>
    <definedName name="Hortospray" localSheetId="18">'[10]WP-2-Ap 1-Prices'!#REF!</definedName>
    <definedName name="Hortospray" localSheetId="17">'[10]WP-2-Ap 1-Prices'!#REF!</definedName>
    <definedName name="Hortospray" localSheetId="16">'[10]WP-2-Ap 1-Prices'!#REF!</definedName>
    <definedName name="Hortospray" localSheetId="33">'[11]WP-2-Ap 1-Prices'!#REF!</definedName>
    <definedName name="Hortospray" localSheetId="32">'[11]WP-2-Ap 1-Prices'!#REF!</definedName>
    <definedName name="Hortospray" localSheetId="11">'[8]WP-2-Ap 1-Prices'!#REF!</definedName>
    <definedName name="Hortospray" localSheetId="10">'[8]WP-2-Ap 1-Prices'!#REF!</definedName>
    <definedName name="Hortospray" localSheetId="5">'[10]WP-2-Ap 1-Prices'!#REF!</definedName>
    <definedName name="Hortospray" localSheetId="9">'[8]WP-2-Ap 1-Prices'!#REF!</definedName>
    <definedName name="Hortospray" localSheetId="8">'[8]WP-2-Ap 1-Prices'!#REF!</definedName>
    <definedName name="Hortospray" localSheetId="35">'[11]WP-2-Ap 1-Prices'!#REF!</definedName>
    <definedName name="Hortospray" localSheetId="34">'[11]WP-2-Ap 1-Prices'!#REF!</definedName>
    <definedName name="Hortospray" localSheetId="15">'[10]WP-2-Ap 1-Prices'!#REF!</definedName>
    <definedName name="Hortospray" localSheetId="14">'[10]WP-2-Ap 1-Prices'!#REF!</definedName>
    <definedName name="Hortospray" localSheetId="13">'[10]WP-2-Ap 1-Prices'!#REF!</definedName>
    <definedName name="Hortospray" localSheetId="12">'[10]WP-2-Ap 1-Prices'!#REF!</definedName>
    <definedName name="Hortospray">'[10]WP-2-Ap 1-Prices'!#REF!</definedName>
    <definedName name="HTML_CodePage" hidden="1">1252</definedName>
    <definedName name="HTML_Control" localSheetId="23" hidden="1">{"'Sheet1'!$I$7:$L$12"}</definedName>
    <definedName name="HTML_Control" localSheetId="22" hidden="1">{"'Sheet1'!$I$7:$L$12"}</definedName>
    <definedName name="HTML_Control" localSheetId="21" hidden="1">{"'Sheet1'!$I$7:$L$12"}</definedName>
    <definedName name="HTML_Control" localSheetId="20" hidden="1">{"'Sheet1'!$I$7:$L$12"}</definedName>
    <definedName name="HTML_Control" localSheetId="27" hidden="1">{"'Sheet1'!$I$7:$L$12"}</definedName>
    <definedName name="HTML_Control" localSheetId="26" hidden="1">{"'Sheet1'!$I$7:$L$12"}</definedName>
    <definedName name="HTML_Control" localSheetId="25" hidden="1">{"'Sheet1'!$I$7:$L$12"}</definedName>
    <definedName name="HTML_Control" localSheetId="24" hidden="1">{"'Sheet1'!$I$7:$L$12"}</definedName>
    <definedName name="HTML_Control" localSheetId="19" hidden="1">{"'Sheet1'!$I$7:$L$12"}</definedName>
    <definedName name="HTML_Control" localSheetId="18" hidden="1">{"'Sheet1'!$I$7:$L$12"}</definedName>
    <definedName name="HTML_Control" localSheetId="17" hidden="1">{"'Sheet1'!$I$7:$L$12"}</definedName>
    <definedName name="HTML_Control" localSheetId="16" hidden="1">{"'Sheet1'!$I$7:$L$12"}</definedName>
    <definedName name="HTML_Control" localSheetId="33" hidden="1">{"'Sheet1'!$I$7:$L$12"}</definedName>
    <definedName name="HTML_Control" localSheetId="32" hidden="1">{"'Sheet1'!$I$7:$L$12"}</definedName>
    <definedName name="HTML_Control" localSheetId="11" hidden="1">{"'Sheet1'!$I$7:$L$12"}</definedName>
    <definedName name="HTML_Control" localSheetId="10" hidden="1">{"'Sheet1'!$I$7:$L$12"}</definedName>
    <definedName name="HTML_Control" localSheetId="5" hidden="1">{"'Sheet1'!$I$7:$L$12"}</definedName>
    <definedName name="HTML_Control" localSheetId="9" hidden="1">{"'Sheet1'!$I$7:$L$12"}</definedName>
    <definedName name="HTML_Control" localSheetId="8" hidden="1">{"'Sheet1'!$I$7:$L$12"}</definedName>
    <definedName name="HTML_Control" localSheetId="4" hidden="1">{"'Sheet1'!$I$7:$L$12"}</definedName>
    <definedName name="HTML_Control" localSheetId="35" hidden="1">{"'Sheet1'!$I$7:$L$12"}</definedName>
    <definedName name="HTML_Control" localSheetId="34" hidden="1">{"'Sheet1'!$I$7:$L$12"}</definedName>
    <definedName name="HTML_Control" localSheetId="3" hidden="1">{"'Sheet1'!$I$7:$L$12"}</definedName>
    <definedName name="HTML_Control" localSheetId="15" hidden="1">{"'Sheet1'!$I$7:$L$12"}</definedName>
    <definedName name="HTML_Control" localSheetId="14" hidden="1">{"'Sheet1'!$I$7:$L$12"}</definedName>
    <definedName name="HTML_Control" localSheetId="13" hidden="1">{"'Sheet1'!$I$7:$L$12"}</definedName>
    <definedName name="HTML_Control" localSheetId="12" hidden="1">{"'Sheet1'!$I$7:$L$12"}</definedName>
    <definedName name="HTML_Control" hidden="1">{"'Sheet1'!$I$7:$L$12"}</definedName>
    <definedName name="HTML_Description" hidden="1">""</definedName>
    <definedName name="HTML_Email" hidden="1">""</definedName>
    <definedName name="HTML_Header" hidden="1">"Sheet1"</definedName>
    <definedName name="HTML_LastUpdate" hidden="1">"10/11/99"</definedName>
    <definedName name="HTML_LineAfter" hidden="1">FALSE</definedName>
    <definedName name="HTML_LineBefore" hidden="1">FALSE</definedName>
    <definedName name="HTML_Name" hidden="1">"Md.Badiuzzaman"</definedName>
    <definedName name="HTML_OBDlg2" hidden="1">TRUE</definedName>
    <definedName name="HTML_OBDlg4" hidden="1">TRUE</definedName>
    <definedName name="HTML_OS" hidden="1">0</definedName>
    <definedName name="HTML_PathFile" hidden="1">"C:\My Documents\bzaman\work\MyHTML.htm"</definedName>
    <definedName name="HTML_Title" hidden="1">"Estimate_Cost_for_Economist"</definedName>
    <definedName name="i">'[61]NS Processing'!#REF!</definedName>
    <definedName name="ice">'[69]App 1 Wp 11Financial prices'!$C$41</definedName>
    <definedName name="ICRate">'[25]Costs -Benefits- Assumptions'!$F$14</definedName>
    <definedName name="IDSA" comment="International DSA rate">'[25]Costs -Benefits- Assumptions'!$F$20</definedName>
    <definedName name="improvedwheat">[14]Prices!$E$10</definedName>
    <definedName name="in" localSheetId="23">#REF!</definedName>
    <definedName name="in" localSheetId="22">#REF!</definedName>
    <definedName name="in" localSheetId="21">#REF!</definedName>
    <definedName name="in" localSheetId="20">#REF!</definedName>
    <definedName name="in" localSheetId="27">#REF!</definedName>
    <definedName name="in" localSheetId="26">#REF!</definedName>
    <definedName name="in" localSheetId="25">#REF!</definedName>
    <definedName name="in" localSheetId="24">#REF!</definedName>
    <definedName name="in" localSheetId="19">#REF!</definedName>
    <definedName name="in" localSheetId="18">#REF!</definedName>
    <definedName name="in" localSheetId="17">#REF!</definedName>
    <definedName name="in" localSheetId="16">#REF!</definedName>
    <definedName name="in" localSheetId="33">#REF!</definedName>
    <definedName name="in" localSheetId="32">#REF!</definedName>
    <definedName name="in" localSheetId="11">#REF!</definedName>
    <definedName name="in" localSheetId="10">#REF!</definedName>
    <definedName name="in" localSheetId="5">#REF!</definedName>
    <definedName name="in" localSheetId="9">#REF!</definedName>
    <definedName name="in" localSheetId="8">#REF!</definedName>
    <definedName name="in" localSheetId="35">#REF!</definedName>
    <definedName name="in" localSheetId="34">#REF!</definedName>
    <definedName name="in" localSheetId="15">#REF!</definedName>
    <definedName name="in" localSheetId="14">#REF!</definedName>
    <definedName name="in" localSheetId="13">#REF!</definedName>
    <definedName name="in" localSheetId="12">#REF!</definedName>
    <definedName name="in">#REF!</definedName>
    <definedName name="Incremental" localSheetId="23">#REF!</definedName>
    <definedName name="Incremental" localSheetId="22">#REF!</definedName>
    <definedName name="Incremental" localSheetId="21">#REF!</definedName>
    <definedName name="Incremental" localSheetId="20">#REF!</definedName>
    <definedName name="Incremental" localSheetId="27">#REF!</definedName>
    <definedName name="Incremental" localSheetId="26">#REF!</definedName>
    <definedName name="Incremental" localSheetId="25">#REF!</definedName>
    <definedName name="Incremental" localSheetId="24">#REF!</definedName>
    <definedName name="Incremental" localSheetId="19">#REF!</definedName>
    <definedName name="Incremental" localSheetId="18">#REF!</definedName>
    <definedName name="Incremental" localSheetId="17">#REF!</definedName>
    <definedName name="Incremental" localSheetId="16">#REF!</definedName>
    <definedName name="Incremental" localSheetId="33">#REF!</definedName>
    <definedName name="Incremental" localSheetId="32">#REF!</definedName>
    <definedName name="Incremental" localSheetId="11">#REF!</definedName>
    <definedName name="Incremental" localSheetId="10">#REF!</definedName>
    <definedName name="Incremental" localSheetId="5">#REF!</definedName>
    <definedName name="Incremental" localSheetId="9">#REF!</definedName>
    <definedName name="Incremental" localSheetId="8">#REF!</definedName>
    <definedName name="Incremental" localSheetId="4">#REF!</definedName>
    <definedName name="Incremental" localSheetId="35">#REF!</definedName>
    <definedName name="Incremental" localSheetId="34">#REF!</definedName>
    <definedName name="Incremental" localSheetId="3">#REF!</definedName>
    <definedName name="Incremental" localSheetId="15">#REF!</definedName>
    <definedName name="Incremental" localSheetId="14">#REF!</definedName>
    <definedName name="Incremental" localSheetId="13">#REF!</definedName>
    <definedName name="Incremental" localSheetId="12">#REF!</definedName>
    <definedName name="Incremental">#REF!</definedName>
    <definedName name="INF">[25]INF!$J$2</definedName>
    <definedName name="Insect" localSheetId="23">'[10]WP-2-Ap 1-Prices'!#REF!</definedName>
    <definedName name="Insect" localSheetId="22">'[10]WP-2-Ap 1-Prices'!#REF!</definedName>
    <definedName name="Insect" localSheetId="21">'[10]WP-2-Ap 1-Prices'!#REF!</definedName>
    <definedName name="Insect" localSheetId="20">'[10]WP-2-Ap 1-Prices'!#REF!</definedName>
    <definedName name="Insect" localSheetId="27">'[10]WP-2-Ap 1-Prices'!#REF!</definedName>
    <definedName name="Insect" localSheetId="26">'[10]WP-2-Ap 1-Prices'!#REF!</definedName>
    <definedName name="Insect" localSheetId="25">'[10]WP-2-Ap 1-Prices'!#REF!</definedName>
    <definedName name="Insect" localSheetId="24">'[10]WP-2-Ap 1-Prices'!#REF!</definedName>
    <definedName name="Insect" localSheetId="19">'[10]WP-2-Ap 1-Prices'!#REF!</definedName>
    <definedName name="Insect" localSheetId="18">'[10]WP-2-Ap 1-Prices'!#REF!</definedName>
    <definedName name="Insect" localSheetId="17">'[10]WP-2-Ap 1-Prices'!#REF!</definedName>
    <definedName name="Insect" localSheetId="16">'[10]WP-2-Ap 1-Prices'!#REF!</definedName>
    <definedName name="Insect" localSheetId="33">'[11]WP-2-Ap 1-Prices'!#REF!</definedName>
    <definedName name="Insect" localSheetId="32">'[11]WP-2-Ap 1-Prices'!#REF!</definedName>
    <definedName name="Insect" localSheetId="11">'[8]WP-2-Ap 1-Prices'!#REF!</definedName>
    <definedName name="Insect" localSheetId="10">'[8]WP-2-Ap 1-Prices'!#REF!</definedName>
    <definedName name="Insect" localSheetId="5">'[10]WP-2-Ap 1-Prices'!#REF!</definedName>
    <definedName name="Insect" localSheetId="9">'[8]WP-2-Ap 1-Prices'!#REF!</definedName>
    <definedName name="Insect" localSheetId="8">'[8]WP-2-Ap 1-Prices'!#REF!</definedName>
    <definedName name="Insect" localSheetId="35">'[11]WP-2-Ap 1-Prices'!#REF!</definedName>
    <definedName name="Insect" localSheetId="34">'[11]WP-2-Ap 1-Prices'!#REF!</definedName>
    <definedName name="Insect" localSheetId="15">'[10]WP-2-Ap 1-Prices'!#REF!</definedName>
    <definedName name="Insect" localSheetId="14">'[10]WP-2-Ap 1-Prices'!#REF!</definedName>
    <definedName name="Insect" localSheetId="13">'[10]WP-2-Ap 1-Prices'!#REF!</definedName>
    <definedName name="Insect" localSheetId="12">'[10]WP-2-Ap 1-Prices'!#REF!</definedName>
    <definedName name="Insect">'[10]WP-2-Ap 1-Prices'!#REF!</definedName>
    <definedName name="Insectisides" localSheetId="23">'[10]WP-2-Ap 1-Prices'!#REF!</definedName>
    <definedName name="Insectisides" localSheetId="22">'[10]WP-2-Ap 1-Prices'!#REF!</definedName>
    <definedName name="Insectisides" localSheetId="21">'[10]WP-2-Ap 1-Prices'!#REF!</definedName>
    <definedName name="Insectisides" localSheetId="20">'[10]WP-2-Ap 1-Prices'!#REF!</definedName>
    <definedName name="Insectisides" localSheetId="27">'[10]WP-2-Ap 1-Prices'!#REF!</definedName>
    <definedName name="Insectisides" localSheetId="26">'[10]WP-2-Ap 1-Prices'!#REF!</definedName>
    <definedName name="Insectisides" localSheetId="25">'[10]WP-2-Ap 1-Prices'!#REF!</definedName>
    <definedName name="Insectisides" localSheetId="24">'[10]WP-2-Ap 1-Prices'!#REF!</definedName>
    <definedName name="Insectisides" localSheetId="19">'[10]WP-2-Ap 1-Prices'!#REF!</definedName>
    <definedName name="Insectisides" localSheetId="18">'[10]WP-2-Ap 1-Prices'!#REF!</definedName>
    <definedName name="Insectisides" localSheetId="17">'[10]WP-2-Ap 1-Prices'!#REF!</definedName>
    <definedName name="Insectisides" localSheetId="16">'[10]WP-2-Ap 1-Prices'!#REF!</definedName>
    <definedName name="Insectisides" localSheetId="33">'[11]WP-2-Ap 1-Prices'!#REF!</definedName>
    <definedName name="Insectisides" localSheetId="32">'[11]WP-2-Ap 1-Prices'!#REF!</definedName>
    <definedName name="Insectisides" localSheetId="11">'[8]WP-2-Ap 1-Prices'!#REF!</definedName>
    <definedName name="Insectisides" localSheetId="10">'[8]WP-2-Ap 1-Prices'!#REF!</definedName>
    <definedName name="Insectisides" localSheetId="5">'[10]WP-2-Ap 1-Prices'!#REF!</definedName>
    <definedName name="Insectisides" localSheetId="9">'[8]WP-2-Ap 1-Prices'!#REF!</definedName>
    <definedName name="Insectisides" localSheetId="8">'[8]WP-2-Ap 1-Prices'!#REF!</definedName>
    <definedName name="Insectisides" localSheetId="35">'[11]WP-2-Ap 1-Prices'!#REF!</definedName>
    <definedName name="Insectisides" localSheetId="34">'[11]WP-2-Ap 1-Prices'!#REF!</definedName>
    <definedName name="Insectisides" localSheetId="15">'[10]WP-2-Ap 1-Prices'!#REF!</definedName>
    <definedName name="Insectisides" localSheetId="14">'[10]WP-2-Ap 1-Prices'!#REF!</definedName>
    <definedName name="Insectisides" localSheetId="13">'[10]WP-2-Ap 1-Prices'!#REF!</definedName>
    <definedName name="Insectisides" localSheetId="12">'[10]WP-2-Ap 1-Prices'!#REF!</definedName>
    <definedName name="Insectisides">'[10]WP-2-Ap 1-Prices'!#REF!</definedName>
    <definedName name="Int" localSheetId="23">#REF!</definedName>
    <definedName name="Int" localSheetId="22">#REF!</definedName>
    <definedName name="Int" localSheetId="21">#REF!</definedName>
    <definedName name="Int" localSheetId="20">#REF!</definedName>
    <definedName name="Int" localSheetId="27">#REF!</definedName>
    <definedName name="Int" localSheetId="26">#REF!</definedName>
    <definedName name="Int" localSheetId="25">#REF!</definedName>
    <definedName name="Int" localSheetId="24">#REF!</definedName>
    <definedName name="Int" localSheetId="19">#REF!</definedName>
    <definedName name="Int" localSheetId="18">#REF!</definedName>
    <definedName name="Int" localSheetId="17">#REF!</definedName>
    <definedName name="Int" localSheetId="16">#REF!</definedName>
    <definedName name="Int" localSheetId="33">#REF!</definedName>
    <definedName name="Int" localSheetId="32">#REF!</definedName>
    <definedName name="Int" localSheetId="11">#REF!</definedName>
    <definedName name="Int" localSheetId="10">#REF!</definedName>
    <definedName name="Int" localSheetId="5">#REF!</definedName>
    <definedName name="Int" localSheetId="9">#REF!</definedName>
    <definedName name="Int" localSheetId="8">#REF!</definedName>
    <definedName name="Int" localSheetId="35">#REF!</definedName>
    <definedName name="Int" localSheetId="34">#REF!</definedName>
    <definedName name="Int" localSheetId="15">#REF!</definedName>
    <definedName name="Int" localSheetId="14">#REF!</definedName>
    <definedName name="Int" localSheetId="13">#REF!</definedName>
    <definedName name="Int" localSheetId="12">#REF!</definedName>
    <definedName name="Int">#REF!</definedName>
    <definedName name="Int_A">#REF!</definedName>
    <definedName name="intercrop.vegetables" localSheetId="23">'[10]WP-2-Ap 1-Prices'!#REF!</definedName>
    <definedName name="intercrop.vegetables" localSheetId="22">'[10]WP-2-Ap 1-Prices'!#REF!</definedName>
    <definedName name="intercrop.vegetables" localSheetId="21">'[10]WP-2-Ap 1-Prices'!#REF!</definedName>
    <definedName name="intercrop.vegetables" localSheetId="20">'[10]WP-2-Ap 1-Prices'!#REF!</definedName>
    <definedName name="intercrop.vegetables" localSheetId="27">'[10]WP-2-Ap 1-Prices'!#REF!</definedName>
    <definedName name="intercrop.vegetables" localSheetId="26">'[10]WP-2-Ap 1-Prices'!#REF!</definedName>
    <definedName name="intercrop.vegetables" localSheetId="25">'[10]WP-2-Ap 1-Prices'!#REF!</definedName>
    <definedName name="intercrop.vegetables" localSheetId="24">'[10]WP-2-Ap 1-Prices'!#REF!</definedName>
    <definedName name="intercrop.vegetables" localSheetId="19">'[10]WP-2-Ap 1-Prices'!#REF!</definedName>
    <definedName name="intercrop.vegetables" localSheetId="18">'[10]WP-2-Ap 1-Prices'!#REF!</definedName>
    <definedName name="intercrop.vegetables" localSheetId="17">'[10]WP-2-Ap 1-Prices'!#REF!</definedName>
    <definedName name="intercrop.vegetables" localSheetId="16">'[10]WP-2-Ap 1-Prices'!#REF!</definedName>
    <definedName name="intercrop.vegetables" localSheetId="33">'[11]WP-2-Ap 1-Prices'!#REF!</definedName>
    <definedName name="intercrop.vegetables" localSheetId="32">'[11]WP-2-Ap 1-Prices'!#REF!</definedName>
    <definedName name="intercrop.vegetables" localSheetId="11">'[8]WP-2-Ap 1-Prices'!#REF!</definedName>
    <definedName name="intercrop.vegetables" localSheetId="10">'[8]WP-2-Ap 1-Prices'!#REF!</definedName>
    <definedName name="intercrop.vegetables" localSheetId="5">'[10]WP-2-Ap 1-Prices'!#REF!</definedName>
    <definedName name="intercrop.vegetables" localSheetId="9">'[8]WP-2-Ap 1-Prices'!#REF!</definedName>
    <definedName name="intercrop.vegetables" localSheetId="8">'[8]WP-2-Ap 1-Prices'!#REF!</definedName>
    <definedName name="intercrop.vegetables" localSheetId="35">'[11]WP-2-Ap 1-Prices'!#REF!</definedName>
    <definedName name="intercrop.vegetables" localSheetId="34">'[11]WP-2-Ap 1-Prices'!#REF!</definedName>
    <definedName name="intercrop.vegetables" localSheetId="15">'[10]WP-2-Ap 1-Prices'!#REF!</definedName>
    <definedName name="intercrop.vegetables" localSheetId="14">'[10]WP-2-Ap 1-Prices'!#REF!</definedName>
    <definedName name="intercrop.vegetables" localSheetId="13">'[10]WP-2-Ap 1-Prices'!#REF!</definedName>
    <definedName name="intercrop.vegetables" localSheetId="12">'[10]WP-2-Ap 1-Prices'!#REF!</definedName>
    <definedName name="intercrop.vegetables">'[10]WP-2-Ap 1-Prices'!#REF!</definedName>
    <definedName name="interest" localSheetId="33">#REF!</definedName>
    <definedName name="interest" localSheetId="32">#REF!</definedName>
    <definedName name="interest" localSheetId="35">#REF!</definedName>
    <definedName name="interest" localSheetId="34">#REF!</definedName>
    <definedName name="interest">'[70]Common Data'!$E$2</definedName>
    <definedName name="Interest_Rate" localSheetId="23">#REF!</definedName>
    <definedName name="Interest_Rate" localSheetId="22">#REF!</definedName>
    <definedName name="Interest_Rate" localSheetId="21">#REF!</definedName>
    <definedName name="Interest_Rate" localSheetId="20">#REF!</definedName>
    <definedName name="Interest_Rate" localSheetId="27">#REF!</definedName>
    <definedName name="Interest_Rate" localSheetId="26">#REF!</definedName>
    <definedName name="Interest_Rate" localSheetId="25">#REF!</definedName>
    <definedName name="Interest_Rate" localSheetId="24">#REF!</definedName>
    <definedName name="Interest_Rate" localSheetId="19">#REF!</definedName>
    <definedName name="Interest_Rate" localSheetId="18">#REF!</definedName>
    <definedName name="Interest_Rate" localSheetId="17">#REF!</definedName>
    <definedName name="Interest_Rate" localSheetId="16">#REF!</definedName>
    <definedName name="Interest_Rate" localSheetId="33">'[46]Loan Amortization Schedule'!$D$6</definedName>
    <definedName name="Interest_Rate" localSheetId="32">'[46]Loan Amortization Schedule'!$D$6</definedName>
    <definedName name="Interest_Rate" localSheetId="11">#REF!</definedName>
    <definedName name="Interest_Rate" localSheetId="10">#REF!</definedName>
    <definedName name="Interest_Rate" localSheetId="5">#REF!</definedName>
    <definedName name="Interest_Rate" localSheetId="9">#REF!</definedName>
    <definedName name="Interest_Rate" localSheetId="8">#REF!</definedName>
    <definedName name="Interest_Rate" localSheetId="35">'[46]Loan Amortization Schedule'!$D$6</definedName>
    <definedName name="Interest_Rate" localSheetId="34">'[46]Loan Amortization Schedule'!$D$6</definedName>
    <definedName name="Interest_Rate" localSheetId="15">#REF!</definedName>
    <definedName name="Interest_Rate" localSheetId="14">#REF!</definedName>
    <definedName name="Interest_Rate" localSheetId="13">#REF!</definedName>
    <definedName name="Interest_Rate" localSheetId="12">#REF!</definedName>
    <definedName name="Interest_Rate">#REF!</definedName>
    <definedName name="investment" localSheetId="23">#REF!</definedName>
    <definedName name="investment" localSheetId="22">#REF!</definedName>
    <definedName name="investment" localSheetId="21">#REF!</definedName>
    <definedName name="investment" localSheetId="20">#REF!</definedName>
    <definedName name="investment" localSheetId="27">#REF!</definedName>
    <definedName name="investment" localSheetId="26">#REF!</definedName>
    <definedName name="investment" localSheetId="25">#REF!</definedName>
    <definedName name="investment" localSheetId="24">#REF!</definedName>
    <definedName name="investment" localSheetId="19">#REF!</definedName>
    <definedName name="investment" localSheetId="18">#REF!</definedName>
    <definedName name="investment" localSheetId="17">#REF!</definedName>
    <definedName name="investment" localSheetId="16">#REF!</definedName>
    <definedName name="investment" localSheetId="33">#REF!</definedName>
    <definedName name="investment" localSheetId="32">#REF!</definedName>
    <definedName name="investment" localSheetId="11">#REF!</definedName>
    <definedName name="investment" localSheetId="10">#REF!</definedName>
    <definedName name="investment" localSheetId="5">#REF!</definedName>
    <definedName name="investment" localSheetId="9">#REF!</definedName>
    <definedName name="investment" localSheetId="8">#REF!</definedName>
    <definedName name="investment" localSheetId="35">#REF!</definedName>
    <definedName name="investment" localSheetId="34">#REF!</definedName>
    <definedName name="investment" localSheetId="15">#REF!</definedName>
    <definedName name="investment" localSheetId="14">#REF!</definedName>
    <definedName name="investment" localSheetId="13">#REF!</definedName>
    <definedName name="investment" localSheetId="12">#REF!</definedName>
    <definedName name="investment">#REF!</definedName>
    <definedName name="INVST">[21]Basic!$B$59</definedName>
    <definedName name="irr" localSheetId="23">#REF!</definedName>
    <definedName name="irr" localSheetId="22">#REF!</definedName>
    <definedName name="irr" localSheetId="21">#REF!</definedName>
    <definedName name="irr" localSheetId="20">#REF!</definedName>
    <definedName name="irr" localSheetId="27">#REF!</definedName>
    <definedName name="irr" localSheetId="26">#REF!</definedName>
    <definedName name="irr" localSheetId="25">#REF!</definedName>
    <definedName name="irr" localSheetId="24">#REF!</definedName>
    <definedName name="irr" localSheetId="19">#REF!</definedName>
    <definedName name="irr" localSheetId="18">#REF!</definedName>
    <definedName name="irr" localSheetId="17">#REF!</definedName>
    <definedName name="irr" localSheetId="16">#REF!</definedName>
    <definedName name="irr" localSheetId="33">#REF!</definedName>
    <definedName name="irr" localSheetId="32">#REF!</definedName>
    <definedName name="irr" localSheetId="11">#REF!</definedName>
    <definedName name="irr" localSheetId="10">#REF!</definedName>
    <definedName name="irr" localSheetId="5">#REF!</definedName>
    <definedName name="irr" localSheetId="9">#REF!</definedName>
    <definedName name="irr" localSheetId="8">#REF!</definedName>
    <definedName name="irr" localSheetId="4">#REF!</definedName>
    <definedName name="irr" localSheetId="35">#REF!</definedName>
    <definedName name="irr" localSheetId="34">#REF!</definedName>
    <definedName name="irr" localSheetId="3">#REF!</definedName>
    <definedName name="irr" localSheetId="15">#REF!</definedName>
    <definedName name="irr" localSheetId="14">#REF!</definedName>
    <definedName name="irr" localSheetId="13">#REF!</definedName>
    <definedName name="irr" localSheetId="12">#REF!</definedName>
    <definedName name="irr">#REF!</definedName>
    <definedName name="Irrgravity" localSheetId="23">'[10]WP-2-Ap 1-Prices'!#REF!</definedName>
    <definedName name="Irrgravity" localSheetId="22">'[10]WP-2-Ap 1-Prices'!#REF!</definedName>
    <definedName name="Irrgravity" localSheetId="21">'[10]WP-2-Ap 1-Prices'!#REF!</definedName>
    <definedName name="Irrgravity" localSheetId="20">'[10]WP-2-Ap 1-Prices'!#REF!</definedName>
    <definedName name="Irrgravity" localSheetId="27">'[10]WP-2-Ap 1-Prices'!#REF!</definedName>
    <definedName name="Irrgravity" localSheetId="26">'[10]WP-2-Ap 1-Prices'!#REF!</definedName>
    <definedName name="Irrgravity" localSheetId="25">'[10]WP-2-Ap 1-Prices'!#REF!</definedName>
    <definedName name="Irrgravity" localSheetId="24">'[10]WP-2-Ap 1-Prices'!#REF!</definedName>
    <definedName name="Irrgravity" localSheetId="19">'[10]WP-2-Ap 1-Prices'!#REF!</definedName>
    <definedName name="Irrgravity" localSheetId="18">'[10]WP-2-Ap 1-Prices'!#REF!</definedName>
    <definedName name="Irrgravity" localSheetId="17">'[10]WP-2-Ap 1-Prices'!#REF!</definedName>
    <definedName name="Irrgravity" localSheetId="16">'[10]WP-2-Ap 1-Prices'!#REF!</definedName>
    <definedName name="Irrgravity" localSheetId="33">'[11]WP-2-Ap 1-Prices'!#REF!</definedName>
    <definedName name="Irrgravity" localSheetId="32">'[11]WP-2-Ap 1-Prices'!#REF!</definedName>
    <definedName name="Irrgravity" localSheetId="11">'[8]WP-2-Ap 1-Prices'!#REF!</definedName>
    <definedName name="Irrgravity" localSheetId="10">'[8]WP-2-Ap 1-Prices'!#REF!</definedName>
    <definedName name="Irrgravity" localSheetId="5">'[10]WP-2-Ap 1-Prices'!#REF!</definedName>
    <definedName name="Irrgravity" localSheetId="9">'[8]WP-2-Ap 1-Prices'!#REF!</definedName>
    <definedName name="Irrgravity" localSheetId="8">'[8]WP-2-Ap 1-Prices'!#REF!</definedName>
    <definedName name="Irrgravity" localSheetId="35">'[11]WP-2-Ap 1-Prices'!#REF!</definedName>
    <definedName name="Irrgravity" localSheetId="34">'[11]WP-2-Ap 1-Prices'!#REF!</definedName>
    <definedName name="Irrgravity" localSheetId="15">'[10]WP-2-Ap 1-Prices'!#REF!</definedName>
    <definedName name="Irrgravity" localSheetId="14">'[10]WP-2-Ap 1-Prices'!#REF!</definedName>
    <definedName name="Irrgravity" localSheetId="13">'[10]WP-2-Ap 1-Prices'!#REF!</definedName>
    <definedName name="Irrgravity" localSheetId="12">'[10]WP-2-Ap 1-Prices'!#REF!</definedName>
    <definedName name="Irrgravity">'[10]WP-2-Ap 1-Prices'!#REF!</definedName>
    <definedName name="irrigation">[14]Prices!$E$49</definedName>
    <definedName name="irrigationfee" localSheetId="23">'[10]WP-2-Ap 1-Prices'!#REF!</definedName>
    <definedName name="irrigationfee" localSheetId="22">'[10]WP-2-Ap 1-Prices'!#REF!</definedName>
    <definedName name="irrigationfee" localSheetId="21">'[10]WP-2-Ap 1-Prices'!#REF!</definedName>
    <definedName name="irrigationfee" localSheetId="20">'[10]WP-2-Ap 1-Prices'!#REF!</definedName>
    <definedName name="irrigationfee" localSheetId="27">'[10]WP-2-Ap 1-Prices'!#REF!</definedName>
    <definedName name="irrigationfee" localSheetId="26">'[10]WP-2-Ap 1-Prices'!#REF!</definedName>
    <definedName name="irrigationfee" localSheetId="25">'[10]WP-2-Ap 1-Prices'!#REF!</definedName>
    <definedName name="irrigationfee" localSheetId="24">'[10]WP-2-Ap 1-Prices'!#REF!</definedName>
    <definedName name="irrigationfee" localSheetId="19">'[10]WP-2-Ap 1-Prices'!#REF!</definedName>
    <definedName name="irrigationfee" localSheetId="18">'[10]WP-2-Ap 1-Prices'!#REF!</definedName>
    <definedName name="irrigationfee" localSheetId="17">'[10]WP-2-Ap 1-Prices'!#REF!</definedName>
    <definedName name="irrigationfee" localSheetId="16">'[10]WP-2-Ap 1-Prices'!#REF!</definedName>
    <definedName name="irrigationfee" localSheetId="33">'[11]WP-2-Ap 1-Prices'!#REF!</definedName>
    <definedName name="irrigationfee" localSheetId="32">'[11]WP-2-Ap 1-Prices'!#REF!</definedName>
    <definedName name="irrigationfee" localSheetId="11">'[8]WP-2-Ap 1-Prices'!#REF!</definedName>
    <definedName name="irrigationfee" localSheetId="10">'[8]WP-2-Ap 1-Prices'!#REF!</definedName>
    <definedName name="irrigationfee" localSheetId="5">'[10]WP-2-Ap 1-Prices'!#REF!</definedName>
    <definedName name="irrigationfee" localSheetId="9">'[8]WP-2-Ap 1-Prices'!#REF!</definedName>
    <definedName name="irrigationfee" localSheetId="8">'[8]WP-2-Ap 1-Prices'!#REF!</definedName>
    <definedName name="irrigationfee" localSheetId="35">'[11]WP-2-Ap 1-Prices'!#REF!</definedName>
    <definedName name="irrigationfee" localSheetId="34">'[11]WP-2-Ap 1-Prices'!#REF!</definedName>
    <definedName name="irrigationfee" localSheetId="15">'[10]WP-2-Ap 1-Prices'!#REF!</definedName>
    <definedName name="irrigationfee" localSheetId="14">'[10]WP-2-Ap 1-Prices'!#REF!</definedName>
    <definedName name="irrigationfee" localSheetId="13">'[10]WP-2-Ap 1-Prices'!#REF!</definedName>
    <definedName name="irrigationfee" localSheetId="12">'[10]WP-2-Ap 1-Prices'!#REF!</definedName>
    <definedName name="irrigationfee">'[10]WP-2-Ap 1-Prices'!#REF!</definedName>
    <definedName name="irrigationfurrow" localSheetId="23">'[10]WP-2-Ap 1-Prices'!#REF!</definedName>
    <definedName name="irrigationfurrow" localSheetId="22">'[10]WP-2-Ap 1-Prices'!#REF!</definedName>
    <definedName name="irrigationfurrow" localSheetId="21">'[10]WP-2-Ap 1-Prices'!#REF!</definedName>
    <definedName name="irrigationfurrow" localSheetId="20">'[10]WP-2-Ap 1-Prices'!#REF!</definedName>
    <definedName name="irrigationfurrow" localSheetId="27">'[10]WP-2-Ap 1-Prices'!#REF!</definedName>
    <definedName name="irrigationfurrow" localSheetId="26">'[10]WP-2-Ap 1-Prices'!#REF!</definedName>
    <definedName name="irrigationfurrow" localSheetId="25">'[10]WP-2-Ap 1-Prices'!#REF!</definedName>
    <definedName name="irrigationfurrow" localSheetId="24">'[10]WP-2-Ap 1-Prices'!#REF!</definedName>
    <definedName name="irrigationfurrow" localSheetId="19">'[10]WP-2-Ap 1-Prices'!#REF!</definedName>
    <definedName name="irrigationfurrow" localSheetId="18">'[10]WP-2-Ap 1-Prices'!#REF!</definedName>
    <definedName name="irrigationfurrow" localSheetId="17">'[10]WP-2-Ap 1-Prices'!#REF!</definedName>
    <definedName name="irrigationfurrow" localSheetId="16">'[10]WP-2-Ap 1-Prices'!#REF!</definedName>
    <definedName name="irrigationfurrow" localSheetId="33">'[11]WP-2-Ap 1-Prices'!#REF!</definedName>
    <definedName name="irrigationfurrow" localSheetId="32">'[11]WP-2-Ap 1-Prices'!#REF!</definedName>
    <definedName name="irrigationfurrow" localSheetId="11">'[8]WP-2-Ap 1-Prices'!#REF!</definedName>
    <definedName name="irrigationfurrow" localSheetId="10">'[8]WP-2-Ap 1-Prices'!#REF!</definedName>
    <definedName name="irrigationfurrow" localSheetId="5">'[10]WP-2-Ap 1-Prices'!#REF!</definedName>
    <definedName name="irrigationfurrow" localSheetId="9">'[8]WP-2-Ap 1-Prices'!#REF!</definedName>
    <definedName name="irrigationfurrow" localSheetId="8">'[8]WP-2-Ap 1-Prices'!#REF!</definedName>
    <definedName name="irrigationfurrow" localSheetId="35">'[11]WP-2-Ap 1-Prices'!#REF!</definedName>
    <definedName name="irrigationfurrow" localSheetId="34">'[11]WP-2-Ap 1-Prices'!#REF!</definedName>
    <definedName name="irrigationfurrow" localSheetId="15">'[10]WP-2-Ap 1-Prices'!#REF!</definedName>
    <definedName name="irrigationfurrow" localSheetId="14">'[10]WP-2-Ap 1-Prices'!#REF!</definedName>
    <definedName name="irrigationfurrow" localSheetId="13">'[10]WP-2-Ap 1-Prices'!#REF!</definedName>
    <definedName name="irrigationfurrow" localSheetId="12">'[10]WP-2-Ap 1-Prices'!#REF!</definedName>
    <definedName name="irrigationfurrow">'[10]WP-2-Ap 1-Prices'!#REF!</definedName>
    <definedName name="IrrigationWG" localSheetId="33">'[11]WP-2-Ap 1-Prices'!#REF!</definedName>
    <definedName name="IrrigationWG" localSheetId="32">'[11]WP-2-Ap 1-Prices'!#REF!</definedName>
    <definedName name="IrrigationWG" localSheetId="11">'[8]WP-2-Ap 1-Prices'!#REF!</definedName>
    <definedName name="IrrigationWG" localSheetId="10">'[8]WP-2-Ap 1-Prices'!#REF!</definedName>
    <definedName name="IrrigationWG" localSheetId="9">'[8]WP-2-Ap 1-Prices'!#REF!</definedName>
    <definedName name="IrrigationWG" localSheetId="8">'[8]WP-2-Ap 1-Prices'!#REF!</definedName>
    <definedName name="IrrigationWG" localSheetId="35">'[11]WP-2-Ap 1-Prices'!#REF!</definedName>
    <definedName name="IrrigationWG" localSheetId="34">'[11]WP-2-Ap 1-Prices'!#REF!</definedName>
    <definedName name="IrrigationWG">'[10]WP-2-Ap 1-Prices'!#REF!</definedName>
    <definedName name="JAMBI" localSheetId="23">#REF!</definedName>
    <definedName name="JAMBI" localSheetId="22">#REF!</definedName>
    <definedName name="JAMBI" localSheetId="21">#REF!</definedName>
    <definedName name="JAMBI" localSheetId="20">#REF!</definedName>
    <definedName name="JAMBI" localSheetId="27">#REF!</definedName>
    <definedName name="JAMBI" localSheetId="26">#REF!</definedName>
    <definedName name="JAMBI" localSheetId="25">#REF!</definedName>
    <definedName name="JAMBI" localSheetId="24">#REF!</definedName>
    <definedName name="JAMBI" localSheetId="19">#REF!</definedName>
    <definedName name="JAMBI" localSheetId="18">#REF!</definedName>
    <definedName name="JAMBI" localSheetId="17">#REF!</definedName>
    <definedName name="JAMBI" localSheetId="16">#REF!</definedName>
    <definedName name="JAMBI" localSheetId="33">#REF!</definedName>
    <definedName name="JAMBI" localSheetId="32">#REF!</definedName>
    <definedName name="JAMBI" localSheetId="11">#REF!</definedName>
    <definedName name="JAMBI" localSheetId="10">#REF!</definedName>
    <definedName name="JAMBI" localSheetId="5">#REF!</definedName>
    <definedName name="JAMBI" localSheetId="9">#REF!</definedName>
    <definedName name="JAMBI" localSheetId="8">#REF!</definedName>
    <definedName name="JAMBI" localSheetId="35">#REF!</definedName>
    <definedName name="JAMBI" localSheetId="34">#REF!</definedName>
    <definedName name="JAMBI" localSheetId="15">#REF!</definedName>
    <definedName name="JAMBI" localSheetId="14">#REF!</definedName>
    <definedName name="JAMBI" localSheetId="13">#REF!</definedName>
    <definedName name="JAMBI" localSheetId="12">#REF!</definedName>
    <definedName name="JAMBI">#REF!</definedName>
    <definedName name="JR_PAGE_ANCHOR_0_1">#REF!</definedName>
    <definedName name="KALBAR" localSheetId="23">#REF!</definedName>
    <definedName name="KALBAR" localSheetId="22">#REF!</definedName>
    <definedName name="KALBAR" localSheetId="21">#REF!</definedName>
    <definedName name="KALBAR" localSheetId="20">#REF!</definedName>
    <definedName name="KALBAR" localSheetId="27">#REF!</definedName>
    <definedName name="KALBAR" localSheetId="26">#REF!</definedName>
    <definedName name="KALBAR" localSheetId="25">#REF!</definedName>
    <definedName name="KALBAR" localSheetId="24">#REF!</definedName>
    <definedName name="KALBAR" localSheetId="19">#REF!</definedName>
    <definedName name="KALBAR" localSheetId="18">#REF!</definedName>
    <definedName name="KALBAR" localSheetId="17">#REF!</definedName>
    <definedName name="KALBAR" localSheetId="16">#REF!</definedName>
    <definedName name="KALBAR" localSheetId="33">#REF!</definedName>
    <definedName name="KALBAR" localSheetId="32">#REF!</definedName>
    <definedName name="KALBAR" localSheetId="11">#REF!</definedName>
    <definedName name="KALBAR" localSheetId="10">#REF!</definedName>
    <definedName name="KALBAR" localSheetId="5">#REF!</definedName>
    <definedName name="KALBAR" localSheetId="9">#REF!</definedName>
    <definedName name="KALBAR" localSheetId="8">#REF!</definedName>
    <definedName name="KALBAR" localSheetId="35">#REF!</definedName>
    <definedName name="KALBAR" localSheetId="34">#REF!</definedName>
    <definedName name="KALBAR" localSheetId="15">#REF!</definedName>
    <definedName name="KALBAR" localSheetId="14">#REF!</definedName>
    <definedName name="KALBAR" localSheetId="13">#REF!</definedName>
    <definedName name="KALBAR" localSheetId="12">#REF!</definedName>
    <definedName name="KALBAR">#REF!</definedName>
    <definedName name="KALSEL" localSheetId="23">#REF!</definedName>
    <definedName name="KALSEL" localSheetId="22">#REF!</definedName>
    <definedName name="KALSEL" localSheetId="21">#REF!</definedName>
    <definedName name="KALSEL" localSheetId="20">#REF!</definedName>
    <definedName name="KALSEL" localSheetId="27">#REF!</definedName>
    <definedName name="KALSEL" localSheetId="26">#REF!</definedName>
    <definedName name="KALSEL" localSheetId="25">#REF!</definedName>
    <definedName name="KALSEL" localSheetId="24">#REF!</definedName>
    <definedName name="KALSEL" localSheetId="19">#REF!</definedName>
    <definedName name="KALSEL" localSheetId="18">#REF!</definedName>
    <definedName name="KALSEL" localSheetId="17">#REF!</definedName>
    <definedName name="KALSEL" localSheetId="16">#REF!</definedName>
    <definedName name="KALSEL" localSheetId="33">#REF!</definedName>
    <definedName name="KALSEL" localSheetId="32">#REF!</definedName>
    <definedName name="KALSEL" localSheetId="11">#REF!</definedName>
    <definedName name="KALSEL" localSheetId="10">#REF!</definedName>
    <definedName name="KALSEL" localSheetId="5">#REF!</definedName>
    <definedName name="KALSEL" localSheetId="9">#REF!</definedName>
    <definedName name="KALSEL" localSheetId="8">#REF!</definedName>
    <definedName name="KALSEL" localSheetId="35">#REF!</definedName>
    <definedName name="KALSEL" localSheetId="34">#REF!</definedName>
    <definedName name="KALSEL" localSheetId="15">#REF!</definedName>
    <definedName name="KALSEL" localSheetId="14">#REF!</definedName>
    <definedName name="KALSEL" localSheetId="13">#REF!</definedName>
    <definedName name="KALSEL" localSheetId="12">#REF!</definedName>
    <definedName name="KALSEL">#REF!</definedName>
    <definedName name="KALTENG" localSheetId="23">#REF!</definedName>
    <definedName name="KALTENG" localSheetId="22">#REF!</definedName>
    <definedName name="KALTENG" localSheetId="21">#REF!</definedName>
    <definedName name="KALTENG" localSheetId="20">#REF!</definedName>
    <definedName name="KALTENG" localSheetId="27">#REF!</definedName>
    <definedName name="KALTENG" localSheetId="26">#REF!</definedName>
    <definedName name="KALTENG" localSheetId="25">#REF!</definedName>
    <definedName name="KALTENG" localSheetId="24">#REF!</definedName>
    <definedName name="KALTENG" localSheetId="19">#REF!</definedName>
    <definedName name="KALTENG" localSheetId="18">#REF!</definedName>
    <definedName name="KALTENG" localSheetId="17">#REF!</definedName>
    <definedName name="KALTENG" localSheetId="16">#REF!</definedName>
    <definedName name="KALTENG" localSheetId="33">#REF!</definedName>
    <definedName name="KALTENG" localSheetId="32">#REF!</definedName>
    <definedName name="KALTENG" localSheetId="11">#REF!</definedName>
    <definedName name="KALTENG" localSheetId="10">#REF!</definedName>
    <definedName name="KALTENG" localSheetId="5">#REF!</definedName>
    <definedName name="KALTENG" localSheetId="9">#REF!</definedName>
    <definedName name="KALTENG" localSheetId="8">#REF!</definedName>
    <definedName name="KALTENG" localSheetId="35">#REF!</definedName>
    <definedName name="KALTENG" localSheetId="34">#REF!</definedName>
    <definedName name="KALTENG" localSheetId="15">#REF!</definedName>
    <definedName name="KALTENG" localSheetId="14">#REF!</definedName>
    <definedName name="KALTENG" localSheetId="13">#REF!</definedName>
    <definedName name="KALTENG" localSheetId="12">#REF!</definedName>
    <definedName name="KALTENG">#REF!</definedName>
    <definedName name="KALTIM" localSheetId="23">#REF!</definedName>
    <definedName name="KALTIM" localSheetId="22">#REF!</definedName>
    <definedName name="KALTIM" localSheetId="21">#REF!</definedName>
    <definedName name="KALTIM" localSheetId="20">#REF!</definedName>
    <definedName name="KALTIM" localSheetId="27">#REF!</definedName>
    <definedName name="KALTIM" localSheetId="26">#REF!</definedName>
    <definedName name="KALTIM" localSheetId="25">#REF!</definedName>
    <definedName name="KALTIM" localSheetId="24">#REF!</definedName>
    <definedName name="KALTIM" localSheetId="19">#REF!</definedName>
    <definedName name="KALTIM" localSheetId="18">#REF!</definedName>
    <definedName name="KALTIM" localSheetId="17">#REF!</definedName>
    <definedName name="KALTIM" localSheetId="16">#REF!</definedName>
    <definedName name="KALTIM" localSheetId="33">#REF!</definedName>
    <definedName name="KALTIM" localSheetId="32">#REF!</definedName>
    <definedName name="KALTIM" localSheetId="11">#REF!</definedName>
    <definedName name="KALTIM" localSheetId="10">#REF!</definedName>
    <definedName name="KALTIM" localSheetId="5">#REF!</definedName>
    <definedName name="KALTIM" localSheetId="9">#REF!</definedName>
    <definedName name="KALTIM" localSheetId="8">#REF!</definedName>
    <definedName name="KALTIM" localSheetId="35">#REF!</definedName>
    <definedName name="KALTIM" localSheetId="34">#REF!</definedName>
    <definedName name="KALTIM" localSheetId="15">#REF!</definedName>
    <definedName name="KALTIM" localSheetId="14">#REF!</definedName>
    <definedName name="KALTIM" localSheetId="13">#REF!</definedName>
    <definedName name="KALTIM" localSheetId="12">#REF!</definedName>
    <definedName name="KALTIM">#REF!</definedName>
    <definedName name="kg" localSheetId="23">[71]Prices!#REF!</definedName>
    <definedName name="kg" localSheetId="22">[71]Prices!#REF!</definedName>
    <definedName name="kg" localSheetId="21">[71]Prices!#REF!</definedName>
    <definedName name="kg" localSheetId="20">[71]Prices!#REF!</definedName>
    <definedName name="kg" localSheetId="27">[71]Prices!#REF!</definedName>
    <definedName name="kg" localSheetId="26">[71]Prices!#REF!</definedName>
    <definedName name="kg" localSheetId="25">[71]Prices!#REF!</definedName>
    <definedName name="kg" localSheetId="24">[71]Prices!#REF!</definedName>
    <definedName name="kg" localSheetId="19">[71]Prices!#REF!</definedName>
    <definedName name="kg" localSheetId="18">[71]Prices!#REF!</definedName>
    <definedName name="kg" localSheetId="17">[71]Prices!#REF!</definedName>
    <definedName name="kg" localSheetId="16">[71]Prices!#REF!</definedName>
    <definedName name="kg" localSheetId="33">[50]FinEcoPrices!#REF!</definedName>
    <definedName name="kg" localSheetId="32">[50]FinEcoPrices!#REF!</definedName>
    <definedName name="kg" localSheetId="11">[71]Prices!#REF!</definedName>
    <definedName name="kg" localSheetId="10">[71]Prices!#REF!</definedName>
    <definedName name="kg" localSheetId="5">[71]Prices!#REF!</definedName>
    <definedName name="kg" localSheetId="9">[71]Prices!#REF!</definedName>
    <definedName name="kg" localSheetId="8">[71]Prices!#REF!</definedName>
    <definedName name="kg" localSheetId="4">[72]FinEcoPrices!#REF!</definedName>
    <definedName name="kg" localSheetId="35">[50]FinEcoPrices!#REF!</definedName>
    <definedName name="kg" localSheetId="34">[50]FinEcoPrices!#REF!</definedName>
    <definedName name="kg" localSheetId="3">[72]FinEcoPrices!#REF!</definedName>
    <definedName name="kg" localSheetId="15">[71]Prices!#REF!</definedName>
    <definedName name="kg" localSheetId="14">[71]Prices!#REF!</definedName>
    <definedName name="kg" localSheetId="13">[71]Prices!#REF!</definedName>
    <definedName name="kg" localSheetId="12">[71]Prices!#REF!</definedName>
    <definedName name="kg">[71]Prices!#REF!</definedName>
    <definedName name="kWh" localSheetId="33">'[11]WP-2-Ap 1-Prices'!$F$60</definedName>
    <definedName name="kWh" localSheetId="32">'[11]WP-2-Ap 1-Prices'!$F$60</definedName>
    <definedName name="kWh" localSheetId="11">'[8]WP-2-Ap 1-Prices'!$F$60</definedName>
    <definedName name="kWh" localSheetId="10">'[8]WP-2-Ap 1-Prices'!$F$60</definedName>
    <definedName name="kWh" localSheetId="9">'[8]WP-2-Ap 1-Prices'!$F$60</definedName>
    <definedName name="kWh" localSheetId="8">'[8]WP-2-Ap 1-Prices'!$F$60</definedName>
    <definedName name="kWh" localSheetId="35">'[11]WP-2-Ap 1-Prices'!$F$60</definedName>
    <definedName name="kWh" localSheetId="34">'[11]WP-2-Ap 1-Prices'!$F$60</definedName>
    <definedName name="kWh">'[10]WP-2-Ap 1-Prices'!$F$60</definedName>
    <definedName name="L_Goat">'[57]APP 1_Financial Prices'!$C$29</definedName>
    <definedName name="la" localSheetId="23">#REF!</definedName>
    <definedName name="la" localSheetId="22">#REF!</definedName>
    <definedName name="la" localSheetId="21">#REF!</definedName>
    <definedName name="la" localSheetId="20">#REF!</definedName>
    <definedName name="la" localSheetId="27">#REF!</definedName>
    <definedName name="la" localSheetId="26">#REF!</definedName>
    <definedName name="la" localSheetId="25">#REF!</definedName>
    <definedName name="la" localSheetId="24">#REF!</definedName>
    <definedName name="la" localSheetId="19">#REF!</definedName>
    <definedName name="la" localSheetId="18">#REF!</definedName>
    <definedName name="la" localSheetId="17">#REF!</definedName>
    <definedName name="la" localSheetId="16">#REF!</definedName>
    <definedName name="la" localSheetId="33">#REF!</definedName>
    <definedName name="la" localSheetId="32">#REF!</definedName>
    <definedName name="la" localSheetId="11">#REF!</definedName>
    <definedName name="la" localSheetId="10">#REF!</definedName>
    <definedName name="la" localSheetId="5">#REF!</definedName>
    <definedName name="la" localSheetId="9">#REF!</definedName>
    <definedName name="la" localSheetId="8">#REF!</definedName>
    <definedName name="la" localSheetId="35">#REF!</definedName>
    <definedName name="la" localSheetId="34">#REF!</definedName>
    <definedName name="la" localSheetId="15">#REF!</definedName>
    <definedName name="la" localSheetId="14">#REF!</definedName>
    <definedName name="la" localSheetId="13">#REF!</definedName>
    <definedName name="la" localSheetId="12">#REF!</definedName>
    <definedName name="la">#REF!</definedName>
    <definedName name="lab" localSheetId="23">#REF!</definedName>
    <definedName name="lab" localSheetId="22">#REF!</definedName>
    <definedName name="lab" localSheetId="21">#REF!</definedName>
    <definedName name="lab" localSheetId="20">#REF!</definedName>
    <definedName name="lab" localSheetId="27">#REF!</definedName>
    <definedName name="lab" localSheetId="26">#REF!</definedName>
    <definedName name="lab" localSheetId="25">#REF!</definedName>
    <definedName name="lab" localSheetId="24">#REF!</definedName>
    <definedName name="lab" localSheetId="19">#REF!</definedName>
    <definedName name="lab" localSheetId="18">#REF!</definedName>
    <definedName name="lab" localSheetId="17">#REF!</definedName>
    <definedName name="lab" localSheetId="16">#REF!</definedName>
    <definedName name="lab" localSheetId="33">#REF!</definedName>
    <definedName name="lab" localSheetId="32">#REF!</definedName>
    <definedName name="lab" localSheetId="11">#REF!</definedName>
    <definedName name="lab" localSheetId="10">#REF!</definedName>
    <definedName name="lab" localSheetId="5">#REF!</definedName>
    <definedName name="lab" localSheetId="9">#REF!</definedName>
    <definedName name="lab" localSheetId="8">#REF!</definedName>
    <definedName name="lab" localSheetId="35">#REF!</definedName>
    <definedName name="lab" localSheetId="34">#REF!</definedName>
    <definedName name="lab" localSheetId="15">#REF!</definedName>
    <definedName name="lab" localSheetId="14">#REF!</definedName>
    <definedName name="lab" localSheetId="13">#REF!</definedName>
    <definedName name="lab" localSheetId="12">#REF!</definedName>
    <definedName name="lab">#REF!</definedName>
    <definedName name="labormonth" localSheetId="33">'[11]WP-2-Ap 1-Prices'!$F$71</definedName>
    <definedName name="labormonth" localSheetId="32">'[11]WP-2-Ap 1-Prices'!$F$71</definedName>
    <definedName name="labormonth" localSheetId="11">'[8]WP-2-Ap 1-Prices'!$F$71</definedName>
    <definedName name="labormonth" localSheetId="10">'[8]WP-2-Ap 1-Prices'!$F$71</definedName>
    <definedName name="labormonth" localSheetId="9">'[8]WP-2-Ap 1-Prices'!$F$71</definedName>
    <definedName name="labormonth" localSheetId="8">'[8]WP-2-Ap 1-Prices'!$F$71</definedName>
    <definedName name="labormonth" localSheetId="35">'[11]WP-2-Ap 1-Prices'!$F$71</definedName>
    <definedName name="labormonth" localSheetId="34">'[11]WP-2-Ap 1-Prices'!$F$71</definedName>
    <definedName name="labormonth">'[10]WP-2-Ap 1-Prices'!$F$71</definedName>
    <definedName name="labourecon">[16]Prices!$H$57</definedName>
    <definedName name="labourPrice">'[9]4.Price assumptions'!#REF!</definedName>
    <definedName name="landtax">'[73]1.Teff'!$H$73</definedName>
    <definedName name="Last_Row" localSheetId="23">IF(Avocado_Eco_R26!Values_Entered,Avocado_Eco_R26!Header_Row+Avocado_Eco_R26!Number_of_Payments,Avocado_Eco_R26!Header_Row)</definedName>
    <definedName name="Last_Row" localSheetId="22">IF(Avocado_Eco_R85!Values_Entered,Avocado_Eco_R85!Header_Row+Avocado_Eco_R85!Number_of_Payments,Avocado_Eco_R85!Header_Row)</definedName>
    <definedName name="Last_Row" localSheetId="21">IF(Avocado_Fin_R26!Values_Entered,Avocado_Fin_R26!Header_Row+Avocado_Fin_R26!Number_of_Payments,Avocado_Fin_R26!Header_Row)</definedName>
    <definedName name="Last_Row" localSheetId="20">IF(Avocado_Fin_R85!Values_Entered,Avocado_Fin_R85!Header_Row+Avocado_Fin_R85!Number_of_Payments,Avocado_Fin_R85!Header_Row)</definedName>
    <definedName name="Last_Row" localSheetId="27">IF(Banana_Eco_R26!Values_Entered,Banana_Eco_R26!Header_Row+Banana_Eco_R26!Number_of_Payments,Banana_Eco_R26!Header_Row)</definedName>
    <definedName name="Last_Row" localSheetId="26">IF(Banana_Eco_R85!Values_Entered,Banana_Eco_R85!Header_Row+Banana_Eco_R85!Number_of_Payments,Banana_Eco_R85!Header_Row)</definedName>
    <definedName name="Last_Row" localSheetId="25">IF(Banana_Fin_R26!Values_Entered,Banana_Fin_R26!Header_Row+Banana_Fin_R26!Number_of_Payments,Banana_Fin_R26!Header_Row)</definedName>
    <definedName name="Last_Row" localSheetId="24">IF(Banana_Fin_R85!Values_Entered,Banana_Fin_R85!Header_Row+Banana_Fin_R85!Number_of_Payments,Banana_Fin_R85!Header_Row)</definedName>
    <definedName name="Last_Row" localSheetId="19">IF(Coffee_Eco_R26!Values_Entered,Coffee_Eco_R26!Header_Row+Coffee_Eco_R26!Number_of_Payments,Coffee_Eco_R26!Header_Row)</definedName>
    <definedName name="Last_Row" localSheetId="18">IF(Coffee_Eco_R85!Values_Entered,Coffee_Eco_R85!Header_Row+Coffee_Eco_R85!Number_of_Payments,Coffee_Eco_R85!Header_Row)</definedName>
    <definedName name="Last_Row" localSheetId="17">IF(Coffee_Fin_R26!Values_Entered,Coffee_Fin_R26!Header_Row+Coffee_Fin_R26!Number_of_Payments,Coffee_Fin_R26!Header_Row)</definedName>
    <definedName name="Last_Row" localSheetId="16">IF(Coffee_Fin_R85!Values_Entered,Coffee_Fin_R85!Header_Row+Coffee_Fin_R85!Number_of_Payments,Coffee_Fin_R85!Header_Row)</definedName>
    <definedName name="Last_Row" localSheetId="33">#N/A</definedName>
    <definedName name="Last_Row" localSheetId="32">#N/A</definedName>
    <definedName name="Last_Row" localSheetId="11">IF(Econ_AnalysisR26_GHG!Values_Entered,[0]!Header_Row+Econ_AnalysisR26_GHG!Number_of_Payments,[0]!Header_Row)</definedName>
    <definedName name="Last_Row" localSheetId="10">IF(Econ_AnalysisR85_GHG!Values_Entered,[0]!Header_Row+Econ_AnalysisR85_GHG!Number_of_Payments,[0]!Header_Row)</definedName>
    <definedName name="Last_Row" localSheetId="5">IF('Fin&amp;EcoPrices'!Values_Entered,'Fin&amp;EcoPrices'!Header_Row+'Fin&amp;EcoPrices'!Number_of_Payments,'Fin&amp;EcoPrices'!Header_Row)</definedName>
    <definedName name="Last_Row" localSheetId="9">IF(Fin_Analysis_R26_Increm!Values_Entered,[0]!Header_Row+Fin_Analysis_R26_Increm!Number_of_Payments,[0]!Header_Row)</definedName>
    <definedName name="Last_Row" localSheetId="8">IF(Fin_Analysis_R85_Incremental!Values_Entered,Header_Row+Fin_Analysis_R85_Incremental!Number_of_Payments,Header_Row)</definedName>
    <definedName name="Last_Row" localSheetId="35">#N/A</definedName>
    <definedName name="Last_Row" localSheetId="34">#N/A</definedName>
    <definedName name="Last_Row" localSheetId="15">IF(TEA_Eco_R26!Values_Entered,TEA_Eco_R26!Header_Row+TEA_Eco_R26!Number_of_Payments,TEA_Eco_R26!Header_Row)</definedName>
    <definedName name="Last_Row" localSheetId="14">IF(TEA_Eco_R85!Values_Entered,TEA_Eco_R85!Header_Row+TEA_Eco_R85!Number_of_Payments,TEA_Eco_R85!Header_Row)</definedName>
    <definedName name="Last_Row" localSheetId="13">IF(TEA_Fin_R26!Values_Entered,TEA_Fin_R26!Header_Row+TEA_Fin_R26!Number_of_Payments,TEA_Fin_R26!Header_Row)</definedName>
    <definedName name="Last_Row" localSheetId="12">IF(TEA_Fin_R85!Values_Entered,TEA_Fin_R85!Header_Row+TEA_Fin_R85!Number_of_Payments,TEA_Fin_R85!Header_Row)</definedName>
    <definedName name="Last_Row">IF(Values_Entered,Header_Row+Number_of_Payments,Header_Row)</definedName>
    <definedName name="last_Row1">#N/A</definedName>
    <definedName name="Last_Row9">#N/A</definedName>
    <definedName name="LDSA" comment="Local DSA Rate">'[25]Costs -Benefits- Assumptions'!$F$19</definedName>
    <definedName name="LendingIntRate">#REF!</definedName>
    <definedName name="LendIntRate">#REF!</definedName>
    <definedName name="Lime" localSheetId="23">'[10]WP-2-Ap 1-Prices'!#REF!</definedName>
    <definedName name="Lime" localSheetId="22">'[10]WP-2-Ap 1-Prices'!#REF!</definedName>
    <definedName name="Lime" localSheetId="21">'[10]WP-2-Ap 1-Prices'!#REF!</definedName>
    <definedName name="Lime" localSheetId="20">'[10]WP-2-Ap 1-Prices'!#REF!</definedName>
    <definedName name="Lime" localSheetId="27">'[10]WP-2-Ap 1-Prices'!#REF!</definedName>
    <definedName name="Lime" localSheetId="26">'[10]WP-2-Ap 1-Prices'!#REF!</definedName>
    <definedName name="Lime" localSheetId="25">'[10]WP-2-Ap 1-Prices'!#REF!</definedName>
    <definedName name="Lime" localSheetId="24">'[10]WP-2-Ap 1-Prices'!#REF!</definedName>
    <definedName name="Lime" localSheetId="19">'[10]WP-2-Ap 1-Prices'!#REF!</definedName>
    <definedName name="Lime" localSheetId="18">'[10]WP-2-Ap 1-Prices'!#REF!</definedName>
    <definedName name="Lime" localSheetId="17">'[10]WP-2-Ap 1-Prices'!#REF!</definedName>
    <definedName name="Lime" localSheetId="16">'[10]WP-2-Ap 1-Prices'!#REF!</definedName>
    <definedName name="Lime" localSheetId="33">'[11]WP-2-Ap 1-Prices'!#REF!</definedName>
    <definedName name="Lime" localSheetId="32">'[11]WP-2-Ap 1-Prices'!#REF!</definedName>
    <definedName name="Lime" localSheetId="11">'[8]WP-2-Ap 1-Prices'!#REF!</definedName>
    <definedName name="Lime" localSheetId="10">'[8]WP-2-Ap 1-Prices'!#REF!</definedName>
    <definedName name="Lime" localSheetId="5">'[10]WP-2-Ap 1-Prices'!#REF!</definedName>
    <definedName name="Lime" localSheetId="9">'[8]WP-2-Ap 1-Prices'!#REF!</definedName>
    <definedName name="Lime" localSheetId="8">'[8]WP-2-Ap 1-Prices'!#REF!</definedName>
    <definedName name="Lime" localSheetId="35">'[11]WP-2-Ap 1-Prices'!#REF!</definedName>
    <definedName name="Lime" localSheetId="34">'[11]WP-2-Ap 1-Prices'!#REF!</definedName>
    <definedName name="Lime" localSheetId="15">'[10]WP-2-Ap 1-Prices'!#REF!</definedName>
    <definedName name="Lime" localSheetId="14">'[10]WP-2-Ap 1-Prices'!#REF!</definedName>
    <definedName name="Lime" localSheetId="13">'[10]WP-2-Ap 1-Prices'!#REF!</definedName>
    <definedName name="Lime" localSheetId="12">'[10]WP-2-Ap 1-Prices'!#REF!</definedName>
    <definedName name="Lime">'[10]WP-2-Ap 1-Prices'!#REF!</definedName>
    <definedName name="livestockdrinkingpoints" localSheetId="23">'[10]WP-2-Ap 1-Prices'!#REF!</definedName>
    <definedName name="livestockdrinkingpoints" localSheetId="22">'[10]WP-2-Ap 1-Prices'!#REF!</definedName>
    <definedName name="livestockdrinkingpoints" localSheetId="21">'[10]WP-2-Ap 1-Prices'!#REF!</definedName>
    <definedName name="livestockdrinkingpoints" localSheetId="20">'[10]WP-2-Ap 1-Prices'!#REF!</definedName>
    <definedName name="livestockdrinkingpoints" localSheetId="27">'[10]WP-2-Ap 1-Prices'!#REF!</definedName>
    <definedName name="livestockdrinkingpoints" localSheetId="26">'[10]WP-2-Ap 1-Prices'!#REF!</definedName>
    <definedName name="livestockdrinkingpoints" localSheetId="25">'[10]WP-2-Ap 1-Prices'!#REF!</definedName>
    <definedName name="livestockdrinkingpoints" localSheetId="24">'[10]WP-2-Ap 1-Prices'!#REF!</definedName>
    <definedName name="livestockdrinkingpoints" localSheetId="19">'[10]WP-2-Ap 1-Prices'!#REF!</definedName>
    <definedName name="livestockdrinkingpoints" localSheetId="18">'[10]WP-2-Ap 1-Prices'!#REF!</definedName>
    <definedName name="livestockdrinkingpoints" localSheetId="17">'[10]WP-2-Ap 1-Prices'!#REF!</definedName>
    <definedName name="livestockdrinkingpoints" localSheetId="16">'[10]WP-2-Ap 1-Prices'!#REF!</definedName>
    <definedName name="livestockdrinkingpoints" localSheetId="33">'[11]WP-2-Ap 1-Prices'!#REF!</definedName>
    <definedName name="livestockdrinkingpoints" localSheetId="32">'[11]WP-2-Ap 1-Prices'!#REF!</definedName>
    <definedName name="livestockdrinkingpoints" localSheetId="11">'[8]WP-2-Ap 1-Prices'!#REF!</definedName>
    <definedName name="livestockdrinkingpoints" localSheetId="10">'[8]WP-2-Ap 1-Prices'!#REF!</definedName>
    <definedName name="livestockdrinkingpoints" localSheetId="5">'[10]WP-2-Ap 1-Prices'!#REF!</definedName>
    <definedName name="livestockdrinkingpoints" localSheetId="9">'[8]WP-2-Ap 1-Prices'!#REF!</definedName>
    <definedName name="livestockdrinkingpoints" localSheetId="8">'[8]WP-2-Ap 1-Prices'!#REF!</definedName>
    <definedName name="livestockdrinkingpoints" localSheetId="35">'[11]WP-2-Ap 1-Prices'!#REF!</definedName>
    <definedName name="livestockdrinkingpoints" localSheetId="34">'[11]WP-2-Ap 1-Prices'!#REF!</definedName>
    <definedName name="livestockdrinkingpoints" localSheetId="15">'[10]WP-2-Ap 1-Prices'!#REF!</definedName>
    <definedName name="livestockdrinkingpoints" localSheetId="14">'[10]WP-2-Ap 1-Prices'!#REF!</definedName>
    <definedName name="livestockdrinkingpoints" localSheetId="13">'[10]WP-2-Ap 1-Prices'!#REF!</definedName>
    <definedName name="livestockdrinkingpoints" localSheetId="12">'[10]WP-2-Ap 1-Prices'!#REF!</definedName>
    <definedName name="livestockdrinkingpoints">'[10]WP-2-Ap 1-Prices'!#REF!</definedName>
    <definedName name="livre">'[68]8. comp4'!#REF!</definedName>
    <definedName name="LMTG">'[25]Costs -Benefits- Assumptions'!$F$12</definedName>
    <definedName name="Loan_Amount" localSheetId="23">#REF!</definedName>
    <definedName name="Loan_Amount" localSheetId="22">#REF!</definedName>
    <definedName name="Loan_Amount" localSheetId="21">#REF!</definedName>
    <definedName name="Loan_Amount" localSheetId="20">#REF!</definedName>
    <definedName name="Loan_Amount" localSheetId="27">#REF!</definedName>
    <definedName name="Loan_Amount" localSheetId="26">#REF!</definedName>
    <definedName name="Loan_Amount" localSheetId="25">#REF!</definedName>
    <definedName name="Loan_Amount" localSheetId="24">#REF!</definedName>
    <definedName name="Loan_Amount" localSheetId="19">#REF!</definedName>
    <definedName name="Loan_Amount" localSheetId="18">#REF!</definedName>
    <definedName name="Loan_Amount" localSheetId="17">#REF!</definedName>
    <definedName name="Loan_Amount" localSheetId="16">#REF!</definedName>
    <definedName name="Loan_Amount" localSheetId="33">'[46]Loan Amortization Schedule'!$D$5</definedName>
    <definedName name="Loan_Amount" localSheetId="32">'[46]Loan Amortization Schedule'!$D$5</definedName>
    <definedName name="Loan_Amount" localSheetId="11">#REF!</definedName>
    <definedName name="Loan_Amount" localSheetId="10">#REF!</definedName>
    <definedName name="Loan_Amount" localSheetId="5">#REF!</definedName>
    <definedName name="Loan_Amount" localSheetId="9">#REF!</definedName>
    <definedName name="Loan_Amount" localSheetId="8">#REF!</definedName>
    <definedName name="Loan_Amount" localSheetId="35">'[46]Loan Amortization Schedule'!$D$5</definedName>
    <definedName name="Loan_Amount" localSheetId="34">'[46]Loan Amortization Schedule'!$D$5</definedName>
    <definedName name="Loan_Amount" localSheetId="15">#REF!</definedName>
    <definedName name="Loan_Amount" localSheetId="14">#REF!</definedName>
    <definedName name="Loan_Amount" localSheetId="13">#REF!</definedName>
    <definedName name="Loan_Amount" localSheetId="12">#REF!</definedName>
    <definedName name="Loan_Amount">#REF!</definedName>
    <definedName name="Loan_Start" localSheetId="23">#REF!</definedName>
    <definedName name="Loan_Start" localSheetId="22">#REF!</definedName>
    <definedName name="Loan_Start" localSheetId="21">#REF!</definedName>
    <definedName name="Loan_Start" localSheetId="20">#REF!</definedName>
    <definedName name="Loan_Start" localSheetId="27">#REF!</definedName>
    <definedName name="Loan_Start" localSheetId="26">#REF!</definedName>
    <definedName name="Loan_Start" localSheetId="25">#REF!</definedName>
    <definedName name="Loan_Start" localSheetId="24">#REF!</definedName>
    <definedName name="Loan_Start" localSheetId="19">#REF!</definedName>
    <definedName name="Loan_Start" localSheetId="18">#REF!</definedName>
    <definedName name="Loan_Start" localSheetId="17">#REF!</definedName>
    <definedName name="Loan_Start" localSheetId="16">#REF!</definedName>
    <definedName name="Loan_Start" localSheetId="33">'[46]Loan Amortization Schedule'!$D$9</definedName>
    <definedName name="Loan_Start" localSheetId="32">'[46]Loan Amortization Schedule'!$D$9</definedName>
    <definedName name="Loan_Start" localSheetId="11">#REF!</definedName>
    <definedName name="Loan_Start" localSheetId="10">#REF!</definedName>
    <definedName name="Loan_Start" localSheetId="5">#REF!</definedName>
    <definedName name="Loan_Start" localSheetId="9">#REF!</definedName>
    <definedName name="Loan_Start" localSheetId="8">#REF!</definedName>
    <definedName name="Loan_Start" localSheetId="35">'[46]Loan Amortization Schedule'!$D$9</definedName>
    <definedName name="Loan_Start" localSheetId="34">'[46]Loan Amortization Schedule'!$D$9</definedName>
    <definedName name="Loan_Start" localSheetId="15">#REF!</definedName>
    <definedName name="Loan_Start" localSheetId="14">#REF!</definedName>
    <definedName name="Loan_Start" localSheetId="13">#REF!</definedName>
    <definedName name="Loan_Start" localSheetId="12">#REF!</definedName>
    <definedName name="Loan_Start">#REF!</definedName>
    <definedName name="Loan_Years" localSheetId="23">#REF!</definedName>
    <definedName name="Loan_Years" localSheetId="22">#REF!</definedName>
    <definedName name="Loan_Years" localSheetId="21">#REF!</definedName>
    <definedName name="Loan_Years" localSheetId="20">#REF!</definedName>
    <definedName name="Loan_Years" localSheetId="27">#REF!</definedName>
    <definedName name="Loan_Years" localSheetId="26">#REF!</definedName>
    <definedName name="Loan_Years" localSheetId="25">#REF!</definedName>
    <definedName name="Loan_Years" localSheetId="24">#REF!</definedName>
    <definedName name="Loan_Years" localSheetId="19">#REF!</definedName>
    <definedName name="Loan_Years" localSheetId="18">#REF!</definedName>
    <definedName name="Loan_Years" localSheetId="17">#REF!</definedName>
    <definedName name="Loan_Years" localSheetId="16">#REF!</definedName>
    <definedName name="Loan_Years" localSheetId="33">'[46]Loan Amortization Schedule'!$D$7</definedName>
    <definedName name="Loan_Years" localSheetId="32">'[46]Loan Amortization Schedule'!$D$7</definedName>
    <definedName name="Loan_Years" localSheetId="11">#REF!</definedName>
    <definedName name="Loan_Years" localSheetId="10">#REF!</definedName>
    <definedName name="Loan_Years" localSheetId="5">#REF!</definedName>
    <definedName name="Loan_Years" localSheetId="9">#REF!</definedName>
    <definedName name="Loan_Years" localSheetId="8">#REF!</definedName>
    <definedName name="Loan_Years" localSheetId="35">'[46]Loan Amortization Schedule'!$D$7</definedName>
    <definedName name="Loan_Years" localSheetId="34">'[46]Loan Amortization Schedule'!$D$7</definedName>
    <definedName name="Loan_Years" localSheetId="15">#REF!</definedName>
    <definedName name="Loan_Years" localSheetId="14">#REF!</definedName>
    <definedName name="Loan_Years" localSheetId="13">#REF!</definedName>
    <definedName name="Loan_Years" localSheetId="12">#REF!</definedName>
    <definedName name="Loan_Years">#REF!</definedName>
    <definedName name="logben">'[68]8. comp4'!#REF!</definedName>
    <definedName name="logben1">'[68]8. comp4'!#REF!</definedName>
    <definedName name="logben2" localSheetId="23">'[66]5-12 formationCU'!#REF!</definedName>
    <definedName name="logben2" localSheetId="22">'[66]5-12 formationCU'!#REF!</definedName>
    <definedName name="logben2" localSheetId="21">'[66]5-12 formationCU'!#REF!</definedName>
    <definedName name="logben2" localSheetId="20">'[66]5-12 formationCU'!#REF!</definedName>
    <definedName name="logben2" localSheetId="27">'[66]5-12 formationCU'!#REF!</definedName>
    <definedName name="logben2" localSheetId="26">'[66]5-12 formationCU'!#REF!</definedName>
    <definedName name="logben2" localSheetId="25">'[66]5-12 formationCU'!#REF!</definedName>
    <definedName name="logben2" localSheetId="24">'[66]5-12 formationCU'!#REF!</definedName>
    <definedName name="logben2" localSheetId="19">'[66]5-12 formationCU'!#REF!</definedName>
    <definedName name="logben2" localSheetId="18">'[66]5-12 formationCU'!#REF!</definedName>
    <definedName name="logben2" localSheetId="17">'[66]5-12 formationCU'!#REF!</definedName>
    <definedName name="logben2" localSheetId="16">'[66]5-12 formationCU'!#REF!</definedName>
    <definedName name="logben2" localSheetId="33">'[66]5-12 formationCU'!#REF!</definedName>
    <definedName name="logben2" localSheetId="32">'[66]5-12 formationCU'!#REF!</definedName>
    <definedName name="logben2" localSheetId="11">'[67]5-12 formationCU'!#REF!</definedName>
    <definedName name="logben2" localSheetId="10">'[67]5-12 formationCU'!#REF!</definedName>
    <definedName name="logben2" localSheetId="5">'[66]5-12 formationCU'!#REF!</definedName>
    <definedName name="logben2" localSheetId="9">'[67]5-12 formationCU'!#REF!</definedName>
    <definedName name="logben2" localSheetId="8">'[67]5-12 formationCU'!#REF!</definedName>
    <definedName name="logben2" localSheetId="35">'[66]5-12 formationCU'!#REF!</definedName>
    <definedName name="logben2" localSheetId="34">'[66]5-12 formationCU'!#REF!</definedName>
    <definedName name="logben2" localSheetId="15">'[66]5-12 formationCU'!#REF!</definedName>
    <definedName name="logben2" localSheetId="14">'[66]5-12 formationCU'!#REF!</definedName>
    <definedName name="logben2" localSheetId="13">'[66]5-12 formationCU'!#REF!</definedName>
    <definedName name="logben2" localSheetId="12">'[66]5-12 formationCU'!#REF!</definedName>
    <definedName name="logben2">'[66]5-12 formationCU'!#REF!</definedName>
    <definedName name="logop">'[68]8. comp4'!#REF!</definedName>
    <definedName name="m">#REF!</definedName>
    <definedName name="MAC" localSheetId="23">[34]viab!#REF!</definedName>
    <definedName name="MAC" localSheetId="22">[34]viab!#REF!</definedName>
    <definedName name="MAC" localSheetId="21">[34]viab!#REF!</definedName>
    <definedName name="MAC" localSheetId="20">[34]viab!#REF!</definedName>
    <definedName name="MAC" localSheetId="27">[34]viab!#REF!</definedName>
    <definedName name="MAC" localSheetId="26">[34]viab!#REF!</definedName>
    <definedName name="MAC" localSheetId="25">[34]viab!#REF!</definedName>
    <definedName name="MAC" localSheetId="24">[34]viab!#REF!</definedName>
    <definedName name="MAC" localSheetId="19">[34]viab!#REF!</definedName>
    <definedName name="MAC" localSheetId="18">[34]viab!#REF!</definedName>
    <definedName name="MAC" localSheetId="17">[34]viab!#REF!</definedName>
    <definedName name="MAC" localSheetId="16">[34]viab!#REF!</definedName>
    <definedName name="MAC" localSheetId="33">[35]viab!#REF!</definedName>
    <definedName name="MAC" localSheetId="32">[35]viab!#REF!</definedName>
    <definedName name="MAC" localSheetId="11">[34]viab!#REF!</definedName>
    <definedName name="MAC" localSheetId="10">[34]viab!#REF!</definedName>
    <definedName name="MAC" localSheetId="5">[34]viab!#REF!</definedName>
    <definedName name="MAC" localSheetId="9">[34]viab!#REF!</definedName>
    <definedName name="MAC" localSheetId="8">[34]viab!#REF!</definedName>
    <definedName name="MAC" localSheetId="4">[34]viab!#REF!</definedName>
    <definedName name="MAC" localSheetId="35">[35]viab!#REF!</definedName>
    <definedName name="MAC" localSheetId="34">[35]viab!#REF!</definedName>
    <definedName name="MAC" localSheetId="3">[34]viab!#REF!</definedName>
    <definedName name="MAC" localSheetId="15">[34]viab!#REF!</definedName>
    <definedName name="MAC" localSheetId="14">[34]viab!#REF!</definedName>
    <definedName name="MAC" localSheetId="13">[34]viab!#REF!</definedName>
    <definedName name="MAC" localSheetId="12">[34]viab!#REF!</definedName>
    <definedName name="MAC">[34]viab!#REF!</definedName>
    <definedName name="maitre" localSheetId="23">#REF!</definedName>
    <definedName name="maitre" localSheetId="22">#REF!</definedName>
    <definedName name="maitre" localSheetId="21">#REF!</definedName>
    <definedName name="maitre" localSheetId="20">#REF!</definedName>
    <definedName name="maitre" localSheetId="27">#REF!</definedName>
    <definedName name="maitre" localSheetId="26">#REF!</definedName>
    <definedName name="maitre" localSheetId="25">#REF!</definedName>
    <definedName name="maitre" localSheetId="24">#REF!</definedName>
    <definedName name="maitre" localSheetId="19">#REF!</definedName>
    <definedName name="maitre" localSheetId="18">#REF!</definedName>
    <definedName name="maitre" localSheetId="17">#REF!</definedName>
    <definedName name="maitre" localSheetId="16">#REF!</definedName>
    <definedName name="maitre" localSheetId="33">#REF!</definedName>
    <definedName name="maitre" localSheetId="32">#REF!</definedName>
    <definedName name="maitre" localSheetId="11">#REF!</definedName>
    <definedName name="maitre" localSheetId="10">#REF!</definedName>
    <definedName name="maitre" localSheetId="5">#REF!</definedName>
    <definedName name="maitre" localSheetId="9">#REF!</definedName>
    <definedName name="maitre" localSheetId="8">#REF!</definedName>
    <definedName name="maitre" localSheetId="35">#REF!</definedName>
    <definedName name="maitre" localSheetId="34">#REF!</definedName>
    <definedName name="maitre" localSheetId="15">#REF!</definedName>
    <definedName name="maitre" localSheetId="14">#REF!</definedName>
    <definedName name="maitre" localSheetId="13">#REF!</definedName>
    <definedName name="maitre" localSheetId="12">#REF!</definedName>
    <definedName name="maitre">#REF!</definedName>
    <definedName name="maize" localSheetId="23">'[10]WP-2-Ap 1-Prices'!#REF!</definedName>
    <definedName name="maize" localSheetId="22">'[10]WP-2-Ap 1-Prices'!#REF!</definedName>
    <definedName name="maize" localSheetId="21">'[10]WP-2-Ap 1-Prices'!#REF!</definedName>
    <definedName name="maize" localSheetId="20">'[10]WP-2-Ap 1-Prices'!#REF!</definedName>
    <definedName name="maize" localSheetId="27">'[10]WP-2-Ap 1-Prices'!#REF!</definedName>
    <definedName name="maize" localSheetId="26">'[10]WP-2-Ap 1-Prices'!#REF!</definedName>
    <definedName name="maize" localSheetId="25">'[10]WP-2-Ap 1-Prices'!#REF!</definedName>
    <definedName name="maize" localSheetId="24">'[10]WP-2-Ap 1-Prices'!#REF!</definedName>
    <definedName name="maize" localSheetId="19">'[10]WP-2-Ap 1-Prices'!#REF!</definedName>
    <definedName name="maize" localSheetId="18">'[10]WP-2-Ap 1-Prices'!#REF!</definedName>
    <definedName name="maize" localSheetId="17">'[10]WP-2-Ap 1-Prices'!#REF!</definedName>
    <definedName name="maize" localSheetId="16">'[10]WP-2-Ap 1-Prices'!#REF!</definedName>
    <definedName name="maize" localSheetId="33">'[11]WP-2-Ap 1-Prices'!#REF!</definedName>
    <definedName name="maize" localSheetId="32">'[11]WP-2-Ap 1-Prices'!#REF!</definedName>
    <definedName name="maize" localSheetId="11">'[8]WP-2-Ap 1-Prices'!#REF!</definedName>
    <definedName name="maize" localSheetId="10">'[8]WP-2-Ap 1-Prices'!#REF!</definedName>
    <definedName name="maize" localSheetId="5">'[10]WP-2-Ap 1-Prices'!#REF!</definedName>
    <definedName name="maize" localSheetId="9">'[8]WP-2-Ap 1-Prices'!#REF!</definedName>
    <definedName name="maize" localSheetId="8">'[8]WP-2-Ap 1-Prices'!#REF!</definedName>
    <definedName name="maize" localSheetId="35">'[11]WP-2-Ap 1-Prices'!#REF!</definedName>
    <definedName name="maize" localSheetId="34">'[11]WP-2-Ap 1-Prices'!#REF!</definedName>
    <definedName name="maize" localSheetId="15">'[10]WP-2-Ap 1-Prices'!#REF!</definedName>
    <definedName name="maize" localSheetId="14">'[10]WP-2-Ap 1-Prices'!#REF!</definedName>
    <definedName name="maize" localSheetId="13">'[10]WP-2-Ap 1-Prices'!#REF!</definedName>
    <definedName name="maize" localSheetId="12">'[10]WP-2-Ap 1-Prices'!#REF!</definedName>
    <definedName name="maize">'[10]WP-2-Ap 1-Prices'!#REF!</definedName>
    <definedName name="makerra" localSheetId="23">#REF!</definedName>
    <definedName name="makerra" localSheetId="22">#REF!</definedName>
    <definedName name="makerra" localSheetId="21">#REF!</definedName>
    <definedName name="makerra" localSheetId="20">#REF!</definedName>
    <definedName name="makerra" localSheetId="27">#REF!</definedName>
    <definedName name="makerra" localSheetId="26">#REF!</definedName>
    <definedName name="makerra" localSheetId="25">#REF!</definedName>
    <definedName name="makerra" localSheetId="24">#REF!</definedName>
    <definedName name="makerra" localSheetId="19">#REF!</definedName>
    <definedName name="makerra" localSheetId="18">#REF!</definedName>
    <definedName name="makerra" localSheetId="17">#REF!</definedName>
    <definedName name="makerra" localSheetId="16">#REF!</definedName>
    <definedName name="makerra" localSheetId="33">#REF!</definedName>
    <definedName name="makerra" localSheetId="32">#REF!</definedName>
    <definedName name="makerra" localSheetId="11">#REF!</definedName>
    <definedName name="makerra" localSheetId="10">#REF!</definedName>
    <definedName name="makerra" localSheetId="5">#REF!</definedName>
    <definedName name="makerra" localSheetId="9">#REF!</definedName>
    <definedName name="makerra" localSheetId="8">#REF!</definedName>
    <definedName name="makerra" localSheetId="35">#REF!</definedName>
    <definedName name="makerra" localSheetId="34">#REF!</definedName>
    <definedName name="makerra" localSheetId="15">#REF!</definedName>
    <definedName name="makerra" localSheetId="14">#REF!</definedName>
    <definedName name="makerra" localSheetId="13">#REF!</definedName>
    <definedName name="makerra" localSheetId="12">#REF!</definedName>
    <definedName name="makerra">#REF!</definedName>
    <definedName name="maki">'[74]KLSP 2009 EC Analysis'!$C$28</definedName>
    <definedName name="MALUKU" localSheetId="23">#REF!</definedName>
    <definedName name="MALUKU" localSheetId="22">#REF!</definedName>
    <definedName name="MALUKU" localSheetId="21">#REF!</definedName>
    <definedName name="MALUKU" localSheetId="20">#REF!</definedName>
    <definedName name="MALUKU" localSheetId="27">#REF!</definedName>
    <definedName name="MALUKU" localSheetId="26">#REF!</definedName>
    <definedName name="MALUKU" localSheetId="25">#REF!</definedName>
    <definedName name="MALUKU" localSheetId="24">#REF!</definedName>
    <definedName name="MALUKU" localSheetId="19">#REF!</definedName>
    <definedName name="MALUKU" localSheetId="18">#REF!</definedName>
    <definedName name="MALUKU" localSheetId="17">#REF!</definedName>
    <definedName name="MALUKU" localSheetId="16">#REF!</definedName>
    <definedName name="MALUKU" localSheetId="33">#REF!</definedName>
    <definedName name="MALUKU" localSheetId="32">#REF!</definedName>
    <definedName name="MALUKU" localSheetId="11">#REF!</definedName>
    <definedName name="MALUKU" localSheetId="10">#REF!</definedName>
    <definedName name="MALUKU" localSheetId="5">#REF!</definedName>
    <definedName name="MALUKU" localSheetId="9">#REF!</definedName>
    <definedName name="MALUKU" localSheetId="8">#REF!</definedName>
    <definedName name="MALUKU" localSheetId="35">#REF!</definedName>
    <definedName name="MALUKU" localSheetId="34">#REF!</definedName>
    <definedName name="MALUKU" localSheetId="15">#REF!</definedName>
    <definedName name="MALUKU" localSheetId="14">#REF!</definedName>
    <definedName name="MALUKU" localSheetId="13">#REF!</definedName>
    <definedName name="MALUKU" localSheetId="12">#REF!</definedName>
    <definedName name="MALUKU">#REF!</definedName>
    <definedName name="MALUT" localSheetId="23">#REF!</definedName>
    <definedName name="MALUT" localSheetId="22">#REF!</definedName>
    <definedName name="MALUT" localSheetId="21">#REF!</definedName>
    <definedName name="MALUT" localSheetId="20">#REF!</definedName>
    <definedName name="MALUT" localSheetId="27">#REF!</definedName>
    <definedName name="MALUT" localSheetId="26">#REF!</definedName>
    <definedName name="MALUT" localSheetId="25">#REF!</definedName>
    <definedName name="MALUT" localSheetId="24">#REF!</definedName>
    <definedName name="MALUT" localSheetId="19">#REF!</definedName>
    <definedName name="MALUT" localSheetId="18">#REF!</definedName>
    <definedName name="MALUT" localSheetId="17">#REF!</definedName>
    <definedName name="MALUT" localSheetId="16">#REF!</definedName>
    <definedName name="MALUT" localSheetId="33">#REF!</definedName>
    <definedName name="MALUT" localSheetId="32">#REF!</definedName>
    <definedName name="MALUT" localSheetId="11">#REF!</definedName>
    <definedName name="MALUT" localSheetId="10">#REF!</definedName>
    <definedName name="MALUT" localSheetId="5">#REF!</definedName>
    <definedName name="MALUT" localSheetId="9">#REF!</definedName>
    <definedName name="MALUT" localSheetId="8">#REF!</definedName>
    <definedName name="MALUT" localSheetId="35">#REF!</definedName>
    <definedName name="MALUT" localSheetId="34">#REF!</definedName>
    <definedName name="MALUT" localSheetId="15">#REF!</definedName>
    <definedName name="MALUT" localSheetId="14">#REF!</definedName>
    <definedName name="MALUT" localSheetId="13">#REF!</definedName>
    <definedName name="MALUT" localSheetId="12">#REF!</definedName>
    <definedName name="MALUT">#REF!</definedName>
    <definedName name="manuel">'[68]8. comp4'!#REF!</definedName>
    <definedName name="Manufacturer">[75]Assumptions!$C$136</definedName>
    <definedName name="Manure" localSheetId="33">'[11]WP-2-Ap 1-Prices'!$F$53</definedName>
    <definedName name="Manure" localSheetId="32">'[11]WP-2-Ap 1-Prices'!$F$53</definedName>
    <definedName name="Manure" localSheetId="35">'[11]WP-2-Ap 1-Prices'!$F$53</definedName>
    <definedName name="Manure" localSheetId="34">'[11]WP-2-Ap 1-Prices'!$F$53</definedName>
    <definedName name="Manure">'[29]App 1 Financial Prices'!$F$13</definedName>
    <definedName name="mat">'[68]8. comp4'!#REF!</definedName>
    <definedName name="MBPC" localSheetId="23">#REF!</definedName>
    <definedName name="MBPC" localSheetId="22">#REF!</definedName>
    <definedName name="MBPC" localSheetId="21">#REF!</definedName>
    <definedName name="MBPC" localSheetId="20">#REF!</definedName>
    <definedName name="MBPC" localSheetId="27">#REF!</definedName>
    <definedName name="MBPC" localSheetId="26">#REF!</definedName>
    <definedName name="MBPC" localSheetId="25">#REF!</definedName>
    <definedName name="MBPC" localSheetId="24">#REF!</definedName>
    <definedName name="MBPC" localSheetId="19">#REF!</definedName>
    <definedName name="MBPC" localSheetId="18">#REF!</definedName>
    <definedName name="MBPC" localSheetId="17">#REF!</definedName>
    <definedName name="MBPC" localSheetId="16">#REF!</definedName>
    <definedName name="MBPC" localSheetId="33">#REF!</definedName>
    <definedName name="MBPC" localSheetId="32">#REF!</definedName>
    <definedName name="MBPC" localSheetId="11">#REF!</definedName>
    <definedName name="MBPC" localSheetId="10">#REF!</definedName>
    <definedName name="MBPC" localSheetId="5">#REF!</definedName>
    <definedName name="MBPC" localSheetId="9">#REF!</definedName>
    <definedName name="MBPC" localSheetId="8">#REF!</definedName>
    <definedName name="MBPC" localSheetId="4">#REF!</definedName>
    <definedName name="MBPC" localSheetId="35">#REF!</definedName>
    <definedName name="MBPC" localSheetId="34">#REF!</definedName>
    <definedName name="MBPC" localSheetId="3">#REF!</definedName>
    <definedName name="MBPC" localSheetId="15">#REF!</definedName>
    <definedName name="MBPC" localSheetId="14">#REF!</definedName>
    <definedName name="MBPC" localSheetId="13">#REF!</definedName>
    <definedName name="MBPC" localSheetId="12">#REF!</definedName>
    <definedName name="MBPC">#REF!</definedName>
    <definedName name="MBPD" localSheetId="23">#REF!</definedName>
    <definedName name="MBPD" localSheetId="22">#REF!</definedName>
    <definedName name="MBPD" localSheetId="21">#REF!</definedName>
    <definedName name="MBPD" localSheetId="20">#REF!</definedName>
    <definedName name="MBPD" localSheetId="27">#REF!</definedName>
    <definedName name="MBPD" localSheetId="26">#REF!</definedName>
    <definedName name="MBPD" localSheetId="25">#REF!</definedName>
    <definedName name="MBPD" localSheetId="24">#REF!</definedName>
    <definedName name="MBPD" localSheetId="19">#REF!</definedName>
    <definedName name="MBPD" localSheetId="18">#REF!</definedName>
    <definedName name="MBPD" localSheetId="17">#REF!</definedName>
    <definedName name="MBPD" localSheetId="16">#REF!</definedName>
    <definedName name="MBPD" localSheetId="33">#REF!</definedName>
    <definedName name="MBPD" localSheetId="32">#REF!</definedName>
    <definedName name="MBPD" localSheetId="11">#REF!</definedName>
    <definedName name="MBPD" localSheetId="10">#REF!</definedName>
    <definedName name="MBPD" localSheetId="5">#REF!</definedName>
    <definedName name="MBPD" localSheetId="9">#REF!</definedName>
    <definedName name="MBPD" localSheetId="8">#REF!</definedName>
    <definedName name="MBPD" localSheetId="4">#REF!</definedName>
    <definedName name="MBPD" localSheetId="35">#REF!</definedName>
    <definedName name="MBPD" localSheetId="34">#REF!</definedName>
    <definedName name="MBPD" localSheetId="3">#REF!</definedName>
    <definedName name="MBPD" localSheetId="15">#REF!</definedName>
    <definedName name="MBPD" localSheetId="14">#REF!</definedName>
    <definedName name="MBPD" localSheetId="13">#REF!</definedName>
    <definedName name="MBPD" localSheetId="12">#REF!</definedName>
    <definedName name="MBPD">#REF!</definedName>
    <definedName name="MBPI" localSheetId="23">#REF!</definedName>
    <definedName name="MBPI" localSheetId="22">#REF!</definedName>
    <definedName name="MBPI" localSheetId="21">#REF!</definedName>
    <definedName name="MBPI" localSheetId="20">#REF!</definedName>
    <definedName name="MBPI" localSheetId="27">#REF!</definedName>
    <definedName name="MBPI" localSheetId="26">#REF!</definedName>
    <definedName name="MBPI" localSheetId="25">#REF!</definedName>
    <definedName name="MBPI" localSheetId="24">#REF!</definedName>
    <definedName name="MBPI" localSheetId="19">#REF!</definedName>
    <definedName name="MBPI" localSheetId="18">#REF!</definedName>
    <definedName name="MBPI" localSheetId="17">#REF!</definedName>
    <definedName name="MBPI" localSheetId="16">#REF!</definedName>
    <definedName name="MBPI" localSheetId="33">#REF!</definedName>
    <definedName name="MBPI" localSheetId="32">#REF!</definedName>
    <definedName name="MBPI" localSheetId="11">#REF!</definedName>
    <definedName name="MBPI" localSheetId="10">#REF!</definedName>
    <definedName name="MBPI" localSheetId="5">#REF!</definedName>
    <definedName name="MBPI" localSheetId="9">#REF!</definedName>
    <definedName name="MBPI" localSheetId="8">#REF!</definedName>
    <definedName name="MBPI" localSheetId="4">#REF!</definedName>
    <definedName name="MBPI" localSheetId="35">#REF!</definedName>
    <definedName name="MBPI" localSheetId="34">#REF!</definedName>
    <definedName name="MBPI" localSheetId="3">#REF!</definedName>
    <definedName name="MBPI" localSheetId="15">#REF!</definedName>
    <definedName name="MBPI" localSheetId="14">#REF!</definedName>
    <definedName name="MBPI" localSheetId="13">#REF!</definedName>
    <definedName name="MBPI" localSheetId="12">#REF!</definedName>
    <definedName name="MBPI">#REF!</definedName>
    <definedName name="MBPL" localSheetId="23">#REF!</definedName>
    <definedName name="MBPL" localSheetId="22">#REF!</definedName>
    <definedName name="MBPL" localSheetId="21">#REF!</definedName>
    <definedName name="MBPL" localSheetId="20">#REF!</definedName>
    <definedName name="MBPL" localSheetId="27">#REF!</definedName>
    <definedName name="MBPL" localSheetId="26">#REF!</definedName>
    <definedName name="MBPL" localSheetId="25">#REF!</definedName>
    <definedName name="MBPL" localSheetId="24">#REF!</definedName>
    <definedName name="MBPL" localSheetId="19">#REF!</definedName>
    <definedName name="MBPL" localSheetId="18">#REF!</definedName>
    <definedName name="MBPL" localSheetId="17">#REF!</definedName>
    <definedName name="MBPL" localSheetId="16">#REF!</definedName>
    <definedName name="MBPL" localSheetId="33">#REF!</definedName>
    <definedName name="MBPL" localSheetId="32">#REF!</definedName>
    <definedName name="MBPL" localSheetId="11">#REF!</definedName>
    <definedName name="MBPL" localSheetId="10">#REF!</definedName>
    <definedName name="MBPL" localSheetId="5">#REF!</definedName>
    <definedName name="MBPL" localSheetId="9">#REF!</definedName>
    <definedName name="MBPL" localSheetId="8">#REF!</definedName>
    <definedName name="MBPL" localSheetId="4">#REF!</definedName>
    <definedName name="MBPL" localSheetId="35">#REF!</definedName>
    <definedName name="MBPL" localSheetId="34">#REF!</definedName>
    <definedName name="MBPL" localSheetId="3">#REF!</definedName>
    <definedName name="MBPL" localSheetId="15">#REF!</definedName>
    <definedName name="MBPL" localSheetId="14">#REF!</definedName>
    <definedName name="MBPL" localSheetId="13">#REF!</definedName>
    <definedName name="MBPL" localSheetId="12">#REF!</definedName>
    <definedName name="MBPL">#REF!</definedName>
    <definedName name="MBPR" localSheetId="23">#REF!</definedName>
    <definedName name="MBPR" localSheetId="22">#REF!</definedName>
    <definedName name="MBPR" localSheetId="21">#REF!</definedName>
    <definedName name="MBPR" localSheetId="20">#REF!</definedName>
    <definedName name="MBPR" localSheetId="27">#REF!</definedName>
    <definedName name="MBPR" localSheetId="26">#REF!</definedName>
    <definedName name="MBPR" localSheetId="25">#REF!</definedName>
    <definedName name="MBPR" localSheetId="24">#REF!</definedName>
    <definedName name="MBPR" localSheetId="19">#REF!</definedName>
    <definedName name="MBPR" localSheetId="18">#REF!</definedName>
    <definedName name="MBPR" localSheetId="17">#REF!</definedName>
    <definedName name="MBPR" localSheetId="16">#REF!</definedName>
    <definedName name="MBPR" localSheetId="33">#REF!</definedName>
    <definedName name="MBPR" localSheetId="32">#REF!</definedName>
    <definedName name="MBPR" localSheetId="11">#REF!</definedName>
    <definedName name="MBPR" localSheetId="10">#REF!</definedName>
    <definedName name="MBPR" localSheetId="5">#REF!</definedName>
    <definedName name="MBPR" localSheetId="9">#REF!</definedName>
    <definedName name="MBPR" localSheetId="8">#REF!</definedName>
    <definedName name="MBPR" localSheetId="4">#REF!</definedName>
    <definedName name="MBPR" localSheetId="35">#REF!</definedName>
    <definedName name="MBPR" localSheetId="34">#REF!</definedName>
    <definedName name="MBPR" localSheetId="3">#REF!</definedName>
    <definedName name="MBPR" localSheetId="15">#REF!</definedName>
    <definedName name="MBPR" localSheetId="14">#REF!</definedName>
    <definedName name="MBPR" localSheetId="13">#REF!</definedName>
    <definedName name="MBPR" localSheetId="12">#REF!</definedName>
    <definedName name="MBPR">#REF!</definedName>
    <definedName name="MBSC" localSheetId="23">#REF!</definedName>
    <definedName name="MBSC" localSheetId="22">#REF!</definedName>
    <definedName name="MBSC" localSheetId="21">#REF!</definedName>
    <definedName name="MBSC" localSheetId="20">#REF!</definedName>
    <definedName name="MBSC" localSheetId="27">#REF!</definedName>
    <definedName name="MBSC" localSheetId="26">#REF!</definedName>
    <definedName name="MBSC" localSheetId="25">#REF!</definedName>
    <definedName name="MBSC" localSheetId="24">#REF!</definedName>
    <definedName name="MBSC" localSheetId="19">#REF!</definedName>
    <definedName name="MBSC" localSheetId="18">#REF!</definedName>
    <definedName name="MBSC" localSheetId="17">#REF!</definedName>
    <definedName name="MBSC" localSheetId="16">#REF!</definedName>
    <definedName name="MBSC" localSheetId="33">#REF!</definedName>
    <definedName name="MBSC" localSheetId="32">#REF!</definedName>
    <definedName name="MBSC" localSheetId="11">#REF!</definedName>
    <definedName name="MBSC" localSheetId="10">#REF!</definedName>
    <definedName name="MBSC" localSheetId="5">#REF!</definedName>
    <definedName name="MBSC" localSheetId="9">#REF!</definedName>
    <definedName name="MBSC" localSheetId="8">#REF!</definedName>
    <definedName name="MBSC" localSheetId="4">#REF!</definedName>
    <definedName name="MBSC" localSheetId="35">#REF!</definedName>
    <definedName name="MBSC" localSheetId="34">#REF!</definedName>
    <definedName name="MBSC" localSheetId="3">#REF!</definedName>
    <definedName name="MBSC" localSheetId="15">#REF!</definedName>
    <definedName name="MBSC" localSheetId="14">#REF!</definedName>
    <definedName name="MBSC" localSheetId="13">#REF!</definedName>
    <definedName name="MBSC" localSheetId="12">#REF!</definedName>
    <definedName name="MBSC">#REF!</definedName>
    <definedName name="MBSD" localSheetId="23">#REF!</definedName>
    <definedName name="MBSD" localSheetId="22">#REF!</definedName>
    <definedName name="MBSD" localSheetId="21">#REF!</definedName>
    <definedName name="MBSD" localSheetId="20">#REF!</definedName>
    <definedName name="MBSD" localSheetId="27">#REF!</definedName>
    <definedName name="MBSD" localSheetId="26">#REF!</definedName>
    <definedName name="MBSD" localSheetId="25">#REF!</definedName>
    <definedName name="MBSD" localSheetId="24">#REF!</definedName>
    <definedName name="MBSD" localSheetId="19">#REF!</definedName>
    <definedName name="MBSD" localSheetId="18">#REF!</definedName>
    <definedName name="MBSD" localSheetId="17">#REF!</definedName>
    <definedName name="MBSD" localSheetId="16">#REF!</definedName>
    <definedName name="MBSD" localSheetId="33">#REF!</definedName>
    <definedName name="MBSD" localSheetId="32">#REF!</definedName>
    <definedName name="MBSD" localSheetId="11">#REF!</definedName>
    <definedName name="MBSD" localSheetId="10">#REF!</definedName>
    <definedName name="MBSD" localSheetId="5">#REF!</definedName>
    <definedName name="MBSD" localSheetId="9">#REF!</definedName>
    <definedName name="MBSD" localSheetId="8">#REF!</definedName>
    <definedName name="MBSD" localSheetId="4">#REF!</definedName>
    <definedName name="MBSD" localSheetId="35">#REF!</definedName>
    <definedName name="MBSD" localSheetId="34">#REF!</definedName>
    <definedName name="MBSD" localSheetId="3">#REF!</definedName>
    <definedName name="MBSD" localSheetId="15">#REF!</definedName>
    <definedName name="MBSD" localSheetId="14">#REF!</definedName>
    <definedName name="MBSD" localSheetId="13">#REF!</definedName>
    <definedName name="MBSD" localSheetId="12">#REF!</definedName>
    <definedName name="MBSD">#REF!</definedName>
    <definedName name="MBSI" localSheetId="23">#REF!</definedName>
    <definedName name="MBSI" localSheetId="22">#REF!</definedName>
    <definedName name="MBSI" localSheetId="21">#REF!</definedName>
    <definedName name="MBSI" localSheetId="20">#REF!</definedName>
    <definedName name="MBSI" localSheetId="27">#REF!</definedName>
    <definedName name="MBSI" localSheetId="26">#REF!</definedName>
    <definedName name="MBSI" localSheetId="25">#REF!</definedName>
    <definedName name="MBSI" localSheetId="24">#REF!</definedName>
    <definedName name="MBSI" localSheetId="19">#REF!</definedName>
    <definedName name="MBSI" localSheetId="18">#REF!</definedName>
    <definedName name="MBSI" localSheetId="17">#REF!</definedName>
    <definedName name="MBSI" localSheetId="16">#REF!</definedName>
    <definedName name="MBSI" localSheetId="33">#REF!</definedName>
    <definedName name="MBSI" localSheetId="32">#REF!</definedName>
    <definedName name="MBSI" localSheetId="11">#REF!</definedName>
    <definedName name="MBSI" localSheetId="10">#REF!</definedName>
    <definedName name="MBSI" localSheetId="5">#REF!</definedName>
    <definedName name="MBSI" localSheetId="9">#REF!</definedName>
    <definedName name="MBSI" localSheetId="8">#REF!</definedName>
    <definedName name="MBSI" localSheetId="4">#REF!</definedName>
    <definedName name="MBSI" localSheetId="35">#REF!</definedName>
    <definedName name="MBSI" localSheetId="34">#REF!</definedName>
    <definedName name="MBSI" localSheetId="3">#REF!</definedName>
    <definedName name="MBSI" localSheetId="15">#REF!</definedName>
    <definedName name="MBSI" localSheetId="14">#REF!</definedName>
    <definedName name="MBSI" localSheetId="13">#REF!</definedName>
    <definedName name="MBSI" localSheetId="12">#REF!</definedName>
    <definedName name="MBSI">#REF!</definedName>
    <definedName name="MBSL" localSheetId="23">#REF!</definedName>
    <definedName name="MBSL" localSheetId="22">#REF!</definedName>
    <definedName name="MBSL" localSheetId="21">#REF!</definedName>
    <definedName name="MBSL" localSheetId="20">#REF!</definedName>
    <definedName name="MBSL" localSheetId="27">#REF!</definedName>
    <definedName name="MBSL" localSheetId="26">#REF!</definedName>
    <definedName name="MBSL" localSheetId="25">#REF!</definedName>
    <definedName name="MBSL" localSheetId="24">#REF!</definedName>
    <definedName name="MBSL" localSheetId="19">#REF!</definedName>
    <definedName name="MBSL" localSheetId="18">#REF!</definedName>
    <definedName name="MBSL" localSheetId="17">#REF!</definedName>
    <definedName name="MBSL" localSheetId="16">#REF!</definedName>
    <definedName name="MBSL" localSheetId="33">#REF!</definedName>
    <definedName name="MBSL" localSheetId="32">#REF!</definedName>
    <definedName name="MBSL" localSheetId="11">#REF!</definedName>
    <definedName name="MBSL" localSheetId="10">#REF!</definedName>
    <definedName name="MBSL" localSheetId="5">#REF!</definedName>
    <definedName name="MBSL" localSheetId="9">#REF!</definedName>
    <definedName name="MBSL" localSheetId="8">#REF!</definedName>
    <definedName name="MBSL" localSheetId="4">#REF!</definedName>
    <definedName name="MBSL" localSheetId="35">#REF!</definedName>
    <definedName name="MBSL" localSheetId="34">#REF!</definedName>
    <definedName name="MBSL" localSheetId="3">#REF!</definedName>
    <definedName name="MBSL" localSheetId="15">#REF!</definedName>
    <definedName name="MBSL" localSheetId="14">#REF!</definedName>
    <definedName name="MBSL" localSheetId="13">#REF!</definedName>
    <definedName name="MBSL" localSheetId="12">#REF!</definedName>
    <definedName name="MBSL">#REF!</definedName>
    <definedName name="MBSLECO" localSheetId="23">#REF!</definedName>
    <definedName name="MBSLECO" localSheetId="22">#REF!</definedName>
    <definedName name="MBSLECO" localSheetId="21">#REF!</definedName>
    <definedName name="MBSLECO" localSheetId="20">#REF!</definedName>
    <definedName name="MBSLECO" localSheetId="27">#REF!</definedName>
    <definedName name="MBSLECO" localSheetId="26">#REF!</definedName>
    <definedName name="MBSLECO" localSheetId="25">#REF!</definedName>
    <definedName name="MBSLECO" localSheetId="24">#REF!</definedName>
    <definedName name="MBSLECO" localSheetId="19">#REF!</definedName>
    <definedName name="MBSLECO" localSheetId="18">#REF!</definedName>
    <definedName name="MBSLECO" localSheetId="17">#REF!</definedName>
    <definedName name="MBSLECO" localSheetId="16">#REF!</definedName>
    <definedName name="MBSLECO" localSheetId="33">#REF!</definedName>
    <definedName name="MBSLECO" localSheetId="32">#REF!</definedName>
    <definedName name="MBSLECO" localSheetId="11">#REF!</definedName>
    <definedName name="MBSLECO" localSheetId="10">#REF!</definedName>
    <definedName name="MBSLECO" localSheetId="5">#REF!</definedName>
    <definedName name="MBSLECO" localSheetId="9">#REF!</definedName>
    <definedName name="MBSLECO" localSheetId="8">#REF!</definedName>
    <definedName name="MBSLECO" localSheetId="4">#REF!</definedName>
    <definedName name="MBSLECO" localSheetId="35">#REF!</definedName>
    <definedName name="MBSLECO" localSheetId="34">#REF!</definedName>
    <definedName name="MBSLECO" localSheetId="3">#REF!</definedName>
    <definedName name="MBSLECO" localSheetId="15">#REF!</definedName>
    <definedName name="MBSLECO" localSheetId="14">#REF!</definedName>
    <definedName name="MBSLECO" localSheetId="13">#REF!</definedName>
    <definedName name="MBSLECO" localSheetId="12">#REF!</definedName>
    <definedName name="MBSLECO">#REF!</definedName>
    <definedName name="MBSR" localSheetId="23">#REF!</definedName>
    <definedName name="MBSR" localSheetId="22">#REF!</definedName>
    <definedName name="MBSR" localSheetId="21">#REF!</definedName>
    <definedName name="MBSR" localSheetId="20">#REF!</definedName>
    <definedName name="MBSR" localSheetId="27">#REF!</definedName>
    <definedName name="MBSR" localSheetId="26">#REF!</definedName>
    <definedName name="MBSR" localSheetId="25">#REF!</definedName>
    <definedName name="MBSR" localSheetId="24">#REF!</definedName>
    <definedName name="MBSR" localSheetId="19">#REF!</definedName>
    <definedName name="MBSR" localSheetId="18">#REF!</definedName>
    <definedName name="MBSR" localSheetId="17">#REF!</definedName>
    <definedName name="MBSR" localSheetId="16">#REF!</definedName>
    <definedName name="MBSR" localSheetId="33">#REF!</definedName>
    <definedName name="MBSR" localSheetId="32">#REF!</definedName>
    <definedName name="MBSR" localSheetId="11">#REF!</definedName>
    <definedName name="MBSR" localSheetId="10">#REF!</definedName>
    <definedName name="MBSR" localSheetId="5">#REF!</definedName>
    <definedName name="MBSR" localSheetId="9">#REF!</definedName>
    <definedName name="MBSR" localSheetId="8">#REF!</definedName>
    <definedName name="MBSR" localSheetId="4">#REF!</definedName>
    <definedName name="MBSR" localSheetId="35">#REF!</definedName>
    <definedName name="MBSR" localSheetId="34">#REF!</definedName>
    <definedName name="MBSR" localSheetId="3">#REF!</definedName>
    <definedName name="MBSR" localSheetId="15">#REF!</definedName>
    <definedName name="MBSR" localSheetId="14">#REF!</definedName>
    <definedName name="MBSR" localSheetId="13">#REF!</definedName>
    <definedName name="MBSR" localSheetId="12">#REF!</definedName>
    <definedName name="MBSR">#REF!</definedName>
    <definedName name="MCST" localSheetId="23">[34]viab!#REF!</definedName>
    <definedName name="MCST" localSheetId="22">[34]viab!#REF!</definedName>
    <definedName name="MCST" localSheetId="21">[34]viab!#REF!</definedName>
    <definedName name="MCST" localSheetId="20">[34]viab!#REF!</definedName>
    <definedName name="MCST" localSheetId="27">[34]viab!#REF!</definedName>
    <definedName name="MCST" localSheetId="26">[34]viab!#REF!</definedName>
    <definedName name="MCST" localSheetId="25">[34]viab!#REF!</definedName>
    <definedName name="MCST" localSheetId="24">[34]viab!#REF!</definedName>
    <definedName name="MCST" localSheetId="19">[34]viab!#REF!</definedName>
    <definedName name="MCST" localSheetId="18">[34]viab!#REF!</definedName>
    <definedName name="MCST" localSheetId="17">[34]viab!#REF!</definedName>
    <definedName name="MCST" localSheetId="16">[34]viab!#REF!</definedName>
    <definedName name="MCST" localSheetId="33">[35]viab!#REF!</definedName>
    <definedName name="MCST" localSheetId="32">[35]viab!#REF!</definedName>
    <definedName name="MCST" localSheetId="11">[34]viab!#REF!</definedName>
    <definedName name="MCST" localSheetId="10">[34]viab!#REF!</definedName>
    <definedName name="MCST" localSheetId="5">[34]viab!#REF!</definedName>
    <definedName name="MCST" localSheetId="9">[34]viab!#REF!</definedName>
    <definedName name="MCST" localSheetId="8">[34]viab!#REF!</definedName>
    <definedName name="MCST" localSheetId="35">[35]viab!#REF!</definedName>
    <definedName name="MCST" localSheetId="34">[35]viab!#REF!</definedName>
    <definedName name="MCST" localSheetId="15">[34]viab!#REF!</definedName>
    <definedName name="MCST" localSheetId="14">[34]viab!#REF!</definedName>
    <definedName name="MCST" localSheetId="13">[34]viab!#REF!</definedName>
    <definedName name="MCST" localSheetId="12">[34]viab!#REF!</definedName>
    <definedName name="MCST">[34]viab!#REF!</definedName>
    <definedName name="meat_irr">#REF!</definedName>
    <definedName name="milk" localSheetId="23">'[6]WP-2-Ap 1-Prices'!#REF!</definedName>
    <definedName name="milk" localSheetId="22">'[6]WP-2-Ap 1-Prices'!#REF!</definedName>
    <definedName name="milk" localSheetId="21">'[6]WP-2-Ap 1-Prices'!#REF!</definedName>
    <definedName name="milk" localSheetId="20">'[6]WP-2-Ap 1-Prices'!#REF!</definedName>
    <definedName name="milk" localSheetId="27">'[6]WP-2-Ap 1-Prices'!#REF!</definedName>
    <definedName name="milk" localSheetId="26">'[6]WP-2-Ap 1-Prices'!#REF!</definedName>
    <definedName name="milk" localSheetId="25">'[6]WP-2-Ap 1-Prices'!#REF!</definedName>
    <definedName name="milk" localSheetId="24">'[6]WP-2-Ap 1-Prices'!#REF!</definedName>
    <definedName name="milk" localSheetId="19">'[6]WP-2-Ap 1-Prices'!#REF!</definedName>
    <definedName name="milk" localSheetId="18">'[6]WP-2-Ap 1-Prices'!#REF!</definedName>
    <definedName name="milk" localSheetId="17">'[6]WP-2-Ap 1-Prices'!#REF!</definedName>
    <definedName name="milk" localSheetId="16">'[6]WP-2-Ap 1-Prices'!#REF!</definedName>
    <definedName name="milk" localSheetId="33">'[11]WP-2-Ap 1-Prices'!#REF!</definedName>
    <definedName name="milk" localSheetId="32">'[11]WP-2-Ap 1-Prices'!#REF!</definedName>
    <definedName name="milk" localSheetId="11">'[8]WP-2-Ap 1-Prices'!#REF!</definedName>
    <definedName name="milk" localSheetId="10">'[8]WP-2-Ap 1-Prices'!#REF!</definedName>
    <definedName name="milk" localSheetId="5">'[6]WP-2-Ap 1-Prices'!#REF!</definedName>
    <definedName name="milk" localSheetId="9">'[8]WP-2-Ap 1-Prices'!#REF!</definedName>
    <definedName name="milk" localSheetId="8">'[8]WP-2-Ap 1-Prices'!#REF!</definedName>
    <definedName name="milk" localSheetId="35">'[11]WP-2-Ap 1-Prices'!#REF!</definedName>
    <definedName name="milk" localSheetId="34">'[11]WP-2-Ap 1-Prices'!#REF!</definedName>
    <definedName name="milk" localSheetId="15">'[6]WP-2-Ap 1-Prices'!#REF!</definedName>
    <definedName name="milk" localSheetId="14">'[6]WP-2-Ap 1-Prices'!#REF!</definedName>
    <definedName name="milk" localSheetId="13">'[6]WP-2-Ap 1-Prices'!#REF!</definedName>
    <definedName name="milk" localSheetId="12">'[6]WP-2-Ap 1-Prices'!#REF!</definedName>
    <definedName name="milk">'[6]WP-2-Ap 1-Prices'!#REF!</definedName>
    <definedName name="Milk_bucket" localSheetId="33">'[11]WP-2-Ap 1-Prices'!#REF!</definedName>
    <definedName name="Milk_bucket" localSheetId="32">'[11]WP-2-Ap 1-Prices'!#REF!</definedName>
    <definedName name="Milk_bucket" localSheetId="11">'[8]WP-2-Ap 1-Prices'!#REF!</definedName>
    <definedName name="Milk_bucket" localSheetId="10">'[8]WP-2-Ap 1-Prices'!#REF!</definedName>
    <definedName name="Milk_bucket" localSheetId="9">'[8]WP-2-Ap 1-Prices'!#REF!</definedName>
    <definedName name="Milk_bucket" localSheetId="8">'[8]WP-2-Ap 1-Prices'!#REF!</definedName>
    <definedName name="Milk_bucket" localSheetId="35">'[11]WP-2-Ap 1-Prices'!#REF!</definedName>
    <definedName name="Milk_bucket" localSheetId="34">'[11]WP-2-Ap 1-Prices'!#REF!</definedName>
    <definedName name="Milk_bucket">'[10]WP-2-Ap 1-Prices'!#REF!</definedName>
    <definedName name="milk_irr">#REF!</definedName>
    <definedName name="milk_summer" localSheetId="33">'[11]WP-2-Ap 1-Prices'!#REF!</definedName>
    <definedName name="milk_summer" localSheetId="32">'[11]WP-2-Ap 1-Prices'!#REF!</definedName>
    <definedName name="milk_summer" localSheetId="11">'[8]WP-2-Ap 1-Prices'!#REF!</definedName>
    <definedName name="milk_summer" localSheetId="10">'[8]WP-2-Ap 1-Prices'!#REF!</definedName>
    <definedName name="milk_summer" localSheetId="9">'[8]WP-2-Ap 1-Prices'!#REF!</definedName>
    <definedName name="milk_summer" localSheetId="8">'[8]WP-2-Ap 1-Prices'!#REF!</definedName>
    <definedName name="milk_summer" localSheetId="35">'[11]WP-2-Ap 1-Prices'!#REF!</definedName>
    <definedName name="milk_summer" localSheetId="34">'[11]WP-2-Ap 1-Prices'!#REF!</definedName>
    <definedName name="milk_summer">'[10]WP-2-Ap 1-Prices'!#REF!</definedName>
    <definedName name="milkwinter" localSheetId="33">'[11]WP-2-Ap 1-Prices'!#REF!</definedName>
    <definedName name="milkwinter" localSheetId="32">'[11]WP-2-Ap 1-Prices'!#REF!</definedName>
    <definedName name="milkwinter" localSheetId="11">'[8]WP-2-Ap 1-Prices'!#REF!</definedName>
    <definedName name="milkwinter" localSheetId="10">'[8]WP-2-Ap 1-Prices'!#REF!</definedName>
    <definedName name="milkwinter" localSheetId="9">'[8]WP-2-Ap 1-Prices'!#REF!</definedName>
    <definedName name="milkwinter" localSheetId="8">'[8]WP-2-Ap 1-Prices'!#REF!</definedName>
    <definedName name="milkwinter" localSheetId="35">'[11]WP-2-Ap 1-Prices'!#REF!</definedName>
    <definedName name="milkwinter" localSheetId="34">'[11]WP-2-Ap 1-Prices'!#REF!</definedName>
    <definedName name="milkwinter">'[10]WP-2-Ap 1-Prices'!#REF!</definedName>
    <definedName name="million">[21]Basic!$B$63</definedName>
    <definedName name="min" localSheetId="23">#REF!</definedName>
    <definedName name="min" localSheetId="22">#REF!</definedName>
    <definedName name="min" localSheetId="21">#REF!</definedName>
    <definedName name="min" localSheetId="20">#REF!</definedName>
    <definedName name="min" localSheetId="27">#REF!</definedName>
    <definedName name="min" localSheetId="26">#REF!</definedName>
    <definedName name="min" localSheetId="25">#REF!</definedName>
    <definedName name="min" localSheetId="24">#REF!</definedName>
    <definedName name="min" localSheetId="19">#REF!</definedName>
    <definedName name="min" localSheetId="18">#REF!</definedName>
    <definedName name="min" localSheetId="17">#REF!</definedName>
    <definedName name="min" localSheetId="16">#REF!</definedName>
    <definedName name="min" localSheetId="33">#REF!</definedName>
    <definedName name="min" localSheetId="32">#REF!</definedName>
    <definedName name="min" localSheetId="11">#REF!</definedName>
    <definedName name="min" localSheetId="10">#REF!</definedName>
    <definedName name="min" localSheetId="5">#REF!</definedName>
    <definedName name="min" localSheetId="9">#REF!</definedName>
    <definedName name="min" localSheetId="8">#REF!</definedName>
    <definedName name="min" localSheetId="35">#REF!</definedName>
    <definedName name="min" localSheetId="34">#REF!</definedName>
    <definedName name="min" localSheetId="15">#REF!</definedName>
    <definedName name="min" localSheetId="14">#REF!</definedName>
    <definedName name="min" localSheetId="13">#REF!</definedName>
    <definedName name="min" localSheetId="12">#REF!</definedName>
    <definedName name="min">#REF!</definedName>
    <definedName name="mixedfodder" localSheetId="23">'[10]WP-2-Ap 1-Prices'!#REF!</definedName>
    <definedName name="mixedfodder" localSheetId="22">'[10]WP-2-Ap 1-Prices'!#REF!</definedName>
    <definedName name="mixedfodder" localSheetId="21">'[10]WP-2-Ap 1-Prices'!#REF!</definedName>
    <definedName name="mixedfodder" localSheetId="20">'[10]WP-2-Ap 1-Prices'!#REF!</definedName>
    <definedName name="mixedfodder" localSheetId="27">'[10]WP-2-Ap 1-Prices'!#REF!</definedName>
    <definedName name="mixedfodder" localSheetId="26">'[10]WP-2-Ap 1-Prices'!#REF!</definedName>
    <definedName name="mixedfodder" localSheetId="25">'[10]WP-2-Ap 1-Prices'!#REF!</definedName>
    <definedName name="mixedfodder" localSheetId="24">'[10]WP-2-Ap 1-Prices'!#REF!</definedName>
    <definedName name="mixedfodder" localSheetId="19">'[10]WP-2-Ap 1-Prices'!#REF!</definedName>
    <definedName name="mixedfodder" localSheetId="18">'[10]WP-2-Ap 1-Prices'!#REF!</definedName>
    <definedName name="mixedfodder" localSheetId="17">'[10]WP-2-Ap 1-Prices'!#REF!</definedName>
    <definedName name="mixedfodder" localSheetId="16">'[10]WP-2-Ap 1-Prices'!#REF!</definedName>
    <definedName name="mixedfodder" localSheetId="33">'[11]WP-2-Ap 1-Prices'!#REF!</definedName>
    <definedName name="mixedfodder" localSheetId="32">'[11]WP-2-Ap 1-Prices'!#REF!</definedName>
    <definedName name="mixedfodder" localSheetId="11">'[8]WP-2-Ap 1-Prices'!#REF!</definedName>
    <definedName name="mixedfodder" localSheetId="10">'[8]WP-2-Ap 1-Prices'!#REF!</definedName>
    <definedName name="mixedfodder" localSheetId="5">'[10]WP-2-Ap 1-Prices'!#REF!</definedName>
    <definedName name="mixedfodder" localSheetId="9">'[8]WP-2-Ap 1-Prices'!#REF!</definedName>
    <definedName name="mixedfodder" localSheetId="8">'[8]WP-2-Ap 1-Prices'!#REF!</definedName>
    <definedName name="mixedfodder" localSheetId="35">'[11]WP-2-Ap 1-Prices'!#REF!</definedName>
    <definedName name="mixedfodder" localSheetId="34">'[11]WP-2-Ap 1-Prices'!#REF!</definedName>
    <definedName name="mixedfodder" localSheetId="15">'[10]WP-2-Ap 1-Prices'!#REF!</definedName>
    <definedName name="mixedfodder" localSheetId="14">'[10]WP-2-Ap 1-Prices'!#REF!</definedName>
    <definedName name="mixedfodder" localSheetId="13">'[10]WP-2-Ap 1-Prices'!#REF!</definedName>
    <definedName name="mixedfodder" localSheetId="12">'[10]WP-2-Ap 1-Prices'!#REF!</definedName>
    <definedName name="mixedfodder">'[10]WP-2-Ap 1-Prices'!#REF!</definedName>
    <definedName name="mln">[15]assumpt!$B$46</definedName>
    <definedName name="mm">#REF!</definedName>
    <definedName name="mmData">#REF!</definedName>
    <definedName name="mmIndextable">#REF!</definedName>
    <definedName name="mmmi">#REF!</definedName>
    <definedName name="moist_type">'[23]1.Description'!$C$12</definedName>
    <definedName name="motherseedlings" localSheetId="23">'[10]WP-2-Ap 1-Prices'!#REF!</definedName>
    <definedName name="motherseedlings" localSheetId="22">'[10]WP-2-Ap 1-Prices'!#REF!</definedName>
    <definedName name="motherseedlings" localSheetId="21">'[10]WP-2-Ap 1-Prices'!#REF!</definedName>
    <definedName name="motherseedlings" localSheetId="20">'[10]WP-2-Ap 1-Prices'!#REF!</definedName>
    <definedName name="motherseedlings" localSheetId="27">'[10]WP-2-Ap 1-Prices'!#REF!</definedName>
    <definedName name="motherseedlings" localSheetId="26">'[10]WP-2-Ap 1-Prices'!#REF!</definedName>
    <definedName name="motherseedlings" localSheetId="25">'[10]WP-2-Ap 1-Prices'!#REF!</definedName>
    <definedName name="motherseedlings" localSheetId="24">'[10]WP-2-Ap 1-Prices'!#REF!</definedName>
    <definedName name="motherseedlings" localSheetId="19">'[10]WP-2-Ap 1-Prices'!#REF!</definedName>
    <definedName name="motherseedlings" localSheetId="18">'[10]WP-2-Ap 1-Prices'!#REF!</definedName>
    <definedName name="motherseedlings" localSheetId="17">'[10]WP-2-Ap 1-Prices'!#REF!</definedName>
    <definedName name="motherseedlings" localSheetId="16">'[10]WP-2-Ap 1-Prices'!#REF!</definedName>
    <definedName name="motherseedlings" localSheetId="33">'[11]WP-2-Ap 1-Prices'!#REF!</definedName>
    <definedName name="motherseedlings" localSheetId="32">'[11]WP-2-Ap 1-Prices'!#REF!</definedName>
    <definedName name="motherseedlings" localSheetId="11">'[8]WP-2-Ap 1-Prices'!#REF!</definedName>
    <definedName name="motherseedlings" localSheetId="10">'[8]WP-2-Ap 1-Prices'!#REF!</definedName>
    <definedName name="motherseedlings" localSheetId="5">'[10]WP-2-Ap 1-Prices'!#REF!</definedName>
    <definedName name="motherseedlings" localSheetId="9">'[8]WP-2-Ap 1-Prices'!#REF!</definedName>
    <definedName name="motherseedlings" localSheetId="8">'[8]WP-2-Ap 1-Prices'!#REF!</definedName>
    <definedName name="motherseedlings" localSheetId="35">'[11]WP-2-Ap 1-Prices'!#REF!</definedName>
    <definedName name="motherseedlings" localSheetId="34">'[11]WP-2-Ap 1-Prices'!#REF!</definedName>
    <definedName name="motherseedlings" localSheetId="15">'[10]WP-2-Ap 1-Prices'!#REF!</definedName>
    <definedName name="motherseedlings" localSheetId="14">'[10]WP-2-Ap 1-Prices'!#REF!</definedName>
    <definedName name="motherseedlings" localSheetId="13">'[10]WP-2-Ap 1-Prices'!#REF!</definedName>
    <definedName name="motherseedlings" localSheetId="12">'[10]WP-2-Ap 1-Prices'!#REF!</definedName>
    <definedName name="motherseedlings">'[10]WP-2-Ap 1-Prices'!#REF!</definedName>
    <definedName name="Natinsem" localSheetId="33">'[11]WP-2-Ap 1-Prices'!#REF!</definedName>
    <definedName name="Natinsem" localSheetId="32">'[11]WP-2-Ap 1-Prices'!#REF!</definedName>
    <definedName name="Natinsem" localSheetId="11">'[8]WP-2-Ap 1-Prices'!#REF!</definedName>
    <definedName name="Natinsem" localSheetId="10">'[8]WP-2-Ap 1-Prices'!#REF!</definedName>
    <definedName name="Natinsem" localSheetId="9">'[8]WP-2-Ap 1-Prices'!#REF!</definedName>
    <definedName name="Natinsem" localSheetId="8">'[8]WP-2-Ap 1-Prices'!#REF!</definedName>
    <definedName name="Natinsem" localSheetId="35">'[11]WP-2-Ap 1-Prices'!#REF!</definedName>
    <definedName name="Natinsem" localSheetId="34">'[11]WP-2-Ap 1-Prices'!#REF!</definedName>
    <definedName name="Natinsem">'[10]WP-2-Ap 1-Prices'!#REF!</definedName>
    <definedName name="NCRate">'[25]Costs -Benefits- Assumptions'!$F$13</definedName>
    <definedName name="NCS">[25]FAO!$C$127</definedName>
    <definedName name="nd" localSheetId="23">#REF!</definedName>
    <definedName name="nd" localSheetId="22">#REF!</definedName>
    <definedName name="nd" localSheetId="21">#REF!</definedName>
    <definedName name="nd" localSheetId="20">#REF!</definedName>
    <definedName name="nd" localSheetId="27">#REF!</definedName>
    <definedName name="nd" localSheetId="26">#REF!</definedName>
    <definedName name="nd" localSheetId="25">#REF!</definedName>
    <definedName name="nd" localSheetId="24">#REF!</definedName>
    <definedName name="nd" localSheetId="19">#REF!</definedName>
    <definedName name="nd" localSheetId="18">#REF!</definedName>
    <definedName name="nd" localSheetId="17">#REF!</definedName>
    <definedName name="nd" localSheetId="16">#REF!</definedName>
    <definedName name="nd" localSheetId="33">#REF!</definedName>
    <definedName name="nd" localSheetId="32">#REF!</definedName>
    <definedName name="nd" localSheetId="11">#REF!</definedName>
    <definedName name="nd" localSheetId="10">#REF!</definedName>
    <definedName name="nd" localSheetId="5">#REF!</definedName>
    <definedName name="nd" localSheetId="9">#REF!</definedName>
    <definedName name="nd" localSheetId="8">#REF!</definedName>
    <definedName name="nd" localSheetId="35">#REF!</definedName>
    <definedName name="nd" localSheetId="34">#REF!</definedName>
    <definedName name="nd" localSheetId="15">#REF!</definedName>
    <definedName name="nd" localSheetId="14">#REF!</definedName>
    <definedName name="nd" localSheetId="13">#REF!</definedName>
    <definedName name="nd" localSheetId="12">#REF!</definedName>
    <definedName name="nd">#REF!</definedName>
    <definedName name="neem">[17]Prices!$F$51</definedName>
    <definedName name="nitrate">[14]Prices!$E$38</definedName>
    <definedName name="Nitrogen" localSheetId="23">'[10]WP-2-Ap 1-Prices'!#REF!</definedName>
    <definedName name="Nitrogen" localSheetId="22">'[10]WP-2-Ap 1-Prices'!#REF!</definedName>
    <definedName name="Nitrogen" localSheetId="21">'[10]WP-2-Ap 1-Prices'!#REF!</definedName>
    <definedName name="Nitrogen" localSheetId="20">'[10]WP-2-Ap 1-Prices'!#REF!</definedName>
    <definedName name="Nitrogen" localSheetId="27">'[10]WP-2-Ap 1-Prices'!#REF!</definedName>
    <definedName name="Nitrogen" localSheetId="26">'[10]WP-2-Ap 1-Prices'!#REF!</definedName>
    <definedName name="Nitrogen" localSheetId="25">'[10]WP-2-Ap 1-Prices'!#REF!</definedName>
    <definedName name="Nitrogen" localSheetId="24">'[10]WP-2-Ap 1-Prices'!#REF!</definedName>
    <definedName name="Nitrogen" localSheetId="19">'[10]WP-2-Ap 1-Prices'!#REF!</definedName>
    <definedName name="Nitrogen" localSheetId="18">'[10]WP-2-Ap 1-Prices'!#REF!</definedName>
    <definedName name="Nitrogen" localSheetId="17">'[10]WP-2-Ap 1-Prices'!#REF!</definedName>
    <definedName name="Nitrogen" localSheetId="16">'[10]WP-2-Ap 1-Prices'!#REF!</definedName>
    <definedName name="Nitrogen" localSheetId="33">'[11]WP-2-Ap 1-Prices'!#REF!</definedName>
    <definedName name="Nitrogen" localSheetId="32">'[11]WP-2-Ap 1-Prices'!#REF!</definedName>
    <definedName name="Nitrogen" localSheetId="11">'[8]WP-2-Ap 1-Prices'!#REF!</definedName>
    <definedName name="Nitrogen" localSheetId="10">'[8]WP-2-Ap 1-Prices'!#REF!</definedName>
    <definedName name="Nitrogen" localSheetId="5">'[10]WP-2-Ap 1-Prices'!#REF!</definedName>
    <definedName name="Nitrogen" localSheetId="9">'[8]WP-2-Ap 1-Prices'!#REF!</definedName>
    <definedName name="Nitrogen" localSheetId="8">'[8]WP-2-Ap 1-Prices'!#REF!</definedName>
    <definedName name="Nitrogen" localSheetId="35">'[11]WP-2-Ap 1-Prices'!#REF!</definedName>
    <definedName name="Nitrogen" localSheetId="34">'[11]WP-2-Ap 1-Prices'!#REF!</definedName>
    <definedName name="Nitrogen" localSheetId="15">'[10]WP-2-Ap 1-Prices'!#REF!</definedName>
    <definedName name="Nitrogen" localSheetId="14">'[10]WP-2-Ap 1-Prices'!#REF!</definedName>
    <definedName name="Nitrogen" localSheetId="13">'[10]WP-2-Ap 1-Prices'!#REF!</definedName>
    <definedName name="Nitrogen" localSheetId="12">'[10]WP-2-Ap 1-Prices'!#REF!</definedName>
    <definedName name="Nitrogen">'[10]WP-2-Ap 1-Prices'!#REF!</definedName>
    <definedName name="nm">#REF!</definedName>
    <definedName name="nmBlankCell">'[76]1b.nominal prices'!$A$3:$A$3</definedName>
    <definedName name="nmBlankRow">#REF!</definedName>
    <definedName name="nmColumnHeader">#REF!</definedName>
    <definedName name="nmData">#REF!</definedName>
    <definedName name="nmIndexTable">#REF!</definedName>
    <definedName name="nmRowHeader">#REF!</definedName>
    <definedName name="no_enterprises">#REF!</definedName>
    <definedName name="noexchange">[17]Prices!$E$2</definedName>
    <definedName name="notrogen" localSheetId="23">'[10]WP-2-Ap 1-Prices'!#REF!</definedName>
    <definedName name="notrogen" localSheetId="22">'[10]WP-2-Ap 1-Prices'!#REF!</definedName>
    <definedName name="notrogen" localSheetId="21">'[10]WP-2-Ap 1-Prices'!#REF!</definedName>
    <definedName name="notrogen" localSheetId="20">'[10]WP-2-Ap 1-Prices'!#REF!</definedName>
    <definedName name="notrogen" localSheetId="27">'[10]WP-2-Ap 1-Prices'!#REF!</definedName>
    <definedName name="notrogen" localSheetId="26">'[10]WP-2-Ap 1-Prices'!#REF!</definedName>
    <definedName name="notrogen" localSheetId="25">'[10]WP-2-Ap 1-Prices'!#REF!</definedName>
    <definedName name="notrogen" localSheetId="24">'[10]WP-2-Ap 1-Prices'!#REF!</definedName>
    <definedName name="notrogen" localSheetId="19">'[10]WP-2-Ap 1-Prices'!#REF!</definedName>
    <definedName name="notrogen" localSheetId="18">'[10]WP-2-Ap 1-Prices'!#REF!</definedName>
    <definedName name="notrogen" localSheetId="17">'[10]WP-2-Ap 1-Prices'!#REF!</definedName>
    <definedName name="notrogen" localSheetId="16">'[10]WP-2-Ap 1-Prices'!#REF!</definedName>
    <definedName name="notrogen" localSheetId="33">'[11]WP-2-Ap 1-Prices'!#REF!</definedName>
    <definedName name="notrogen" localSheetId="32">'[11]WP-2-Ap 1-Prices'!#REF!</definedName>
    <definedName name="notrogen" localSheetId="11">'[8]WP-2-Ap 1-Prices'!#REF!</definedName>
    <definedName name="notrogen" localSheetId="10">'[8]WP-2-Ap 1-Prices'!#REF!</definedName>
    <definedName name="notrogen" localSheetId="5">'[10]WP-2-Ap 1-Prices'!#REF!</definedName>
    <definedName name="notrogen" localSheetId="9">'[8]WP-2-Ap 1-Prices'!#REF!</definedName>
    <definedName name="notrogen" localSheetId="8">'[8]WP-2-Ap 1-Prices'!#REF!</definedName>
    <definedName name="notrogen" localSheetId="35">'[11]WP-2-Ap 1-Prices'!#REF!</definedName>
    <definedName name="notrogen" localSheetId="34">'[11]WP-2-Ap 1-Prices'!#REF!</definedName>
    <definedName name="notrogen" localSheetId="15">'[10]WP-2-Ap 1-Prices'!#REF!</definedName>
    <definedName name="notrogen" localSheetId="14">'[10]WP-2-Ap 1-Prices'!#REF!</definedName>
    <definedName name="notrogen" localSheetId="13">'[10]WP-2-Ap 1-Prices'!#REF!</definedName>
    <definedName name="notrogen" localSheetId="12">'[10]WP-2-Ap 1-Prices'!#REF!</definedName>
    <definedName name="notrogen">'[10]WP-2-Ap 1-Prices'!#REF!</definedName>
    <definedName name="nourben">'[68]8. comp4'!#REF!</definedName>
    <definedName name="nourben2" localSheetId="23">'[66]5-12 formationCU'!#REF!</definedName>
    <definedName name="nourben2" localSheetId="22">'[66]5-12 formationCU'!#REF!</definedName>
    <definedName name="nourben2" localSheetId="21">'[66]5-12 formationCU'!#REF!</definedName>
    <definedName name="nourben2" localSheetId="20">'[66]5-12 formationCU'!#REF!</definedName>
    <definedName name="nourben2" localSheetId="27">'[66]5-12 formationCU'!#REF!</definedName>
    <definedName name="nourben2" localSheetId="26">'[66]5-12 formationCU'!#REF!</definedName>
    <definedName name="nourben2" localSheetId="25">'[66]5-12 formationCU'!#REF!</definedName>
    <definedName name="nourben2" localSheetId="24">'[66]5-12 formationCU'!#REF!</definedName>
    <definedName name="nourben2" localSheetId="19">'[66]5-12 formationCU'!#REF!</definedName>
    <definedName name="nourben2" localSheetId="18">'[66]5-12 formationCU'!#REF!</definedName>
    <definedName name="nourben2" localSheetId="17">'[66]5-12 formationCU'!#REF!</definedName>
    <definedName name="nourben2" localSheetId="16">'[66]5-12 formationCU'!#REF!</definedName>
    <definedName name="nourben2" localSheetId="11">'[67]5-12 formationCU'!#REF!</definedName>
    <definedName name="nourben2" localSheetId="10">'[67]5-12 formationCU'!#REF!</definedName>
    <definedName name="nourben2" localSheetId="5">'[66]5-12 formationCU'!#REF!</definedName>
    <definedName name="nourben2" localSheetId="9">'[67]5-12 formationCU'!#REF!</definedName>
    <definedName name="nourben2" localSheetId="8">'[67]5-12 formationCU'!#REF!</definedName>
    <definedName name="nourben2" localSheetId="15">'[66]5-12 formationCU'!#REF!</definedName>
    <definedName name="nourben2" localSheetId="14">'[66]5-12 formationCU'!#REF!</definedName>
    <definedName name="nourben2" localSheetId="13">'[66]5-12 formationCU'!#REF!</definedName>
    <definedName name="nourben2" localSheetId="12">'[66]5-12 formationCU'!#REF!</definedName>
    <definedName name="nourben2">'[66]5-12 formationCU'!#REF!</definedName>
    <definedName name="nourop">'[68]8. comp4'!#REF!</definedName>
    <definedName name="NPK">#REF!</definedName>
    <definedName name="NPVr" localSheetId="33">[77]GPeas!#REF!</definedName>
    <definedName name="NPVr" localSheetId="32">[77]GPeas!#REF!</definedName>
    <definedName name="NPVr" localSheetId="11">[78]GPeas_N_ILSP_Moun!#REF!</definedName>
    <definedName name="NPVr" localSheetId="10">[78]GPeas_N_ILSP_Moun!#REF!</definedName>
    <definedName name="NPVr" localSheetId="9">[78]GPeas_N_ILSP_Moun!#REF!</definedName>
    <definedName name="NPVr" localSheetId="8">[78]GPeas_N_ILSP_Moun!#REF!</definedName>
    <definedName name="NPVr" localSheetId="35">[77]GPeas!#REF!</definedName>
    <definedName name="NPVr" localSheetId="34">[77]GPeas!#REF!</definedName>
    <definedName name="NPVr">[78]GPeas_N_ILSP_Moun!#REF!</definedName>
    <definedName name="nr_year">[79]!nr_data[[#Headers],[1995]:[2050]]</definedName>
    <definedName name="NSB" localSheetId="23">#REF!</definedName>
    <definedName name="NSB" localSheetId="22">#REF!</definedName>
    <definedName name="NSB" localSheetId="21">#REF!</definedName>
    <definedName name="NSB" localSheetId="20">#REF!</definedName>
    <definedName name="NSB" localSheetId="27">#REF!</definedName>
    <definedName name="NSB" localSheetId="26">#REF!</definedName>
    <definedName name="NSB" localSheetId="25">#REF!</definedName>
    <definedName name="NSB" localSheetId="24">#REF!</definedName>
    <definedName name="NSB" localSheetId="19">#REF!</definedName>
    <definedName name="NSB" localSheetId="18">#REF!</definedName>
    <definedName name="NSB" localSheetId="17">#REF!</definedName>
    <definedName name="NSB" localSheetId="16">#REF!</definedName>
    <definedName name="NSB" localSheetId="33">#REF!</definedName>
    <definedName name="NSB" localSheetId="32">#REF!</definedName>
    <definedName name="NSB" localSheetId="11">#REF!</definedName>
    <definedName name="NSB" localSheetId="10">#REF!</definedName>
    <definedName name="NSB" localSheetId="5">#REF!</definedName>
    <definedName name="NSB" localSheetId="9">#REF!</definedName>
    <definedName name="NSB" localSheetId="8">#REF!</definedName>
    <definedName name="NSB" localSheetId="35">#REF!</definedName>
    <definedName name="NSB" localSheetId="34">#REF!</definedName>
    <definedName name="NSB" localSheetId="15">#REF!</definedName>
    <definedName name="NSB" localSheetId="14">#REF!</definedName>
    <definedName name="NSB" localSheetId="13">#REF!</definedName>
    <definedName name="NSB" localSheetId="12">#REF!</definedName>
    <definedName name="NSB">#REF!</definedName>
    <definedName name="NTB" localSheetId="23">#REF!</definedName>
    <definedName name="NTB" localSheetId="22">#REF!</definedName>
    <definedName name="NTB" localSheetId="21">#REF!</definedName>
    <definedName name="NTB" localSheetId="20">#REF!</definedName>
    <definedName name="NTB" localSheetId="27">#REF!</definedName>
    <definedName name="NTB" localSheetId="26">#REF!</definedName>
    <definedName name="NTB" localSheetId="25">#REF!</definedName>
    <definedName name="NTB" localSheetId="24">#REF!</definedName>
    <definedName name="NTB" localSheetId="19">#REF!</definedName>
    <definedName name="NTB" localSheetId="18">#REF!</definedName>
    <definedName name="NTB" localSheetId="17">#REF!</definedName>
    <definedName name="NTB" localSheetId="16">#REF!</definedName>
    <definedName name="NTB" localSheetId="33">#REF!</definedName>
    <definedName name="NTB" localSheetId="32">#REF!</definedName>
    <definedName name="NTB" localSheetId="11">#REF!</definedName>
    <definedName name="NTB" localSheetId="10">#REF!</definedName>
    <definedName name="NTB" localSheetId="5">#REF!</definedName>
    <definedName name="NTB" localSheetId="9">#REF!</definedName>
    <definedName name="NTB" localSheetId="8">#REF!</definedName>
    <definedName name="NTB" localSheetId="35">#REF!</definedName>
    <definedName name="NTB" localSheetId="34">#REF!</definedName>
    <definedName name="NTB" localSheetId="15">#REF!</definedName>
    <definedName name="NTB" localSheetId="14">#REF!</definedName>
    <definedName name="NTB" localSheetId="13">#REF!</definedName>
    <definedName name="NTB" localSheetId="12">#REF!</definedName>
    <definedName name="NTB">#REF!</definedName>
    <definedName name="NTT" localSheetId="23">#REF!</definedName>
    <definedName name="NTT" localSheetId="22">#REF!</definedName>
    <definedName name="NTT" localSheetId="21">#REF!</definedName>
    <definedName name="NTT" localSheetId="20">#REF!</definedName>
    <definedName name="NTT" localSheetId="27">#REF!</definedName>
    <definedName name="NTT" localSheetId="26">#REF!</definedName>
    <definedName name="NTT" localSheetId="25">#REF!</definedName>
    <definedName name="NTT" localSheetId="24">#REF!</definedName>
    <definedName name="NTT" localSheetId="19">#REF!</definedName>
    <definedName name="NTT" localSheetId="18">#REF!</definedName>
    <definedName name="NTT" localSheetId="17">#REF!</definedName>
    <definedName name="NTT" localSheetId="16">#REF!</definedName>
    <definedName name="NTT" localSheetId="33">#REF!</definedName>
    <definedName name="NTT" localSheetId="32">#REF!</definedName>
    <definedName name="NTT" localSheetId="11">#REF!</definedName>
    <definedName name="NTT" localSheetId="10">#REF!</definedName>
    <definedName name="NTT" localSheetId="5">#REF!</definedName>
    <definedName name="NTT" localSheetId="9">#REF!</definedName>
    <definedName name="NTT" localSheetId="8">#REF!</definedName>
    <definedName name="NTT" localSheetId="35">#REF!</definedName>
    <definedName name="NTT" localSheetId="34">#REF!</definedName>
    <definedName name="NTT" localSheetId="15">#REF!</definedName>
    <definedName name="NTT" localSheetId="14">#REF!</definedName>
    <definedName name="NTT" localSheetId="13">#REF!</definedName>
    <definedName name="NTT" localSheetId="12">#REF!</definedName>
    <definedName name="NTT">#REF!</definedName>
    <definedName name="Num_Pmt_Per_Year" localSheetId="23">#REF!</definedName>
    <definedName name="Num_Pmt_Per_Year" localSheetId="22">#REF!</definedName>
    <definedName name="Num_Pmt_Per_Year" localSheetId="21">#REF!</definedName>
    <definedName name="Num_Pmt_Per_Year" localSheetId="20">#REF!</definedName>
    <definedName name="Num_Pmt_Per_Year" localSheetId="27">#REF!</definedName>
    <definedName name="Num_Pmt_Per_Year" localSheetId="26">#REF!</definedName>
    <definedName name="Num_Pmt_Per_Year" localSheetId="25">#REF!</definedName>
    <definedName name="Num_Pmt_Per_Year" localSheetId="24">#REF!</definedName>
    <definedName name="Num_Pmt_Per_Year" localSheetId="19">#REF!</definedName>
    <definedName name="Num_Pmt_Per_Year" localSheetId="18">#REF!</definedName>
    <definedName name="Num_Pmt_Per_Year" localSheetId="17">#REF!</definedName>
    <definedName name="Num_Pmt_Per_Year" localSheetId="16">#REF!</definedName>
    <definedName name="Num_Pmt_Per_Year" localSheetId="33">#REF!</definedName>
    <definedName name="Num_Pmt_Per_Year" localSheetId="32">#REF!</definedName>
    <definedName name="Num_Pmt_Per_Year" localSheetId="11">#REF!</definedName>
    <definedName name="Num_Pmt_Per_Year" localSheetId="10">#REF!</definedName>
    <definedName name="Num_Pmt_Per_Year" localSheetId="5">#REF!</definedName>
    <definedName name="Num_Pmt_Per_Year" localSheetId="9">#REF!</definedName>
    <definedName name="Num_Pmt_Per_Year" localSheetId="8">#REF!</definedName>
    <definedName name="Num_Pmt_Per_Year" localSheetId="35">#REF!</definedName>
    <definedName name="Num_Pmt_Per_Year" localSheetId="34">#REF!</definedName>
    <definedName name="Num_Pmt_Per_Year" localSheetId="15">#REF!</definedName>
    <definedName name="Num_Pmt_Per_Year" localSheetId="14">#REF!</definedName>
    <definedName name="Num_Pmt_Per_Year" localSheetId="13">#REF!</definedName>
    <definedName name="Num_Pmt_Per_Year" localSheetId="12">#REF!</definedName>
    <definedName name="Num_Pmt_Per_Year">#REF!</definedName>
    <definedName name="Num_Pmt_Per_Year2">#REF!</definedName>
    <definedName name="Number_of_Payments" localSheetId="23">MATCH(0.01,Avocado_Eco_R26!End_Bal,-1)+1</definedName>
    <definedName name="Number_of_Payments" localSheetId="22">MATCH(0.01,Avocado_Eco_R85!End_Bal,-1)+1</definedName>
    <definedName name="Number_of_Payments" localSheetId="21">MATCH(0.01,Avocado_Fin_R26!End_Bal,-1)+1</definedName>
    <definedName name="Number_of_Payments" localSheetId="20">MATCH(0.01,Avocado_Fin_R85!End_Bal,-1)+1</definedName>
    <definedName name="Number_of_Payments" localSheetId="27">MATCH(0.01,Banana_Eco_R26!End_Bal,-1)+1</definedName>
    <definedName name="Number_of_Payments" localSheetId="26">MATCH(0.01,Banana_Eco_R85!End_Bal,-1)+1</definedName>
    <definedName name="Number_of_Payments" localSheetId="25">MATCH(0.01,Banana_Fin_R26!End_Bal,-1)+1</definedName>
    <definedName name="Number_of_Payments" localSheetId="24">MATCH(0.01,Banana_Fin_R85!End_Bal,-1)+1</definedName>
    <definedName name="Number_of_Payments" localSheetId="19">MATCH(0.01,Coffee_Eco_R26!End_Bal,-1)+1</definedName>
    <definedName name="Number_of_Payments" localSheetId="18">MATCH(0.01,Coffee_Eco_R85!End_Bal,-1)+1</definedName>
    <definedName name="Number_of_Payments" localSheetId="17">MATCH(0.01,Coffee_Fin_R26!End_Bal,-1)+1</definedName>
    <definedName name="Number_of_Payments" localSheetId="16">MATCH(0.01,Coffee_Fin_R85!End_Bal,-1)+1</definedName>
    <definedName name="Number_of_Payments" localSheetId="33">MATCH(0.01,Dairy_Economic!End_Bal,-1)+1</definedName>
    <definedName name="Number_of_Payments" localSheetId="32">MATCH(0.01,Dairy_Financial!End_Bal,-1)+1</definedName>
    <definedName name="Number_of_Payments" localSheetId="11">MATCH(0.01,Econ_AnalysisR26_GHG!End_Bal,-1)+1</definedName>
    <definedName name="Number_of_Payments" localSheetId="10">MATCH(0.01,Econ_AnalysisR85_GHG!End_Bal,-1)+1</definedName>
    <definedName name="Number_of_Payments" localSheetId="5">MATCH(0.01,'Fin&amp;EcoPrices'!End_Bal,-1)+1</definedName>
    <definedName name="Number_of_Payments" localSheetId="9">MATCH(0.01,Fin_Analysis_R26_Increm!End_Bal,-1)+1</definedName>
    <definedName name="Number_of_Payments" localSheetId="8">MATCH(0.01,Fin_Analysis_R85_Incremental!End_Bal,-1)+1</definedName>
    <definedName name="Number_of_Payments" localSheetId="35">MATCH(0.01,Poultry_Economic!End_Bal,-1)+1</definedName>
    <definedName name="Number_of_Payments" localSheetId="34">MATCH(0.01,Poultry_Financial!End_Bal,-1)+1</definedName>
    <definedName name="Number_of_Payments" localSheetId="15">MATCH(0.01,TEA_Eco_R26!End_Bal,-1)+1</definedName>
    <definedName name="Number_of_Payments" localSheetId="14">MATCH(0.01,TEA_Eco_R85!End_Bal,-1)+1</definedName>
    <definedName name="Number_of_Payments" localSheetId="13">MATCH(0.01,TEA_Fin_R26!End_Bal,-1)+1</definedName>
    <definedName name="Number_of_Payments" localSheetId="12">MATCH(0.01,TEA_Fin_R85!End_Bal,-1)+1</definedName>
    <definedName name="Number_of_Payments">MATCH(0.01,End_Bal,-1)+1</definedName>
    <definedName name="Number_of_Payments2" localSheetId="33">MATCH(0.01,Dairy_Economic!End_Bal,-1)+1</definedName>
    <definedName name="Number_of_Payments2" localSheetId="35">MATCH(0.01,Poultry_Economic!End_Bal,-1)+1</definedName>
    <definedName name="Number_of_Payments2" localSheetId="34">MATCH(0.01,Poultry_Financial!End_Bal,-1)+1</definedName>
    <definedName name="Number_of_Payments2">MATCH(0.01,Dairy_Financial!End_Bal,-1)+1</definedName>
    <definedName name="oil_imprv_irr">#REF!</definedName>
    <definedName name="oil_new_irr">#REF!</definedName>
    <definedName name="Op_ex_rate">[44]Assumptions!$F$9</definedName>
    <definedName name="opportunity_cost_entrepreneur">[27]General!$C$14</definedName>
    <definedName name="opportunity_cost_labour">[27]General!$C$13</definedName>
    <definedName name="OPprice">'[9]4.Price assumptions'!#REF!</definedName>
    <definedName name="OPseed">'[9]4.Price assumptions'!#REF!</definedName>
    <definedName name="orange" localSheetId="33">'[11]WP-2-Ap 1-Prices'!$F$9</definedName>
    <definedName name="orange" localSheetId="32">'[11]WP-2-Ap 1-Prices'!$F$9</definedName>
    <definedName name="orange" localSheetId="11">'[8]WP-2-Ap 1-Prices'!$F$9</definedName>
    <definedName name="orange" localSheetId="10">'[8]WP-2-Ap 1-Prices'!$F$9</definedName>
    <definedName name="orange" localSheetId="9">'[8]WP-2-Ap 1-Prices'!$F$9</definedName>
    <definedName name="orange" localSheetId="8">'[8]WP-2-Ap 1-Prices'!$F$9</definedName>
    <definedName name="orange" localSheetId="35">'[11]WP-2-Ap 1-Prices'!$F$9</definedName>
    <definedName name="orange" localSheetId="34">'[11]WP-2-Ap 1-Prices'!$F$9</definedName>
    <definedName name="orange">'[10]WP-2-Ap 1-Prices'!$F$9</definedName>
    <definedName name="otherfeed" localSheetId="23">'[10]WP-2-Ap 1-Prices'!#REF!</definedName>
    <definedName name="otherfeed" localSheetId="22">'[10]WP-2-Ap 1-Prices'!#REF!</definedName>
    <definedName name="otherfeed" localSheetId="21">'[10]WP-2-Ap 1-Prices'!#REF!</definedName>
    <definedName name="otherfeed" localSheetId="20">'[10]WP-2-Ap 1-Prices'!#REF!</definedName>
    <definedName name="otherfeed" localSheetId="27">'[10]WP-2-Ap 1-Prices'!#REF!</definedName>
    <definedName name="otherfeed" localSheetId="26">'[10]WP-2-Ap 1-Prices'!#REF!</definedName>
    <definedName name="otherfeed" localSheetId="25">'[10]WP-2-Ap 1-Prices'!#REF!</definedName>
    <definedName name="otherfeed" localSheetId="24">'[10]WP-2-Ap 1-Prices'!#REF!</definedName>
    <definedName name="otherfeed" localSheetId="19">'[10]WP-2-Ap 1-Prices'!#REF!</definedName>
    <definedName name="otherfeed" localSheetId="18">'[10]WP-2-Ap 1-Prices'!#REF!</definedName>
    <definedName name="otherfeed" localSheetId="17">'[10]WP-2-Ap 1-Prices'!#REF!</definedName>
    <definedName name="otherfeed" localSheetId="16">'[10]WP-2-Ap 1-Prices'!#REF!</definedName>
    <definedName name="otherfeed" localSheetId="33">'[11]WP-2-Ap 1-Prices'!#REF!</definedName>
    <definedName name="otherfeed" localSheetId="32">'[11]WP-2-Ap 1-Prices'!#REF!</definedName>
    <definedName name="otherfeed" localSheetId="11">'[8]WP-2-Ap 1-Prices'!#REF!</definedName>
    <definedName name="otherfeed" localSheetId="10">'[8]WP-2-Ap 1-Prices'!#REF!</definedName>
    <definedName name="otherfeed" localSheetId="5">'[10]WP-2-Ap 1-Prices'!#REF!</definedName>
    <definedName name="otherfeed" localSheetId="9">'[8]WP-2-Ap 1-Prices'!#REF!</definedName>
    <definedName name="otherfeed" localSheetId="8">'[8]WP-2-Ap 1-Prices'!#REF!</definedName>
    <definedName name="otherfeed" localSheetId="35">'[11]WP-2-Ap 1-Prices'!#REF!</definedName>
    <definedName name="otherfeed" localSheetId="34">'[11]WP-2-Ap 1-Prices'!#REF!</definedName>
    <definedName name="otherfeed" localSheetId="15">'[10]WP-2-Ap 1-Prices'!#REF!</definedName>
    <definedName name="otherfeed" localSheetId="14">'[10]WP-2-Ap 1-Prices'!#REF!</definedName>
    <definedName name="otherfeed" localSheetId="13">'[10]WP-2-Ap 1-Prices'!#REF!</definedName>
    <definedName name="otherfeed" localSheetId="12">'[10]WP-2-Ap 1-Prices'!#REF!</definedName>
    <definedName name="otherfeed">'[10]WP-2-Ap 1-Prices'!#REF!</definedName>
    <definedName name="out" localSheetId="23">#REF!</definedName>
    <definedName name="out" localSheetId="22">#REF!</definedName>
    <definedName name="out" localSheetId="21">#REF!</definedName>
    <definedName name="out" localSheetId="20">#REF!</definedName>
    <definedName name="out" localSheetId="27">#REF!</definedName>
    <definedName name="out" localSheetId="26">#REF!</definedName>
    <definedName name="out" localSheetId="25">#REF!</definedName>
    <definedName name="out" localSheetId="24">#REF!</definedName>
    <definedName name="out" localSheetId="19">#REF!</definedName>
    <definedName name="out" localSheetId="18">#REF!</definedName>
    <definedName name="out" localSheetId="17">#REF!</definedName>
    <definedName name="out" localSheetId="16">#REF!</definedName>
    <definedName name="out" localSheetId="33">#REF!</definedName>
    <definedName name="out" localSheetId="32">#REF!</definedName>
    <definedName name="out" localSheetId="11">#REF!</definedName>
    <definedName name="out" localSheetId="10">#REF!</definedName>
    <definedName name="out" localSheetId="5">#REF!</definedName>
    <definedName name="out" localSheetId="9">#REF!</definedName>
    <definedName name="out" localSheetId="8">#REF!</definedName>
    <definedName name="out" localSheetId="35">#REF!</definedName>
    <definedName name="out" localSheetId="34">#REF!</definedName>
    <definedName name="out" localSheetId="15">#REF!</definedName>
    <definedName name="out" localSheetId="14">#REF!</definedName>
    <definedName name="out" localSheetId="13">#REF!</definedName>
    <definedName name="out" localSheetId="12">#REF!</definedName>
    <definedName name="out">#REF!</definedName>
    <definedName name="Pal_Workbook_GUID" hidden="1">"ZG7YFIYH3YTAEAXGMTMPXBL6"</definedName>
    <definedName name="pastureimprov" localSheetId="23">'[10]WP-2-Ap 1-Prices'!#REF!</definedName>
    <definedName name="pastureimprov" localSheetId="22">'[10]WP-2-Ap 1-Prices'!#REF!</definedName>
    <definedName name="pastureimprov" localSheetId="21">'[10]WP-2-Ap 1-Prices'!#REF!</definedName>
    <definedName name="pastureimprov" localSheetId="20">'[10]WP-2-Ap 1-Prices'!#REF!</definedName>
    <definedName name="pastureimprov" localSheetId="27">'[10]WP-2-Ap 1-Prices'!#REF!</definedName>
    <definedName name="pastureimprov" localSheetId="26">'[10]WP-2-Ap 1-Prices'!#REF!</definedName>
    <definedName name="pastureimprov" localSheetId="25">'[10]WP-2-Ap 1-Prices'!#REF!</definedName>
    <definedName name="pastureimprov" localSheetId="24">'[10]WP-2-Ap 1-Prices'!#REF!</definedName>
    <definedName name="pastureimprov" localSheetId="19">'[10]WP-2-Ap 1-Prices'!#REF!</definedName>
    <definedName name="pastureimprov" localSheetId="18">'[10]WP-2-Ap 1-Prices'!#REF!</definedName>
    <definedName name="pastureimprov" localSheetId="17">'[10]WP-2-Ap 1-Prices'!#REF!</definedName>
    <definedName name="pastureimprov" localSheetId="16">'[10]WP-2-Ap 1-Prices'!#REF!</definedName>
    <definedName name="pastureimprov" localSheetId="33">'[11]WP-2-Ap 1-Prices'!#REF!</definedName>
    <definedName name="pastureimprov" localSheetId="32">'[11]WP-2-Ap 1-Prices'!#REF!</definedName>
    <definedName name="pastureimprov" localSheetId="11">'[8]WP-2-Ap 1-Prices'!#REF!</definedName>
    <definedName name="pastureimprov" localSheetId="10">'[8]WP-2-Ap 1-Prices'!#REF!</definedName>
    <definedName name="pastureimprov" localSheetId="5">'[10]WP-2-Ap 1-Prices'!#REF!</definedName>
    <definedName name="pastureimprov" localSheetId="9">'[8]WP-2-Ap 1-Prices'!#REF!</definedName>
    <definedName name="pastureimprov" localSheetId="8">'[8]WP-2-Ap 1-Prices'!#REF!</definedName>
    <definedName name="pastureimprov" localSheetId="35">'[11]WP-2-Ap 1-Prices'!#REF!</definedName>
    <definedName name="pastureimprov" localSheetId="34">'[11]WP-2-Ap 1-Prices'!#REF!</definedName>
    <definedName name="pastureimprov" localSheetId="15">'[10]WP-2-Ap 1-Prices'!#REF!</definedName>
    <definedName name="pastureimprov" localSheetId="14">'[10]WP-2-Ap 1-Prices'!#REF!</definedName>
    <definedName name="pastureimprov" localSheetId="13">'[10]WP-2-Ap 1-Prices'!#REF!</definedName>
    <definedName name="pastureimprov" localSheetId="12">'[10]WP-2-Ap 1-Prices'!#REF!</definedName>
    <definedName name="pastureimprov">'[10]WP-2-Ap 1-Prices'!#REF!</definedName>
    <definedName name="pasturelease" localSheetId="23">'[10]WP-2-Ap 1-Prices'!#REF!</definedName>
    <definedName name="pasturelease" localSheetId="22">'[10]WP-2-Ap 1-Prices'!#REF!</definedName>
    <definedName name="pasturelease" localSheetId="21">'[10]WP-2-Ap 1-Prices'!#REF!</definedName>
    <definedName name="pasturelease" localSheetId="20">'[10]WP-2-Ap 1-Prices'!#REF!</definedName>
    <definedName name="pasturelease" localSheetId="27">'[10]WP-2-Ap 1-Prices'!#REF!</definedName>
    <definedName name="pasturelease" localSheetId="26">'[10]WP-2-Ap 1-Prices'!#REF!</definedName>
    <definedName name="pasturelease" localSheetId="25">'[10]WP-2-Ap 1-Prices'!#REF!</definedName>
    <definedName name="pasturelease" localSheetId="24">'[10]WP-2-Ap 1-Prices'!#REF!</definedName>
    <definedName name="pasturelease" localSheetId="19">'[10]WP-2-Ap 1-Prices'!#REF!</definedName>
    <definedName name="pasturelease" localSheetId="18">'[10]WP-2-Ap 1-Prices'!#REF!</definedName>
    <definedName name="pasturelease" localSheetId="17">'[10]WP-2-Ap 1-Prices'!#REF!</definedName>
    <definedName name="pasturelease" localSheetId="16">'[10]WP-2-Ap 1-Prices'!#REF!</definedName>
    <definedName name="pasturelease" localSheetId="33">'[11]WP-2-Ap 1-Prices'!#REF!</definedName>
    <definedName name="pasturelease" localSheetId="32">'[11]WP-2-Ap 1-Prices'!#REF!</definedName>
    <definedName name="pasturelease" localSheetId="11">'[8]WP-2-Ap 1-Prices'!#REF!</definedName>
    <definedName name="pasturelease" localSheetId="10">'[8]WP-2-Ap 1-Prices'!#REF!</definedName>
    <definedName name="pasturelease" localSheetId="5">'[10]WP-2-Ap 1-Prices'!#REF!</definedName>
    <definedName name="pasturelease" localSheetId="9">'[8]WP-2-Ap 1-Prices'!#REF!</definedName>
    <definedName name="pasturelease" localSheetId="8">'[8]WP-2-Ap 1-Prices'!#REF!</definedName>
    <definedName name="pasturelease" localSheetId="35">'[11]WP-2-Ap 1-Prices'!#REF!</definedName>
    <definedName name="pasturelease" localSheetId="34">'[11]WP-2-Ap 1-Prices'!#REF!</definedName>
    <definedName name="pasturelease" localSheetId="15">'[10]WP-2-Ap 1-Prices'!#REF!</definedName>
    <definedName name="pasturelease" localSheetId="14">'[10]WP-2-Ap 1-Prices'!#REF!</definedName>
    <definedName name="pasturelease" localSheetId="13">'[10]WP-2-Ap 1-Prices'!#REF!</definedName>
    <definedName name="pasturelease" localSheetId="12">'[10]WP-2-Ap 1-Prices'!#REF!</definedName>
    <definedName name="pasturelease">'[10]WP-2-Ap 1-Prices'!#REF!</definedName>
    <definedName name="Pawpaw">[16]Prices!$F$7</definedName>
    <definedName name="pawpawseed">[16]Prices!$F$44</definedName>
    <definedName name="Pay_Date" localSheetId="23">#REF!</definedName>
    <definedName name="Pay_Date" localSheetId="22">#REF!</definedName>
    <definedName name="Pay_Date" localSheetId="21">#REF!</definedName>
    <definedName name="Pay_Date" localSheetId="20">#REF!</definedName>
    <definedName name="Pay_Date" localSheetId="27">#REF!</definedName>
    <definedName name="Pay_Date" localSheetId="26">#REF!</definedName>
    <definedName name="Pay_Date" localSheetId="25">#REF!</definedName>
    <definedName name="Pay_Date" localSheetId="24">#REF!</definedName>
    <definedName name="Pay_Date" localSheetId="19">#REF!</definedName>
    <definedName name="Pay_Date" localSheetId="18">#REF!</definedName>
    <definedName name="Pay_Date" localSheetId="17">#REF!</definedName>
    <definedName name="Pay_Date" localSheetId="16">#REF!</definedName>
    <definedName name="Pay_Date" localSheetId="33">#REF!</definedName>
    <definedName name="Pay_Date" localSheetId="32">#REF!</definedName>
    <definedName name="Pay_Date" localSheetId="11">#REF!</definedName>
    <definedName name="Pay_Date" localSheetId="10">#REF!</definedName>
    <definedName name="Pay_Date" localSheetId="5">#REF!</definedName>
    <definedName name="Pay_Date" localSheetId="9">#REF!</definedName>
    <definedName name="Pay_Date" localSheetId="8">#REF!</definedName>
    <definedName name="Pay_Date" localSheetId="35">#REF!</definedName>
    <definedName name="Pay_Date" localSheetId="34">#REF!</definedName>
    <definedName name="Pay_Date" localSheetId="15">#REF!</definedName>
    <definedName name="Pay_Date" localSheetId="14">#REF!</definedName>
    <definedName name="Pay_Date" localSheetId="13">#REF!</definedName>
    <definedName name="Pay_Date" localSheetId="12">#REF!</definedName>
    <definedName name="Pay_Date">#REF!</definedName>
    <definedName name="Pay_Num" localSheetId="23">#REF!</definedName>
    <definedName name="Pay_Num" localSheetId="22">#REF!</definedName>
    <definedName name="Pay_Num" localSheetId="21">#REF!</definedName>
    <definedName name="Pay_Num" localSheetId="20">#REF!</definedName>
    <definedName name="Pay_Num" localSheetId="27">#REF!</definedName>
    <definedName name="Pay_Num" localSheetId="26">#REF!</definedName>
    <definedName name="Pay_Num" localSheetId="25">#REF!</definedName>
    <definedName name="Pay_Num" localSheetId="24">#REF!</definedName>
    <definedName name="Pay_Num" localSheetId="19">#REF!</definedName>
    <definedName name="Pay_Num" localSheetId="18">#REF!</definedName>
    <definedName name="Pay_Num" localSheetId="17">#REF!</definedName>
    <definedName name="Pay_Num" localSheetId="16">#REF!</definedName>
    <definedName name="Pay_Num" localSheetId="33">#REF!</definedName>
    <definedName name="Pay_Num" localSheetId="32">#REF!</definedName>
    <definedName name="Pay_Num" localSheetId="11">#REF!</definedName>
    <definedName name="Pay_Num" localSheetId="10">#REF!</definedName>
    <definedName name="Pay_Num" localSheetId="5">#REF!</definedName>
    <definedName name="Pay_Num" localSheetId="9">#REF!</definedName>
    <definedName name="Pay_Num" localSheetId="8">#REF!</definedName>
    <definedName name="Pay_Num" localSheetId="35">#REF!</definedName>
    <definedName name="Pay_Num" localSheetId="34">#REF!</definedName>
    <definedName name="Pay_Num" localSheetId="15">#REF!</definedName>
    <definedName name="Pay_Num" localSheetId="14">#REF!</definedName>
    <definedName name="Pay_Num" localSheetId="13">#REF!</definedName>
    <definedName name="Pay_Num" localSheetId="12">#REF!</definedName>
    <definedName name="Pay_Num">#REF!</definedName>
    <definedName name="Pay_Num3">#REF!</definedName>
    <definedName name="Payment_Date" localSheetId="31">DATE(YEAR([0]!Loan_Start),MONTH([0]!Loan_Start)+Payment_Number,DAY([0]!Loan_Start))</definedName>
    <definedName name="Payment_Date" localSheetId="30">DATE(YEAR([0]!Loan_Start),MONTH([0]!Loan_Start)+Payment_Number,DAY([0]!Loan_Start))</definedName>
    <definedName name="Payment_Date" localSheetId="29">DATE(YEAR([0]!Loan_Start),MONTH([0]!Loan_Start)+Payment_Number,DAY([0]!Loan_Start))</definedName>
    <definedName name="Payment_Date" localSheetId="23">DATE(YEAR(Avocado_Eco_R26!Loan_Start),MONTH(Avocado_Eco_R26!Loan_Start)+Payment_Number,DAY(Avocado_Eco_R26!Loan_Start))</definedName>
    <definedName name="Payment_Date" localSheetId="22">DATE(YEAR(Avocado_Eco_R85!Loan_Start),MONTH(Avocado_Eco_R85!Loan_Start)+Payment_Number,DAY(Avocado_Eco_R85!Loan_Start))</definedName>
    <definedName name="Payment_Date" localSheetId="21">DATE(YEAR(Avocado_Fin_R26!Loan_Start),MONTH(Avocado_Fin_R26!Loan_Start)+Payment_Number,DAY(Avocado_Fin_R26!Loan_Start))</definedName>
    <definedName name="Payment_Date" localSheetId="20">DATE(YEAR(Avocado_Fin_R85!Loan_Start),MONTH(Avocado_Fin_R85!Loan_Start)+Payment_Number,DAY(Avocado_Fin_R85!Loan_Start))</definedName>
    <definedName name="Payment_Date" localSheetId="27">DATE(YEAR(Banana_Eco_R26!Loan_Start),MONTH(Banana_Eco_R26!Loan_Start)+Payment_Number,DAY(Banana_Eco_R26!Loan_Start))</definedName>
    <definedName name="Payment_Date" localSheetId="26">DATE(YEAR(Banana_Eco_R85!Loan_Start),MONTH(Banana_Eco_R85!Loan_Start)+Payment_Number,DAY(Banana_Eco_R85!Loan_Start))</definedName>
    <definedName name="Payment_Date" localSheetId="25">DATE(YEAR(Banana_Fin_R26!Loan_Start),MONTH(Banana_Fin_R26!Loan_Start)+Payment_Number,DAY(Banana_Fin_R26!Loan_Start))</definedName>
    <definedName name="Payment_Date" localSheetId="24">DATE(YEAR(Banana_Fin_R85!Loan_Start),MONTH(Banana_Fin_R85!Loan_Start)+Payment_Number,DAY(Banana_Fin_R85!Loan_Start))</definedName>
    <definedName name="Payment_Date" localSheetId="19">DATE(YEAR(Coffee_Eco_R26!Loan_Start),MONTH(Coffee_Eco_R26!Loan_Start)+Payment_Number,DAY(Coffee_Eco_R26!Loan_Start))</definedName>
    <definedName name="Payment_Date" localSheetId="18">DATE(YEAR(Coffee_Eco_R85!Loan_Start),MONTH(Coffee_Eco_R85!Loan_Start)+Payment_Number,DAY(Coffee_Eco_R85!Loan_Start))</definedName>
    <definedName name="Payment_Date" localSheetId="17">DATE(YEAR(Coffee_Fin_R26!Loan_Start),MONTH(Coffee_Fin_R26!Loan_Start)+Payment_Number,DAY(Coffee_Fin_R26!Loan_Start))</definedName>
    <definedName name="Payment_Date" localSheetId="16">DATE(YEAR(Coffee_Fin_R85!Loan_Start),MONTH(Coffee_Fin_R85!Loan_Start)+Payment_Number,DAY(Coffee_Fin_R85!Loan_Start))</definedName>
    <definedName name="Payment_Date" localSheetId="33">#N/A</definedName>
    <definedName name="Payment_Date" localSheetId="32">#N/A</definedName>
    <definedName name="Payment_Date" localSheetId="11">DATE(YEAR(Econ_AnalysisR26_GHG!Loan_Start),MONTH(Econ_AnalysisR26_GHG!Loan_Start)+Payment_Number,DAY(Econ_AnalysisR26_GHG!Loan_Start))</definedName>
    <definedName name="Payment_Date" localSheetId="10">DATE(YEAR(Econ_AnalysisR85_GHG!Loan_Start),MONTH(Econ_AnalysisR85_GHG!Loan_Start)+Payment_Number,DAY(Econ_AnalysisR85_GHG!Loan_Start))</definedName>
    <definedName name="Payment_Date" localSheetId="5">DATE(YEAR('Fin&amp;EcoPrices'!Loan_Start),MONTH('Fin&amp;EcoPrices'!Loan_Start)+Payment_Number,DAY('Fin&amp;EcoPrices'!Loan_Start))</definedName>
    <definedName name="Payment_Date" localSheetId="9">DATE(YEAR(Fin_Analysis_R26_Increm!Loan_Start),MONTH(Fin_Analysis_R26_Increm!Loan_Start)+Payment_Number,DAY(Fin_Analysis_R26_Increm!Loan_Start))</definedName>
    <definedName name="Payment_Date" localSheetId="8">DATE(YEAR(Fin_Analysis_R85_Incremental!Loan_Start),MONTH(Fin_Analysis_R85_Incremental!Loan_Start)+Payment_Number,DAY(Fin_Analysis_R85_Incremental!Loan_Start))</definedName>
    <definedName name="Payment_Date" localSheetId="4">DATE(YEAR([0]!Loan_Start),MONTH([0]!Loan_Start)+Payment_Number,DAY([0]!Loan_Start))</definedName>
    <definedName name="Payment_Date" localSheetId="7">DATE(YEAR([0]!Loan_Start),MONTH([0]!Loan_Start)+Payment_Number,DAY([0]!Loan_Start))</definedName>
    <definedName name="Payment_Date" localSheetId="35">#N/A</definedName>
    <definedName name="Payment_Date" localSheetId="34">#N/A</definedName>
    <definedName name="Payment_Date" localSheetId="15">DATE(YEAR(TEA_Eco_R26!Loan_Start),MONTH(TEA_Eco_R26!Loan_Start)+Payment_Number,DAY(TEA_Eco_R26!Loan_Start))</definedName>
    <definedName name="Payment_Date" localSheetId="14">DATE(YEAR(TEA_Eco_R85!Loan_Start),MONTH(TEA_Eco_R85!Loan_Start)+Payment_Number,DAY(TEA_Eco_R85!Loan_Start))</definedName>
    <definedName name="Payment_Date" localSheetId="13">DATE(YEAR(TEA_Fin_R26!Loan_Start),MONTH(TEA_Fin_R26!Loan_Start)+Payment_Number,DAY(TEA_Fin_R26!Loan_Start))</definedName>
    <definedName name="Payment_Date" localSheetId="12">DATE(YEAR(TEA_Fin_R85!Loan_Start),MONTH(TEA_Fin_R85!Loan_Start)+Payment_Number,DAY(TEA_Fin_R85!Loan_Start))</definedName>
    <definedName name="Payment_Date">DATE(YEAR(Loan_Start),MONTH(Loan_Start)+Payment_Number,DAY(Loan_Start))</definedName>
    <definedName name="PE" localSheetId="23">#REF!</definedName>
    <definedName name="PE" localSheetId="22">#REF!</definedName>
    <definedName name="PE" localSheetId="21">#REF!</definedName>
    <definedName name="PE" localSheetId="20">#REF!</definedName>
    <definedName name="PE" localSheetId="27">#REF!</definedName>
    <definedName name="PE" localSheetId="26">#REF!</definedName>
    <definedName name="PE" localSheetId="25">#REF!</definedName>
    <definedName name="PE" localSheetId="24">#REF!</definedName>
    <definedName name="PE" localSheetId="19">#REF!</definedName>
    <definedName name="PE" localSheetId="18">#REF!</definedName>
    <definedName name="PE" localSheetId="17">#REF!</definedName>
    <definedName name="PE" localSheetId="16">#REF!</definedName>
    <definedName name="PE" localSheetId="33">#REF!</definedName>
    <definedName name="PE" localSheetId="32">#REF!</definedName>
    <definedName name="PE" localSheetId="11">#REF!</definedName>
    <definedName name="PE" localSheetId="10">#REF!</definedName>
    <definedName name="PE" localSheetId="5">#REF!</definedName>
    <definedName name="PE" localSheetId="9">#REF!</definedName>
    <definedName name="PE" localSheetId="8">#REF!</definedName>
    <definedName name="PE" localSheetId="35">#REF!</definedName>
    <definedName name="PE" localSheetId="34">#REF!</definedName>
    <definedName name="PE" localSheetId="15">#REF!</definedName>
    <definedName name="PE" localSheetId="14">#REF!</definedName>
    <definedName name="PE" localSheetId="13">#REF!</definedName>
    <definedName name="PE" localSheetId="12">#REF!</definedName>
    <definedName name="PE">#REF!</definedName>
    <definedName name="peachfresh" localSheetId="33">'[11]WP-2-Ap 1-Prices'!$F$9</definedName>
    <definedName name="peachfresh" localSheetId="32">'[11]WP-2-Ap 1-Prices'!$F$9</definedName>
    <definedName name="peachfresh" localSheetId="11">'[8]WP-2-Ap 1-Prices'!$F$9</definedName>
    <definedName name="peachfresh" localSheetId="10">'[8]WP-2-Ap 1-Prices'!$F$9</definedName>
    <definedName name="peachfresh" localSheetId="9">'[8]WP-2-Ap 1-Prices'!$F$9</definedName>
    <definedName name="peachfresh" localSheetId="8">'[8]WP-2-Ap 1-Prices'!$F$9</definedName>
    <definedName name="peachfresh" localSheetId="35">'[11]WP-2-Ap 1-Prices'!$F$9</definedName>
    <definedName name="peachfresh" localSheetId="34">'[11]WP-2-Ap 1-Prices'!$F$9</definedName>
    <definedName name="peachfresh">'[10]WP-2-Ap 1-Prices'!$F$9</definedName>
    <definedName name="peachseedling" localSheetId="23">'[10]WP-2-Ap 1-Prices'!#REF!</definedName>
    <definedName name="peachseedling" localSheetId="22">'[10]WP-2-Ap 1-Prices'!#REF!</definedName>
    <definedName name="peachseedling" localSheetId="21">'[10]WP-2-Ap 1-Prices'!#REF!</definedName>
    <definedName name="peachseedling" localSheetId="20">'[10]WP-2-Ap 1-Prices'!#REF!</definedName>
    <definedName name="peachseedling" localSheetId="27">'[10]WP-2-Ap 1-Prices'!#REF!</definedName>
    <definedName name="peachseedling" localSheetId="26">'[10]WP-2-Ap 1-Prices'!#REF!</definedName>
    <definedName name="peachseedling" localSheetId="25">'[10]WP-2-Ap 1-Prices'!#REF!</definedName>
    <definedName name="peachseedling" localSheetId="24">'[10]WP-2-Ap 1-Prices'!#REF!</definedName>
    <definedName name="peachseedling" localSheetId="19">'[10]WP-2-Ap 1-Prices'!#REF!</definedName>
    <definedName name="peachseedling" localSheetId="18">'[10]WP-2-Ap 1-Prices'!#REF!</definedName>
    <definedName name="peachseedling" localSheetId="17">'[10]WP-2-Ap 1-Prices'!#REF!</definedName>
    <definedName name="peachseedling" localSheetId="16">'[10]WP-2-Ap 1-Prices'!#REF!</definedName>
    <definedName name="peachseedling" localSheetId="33">'[11]WP-2-Ap 1-Prices'!#REF!</definedName>
    <definedName name="peachseedling" localSheetId="32">'[11]WP-2-Ap 1-Prices'!#REF!</definedName>
    <definedName name="peachseedling" localSheetId="11">'[8]WP-2-Ap 1-Prices'!#REF!</definedName>
    <definedName name="peachseedling" localSheetId="10">'[8]WP-2-Ap 1-Prices'!#REF!</definedName>
    <definedName name="peachseedling" localSheetId="5">'[10]WP-2-Ap 1-Prices'!#REF!</definedName>
    <definedName name="peachseedling" localSheetId="9">'[8]WP-2-Ap 1-Prices'!#REF!</definedName>
    <definedName name="peachseedling" localSheetId="8">'[8]WP-2-Ap 1-Prices'!#REF!</definedName>
    <definedName name="peachseedling" localSheetId="35">'[11]WP-2-Ap 1-Prices'!#REF!</definedName>
    <definedName name="peachseedling" localSheetId="34">'[11]WP-2-Ap 1-Prices'!#REF!</definedName>
    <definedName name="peachseedling" localSheetId="15">'[10]WP-2-Ap 1-Prices'!#REF!</definedName>
    <definedName name="peachseedling" localSheetId="14">'[10]WP-2-Ap 1-Prices'!#REF!</definedName>
    <definedName name="peachseedling" localSheetId="13">'[10]WP-2-Ap 1-Prices'!#REF!</definedName>
    <definedName name="peachseedling" localSheetId="12">'[10]WP-2-Ap 1-Prices'!#REF!</definedName>
    <definedName name="peachseedling">'[10]WP-2-Ap 1-Prices'!#REF!</definedName>
    <definedName name="Pest" localSheetId="23">'[12]Tab1-Prices'!#REF!</definedName>
    <definedName name="Pest" localSheetId="22">'[12]Tab1-Prices'!#REF!</definedName>
    <definedName name="Pest" localSheetId="21">'[12]Tab1-Prices'!#REF!</definedName>
    <definedName name="Pest" localSheetId="20">'[12]Tab1-Prices'!#REF!</definedName>
    <definedName name="Pest" localSheetId="27">'[12]Tab1-Prices'!#REF!</definedName>
    <definedName name="Pest" localSheetId="26">'[12]Tab1-Prices'!#REF!</definedName>
    <definedName name="Pest" localSheetId="25">'[12]Tab1-Prices'!#REF!</definedName>
    <definedName name="Pest" localSheetId="24">'[12]Tab1-Prices'!#REF!</definedName>
    <definedName name="Pest" localSheetId="19">'[12]Tab1-Prices'!#REF!</definedName>
    <definedName name="Pest" localSheetId="18">'[12]Tab1-Prices'!#REF!</definedName>
    <definedName name="Pest" localSheetId="17">'[12]Tab1-Prices'!#REF!</definedName>
    <definedName name="Pest" localSheetId="16">'[12]Tab1-Prices'!#REF!</definedName>
    <definedName name="Pest" localSheetId="11">'[12]Tab1-Prices'!#REF!</definedName>
    <definedName name="Pest" localSheetId="10">'[12]Tab1-Prices'!#REF!</definedName>
    <definedName name="Pest" localSheetId="5">'[12]Tab1-Prices'!#REF!</definedName>
    <definedName name="Pest" localSheetId="9">'[12]Tab1-Prices'!#REF!</definedName>
    <definedName name="Pest" localSheetId="8">'[12]Tab1-Prices'!#REF!</definedName>
    <definedName name="Pest" localSheetId="15">'[12]Tab1-Prices'!#REF!</definedName>
    <definedName name="Pest" localSheetId="14">'[12]Tab1-Prices'!#REF!</definedName>
    <definedName name="Pest" localSheetId="13">'[12]Tab1-Prices'!#REF!</definedName>
    <definedName name="Pest" localSheetId="12">'[12]Tab1-Prices'!#REF!</definedName>
    <definedName name="Pest">'[12]Tab1-Prices'!#REF!</definedName>
    <definedName name="Pesticides" localSheetId="33">'[11]WP-2-Ap 1-Prices'!#REF!</definedName>
    <definedName name="Pesticides" localSheetId="32">'[11]WP-2-Ap 1-Prices'!#REF!</definedName>
    <definedName name="Pesticides" localSheetId="11">'[8]WP-2-Ap 1-Prices'!#REF!</definedName>
    <definedName name="Pesticides" localSheetId="10">'[8]WP-2-Ap 1-Prices'!#REF!</definedName>
    <definedName name="Pesticides" localSheetId="9">'[8]WP-2-Ap 1-Prices'!#REF!</definedName>
    <definedName name="Pesticides" localSheetId="8">'[8]WP-2-Ap 1-Prices'!#REF!</definedName>
    <definedName name="Pesticides" localSheetId="35">'[11]WP-2-Ap 1-Prices'!#REF!</definedName>
    <definedName name="Pesticides" localSheetId="34">'[11]WP-2-Ap 1-Prices'!#REF!</definedName>
    <definedName name="Pesticides">'[10]WP-2-Ap 1-Prices'!#REF!</definedName>
    <definedName name="phosphate">[14]Prices!$E$39</definedName>
    <definedName name="Pinc_5">#REF!</definedName>
    <definedName name="PL">[20]assumpt!$B$54</definedName>
    <definedName name="Ploughing" localSheetId="33">'[11]WP-2-Ap 1-Prices'!$F$24</definedName>
    <definedName name="Ploughing" localSheetId="32">'[11]WP-2-Ap 1-Prices'!$F$24</definedName>
    <definedName name="Ploughing" localSheetId="35">'[11]WP-2-Ap 1-Prices'!$F$24</definedName>
    <definedName name="Ploughing" localSheetId="34">'[11]WP-2-Ap 1-Prices'!$F$24</definedName>
    <definedName name="ploughing">'[29]App 1 Financial Prices'!$F$31</definedName>
    <definedName name="PNGT2" localSheetId="23">#REF!</definedName>
    <definedName name="PNGT2" localSheetId="22">#REF!</definedName>
    <definedName name="PNGT2" localSheetId="21">#REF!</definedName>
    <definedName name="PNGT2" localSheetId="20">#REF!</definedName>
    <definedName name="PNGT2" localSheetId="27">#REF!</definedName>
    <definedName name="PNGT2" localSheetId="26">#REF!</definedName>
    <definedName name="PNGT2" localSheetId="25">#REF!</definedName>
    <definedName name="PNGT2" localSheetId="24">#REF!</definedName>
    <definedName name="PNGT2" localSheetId="19">#REF!</definedName>
    <definedName name="PNGT2" localSheetId="18">#REF!</definedName>
    <definedName name="PNGT2" localSheetId="17">#REF!</definedName>
    <definedName name="PNGT2" localSheetId="16">#REF!</definedName>
    <definedName name="PNGT2" localSheetId="33">#REF!</definedName>
    <definedName name="PNGT2" localSheetId="32">#REF!</definedName>
    <definedName name="PNGT2" localSheetId="11">#REF!</definedName>
    <definedName name="PNGT2" localSheetId="10">#REF!</definedName>
    <definedName name="PNGT2" localSheetId="5">#REF!</definedName>
    <definedName name="PNGT2" localSheetId="9">#REF!</definedName>
    <definedName name="PNGT2" localSheetId="8">#REF!</definedName>
    <definedName name="PNGT2" localSheetId="35">#REF!</definedName>
    <definedName name="PNGT2" localSheetId="34">#REF!</definedName>
    <definedName name="PNGT2" localSheetId="15">#REF!</definedName>
    <definedName name="PNGT2" localSheetId="14">#REF!</definedName>
    <definedName name="PNGT2" localSheetId="13">#REF!</definedName>
    <definedName name="PNGT2" localSheetId="12">#REF!</definedName>
    <definedName name="PNGT2">#REF!</definedName>
    <definedName name="poles" localSheetId="23">'[10]WP-2-Ap 1-Prices'!#REF!</definedName>
    <definedName name="poles" localSheetId="22">'[10]WP-2-Ap 1-Prices'!#REF!</definedName>
    <definedName name="poles" localSheetId="21">'[10]WP-2-Ap 1-Prices'!#REF!</definedName>
    <definedName name="poles" localSheetId="20">'[10]WP-2-Ap 1-Prices'!#REF!</definedName>
    <definedName name="poles" localSheetId="27">'[10]WP-2-Ap 1-Prices'!#REF!</definedName>
    <definedName name="poles" localSheetId="26">'[10]WP-2-Ap 1-Prices'!#REF!</definedName>
    <definedName name="poles" localSheetId="25">'[10]WP-2-Ap 1-Prices'!#REF!</definedName>
    <definedName name="poles" localSheetId="24">'[10]WP-2-Ap 1-Prices'!#REF!</definedName>
    <definedName name="poles" localSheetId="19">'[10]WP-2-Ap 1-Prices'!#REF!</definedName>
    <definedName name="poles" localSheetId="18">'[10]WP-2-Ap 1-Prices'!#REF!</definedName>
    <definedName name="poles" localSheetId="17">'[10]WP-2-Ap 1-Prices'!#REF!</definedName>
    <definedName name="poles" localSheetId="16">'[10]WP-2-Ap 1-Prices'!#REF!</definedName>
    <definedName name="poles" localSheetId="33">'[11]WP-2-Ap 1-Prices'!#REF!</definedName>
    <definedName name="poles" localSheetId="32">'[11]WP-2-Ap 1-Prices'!#REF!</definedName>
    <definedName name="poles" localSheetId="11">'[8]WP-2-Ap 1-Prices'!#REF!</definedName>
    <definedName name="poles" localSheetId="10">'[8]WP-2-Ap 1-Prices'!#REF!</definedName>
    <definedName name="poles" localSheetId="5">'[10]WP-2-Ap 1-Prices'!#REF!</definedName>
    <definedName name="poles" localSheetId="9">'[8]WP-2-Ap 1-Prices'!#REF!</definedName>
    <definedName name="poles" localSheetId="8">'[8]WP-2-Ap 1-Prices'!#REF!</definedName>
    <definedName name="poles" localSheetId="35">'[11]WP-2-Ap 1-Prices'!#REF!</definedName>
    <definedName name="poles" localSheetId="34">'[11]WP-2-Ap 1-Prices'!#REF!</definedName>
    <definedName name="poles" localSheetId="15">'[10]WP-2-Ap 1-Prices'!#REF!</definedName>
    <definedName name="poles" localSheetId="14">'[10]WP-2-Ap 1-Prices'!#REF!</definedName>
    <definedName name="poles" localSheetId="13">'[10]WP-2-Ap 1-Prices'!#REF!</definedName>
    <definedName name="poles" localSheetId="12">'[10]WP-2-Ap 1-Prices'!#REF!</definedName>
    <definedName name="poles">'[10]WP-2-Ap 1-Prices'!#REF!</definedName>
    <definedName name="pools" localSheetId="23">'[10]WP-2-Ap 1-Prices'!#REF!</definedName>
    <definedName name="pools" localSheetId="22">'[10]WP-2-Ap 1-Prices'!#REF!</definedName>
    <definedName name="pools" localSheetId="21">'[10]WP-2-Ap 1-Prices'!#REF!</definedName>
    <definedName name="pools" localSheetId="20">'[10]WP-2-Ap 1-Prices'!#REF!</definedName>
    <definedName name="pools" localSheetId="27">'[10]WP-2-Ap 1-Prices'!#REF!</definedName>
    <definedName name="pools" localSheetId="26">'[10]WP-2-Ap 1-Prices'!#REF!</definedName>
    <definedName name="pools" localSheetId="25">'[10]WP-2-Ap 1-Prices'!#REF!</definedName>
    <definedName name="pools" localSheetId="24">'[10]WP-2-Ap 1-Prices'!#REF!</definedName>
    <definedName name="pools" localSheetId="19">'[10]WP-2-Ap 1-Prices'!#REF!</definedName>
    <definedName name="pools" localSheetId="18">'[10]WP-2-Ap 1-Prices'!#REF!</definedName>
    <definedName name="pools" localSheetId="17">'[10]WP-2-Ap 1-Prices'!#REF!</definedName>
    <definedName name="pools" localSheetId="16">'[10]WP-2-Ap 1-Prices'!#REF!</definedName>
    <definedName name="pools" localSheetId="33">'[11]WP-2-Ap 1-Prices'!#REF!</definedName>
    <definedName name="pools" localSheetId="32">'[11]WP-2-Ap 1-Prices'!#REF!</definedName>
    <definedName name="pools" localSheetId="11">'[8]WP-2-Ap 1-Prices'!#REF!</definedName>
    <definedName name="pools" localSheetId="10">'[8]WP-2-Ap 1-Prices'!#REF!</definedName>
    <definedName name="pools" localSheetId="5">'[10]WP-2-Ap 1-Prices'!#REF!</definedName>
    <definedName name="pools" localSheetId="9">'[8]WP-2-Ap 1-Prices'!#REF!</definedName>
    <definedName name="pools" localSheetId="8">'[8]WP-2-Ap 1-Prices'!#REF!</definedName>
    <definedName name="pools" localSheetId="35">'[11]WP-2-Ap 1-Prices'!#REF!</definedName>
    <definedName name="pools" localSheetId="34">'[11]WP-2-Ap 1-Prices'!#REF!</definedName>
    <definedName name="pools" localSheetId="15">'[10]WP-2-Ap 1-Prices'!#REF!</definedName>
    <definedName name="pools" localSheetId="14">'[10]WP-2-Ap 1-Prices'!#REF!</definedName>
    <definedName name="pools" localSheetId="13">'[10]WP-2-Ap 1-Prices'!#REF!</definedName>
    <definedName name="pools" localSheetId="12">'[10]WP-2-Ap 1-Prices'!#REF!</definedName>
    <definedName name="pools">'[10]WP-2-Ap 1-Prices'!#REF!</definedName>
    <definedName name="Potash" localSheetId="33">'[11]WP-2-Ap 1-Prices'!#REF!</definedName>
    <definedName name="Potash" localSheetId="32">'[11]WP-2-Ap 1-Prices'!#REF!</definedName>
    <definedName name="Potash" localSheetId="11">'[8]WP-2-Ap 1-Prices'!#REF!</definedName>
    <definedName name="Potash" localSheetId="10">'[8]WP-2-Ap 1-Prices'!#REF!</definedName>
    <definedName name="Potash" localSheetId="9">'[8]WP-2-Ap 1-Prices'!#REF!</definedName>
    <definedName name="Potash" localSheetId="8">'[8]WP-2-Ap 1-Prices'!#REF!</definedName>
    <definedName name="Potash" localSheetId="35">'[11]WP-2-Ap 1-Prices'!#REF!</definedName>
    <definedName name="Potash" localSheetId="34">'[11]WP-2-Ap 1-Prices'!#REF!</definedName>
    <definedName name="Potash">'[10]WP-2-Ap 1-Prices'!#REF!</definedName>
    <definedName name="potassium">[14]Prices!$E$40</definedName>
    <definedName name="potato" localSheetId="33">'[11]WP-2-Ap 1-Prices'!#REF!</definedName>
    <definedName name="potato" localSheetId="32">'[11]WP-2-Ap 1-Prices'!#REF!</definedName>
    <definedName name="potato" localSheetId="35">'[11]WP-2-Ap 1-Prices'!#REF!</definedName>
    <definedName name="potato" localSheetId="34">'[11]WP-2-Ap 1-Prices'!#REF!</definedName>
    <definedName name="potato">[14]Prices!$E$12</definedName>
    <definedName name="potatoescutting">[17]Prices!$F$48</definedName>
    <definedName name="potatoHIV" localSheetId="23">'[10]WP-2-Ap 1-Prices'!#REF!</definedName>
    <definedName name="potatoHIV" localSheetId="22">'[10]WP-2-Ap 1-Prices'!#REF!</definedName>
    <definedName name="potatoHIV" localSheetId="21">'[10]WP-2-Ap 1-Prices'!#REF!</definedName>
    <definedName name="potatoHIV" localSheetId="20">'[10]WP-2-Ap 1-Prices'!#REF!</definedName>
    <definedName name="potatoHIV" localSheetId="27">'[10]WP-2-Ap 1-Prices'!#REF!</definedName>
    <definedName name="potatoHIV" localSheetId="26">'[10]WP-2-Ap 1-Prices'!#REF!</definedName>
    <definedName name="potatoHIV" localSheetId="25">'[10]WP-2-Ap 1-Prices'!#REF!</definedName>
    <definedName name="potatoHIV" localSheetId="24">'[10]WP-2-Ap 1-Prices'!#REF!</definedName>
    <definedName name="potatoHIV" localSheetId="19">'[10]WP-2-Ap 1-Prices'!#REF!</definedName>
    <definedName name="potatoHIV" localSheetId="18">'[10]WP-2-Ap 1-Prices'!#REF!</definedName>
    <definedName name="potatoHIV" localSheetId="17">'[10]WP-2-Ap 1-Prices'!#REF!</definedName>
    <definedName name="potatoHIV" localSheetId="16">'[10]WP-2-Ap 1-Prices'!#REF!</definedName>
    <definedName name="potatoHIV" localSheetId="33">'[11]WP-2-Ap 1-Prices'!#REF!</definedName>
    <definedName name="potatoHIV" localSheetId="32">'[11]WP-2-Ap 1-Prices'!#REF!</definedName>
    <definedName name="potatoHIV" localSheetId="11">'[8]WP-2-Ap 1-Prices'!#REF!</definedName>
    <definedName name="potatoHIV" localSheetId="10">'[8]WP-2-Ap 1-Prices'!#REF!</definedName>
    <definedName name="potatoHIV" localSheetId="5">'[10]WP-2-Ap 1-Prices'!#REF!</definedName>
    <definedName name="potatoHIV" localSheetId="9">'[8]WP-2-Ap 1-Prices'!#REF!</definedName>
    <definedName name="potatoHIV" localSheetId="8">'[8]WP-2-Ap 1-Prices'!#REF!</definedName>
    <definedName name="potatoHIV" localSheetId="35">'[11]WP-2-Ap 1-Prices'!#REF!</definedName>
    <definedName name="potatoHIV" localSheetId="34">'[11]WP-2-Ap 1-Prices'!#REF!</definedName>
    <definedName name="potatoHIV" localSheetId="15">'[10]WP-2-Ap 1-Prices'!#REF!</definedName>
    <definedName name="potatoHIV" localSheetId="14">'[10]WP-2-Ap 1-Prices'!#REF!</definedName>
    <definedName name="potatoHIV" localSheetId="13">'[10]WP-2-Ap 1-Prices'!#REF!</definedName>
    <definedName name="potatoHIV" localSheetId="12">'[10]WP-2-Ap 1-Prices'!#REF!</definedName>
    <definedName name="potatoHIV">'[10]WP-2-Ap 1-Prices'!#REF!</definedName>
    <definedName name="potatoprocessed" localSheetId="23">'[10]WP-2-Ap 1-Prices'!#REF!</definedName>
    <definedName name="potatoprocessed" localSheetId="22">'[10]WP-2-Ap 1-Prices'!#REF!</definedName>
    <definedName name="potatoprocessed" localSheetId="21">'[10]WP-2-Ap 1-Prices'!#REF!</definedName>
    <definedName name="potatoprocessed" localSheetId="20">'[10]WP-2-Ap 1-Prices'!#REF!</definedName>
    <definedName name="potatoprocessed" localSheetId="27">'[10]WP-2-Ap 1-Prices'!#REF!</definedName>
    <definedName name="potatoprocessed" localSheetId="26">'[10]WP-2-Ap 1-Prices'!#REF!</definedName>
    <definedName name="potatoprocessed" localSheetId="25">'[10]WP-2-Ap 1-Prices'!#REF!</definedName>
    <definedName name="potatoprocessed" localSheetId="24">'[10]WP-2-Ap 1-Prices'!#REF!</definedName>
    <definedName name="potatoprocessed" localSheetId="19">'[10]WP-2-Ap 1-Prices'!#REF!</definedName>
    <definedName name="potatoprocessed" localSheetId="18">'[10]WP-2-Ap 1-Prices'!#REF!</definedName>
    <definedName name="potatoprocessed" localSheetId="17">'[10]WP-2-Ap 1-Prices'!#REF!</definedName>
    <definedName name="potatoprocessed" localSheetId="16">'[10]WP-2-Ap 1-Prices'!#REF!</definedName>
    <definedName name="potatoprocessed" localSheetId="33">'[11]WP-2-Ap 1-Prices'!#REF!</definedName>
    <definedName name="potatoprocessed" localSheetId="32">'[11]WP-2-Ap 1-Prices'!#REF!</definedName>
    <definedName name="potatoprocessed" localSheetId="11">'[8]WP-2-Ap 1-Prices'!#REF!</definedName>
    <definedName name="potatoprocessed" localSheetId="10">'[8]WP-2-Ap 1-Prices'!#REF!</definedName>
    <definedName name="potatoprocessed" localSheetId="5">'[10]WP-2-Ap 1-Prices'!#REF!</definedName>
    <definedName name="potatoprocessed" localSheetId="9">'[8]WP-2-Ap 1-Prices'!#REF!</definedName>
    <definedName name="potatoprocessed" localSheetId="8">'[8]WP-2-Ap 1-Prices'!#REF!</definedName>
    <definedName name="potatoprocessed" localSheetId="35">'[11]WP-2-Ap 1-Prices'!#REF!</definedName>
    <definedName name="potatoprocessed" localSheetId="34">'[11]WP-2-Ap 1-Prices'!#REF!</definedName>
    <definedName name="potatoprocessed" localSheetId="15">'[10]WP-2-Ap 1-Prices'!#REF!</definedName>
    <definedName name="potatoprocessed" localSheetId="14">'[10]WP-2-Ap 1-Prices'!#REF!</definedName>
    <definedName name="potatoprocessed" localSheetId="13">'[10]WP-2-Ap 1-Prices'!#REF!</definedName>
    <definedName name="potatoprocessed" localSheetId="12">'[10]WP-2-Ap 1-Prices'!#REF!</definedName>
    <definedName name="potatoprocessed">'[10]WP-2-Ap 1-Prices'!#REF!</definedName>
    <definedName name="potatoseeds" localSheetId="33">'[11]WP-2-Ap 1-Prices'!#REF!</definedName>
    <definedName name="potatoseeds" localSheetId="32">'[11]WP-2-Ap 1-Prices'!#REF!</definedName>
    <definedName name="potatoseeds" localSheetId="35">'[11]WP-2-Ap 1-Prices'!#REF!</definedName>
    <definedName name="potatoseeds" localSheetId="34">'[11]WP-2-Ap 1-Prices'!#REF!</definedName>
    <definedName name="potatoseeds">[14]Prices!$E$45</definedName>
    <definedName name="potatoseedsimp">[14]Prices!$E$46</definedName>
    <definedName name="PP" localSheetId="23">'[10]WP-2-Ap 1-Prices'!#REF!</definedName>
    <definedName name="PP" localSheetId="22">'[10]WP-2-Ap 1-Prices'!#REF!</definedName>
    <definedName name="PP" localSheetId="21">'[10]WP-2-Ap 1-Prices'!#REF!</definedName>
    <definedName name="PP" localSheetId="20">'[10]WP-2-Ap 1-Prices'!#REF!</definedName>
    <definedName name="PP" localSheetId="27">'[10]WP-2-Ap 1-Prices'!#REF!</definedName>
    <definedName name="PP" localSheetId="26">'[10]WP-2-Ap 1-Prices'!#REF!</definedName>
    <definedName name="PP" localSheetId="25">'[10]WP-2-Ap 1-Prices'!#REF!</definedName>
    <definedName name="PP" localSheetId="24">'[10]WP-2-Ap 1-Prices'!#REF!</definedName>
    <definedName name="PP" localSheetId="19">'[10]WP-2-Ap 1-Prices'!#REF!</definedName>
    <definedName name="PP" localSheetId="18">'[10]WP-2-Ap 1-Prices'!#REF!</definedName>
    <definedName name="PP" localSheetId="17">'[10]WP-2-Ap 1-Prices'!#REF!</definedName>
    <definedName name="PP" localSheetId="16">'[10]WP-2-Ap 1-Prices'!#REF!</definedName>
    <definedName name="PP" localSheetId="33">'[11]WP-2-Ap 1-Prices'!#REF!</definedName>
    <definedName name="PP" localSheetId="32">'[11]WP-2-Ap 1-Prices'!#REF!</definedName>
    <definedName name="PP" localSheetId="11">'[8]WP-2-Ap 1-Prices'!#REF!</definedName>
    <definedName name="PP" localSheetId="10">'[8]WP-2-Ap 1-Prices'!#REF!</definedName>
    <definedName name="PP" localSheetId="5">'[10]WP-2-Ap 1-Prices'!#REF!</definedName>
    <definedName name="PP" localSheetId="9">'[8]WP-2-Ap 1-Prices'!#REF!</definedName>
    <definedName name="PP" localSheetId="8">'[8]WP-2-Ap 1-Prices'!#REF!</definedName>
    <definedName name="PP" localSheetId="35">'[11]WP-2-Ap 1-Prices'!#REF!</definedName>
    <definedName name="PP" localSheetId="34">'[11]WP-2-Ap 1-Prices'!#REF!</definedName>
    <definedName name="PP" localSheetId="15">'[10]WP-2-Ap 1-Prices'!#REF!</definedName>
    <definedName name="PP" localSheetId="14">'[10]WP-2-Ap 1-Prices'!#REF!</definedName>
    <definedName name="PP" localSheetId="13">'[10]WP-2-Ap 1-Prices'!#REF!</definedName>
    <definedName name="PP" localSheetId="12">'[10]WP-2-Ap 1-Prices'!#REF!</definedName>
    <definedName name="PP">'[10]WP-2-Ap 1-Prices'!#REF!</definedName>
    <definedName name="PRC" localSheetId="23">[34]viab!#REF!</definedName>
    <definedName name="PRC" localSheetId="22">[34]viab!#REF!</definedName>
    <definedName name="PRC" localSheetId="21">[34]viab!#REF!</definedName>
    <definedName name="PRC" localSheetId="20">[34]viab!#REF!</definedName>
    <definedName name="PRC" localSheetId="27">[34]viab!#REF!</definedName>
    <definedName name="PRC" localSheetId="26">[34]viab!#REF!</definedName>
    <definedName name="PRC" localSheetId="25">[34]viab!#REF!</definedName>
    <definedName name="PRC" localSheetId="24">[34]viab!#REF!</definedName>
    <definedName name="PRC" localSheetId="19">[34]viab!#REF!</definedName>
    <definedName name="PRC" localSheetId="18">[34]viab!#REF!</definedName>
    <definedName name="PRC" localSheetId="17">[34]viab!#REF!</definedName>
    <definedName name="PRC" localSheetId="16">[34]viab!#REF!</definedName>
    <definedName name="PRC" localSheetId="33">[35]viab!#REF!</definedName>
    <definedName name="PRC" localSheetId="32">[35]viab!#REF!</definedName>
    <definedName name="PRC" localSheetId="11">[34]viab!#REF!</definedName>
    <definedName name="PRC" localSheetId="10">[34]viab!#REF!</definedName>
    <definedName name="PRC" localSheetId="5">[34]viab!#REF!</definedName>
    <definedName name="PRC" localSheetId="9">[34]viab!#REF!</definedName>
    <definedName name="PRC" localSheetId="8">[34]viab!#REF!</definedName>
    <definedName name="PRC" localSheetId="35">[35]viab!#REF!</definedName>
    <definedName name="PRC" localSheetId="34">[35]viab!#REF!</definedName>
    <definedName name="PRC" localSheetId="15">[34]viab!#REF!</definedName>
    <definedName name="PRC" localSheetId="14">[34]viab!#REF!</definedName>
    <definedName name="PRC" localSheetId="13">[34]viab!#REF!</definedName>
    <definedName name="PRC" localSheetId="12">[34]viab!#REF!</definedName>
    <definedName name="PRC">[34]viab!#REF!</definedName>
    <definedName name="Princ" localSheetId="23">#REF!</definedName>
    <definedName name="Princ" localSheetId="22">#REF!</definedName>
    <definedName name="Princ" localSheetId="21">#REF!</definedName>
    <definedName name="Princ" localSheetId="20">#REF!</definedName>
    <definedName name="Princ" localSheetId="27">#REF!</definedName>
    <definedName name="Princ" localSheetId="26">#REF!</definedName>
    <definedName name="Princ" localSheetId="25">#REF!</definedName>
    <definedName name="Princ" localSheetId="24">#REF!</definedName>
    <definedName name="Princ" localSheetId="19">#REF!</definedName>
    <definedName name="Princ" localSheetId="18">#REF!</definedName>
    <definedName name="Princ" localSheetId="17">#REF!</definedName>
    <definedName name="Princ" localSheetId="16">#REF!</definedName>
    <definedName name="Princ" localSheetId="33">#REF!</definedName>
    <definedName name="Princ" localSheetId="32">#REF!</definedName>
    <definedName name="Princ" localSheetId="11">#REF!</definedName>
    <definedName name="Princ" localSheetId="10">#REF!</definedName>
    <definedName name="Princ" localSheetId="5">#REF!</definedName>
    <definedName name="Princ" localSheetId="9">#REF!</definedName>
    <definedName name="Princ" localSheetId="8">#REF!</definedName>
    <definedName name="Princ" localSheetId="35">#REF!</definedName>
    <definedName name="Princ" localSheetId="34">#REF!</definedName>
    <definedName name="Princ" localSheetId="15">#REF!</definedName>
    <definedName name="Princ" localSheetId="14">#REF!</definedName>
    <definedName name="Princ" localSheetId="13">#REF!</definedName>
    <definedName name="Princ" localSheetId="12">#REF!</definedName>
    <definedName name="Princ">#REF!</definedName>
    <definedName name="_xlnm.Print_Area">#N/A</definedName>
    <definedName name="Print_Area_MI" localSheetId="23">[34]viab!#REF!</definedName>
    <definedName name="Print_Area_MI" localSheetId="22">[34]viab!#REF!</definedName>
    <definedName name="Print_Area_MI" localSheetId="21">[34]viab!#REF!</definedName>
    <definedName name="Print_Area_MI" localSheetId="20">[34]viab!#REF!</definedName>
    <definedName name="Print_Area_MI" localSheetId="27">[34]viab!#REF!</definedName>
    <definedName name="Print_Area_MI" localSheetId="26">[34]viab!#REF!</definedName>
    <definedName name="Print_Area_MI" localSheetId="25">[34]viab!#REF!</definedName>
    <definedName name="Print_Area_MI" localSheetId="24">[34]viab!#REF!</definedName>
    <definedName name="Print_Area_MI" localSheetId="19">[34]viab!#REF!</definedName>
    <definedName name="Print_Area_MI" localSheetId="18">[34]viab!#REF!</definedName>
    <definedName name="Print_Area_MI" localSheetId="17">[34]viab!#REF!</definedName>
    <definedName name="Print_Area_MI" localSheetId="16">[34]viab!#REF!</definedName>
    <definedName name="Print_Area_MI" localSheetId="33">#REF!</definedName>
    <definedName name="Print_Area_MI" localSheetId="32">#REF!</definedName>
    <definedName name="Print_Area_MI" localSheetId="11">[34]viab!#REF!</definedName>
    <definedName name="Print_Area_MI" localSheetId="10">[34]viab!#REF!</definedName>
    <definedName name="Print_Area_MI" localSheetId="5">[34]viab!#REF!</definedName>
    <definedName name="Print_Area_MI" localSheetId="9">[34]viab!#REF!</definedName>
    <definedName name="Print_Area_MI" localSheetId="8">[34]viab!#REF!</definedName>
    <definedName name="Print_Area_MI" localSheetId="35">#REF!</definedName>
    <definedName name="Print_Area_MI" localSheetId="34">#REF!</definedName>
    <definedName name="Print_Area_MI" localSheetId="15">[34]viab!#REF!</definedName>
    <definedName name="Print_Area_MI" localSheetId="14">[34]viab!#REF!</definedName>
    <definedName name="Print_Area_MI" localSheetId="13">[34]viab!#REF!</definedName>
    <definedName name="Print_Area_MI" localSheetId="12">[34]viab!#REF!</definedName>
    <definedName name="Print_Area_MI">[34]viab!#REF!</definedName>
    <definedName name="Print_Area_Reset" localSheetId="23">OFFSET(Avocado_Eco_R26!Full_Print,0,0,Avocado_Eco_R26!Last_Row)</definedName>
    <definedName name="Print_Area_Reset" localSheetId="22">OFFSET(Avocado_Eco_R85!Full_Print,0,0,Avocado_Eco_R85!Last_Row)</definedName>
    <definedName name="Print_Area_Reset" localSheetId="21">OFFSET(Avocado_Fin_R26!Full_Print,0,0,Avocado_Fin_R26!Last_Row)</definedName>
    <definedName name="Print_Area_Reset" localSheetId="20">OFFSET(Avocado_Fin_R85!Full_Print,0,0,Avocado_Fin_R85!Last_Row)</definedName>
    <definedName name="Print_Area_Reset" localSheetId="27">OFFSET(Banana_Eco_R26!Full_Print,0,0,Banana_Eco_R26!Last_Row)</definedName>
    <definedName name="Print_Area_Reset" localSheetId="26">OFFSET(Banana_Eco_R85!Full_Print,0,0,Banana_Eco_R85!Last_Row)</definedName>
    <definedName name="Print_Area_Reset" localSheetId="25">OFFSET(Banana_Fin_R26!Full_Print,0,0,Banana_Fin_R26!Last_Row)</definedName>
    <definedName name="Print_Area_Reset" localSheetId="24">OFFSET(Banana_Fin_R85!Full_Print,0,0,Banana_Fin_R85!Last_Row)</definedName>
    <definedName name="Print_Area_Reset" localSheetId="19">OFFSET(Coffee_Eco_R26!Full_Print,0,0,Coffee_Eco_R26!Last_Row)</definedName>
    <definedName name="Print_Area_Reset" localSheetId="18">OFFSET(Coffee_Eco_R85!Full_Print,0,0,Coffee_Eco_R85!Last_Row)</definedName>
    <definedName name="Print_Area_Reset" localSheetId="17">OFFSET(Coffee_Fin_R26!Full_Print,0,0,Coffee_Fin_R26!Last_Row)</definedName>
    <definedName name="Print_Area_Reset" localSheetId="16">OFFSET(Coffee_Fin_R85!Full_Print,0,0,Coffee_Fin_R85!Last_Row)</definedName>
    <definedName name="Print_Area_Reset" localSheetId="33">#N/A</definedName>
    <definedName name="Print_Area_Reset" localSheetId="32">#N/A</definedName>
    <definedName name="Print_Area_Reset" localSheetId="11">OFFSET(Econ_AnalysisR26_GHG!Full_Print,0,0,Econ_AnalysisR26_GHG!Last_Row)</definedName>
    <definedName name="Print_Area_Reset" localSheetId="10">OFFSET(Econ_AnalysisR85_GHG!Full_Print,0,0,Econ_AnalysisR85_GHG!Last_Row)</definedName>
    <definedName name="Print_Area_Reset" localSheetId="5">OFFSET('Fin&amp;EcoPrices'!Full_Print,0,0,'Fin&amp;EcoPrices'!Last_Row)</definedName>
    <definedName name="Print_Area_Reset" localSheetId="9">OFFSET(Fin_Analysis_R26_Increm!Full_Print,0,0,Fin_Analysis_R26_Increm!Last_Row)</definedName>
    <definedName name="Print_Area_Reset" localSheetId="8">OFFSET(Fin_Analysis_R85_Incremental!Full_Print,0,0,Fin_Analysis_R85_Incremental!Last_Row)</definedName>
    <definedName name="Print_Area_Reset" localSheetId="35">#N/A</definedName>
    <definedName name="Print_Area_Reset" localSheetId="34">#N/A</definedName>
    <definedName name="Print_Area_Reset" localSheetId="15">OFFSET(TEA_Eco_R26!Full_Print,0,0,TEA_Eco_R26!Last_Row)</definedName>
    <definedName name="Print_Area_Reset" localSheetId="14">OFFSET(TEA_Eco_R85!Full_Print,0,0,TEA_Eco_R85!Last_Row)</definedName>
    <definedName name="Print_Area_Reset" localSheetId="13">OFFSET(TEA_Fin_R26!Full_Print,0,0,TEA_Fin_R26!Last_Row)</definedName>
    <definedName name="Print_Area_Reset" localSheetId="12">OFFSET(TEA_Fin_R85!Full_Print,0,0,TEA_Fin_R85!Last_Row)</definedName>
    <definedName name="Print_Area_Reset">OFFSET(Full_Print,0,0,Last_Row)</definedName>
    <definedName name="processunskill" localSheetId="23">'[10]WP-2-Ap 1-Prices'!#REF!</definedName>
    <definedName name="processunskill" localSheetId="22">'[10]WP-2-Ap 1-Prices'!#REF!</definedName>
    <definedName name="processunskill" localSheetId="21">'[10]WP-2-Ap 1-Prices'!#REF!</definedName>
    <definedName name="processunskill" localSheetId="20">'[10]WP-2-Ap 1-Prices'!#REF!</definedName>
    <definedName name="processunskill" localSheetId="27">'[10]WP-2-Ap 1-Prices'!#REF!</definedName>
    <definedName name="processunskill" localSheetId="26">'[10]WP-2-Ap 1-Prices'!#REF!</definedName>
    <definedName name="processunskill" localSheetId="25">'[10]WP-2-Ap 1-Prices'!#REF!</definedName>
    <definedName name="processunskill" localSheetId="24">'[10]WP-2-Ap 1-Prices'!#REF!</definedName>
    <definedName name="processunskill" localSheetId="19">'[10]WP-2-Ap 1-Prices'!#REF!</definedName>
    <definedName name="processunskill" localSheetId="18">'[10]WP-2-Ap 1-Prices'!#REF!</definedName>
    <definedName name="processunskill" localSheetId="17">'[10]WP-2-Ap 1-Prices'!#REF!</definedName>
    <definedName name="processunskill" localSheetId="16">'[10]WP-2-Ap 1-Prices'!#REF!</definedName>
    <definedName name="processunskill" localSheetId="33">'[11]WP-2-Ap 1-Prices'!#REF!</definedName>
    <definedName name="processunskill" localSheetId="32">'[11]WP-2-Ap 1-Prices'!#REF!</definedName>
    <definedName name="processunskill" localSheetId="11">'[8]WP-2-Ap 1-Prices'!#REF!</definedName>
    <definedName name="processunskill" localSheetId="10">'[8]WP-2-Ap 1-Prices'!#REF!</definedName>
    <definedName name="processunskill" localSheetId="5">'[10]WP-2-Ap 1-Prices'!#REF!</definedName>
    <definedName name="processunskill" localSheetId="9">'[8]WP-2-Ap 1-Prices'!#REF!</definedName>
    <definedName name="processunskill" localSheetId="8">'[8]WP-2-Ap 1-Prices'!#REF!</definedName>
    <definedName name="processunskill" localSheetId="35">'[11]WP-2-Ap 1-Prices'!#REF!</definedName>
    <definedName name="processunskill" localSheetId="34">'[11]WP-2-Ap 1-Prices'!#REF!</definedName>
    <definedName name="processunskill" localSheetId="15">'[10]WP-2-Ap 1-Prices'!#REF!</definedName>
    <definedName name="processunskill" localSheetId="14">'[10]WP-2-Ap 1-Prices'!#REF!</definedName>
    <definedName name="processunskill" localSheetId="13">'[10]WP-2-Ap 1-Prices'!#REF!</definedName>
    <definedName name="processunskill" localSheetId="12">'[10]WP-2-Ap 1-Prices'!#REF!</definedName>
    <definedName name="processunskill">'[10]WP-2-Ap 1-Prices'!#REF!</definedName>
    <definedName name="project_IRR" localSheetId="23">#REF!</definedName>
    <definedName name="project_IRR" localSheetId="22">#REF!</definedName>
    <definedName name="project_IRR" localSheetId="21">#REF!</definedName>
    <definedName name="project_IRR" localSheetId="20">#REF!</definedName>
    <definedName name="project_IRR" localSheetId="27">#REF!</definedName>
    <definedName name="project_IRR" localSheetId="26">#REF!</definedName>
    <definedName name="project_IRR" localSheetId="25">#REF!</definedName>
    <definedName name="project_IRR" localSheetId="24">#REF!</definedName>
    <definedName name="project_IRR" localSheetId="19">#REF!</definedName>
    <definedName name="project_IRR" localSheetId="18">#REF!</definedName>
    <definedName name="project_IRR" localSheetId="17">#REF!</definedName>
    <definedName name="project_IRR" localSheetId="16">#REF!</definedName>
    <definedName name="project_IRR" localSheetId="33">#REF!</definedName>
    <definedName name="project_IRR" localSheetId="32">#REF!</definedName>
    <definedName name="project_IRR" localSheetId="11">#REF!</definedName>
    <definedName name="project_IRR" localSheetId="10">#REF!</definedName>
    <definedName name="project_IRR" localSheetId="5">#REF!</definedName>
    <definedName name="project_IRR" localSheetId="9">#REF!</definedName>
    <definedName name="project_IRR" localSheetId="8">#REF!</definedName>
    <definedName name="project_IRR" localSheetId="4">#REF!</definedName>
    <definedName name="project_IRR" localSheetId="35">#REF!</definedName>
    <definedName name="project_IRR" localSheetId="34">#REF!</definedName>
    <definedName name="project_IRR" localSheetId="3">#REF!</definedName>
    <definedName name="project_IRR" localSheetId="15">#REF!</definedName>
    <definedName name="project_IRR" localSheetId="14">#REF!</definedName>
    <definedName name="project_IRR" localSheetId="13">#REF!</definedName>
    <definedName name="project_IRR" localSheetId="12">#REF!</definedName>
    <definedName name="project_IRR">#REF!</definedName>
    <definedName name="PRT">[25]FAO!$C$141</definedName>
    <definedName name="Pumpkin">[17]Prices!$F$9</definedName>
    <definedName name="pumpkinseed">[17]Prices!$F$46</definedName>
    <definedName name="q">'[48]Fruit Drying'!$C$80</definedName>
    <definedName name="q_first_year_index">[79]query_helpers!$B$25</definedName>
    <definedName name="raki" localSheetId="23">'[10]WP-2-Ap 1-Prices'!#REF!</definedName>
    <definedName name="raki" localSheetId="22">'[10]WP-2-Ap 1-Prices'!#REF!</definedName>
    <definedName name="raki" localSheetId="21">'[10]WP-2-Ap 1-Prices'!#REF!</definedName>
    <definedName name="raki" localSheetId="20">'[10]WP-2-Ap 1-Prices'!#REF!</definedName>
    <definedName name="raki" localSheetId="27">'[10]WP-2-Ap 1-Prices'!#REF!</definedName>
    <definedName name="raki" localSheetId="26">'[10]WP-2-Ap 1-Prices'!#REF!</definedName>
    <definedName name="raki" localSheetId="25">'[10]WP-2-Ap 1-Prices'!#REF!</definedName>
    <definedName name="raki" localSheetId="24">'[10]WP-2-Ap 1-Prices'!#REF!</definedName>
    <definedName name="raki" localSheetId="19">'[10]WP-2-Ap 1-Prices'!#REF!</definedName>
    <definedName name="raki" localSheetId="18">'[10]WP-2-Ap 1-Prices'!#REF!</definedName>
    <definedName name="raki" localSheetId="17">'[10]WP-2-Ap 1-Prices'!#REF!</definedName>
    <definedName name="raki" localSheetId="16">'[10]WP-2-Ap 1-Prices'!#REF!</definedName>
    <definedName name="raki" localSheetId="33">'[11]WP-2-Ap 1-Prices'!#REF!</definedName>
    <definedName name="raki" localSheetId="32">'[11]WP-2-Ap 1-Prices'!#REF!</definedName>
    <definedName name="raki" localSheetId="11">'[8]WP-2-Ap 1-Prices'!#REF!</definedName>
    <definedName name="raki" localSheetId="10">'[8]WP-2-Ap 1-Prices'!#REF!</definedName>
    <definedName name="raki" localSheetId="5">'[10]WP-2-Ap 1-Prices'!#REF!</definedName>
    <definedName name="raki" localSheetId="9">'[8]WP-2-Ap 1-Prices'!#REF!</definedName>
    <definedName name="raki" localSheetId="8">'[8]WP-2-Ap 1-Prices'!#REF!</definedName>
    <definedName name="raki" localSheetId="35">'[11]WP-2-Ap 1-Prices'!#REF!</definedName>
    <definedName name="raki" localSheetId="34">'[11]WP-2-Ap 1-Prices'!#REF!</definedName>
    <definedName name="raki" localSheetId="15">'[10]WP-2-Ap 1-Prices'!#REF!</definedName>
    <definedName name="raki" localSheetId="14">'[10]WP-2-Ap 1-Prices'!#REF!</definedName>
    <definedName name="raki" localSheetId="13">'[10]WP-2-Ap 1-Prices'!#REF!</definedName>
    <definedName name="raki" localSheetId="12">'[10]WP-2-Ap 1-Prices'!#REF!</definedName>
    <definedName name="raki">'[10]WP-2-Ap 1-Prices'!#REF!</definedName>
    <definedName name="Rate" localSheetId="23">#REF!</definedName>
    <definedName name="Rate" localSheetId="22">#REF!</definedName>
    <definedName name="Rate" localSheetId="21">#REF!</definedName>
    <definedName name="Rate" localSheetId="20">#REF!</definedName>
    <definedName name="Rate" localSheetId="27">#REF!</definedName>
    <definedName name="Rate" localSheetId="26">#REF!</definedName>
    <definedName name="Rate" localSheetId="25">#REF!</definedName>
    <definedName name="Rate" localSheetId="24">#REF!</definedName>
    <definedName name="Rate" localSheetId="19">#REF!</definedName>
    <definedName name="Rate" localSheetId="18">#REF!</definedName>
    <definedName name="Rate" localSheetId="17">#REF!</definedName>
    <definedName name="Rate" localSheetId="16">#REF!</definedName>
    <definedName name="Rate" localSheetId="33">#REF!</definedName>
    <definedName name="Rate" localSheetId="32">#REF!</definedName>
    <definedName name="Rate" localSheetId="11">#REF!</definedName>
    <definedName name="Rate" localSheetId="10">#REF!</definedName>
    <definedName name="Rate" localSheetId="5">#REF!</definedName>
    <definedName name="Rate" localSheetId="9">#REF!</definedName>
    <definedName name="Rate" localSheetId="8">#REF!</definedName>
    <definedName name="Rate" localSheetId="35">#REF!</definedName>
    <definedName name="Rate" localSheetId="34">#REF!</definedName>
    <definedName name="Rate" localSheetId="15">#REF!</definedName>
    <definedName name="Rate" localSheetId="14">#REF!</definedName>
    <definedName name="Rate" localSheetId="13">#REF!</definedName>
    <definedName name="Rate" localSheetId="12">#REF!</definedName>
    <definedName name="Rate">#REF!</definedName>
    <definedName name="rcost" localSheetId="23">#REF!</definedName>
    <definedName name="rcost" localSheetId="22">#REF!</definedName>
    <definedName name="rcost" localSheetId="21">#REF!</definedName>
    <definedName name="rcost" localSheetId="20">#REF!</definedName>
    <definedName name="rcost" localSheetId="27">#REF!</definedName>
    <definedName name="rcost" localSheetId="26">#REF!</definedName>
    <definedName name="rcost" localSheetId="25">#REF!</definedName>
    <definedName name="rcost" localSheetId="24">#REF!</definedName>
    <definedName name="rcost" localSheetId="19">#REF!</definedName>
    <definedName name="rcost" localSheetId="18">#REF!</definedName>
    <definedName name="rcost" localSheetId="17">#REF!</definedName>
    <definedName name="rcost" localSheetId="16">#REF!</definedName>
    <definedName name="rcost" localSheetId="33">#REF!</definedName>
    <definedName name="rcost" localSheetId="32">#REF!</definedName>
    <definedName name="rcost" localSheetId="11">#REF!</definedName>
    <definedName name="rcost" localSheetId="10">#REF!</definedName>
    <definedName name="rcost" localSheetId="5">#REF!</definedName>
    <definedName name="rcost" localSheetId="9">#REF!</definedName>
    <definedName name="rcost" localSheetId="8">#REF!</definedName>
    <definedName name="rcost" localSheetId="35">#REF!</definedName>
    <definedName name="rcost" localSheetId="34">#REF!</definedName>
    <definedName name="rcost" localSheetId="15">#REF!</definedName>
    <definedName name="rcost" localSheetId="14">#REF!</definedName>
    <definedName name="rcost" localSheetId="13">#REF!</definedName>
    <definedName name="rcost" localSheetId="12">#REF!</definedName>
    <definedName name="rcost">#REF!</definedName>
    <definedName name="region">'[23]1.Description'!$C$9</definedName>
    <definedName name="rennet" localSheetId="23">'[10]WP-2-Ap 1-Prices'!#REF!</definedName>
    <definedName name="rennet" localSheetId="22">'[10]WP-2-Ap 1-Prices'!#REF!</definedName>
    <definedName name="rennet" localSheetId="21">'[10]WP-2-Ap 1-Prices'!#REF!</definedName>
    <definedName name="rennet" localSheetId="20">'[10]WP-2-Ap 1-Prices'!#REF!</definedName>
    <definedName name="rennet" localSheetId="27">'[10]WP-2-Ap 1-Prices'!#REF!</definedName>
    <definedName name="rennet" localSheetId="26">'[10]WP-2-Ap 1-Prices'!#REF!</definedName>
    <definedName name="rennet" localSheetId="25">'[10]WP-2-Ap 1-Prices'!#REF!</definedName>
    <definedName name="rennet" localSheetId="24">'[10]WP-2-Ap 1-Prices'!#REF!</definedName>
    <definedName name="rennet" localSheetId="19">'[10]WP-2-Ap 1-Prices'!#REF!</definedName>
    <definedName name="rennet" localSheetId="18">'[10]WP-2-Ap 1-Prices'!#REF!</definedName>
    <definedName name="rennet" localSheetId="17">'[10]WP-2-Ap 1-Prices'!#REF!</definedName>
    <definedName name="rennet" localSheetId="16">'[10]WP-2-Ap 1-Prices'!#REF!</definedName>
    <definedName name="rennet" localSheetId="33">'[11]WP-2-Ap 1-Prices'!#REF!</definedName>
    <definedName name="rennet" localSheetId="32">'[11]WP-2-Ap 1-Prices'!#REF!</definedName>
    <definedName name="rennet" localSheetId="11">'[8]WP-2-Ap 1-Prices'!#REF!</definedName>
    <definedName name="rennet" localSheetId="10">'[8]WP-2-Ap 1-Prices'!#REF!</definedName>
    <definedName name="rennet" localSheetId="5">'[10]WP-2-Ap 1-Prices'!#REF!</definedName>
    <definedName name="rennet" localSheetId="9">'[8]WP-2-Ap 1-Prices'!#REF!</definedName>
    <definedName name="rennet" localSheetId="8">'[8]WP-2-Ap 1-Prices'!#REF!</definedName>
    <definedName name="rennet" localSheetId="35">'[11]WP-2-Ap 1-Prices'!#REF!</definedName>
    <definedName name="rennet" localSheetId="34">'[11]WP-2-Ap 1-Prices'!#REF!</definedName>
    <definedName name="rennet" localSheetId="15">'[10]WP-2-Ap 1-Prices'!#REF!</definedName>
    <definedName name="rennet" localSheetId="14">'[10]WP-2-Ap 1-Prices'!#REF!</definedName>
    <definedName name="rennet" localSheetId="13">'[10]WP-2-Ap 1-Prices'!#REF!</definedName>
    <definedName name="rennet" localSheetId="12">'[10]WP-2-Ap 1-Prices'!#REF!</definedName>
    <definedName name="rennet">'[10]WP-2-Ap 1-Prices'!#REF!</definedName>
    <definedName name="RIAU" localSheetId="23">#REF!</definedName>
    <definedName name="RIAU" localSheetId="22">#REF!</definedName>
    <definedName name="RIAU" localSheetId="21">#REF!</definedName>
    <definedName name="RIAU" localSheetId="20">#REF!</definedName>
    <definedName name="RIAU" localSheetId="27">#REF!</definedName>
    <definedName name="RIAU" localSheetId="26">#REF!</definedName>
    <definedName name="RIAU" localSheetId="25">#REF!</definedName>
    <definedName name="RIAU" localSheetId="24">#REF!</definedName>
    <definedName name="RIAU" localSheetId="19">#REF!</definedName>
    <definedName name="RIAU" localSheetId="18">#REF!</definedName>
    <definedName name="RIAU" localSheetId="17">#REF!</definedName>
    <definedName name="RIAU" localSheetId="16">#REF!</definedName>
    <definedName name="RIAU" localSheetId="33">#REF!</definedName>
    <definedName name="RIAU" localSheetId="32">#REF!</definedName>
    <definedName name="RIAU" localSheetId="11">#REF!</definedName>
    <definedName name="RIAU" localSheetId="10">#REF!</definedName>
    <definedName name="RIAU" localSheetId="5">#REF!</definedName>
    <definedName name="RIAU" localSheetId="9">#REF!</definedName>
    <definedName name="RIAU" localSheetId="8">#REF!</definedName>
    <definedName name="RIAU" localSheetId="35">#REF!</definedName>
    <definedName name="RIAU" localSheetId="34">#REF!</definedName>
    <definedName name="RIAU" localSheetId="15">#REF!</definedName>
    <definedName name="RIAU" localSheetId="14">#REF!</definedName>
    <definedName name="RIAU" localSheetId="13">#REF!</definedName>
    <definedName name="RIAU" localSheetId="12">#REF!</definedName>
    <definedName name="RIAU">#REF!</definedName>
    <definedName name="RiskSwapState" hidden="1">TRUE</definedName>
    <definedName name="RMTG">'[25]Costs -Benefits- Assumptions'!$F$16</definedName>
    <definedName name="rootstocks" localSheetId="23">'[10]WP-2-Ap 1-Prices'!#REF!</definedName>
    <definedName name="rootstocks" localSheetId="22">'[10]WP-2-Ap 1-Prices'!#REF!</definedName>
    <definedName name="rootstocks" localSheetId="21">'[10]WP-2-Ap 1-Prices'!#REF!</definedName>
    <definedName name="rootstocks" localSheetId="20">'[10]WP-2-Ap 1-Prices'!#REF!</definedName>
    <definedName name="rootstocks" localSheetId="27">'[10]WP-2-Ap 1-Prices'!#REF!</definedName>
    <definedName name="rootstocks" localSheetId="26">'[10]WP-2-Ap 1-Prices'!#REF!</definedName>
    <definedName name="rootstocks" localSheetId="25">'[10]WP-2-Ap 1-Prices'!#REF!</definedName>
    <definedName name="rootstocks" localSheetId="24">'[10]WP-2-Ap 1-Prices'!#REF!</definedName>
    <definedName name="rootstocks" localSheetId="19">'[10]WP-2-Ap 1-Prices'!#REF!</definedName>
    <definedName name="rootstocks" localSheetId="18">'[10]WP-2-Ap 1-Prices'!#REF!</definedName>
    <definedName name="rootstocks" localSheetId="17">'[10]WP-2-Ap 1-Prices'!#REF!</definedName>
    <definedName name="rootstocks" localSheetId="16">'[10]WP-2-Ap 1-Prices'!#REF!</definedName>
    <definedName name="rootstocks" localSheetId="33">'[11]WP-2-Ap 1-Prices'!#REF!</definedName>
    <definedName name="rootstocks" localSheetId="32">'[11]WP-2-Ap 1-Prices'!#REF!</definedName>
    <definedName name="rootstocks" localSheetId="11">'[8]WP-2-Ap 1-Prices'!#REF!</definedName>
    <definedName name="rootstocks" localSheetId="10">'[8]WP-2-Ap 1-Prices'!#REF!</definedName>
    <definedName name="rootstocks" localSheetId="5">'[10]WP-2-Ap 1-Prices'!#REF!</definedName>
    <definedName name="rootstocks" localSheetId="9">'[8]WP-2-Ap 1-Prices'!#REF!</definedName>
    <definedName name="rootstocks" localSheetId="8">'[8]WP-2-Ap 1-Prices'!#REF!</definedName>
    <definedName name="rootstocks" localSheetId="35">'[11]WP-2-Ap 1-Prices'!#REF!</definedName>
    <definedName name="rootstocks" localSheetId="34">'[11]WP-2-Ap 1-Prices'!#REF!</definedName>
    <definedName name="rootstocks" localSheetId="15">'[10]WP-2-Ap 1-Prices'!#REF!</definedName>
    <definedName name="rootstocks" localSheetId="14">'[10]WP-2-Ap 1-Prices'!#REF!</definedName>
    <definedName name="rootstocks" localSheetId="13">'[10]WP-2-Ap 1-Prices'!#REF!</definedName>
    <definedName name="rootstocks" localSheetId="12">'[10]WP-2-Ap 1-Prices'!#REF!</definedName>
    <definedName name="rootstocks">'[10]WP-2-Ap 1-Prices'!#REF!</definedName>
    <definedName name="RPC" localSheetId="23">#REF!</definedName>
    <definedName name="RPC" localSheetId="22">#REF!</definedName>
    <definedName name="RPC" localSheetId="21">#REF!</definedName>
    <definedName name="RPC" localSheetId="20">#REF!</definedName>
    <definedName name="RPC" localSheetId="27">#REF!</definedName>
    <definedName name="RPC" localSheetId="26">#REF!</definedName>
    <definedName name="RPC" localSheetId="25">#REF!</definedName>
    <definedName name="RPC" localSheetId="24">#REF!</definedName>
    <definedName name="RPC" localSheetId="19">#REF!</definedName>
    <definedName name="RPC" localSheetId="18">#REF!</definedName>
    <definedName name="RPC" localSheetId="17">#REF!</definedName>
    <definedName name="RPC" localSheetId="16">#REF!</definedName>
    <definedName name="RPC" localSheetId="33">#REF!</definedName>
    <definedName name="RPC" localSheetId="32">#REF!</definedName>
    <definedName name="RPC" localSheetId="11">#REF!</definedName>
    <definedName name="RPC" localSheetId="10">#REF!</definedName>
    <definedName name="RPC" localSheetId="5">#REF!</definedName>
    <definedName name="RPC" localSheetId="9">#REF!</definedName>
    <definedName name="RPC" localSheetId="8">#REF!</definedName>
    <definedName name="RPC" localSheetId="4">#REF!</definedName>
    <definedName name="RPC" localSheetId="35">#REF!</definedName>
    <definedName name="RPC" localSheetId="34">#REF!</definedName>
    <definedName name="RPC" localSheetId="3">#REF!</definedName>
    <definedName name="RPC" localSheetId="15">#REF!</definedName>
    <definedName name="RPC" localSheetId="14">#REF!</definedName>
    <definedName name="RPC" localSheetId="13">#REF!</definedName>
    <definedName name="RPC" localSheetId="12">#REF!</definedName>
    <definedName name="RPC">#REF!</definedName>
    <definedName name="RPD" localSheetId="23">#REF!</definedName>
    <definedName name="RPD" localSheetId="22">#REF!</definedName>
    <definedName name="RPD" localSheetId="21">#REF!</definedName>
    <definedName name="RPD" localSheetId="20">#REF!</definedName>
    <definedName name="RPD" localSheetId="27">#REF!</definedName>
    <definedName name="RPD" localSheetId="26">#REF!</definedName>
    <definedName name="RPD" localSheetId="25">#REF!</definedName>
    <definedName name="RPD" localSheetId="24">#REF!</definedName>
    <definedName name="RPD" localSheetId="19">#REF!</definedName>
    <definedName name="RPD" localSheetId="18">#REF!</definedName>
    <definedName name="RPD" localSheetId="17">#REF!</definedName>
    <definedName name="RPD" localSheetId="16">#REF!</definedName>
    <definedName name="RPD" localSheetId="33">#REF!</definedName>
    <definedName name="RPD" localSheetId="32">#REF!</definedName>
    <definedName name="RPD" localSheetId="11">#REF!</definedName>
    <definedName name="RPD" localSheetId="10">#REF!</definedName>
    <definedName name="RPD" localSheetId="5">#REF!</definedName>
    <definedName name="RPD" localSheetId="9">#REF!</definedName>
    <definedName name="RPD" localSheetId="8">#REF!</definedName>
    <definedName name="RPD" localSheetId="4">#REF!</definedName>
    <definedName name="RPD" localSheetId="35">#REF!</definedName>
    <definedName name="RPD" localSheetId="34">#REF!</definedName>
    <definedName name="RPD" localSheetId="3">#REF!</definedName>
    <definedName name="RPD" localSheetId="15">#REF!</definedName>
    <definedName name="RPD" localSheetId="14">#REF!</definedName>
    <definedName name="RPD" localSheetId="13">#REF!</definedName>
    <definedName name="RPD" localSheetId="12">#REF!</definedName>
    <definedName name="RPD">#REF!</definedName>
    <definedName name="RPI" localSheetId="23">#REF!</definedName>
    <definedName name="RPI" localSheetId="22">#REF!</definedName>
    <definedName name="RPI" localSheetId="21">#REF!</definedName>
    <definedName name="RPI" localSheetId="20">#REF!</definedName>
    <definedName name="RPI" localSheetId="27">#REF!</definedName>
    <definedName name="RPI" localSheetId="26">#REF!</definedName>
    <definedName name="RPI" localSheetId="25">#REF!</definedName>
    <definedName name="RPI" localSheetId="24">#REF!</definedName>
    <definedName name="RPI" localSheetId="19">#REF!</definedName>
    <definedName name="RPI" localSheetId="18">#REF!</definedName>
    <definedName name="RPI" localSheetId="17">#REF!</definedName>
    <definedName name="RPI" localSheetId="16">#REF!</definedName>
    <definedName name="RPI" localSheetId="33">#REF!</definedName>
    <definedName name="RPI" localSheetId="32">#REF!</definedName>
    <definedName name="RPI" localSheetId="11">#REF!</definedName>
    <definedName name="RPI" localSheetId="10">#REF!</definedName>
    <definedName name="RPI" localSheetId="5">#REF!</definedName>
    <definedName name="RPI" localSheetId="9">#REF!</definedName>
    <definedName name="RPI" localSheetId="8">#REF!</definedName>
    <definedName name="RPI" localSheetId="4">#REF!</definedName>
    <definedName name="RPI" localSheetId="35">#REF!</definedName>
    <definedName name="RPI" localSheetId="34">#REF!</definedName>
    <definedName name="RPI" localSheetId="3">#REF!</definedName>
    <definedName name="RPI" localSheetId="15">#REF!</definedName>
    <definedName name="RPI" localSheetId="14">#REF!</definedName>
    <definedName name="RPI" localSheetId="13">#REF!</definedName>
    <definedName name="RPI" localSheetId="12">#REF!</definedName>
    <definedName name="RPI">#REF!</definedName>
    <definedName name="RPL" localSheetId="23">#REF!</definedName>
    <definedName name="RPL" localSheetId="22">#REF!</definedName>
    <definedName name="RPL" localSheetId="21">#REF!</definedName>
    <definedName name="RPL" localSheetId="20">#REF!</definedName>
    <definedName name="RPL" localSheetId="27">#REF!</definedName>
    <definedName name="RPL" localSheetId="26">#REF!</definedName>
    <definedName name="RPL" localSheetId="25">#REF!</definedName>
    <definedName name="RPL" localSheetId="24">#REF!</definedName>
    <definedName name="RPL" localSheetId="19">#REF!</definedName>
    <definedName name="RPL" localSheetId="18">#REF!</definedName>
    <definedName name="RPL" localSheetId="17">#REF!</definedName>
    <definedName name="RPL" localSheetId="16">#REF!</definedName>
    <definedName name="RPL" localSheetId="33">#REF!</definedName>
    <definedName name="RPL" localSheetId="32">#REF!</definedName>
    <definedName name="RPL" localSheetId="11">#REF!</definedName>
    <definedName name="RPL" localSheetId="10">#REF!</definedName>
    <definedName name="RPL" localSheetId="5">#REF!</definedName>
    <definedName name="RPL" localSheetId="9">#REF!</definedName>
    <definedName name="RPL" localSheetId="8">#REF!</definedName>
    <definedName name="RPL" localSheetId="4">#REF!</definedName>
    <definedName name="RPL" localSheetId="35">#REF!</definedName>
    <definedName name="RPL" localSheetId="34">#REF!</definedName>
    <definedName name="RPL" localSheetId="3">#REF!</definedName>
    <definedName name="RPL" localSheetId="15">#REF!</definedName>
    <definedName name="RPL" localSheetId="14">#REF!</definedName>
    <definedName name="RPL" localSheetId="13">#REF!</definedName>
    <definedName name="RPL" localSheetId="12">#REF!</definedName>
    <definedName name="RPL">#REF!</definedName>
    <definedName name="RPR" localSheetId="23">#REF!</definedName>
    <definedName name="RPR" localSheetId="22">#REF!</definedName>
    <definedName name="RPR" localSheetId="21">#REF!</definedName>
    <definedName name="RPR" localSheetId="20">#REF!</definedName>
    <definedName name="RPR" localSheetId="27">#REF!</definedName>
    <definedName name="RPR" localSheetId="26">#REF!</definedName>
    <definedName name="RPR" localSheetId="25">#REF!</definedName>
    <definedName name="RPR" localSheetId="24">#REF!</definedName>
    <definedName name="RPR" localSheetId="19">#REF!</definedName>
    <definedName name="RPR" localSheetId="18">#REF!</definedName>
    <definedName name="RPR" localSheetId="17">#REF!</definedName>
    <definedName name="RPR" localSheetId="16">#REF!</definedName>
    <definedName name="RPR" localSheetId="33">#REF!</definedName>
    <definedName name="RPR" localSheetId="32">#REF!</definedName>
    <definedName name="RPR" localSheetId="11">#REF!</definedName>
    <definedName name="RPR" localSheetId="10">#REF!</definedName>
    <definedName name="RPR" localSheetId="5">#REF!</definedName>
    <definedName name="RPR" localSheetId="9">#REF!</definedName>
    <definedName name="RPR" localSheetId="8">#REF!</definedName>
    <definedName name="RPR" localSheetId="4">#REF!</definedName>
    <definedName name="RPR" localSheetId="35">#REF!</definedName>
    <definedName name="RPR" localSheetId="34">#REF!</definedName>
    <definedName name="RPR" localSheetId="3">#REF!</definedName>
    <definedName name="RPR" localSheetId="15">#REF!</definedName>
    <definedName name="RPR" localSheetId="14">#REF!</definedName>
    <definedName name="RPR" localSheetId="13">#REF!</definedName>
    <definedName name="RPR" localSheetId="12">#REF!</definedName>
    <definedName name="RPR">#REF!</definedName>
    <definedName name="RSC" localSheetId="23">#REF!</definedName>
    <definedName name="RSC" localSheetId="22">#REF!</definedName>
    <definedName name="RSC" localSheetId="21">#REF!</definedName>
    <definedName name="RSC" localSheetId="20">#REF!</definedName>
    <definedName name="RSC" localSheetId="27">#REF!</definedName>
    <definedName name="RSC" localSheetId="26">#REF!</definedName>
    <definedName name="RSC" localSheetId="25">#REF!</definedName>
    <definedName name="RSC" localSheetId="24">#REF!</definedName>
    <definedName name="RSC" localSheetId="19">#REF!</definedName>
    <definedName name="RSC" localSheetId="18">#REF!</definedName>
    <definedName name="RSC" localSheetId="17">#REF!</definedName>
    <definedName name="RSC" localSheetId="16">#REF!</definedName>
    <definedName name="RSC" localSheetId="33">#REF!</definedName>
    <definedName name="RSC" localSheetId="32">#REF!</definedName>
    <definedName name="RSC" localSheetId="11">#REF!</definedName>
    <definedName name="RSC" localSheetId="10">#REF!</definedName>
    <definedName name="RSC" localSheetId="5">#REF!</definedName>
    <definedName name="RSC" localSheetId="9">#REF!</definedName>
    <definedName name="RSC" localSheetId="8">#REF!</definedName>
    <definedName name="RSC" localSheetId="4">#REF!</definedName>
    <definedName name="RSC" localSheetId="35">#REF!</definedName>
    <definedName name="RSC" localSheetId="34">#REF!</definedName>
    <definedName name="RSC" localSheetId="3">#REF!</definedName>
    <definedName name="RSC" localSheetId="15">#REF!</definedName>
    <definedName name="RSC" localSheetId="14">#REF!</definedName>
    <definedName name="RSC" localSheetId="13">#REF!</definedName>
    <definedName name="RSC" localSheetId="12">#REF!</definedName>
    <definedName name="RSC">#REF!</definedName>
    <definedName name="RSD" localSheetId="23">#REF!</definedName>
    <definedName name="RSD" localSheetId="22">#REF!</definedName>
    <definedName name="RSD" localSheetId="21">#REF!</definedName>
    <definedName name="RSD" localSheetId="20">#REF!</definedName>
    <definedName name="RSD" localSheetId="27">#REF!</definedName>
    <definedName name="RSD" localSheetId="26">#REF!</definedName>
    <definedName name="RSD" localSheetId="25">#REF!</definedName>
    <definedName name="RSD" localSheetId="24">#REF!</definedName>
    <definedName name="RSD" localSheetId="19">#REF!</definedName>
    <definedName name="RSD" localSheetId="18">#REF!</definedName>
    <definedName name="RSD" localSheetId="17">#REF!</definedName>
    <definedName name="RSD" localSheetId="16">#REF!</definedName>
    <definedName name="RSD" localSheetId="33">#REF!</definedName>
    <definedName name="RSD" localSheetId="32">#REF!</definedName>
    <definedName name="RSD" localSheetId="11">#REF!</definedName>
    <definedName name="RSD" localSheetId="10">#REF!</definedName>
    <definedName name="RSD" localSheetId="5">#REF!</definedName>
    <definedName name="RSD" localSheetId="9">#REF!</definedName>
    <definedName name="RSD" localSheetId="8">#REF!</definedName>
    <definedName name="RSD" localSheetId="4">#REF!</definedName>
    <definedName name="RSD" localSheetId="35">#REF!</definedName>
    <definedName name="RSD" localSheetId="34">#REF!</definedName>
    <definedName name="RSD" localSheetId="3">#REF!</definedName>
    <definedName name="RSD" localSheetId="15">#REF!</definedName>
    <definedName name="RSD" localSheetId="14">#REF!</definedName>
    <definedName name="RSD" localSheetId="13">#REF!</definedName>
    <definedName name="RSD" localSheetId="12">#REF!</definedName>
    <definedName name="RSD">#REF!</definedName>
    <definedName name="RSI" localSheetId="23">#REF!</definedName>
    <definedName name="RSI" localSheetId="22">#REF!</definedName>
    <definedName name="RSI" localSheetId="21">#REF!</definedName>
    <definedName name="RSI" localSheetId="20">#REF!</definedName>
    <definedName name="RSI" localSheetId="27">#REF!</definedName>
    <definedName name="RSI" localSheetId="26">#REF!</definedName>
    <definedName name="RSI" localSheetId="25">#REF!</definedName>
    <definedName name="RSI" localSheetId="24">#REF!</definedName>
    <definedName name="RSI" localSheetId="19">#REF!</definedName>
    <definedName name="RSI" localSheetId="18">#REF!</definedName>
    <definedName name="RSI" localSheetId="17">#REF!</definedName>
    <definedName name="RSI" localSheetId="16">#REF!</definedName>
    <definedName name="RSI" localSheetId="33">#REF!</definedName>
    <definedName name="RSI" localSheetId="32">#REF!</definedName>
    <definedName name="RSI" localSheetId="11">#REF!</definedName>
    <definedName name="RSI" localSheetId="10">#REF!</definedName>
    <definedName name="RSI" localSheetId="5">#REF!</definedName>
    <definedName name="RSI" localSheetId="9">#REF!</definedName>
    <definedName name="RSI" localSheetId="8">#REF!</definedName>
    <definedName name="RSI" localSheetId="4">#REF!</definedName>
    <definedName name="RSI" localSheetId="35">#REF!</definedName>
    <definedName name="RSI" localSheetId="34">#REF!</definedName>
    <definedName name="RSI" localSheetId="3">#REF!</definedName>
    <definedName name="RSI" localSheetId="15">#REF!</definedName>
    <definedName name="RSI" localSheetId="14">#REF!</definedName>
    <definedName name="RSI" localSheetId="13">#REF!</definedName>
    <definedName name="RSI" localSheetId="12">#REF!</definedName>
    <definedName name="RSI">#REF!</definedName>
    <definedName name="RSL" localSheetId="23">#REF!</definedName>
    <definedName name="RSL" localSheetId="22">#REF!</definedName>
    <definedName name="RSL" localSheetId="21">#REF!</definedName>
    <definedName name="RSL" localSheetId="20">#REF!</definedName>
    <definedName name="RSL" localSheetId="27">#REF!</definedName>
    <definedName name="RSL" localSheetId="26">#REF!</definedName>
    <definedName name="RSL" localSheetId="25">#REF!</definedName>
    <definedName name="RSL" localSheetId="24">#REF!</definedName>
    <definedName name="RSL" localSheetId="19">#REF!</definedName>
    <definedName name="RSL" localSheetId="18">#REF!</definedName>
    <definedName name="RSL" localSheetId="17">#REF!</definedName>
    <definedName name="RSL" localSheetId="16">#REF!</definedName>
    <definedName name="RSL" localSheetId="33">#REF!</definedName>
    <definedName name="RSL" localSheetId="32">#REF!</definedName>
    <definedName name="RSL" localSheetId="11">#REF!</definedName>
    <definedName name="RSL" localSheetId="10">#REF!</definedName>
    <definedName name="RSL" localSheetId="5">#REF!</definedName>
    <definedName name="RSL" localSheetId="9">#REF!</definedName>
    <definedName name="RSL" localSheetId="8">#REF!</definedName>
    <definedName name="RSL" localSheetId="4">#REF!</definedName>
    <definedName name="RSL" localSheetId="35">#REF!</definedName>
    <definedName name="RSL" localSheetId="34">#REF!</definedName>
    <definedName name="RSL" localSheetId="3">#REF!</definedName>
    <definedName name="RSL" localSheetId="15">#REF!</definedName>
    <definedName name="RSL" localSheetId="14">#REF!</definedName>
    <definedName name="RSL" localSheetId="13">#REF!</definedName>
    <definedName name="RSL" localSheetId="12">#REF!</definedName>
    <definedName name="RSL">#REF!</definedName>
    <definedName name="RSR" localSheetId="23">#REF!</definedName>
    <definedName name="RSR" localSheetId="22">#REF!</definedName>
    <definedName name="RSR" localSheetId="21">#REF!</definedName>
    <definedName name="RSR" localSheetId="20">#REF!</definedName>
    <definedName name="RSR" localSheetId="27">#REF!</definedName>
    <definedName name="RSR" localSheetId="26">#REF!</definedName>
    <definedName name="RSR" localSheetId="25">#REF!</definedName>
    <definedName name="RSR" localSheetId="24">#REF!</definedName>
    <definedName name="RSR" localSheetId="19">#REF!</definedName>
    <definedName name="RSR" localSheetId="18">#REF!</definedName>
    <definedName name="RSR" localSheetId="17">#REF!</definedName>
    <definedName name="RSR" localSheetId="16">#REF!</definedName>
    <definedName name="RSR" localSheetId="33">#REF!</definedName>
    <definedName name="RSR" localSheetId="32">#REF!</definedName>
    <definedName name="RSR" localSheetId="11">#REF!</definedName>
    <definedName name="RSR" localSheetId="10">#REF!</definedName>
    <definedName name="RSR" localSheetId="5">#REF!</definedName>
    <definedName name="RSR" localSheetId="9">#REF!</definedName>
    <definedName name="RSR" localSheetId="8">#REF!</definedName>
    <definedName name="RSR" localSheetId="4">#REF!</definedName>
    <definedName name="RSR" localSheetId="35">#REF!</definedName>
    <definedName name="RSR" localSheetId="34">#REF!</definedName>
    <definedName name="RSR" localSheetId="3">#REF!</definedName>
    <definedName name="RSR" localSheetId="15">#REF!</definedName>
    <definedName name="RSR" localSheetId="14">#REF!</definedName>
    <definedName name="RSR" localSheetId="13">#REF!</definedName>
    <definedName name="RSR" localSheetId="12">#REF!</definedName>
    <definedName name="RSR">#REF!</definedName>
    <definedName name="rubber" localSheetId="23">'[10]WP-2-Ap 1-Prices'!#REF!</definedName>
    <definedName name="rubber" localSheetId="22">'[10]WP-2-Ap 1-Prices'!#REF!</definedName>
    <definedName name="rubber" localSheetId="21">'[10]WP-2-Ap 1-Prices'!#REF!</definedName>
    <definedName name="rubber" localSheetId="20">'[10]WP-2-Ap 1-Prices'!#REF!</definedName>
    <definedName name="rubber" localSheetId="27">'[10]WP-2-Ap 1-Prices'!#REF!</definedName>
    <definedName name="rubber" localSheetId="26">'[10]WP-2-Ap 1-Prices'!#REF!</definedName>
    <definedName name="rubber" localSheetId="25">'[10]WP-2-Ap 1-Prices'!#REF!</definedName>
    <definedName name="rubber" localSheetId="24">'[10]WP-2-Ap 1-Prices'!#REF!</definedName>
    <definedName name="rubber" localSheetId="19">'[10]WP-2-Ap 1-Prices'!#REF!</definedName>
    <definedName name="rubber" localSheetId="18">'[10]WP-2-Ap 1-Prices'!#REF!</definedName>
    <definedName name="rubber" localSheetId="17">'[10]WP-2-Ap 1-Prices'!#REF!</definedName>
    <definedName name="rubber" localSheetId="16">'[10]WP-2-Ap 1-Prices'!#REF!</definedName>
    <definedName name="rubber" localSheetId="33">'[11]WP-2-Ap 1-Prices'!#REF!</definedName>
    <definedName name="rubber" localSheetId="32">'[11]WP-2-Ap 1-Prices'!#REF!</definedName>
    <definedName name="rubber" localSheetId="11">'[8]WP-2-Ap 1-Prices'!#REF!</definedName>
    <definedName name="rubber" localSheetId="10">'[8]WP-2-Ap 1-Prices'!#REF!</definedName>
    <definedName name="rubber" localSheetId="5">'[10]WP-2-Ap 1-Prices'!#REF!</definedName>
    <definedName name="rubber" localSheetId="9">'[8]WP-2-Ap 1-Prices'!#REF!</definedName>
    <definedName name="rubber" localSheetId="8">'[8]WP-2-Ap 1-Prices'!#REF!</definedName>
    <definedName name="rubber" localSheetId="35">'[11]WP-2-Ap 1-Prices'!#REF!</definedName>
    <definedName name="rubber" localSheetId="34">'[11]WP-2-Ap 1-Prices'!#REF!</definedName>
    <definedName name="rubber" localSheetId="15">'[10]WP-2-Ap 1-Prices'!#REF!</definedName>
    <definedName name="rubber" localSheetId="14">'[10]WP-2-Ap 1-Prices'!#REF!</definedName>
    <definedName name="rubber" localSheetId="13">'[10]WP-2-Ap 1-Prices'!#REF!</definedName>
    <definedName name="rubber" localSheetId="12">'[10]WP-2-Ap 1-Prices'!#REF!</definedName>
    <definedName name="rubber">'[10]WP-2-Ap 1-Prices'!#REF!</definedName>
    <definedName name="rubberseedling">'[80]Price list'!#REF!</definedName>
    <definedName name="sachet" localSheetId="23">'[10]WP-2-Ap 1-Prices'!#REF!</definedName>
    <definedName name="sachet" localSheetId="22">'[10]WP-2-Ap 1-Prices'!#REF!</definedName>
    <definedName name="sachet" localSheetId="21">'[10]WP-2-Ap 1-Prices'!#REF!</definedName>
    <definedName name="sachet" localSheetId="20">'[10]WP-2-Ap 1-Prices'!#REF!</definedName>
    <definedName name="sachet" localSheetId="27">'[10]WP-2-Ap 1-Prices'!#REF!</definedName>
    <definedName name="sachet" localSheetId="26">'[10]WP-2-Ap 1-Prices'!#REF!</definedName>
    <definedName name="sachet" localSheetId="25">'[10]WP-2-Ap 1-Prices'!#REF!</definedName>
    <definedName name="sachet" localSheetId="24">'[10]WP-2-Ap 1-Prices'!#REF!</definedName>
    <definedName name="sachet" localSheetId="19">'[10]WP-2-Ap 1-Prices'!#REF!</definedName>
    <definedName name="sachet" localSheetId="18">'[10]WP-2-Ap 1-Prices'!#REF!</definedName>
    <definedName name="sachet" localSheetId="17">'[10]WP-2-Ap 1-Prices'!#REF!</definedName>
    <definedName name="sachet" localSheetId="16">'[10]WP-2-Ap 1-Prices'!#REF!</definedName>
    <definedName name="sachet" localSheetId="33">'[11]WP-2-Ap 1-Prices'!#REF!</definedName>
    <definedName name="sachet" localSheetId="32">'[11]WP-2-Ap 1-Prices'!#REF!</definedName>
    <definedName name="sachet" localSheetId="11">'[8]WP-2-Ap 1-Prices'!#REF!</definedName>
    <definedName name="sachet" localSheetId="10">'[8]WP-2-Ap 1-Prices'!#REF!</definedName>
    <definedName name="sachet" localSheetId="5">'[10]WP-2-Ap 1-Prices'!#REF!</definedName>
    <definedName name="sachet" localSheetId="9">'[8]WP-2-Ap 1-Prices'!#REF!</definedName>
    <definedName name="sachet" localSheetId="8">'[8]WP-2-Ap 1-Prices'!#REF!</definedName>
    <definedName name="sachet" localSheetId="35">'[11]WP-2-Ap 1-Prices'!#REF!</definedName>
    <definedName name="sachet" localSheetId="34">'[11]WP-2-Ap 1-Prices'!#REF!</definedName>
    <definedName name="sachet" localSheetId="15">'[10]WP-2-Ap 1-Prices'!#REF!</definedName>
    <definedName name="sachet" localSheetId="14">'[10]WP-2-Ap 1-Prices'!#REF!</definedName>
    <definedName name="sachet" localSheetId="13">'[10]WP-2-Ap 1-Prices'!#REF!</definedName>
    <definedName name="sachet" localSheetId="12">'[10]WP-2-Ap 1-Prices'!#REF!</definedName>
    <definedName name="sachet">'[10]WP-2-Ap 1-Prices'!#REF!</definedName>
    <definedName name="Sales_Tax">[75]Assumptions!$D$134</definedName>
    <definedName name="salle">'[68]8. comp4'!#REF!</definedName>
    <definedName name="scf" localSheetId="33">[43]SumPrices!#REF!</definedName>
    <definedName name="scf" localSheetId="32">[43]SumPrices!#REF!</definedName>
    <definedName name="scf" localSheetId="11">[43]SumPrices!#REF!</definedName>
    <definedName name="scf" localSheetId="10">[43]SumPrices!#REF!</definedName>
    <definedName name="scf" localSheetId="9">[43]SumPrices!#REF!</definedName>
    <definedName name="scf" localSheetId="8">[43]SumPrices!#REF!</definedName>
    <definedName name="scf" localSheetId="35">[43]SumPrices!#REF!</definedName>
    <definedName name="scf" localSheetId="34">[43]SumPrices!#REF!</definedName>
    <definedName name="scf">[43]SumPrices!#REF!</definedName>
    <definedName name="Sched_Pay" localSheetId="23">#REF!</definedName>
    <definedName name="Sched_Pay" localSheetId="22">#REF!</definedName>
    <definedName name="Sched_Pay" localSheetId="21">#REF!</definedName>
    <definedName name="Sched_Pay" localSheetId="20">#REF!</definedName>
    <definedName name="Sched_Pay" localSheetId="27">#REF!</definedName>
    <definedName name="Sched_Pay" localSheetId="26">#REF!</definedName>
    <definedName name="Sched_Pay" localSheetId="25">#REF!</definedName>
    <definedName name="Sched_Pay" localSheetId="24">#REF!</definedName>
    <definedName name="Sched_Pay" localSheetId="19">#REF!</definedName>
    <definedName name="Sched_Pay" localSheetId="18">#REF!</definedName>
    <definedName name="Sched_Pay" localSheetId="17">#REF!</definedName>
    <definedName name="Sched_Pay" localSheetId="16">#REF!</definedName>
    <definedName name="Sched_Pay" localSheetId="33">#REF!</definedName>
    <definedName name="Sched_Pay" localSheetId="32">#REF!</definedName>
    <definedName name="Sched_Pay" localSheetId="11">#REF!</definedName>
    <definedName name="Sched_Pay" localSheetId="10">#REF!</definedName>
    <definedName name="Sched_Pay" localSheetId="5">#REF!</definedName>
    <definedName name="Sched_Pay" localSheetId="9">#REF!</definedName>
    <definedName name="Sched_Pay" localSheetId="8">#REF!</definedName>
    <definedName name="Sched_Pay" localSheetId="35">#REF!</definedName>
    <definedName name="Sched_Pay" localSheetId="34">#REF!</definedName>
    <definedName name="Sched_Pay" localSheetId="15">#REF!</definedName>
    <definedName name="Sched_Pay" localSheetId="14">#REF!</definedName>
    <definedName name="Sched_Pay" localSheetId="13">#REF!</definedName>
    <definedName name="Sched_Pay" localSheetId="12">#REF!</definedName>
    <definedName name="Sched_Pay">#REF!</definedName>
    <definedName name="Sched_Pay2">#REF!</definedName>
    <definedName name="Scheduled_Extra_Payments" localSheetId="23">#REF!</definedName>
    <definedName name="Scheduled_Extra_Payments" localSheetId="22">#REF!</definedName>
    <definedName name="Scheduled_Extra_Payments" localSheetId="21">#REF!</definedName>
    <definedName name="Scheduled_Extra_Payments" localSheetId="20">#REF!</definedName>
    <definedName name="Scheduled_Extra_Payments" localSheetId="27">#REF!</definedName>
    <definedName name="Scheduled_Extra_Payments" localSheetId="26">#REF!</definedName>
    <definedName name="Scheduled_Extra_Payments" localSheetId="25">#REF!</definedName>
    <definedName name="Scheduled_Extra_Payments" localSheetId="24">#REF!</definedName>
    <definedName name="Scheduled_Extra_Payments" localSheetId="19">#REF!</definedName>
    <definedName name="Scheduled_Extra_Payments" localSheetId="18">#REF!</definedName>
    <definedName name="Scheduled_Extra_Payments" localSheetId="17">#REF!</definedName>
    <definedName name="Scheduled_Extra_Payments" localSheetId="16">#REF!</definedName>
    <definedName name="Scheduled_Extra_Payments" localSheetId="33">#REF!</definedName>
    <definedName name="Scheduled_Extra_Payments" localSheetId="32">#REF!</definedName>
    <definedName name="Scheduled_Extra_Payments" localSheetId="11">#REF!</definedName>
    <definedName name="Scheduled_Extra_Payments" localSheetId="10">#REF!</definedName>
    <definedName name="Scheduled_Extra_Payments" localSheetId="5">#REF!</definedName>
    <definedName name="Scheduled_Extra_Payments" localSheetId="9">#REF!</definedName>
    <definedName name="Scheduled_Extra_Payments" localSheetId="8">#REF!</definedName>
    <definedName name="Scheduled_Extra_Payments" localSheetId="35">#REF!</definedName>
    <definedName name="Scheduled_Extra_Payments" localSheetId="34">#REF!</definedName>
    <definedName name="Scheduled_Extra_Payments" localSheetId="15">#REF!</definedName>
    <definedName name="Scheduled_Extra_Payments" localSheetId="14">#REF!</definedName>
    <definedName name="Scheduled_Extra_Payments" localSheetId="13">#REF!</definedName>
    <definedName name="Scheduled_Extra_Payments" localSheetId="12">#REF!</definedName>
    <definedName name="Scheduled_Extra_Payments">#REF!</definedName>
    <definedName name="Scheduled_Extra_Payments3">#REF!</definedName>
    <definedName name="Scheduled_Interest_Rate" localSheetId="23">#REF!</definedName>
    <definedName name="Scheduled_Interest_Rate" localSheetId="22">#REF!</definedName>
    <definedName name="Scheduled_Interest_Rate" localSheetId="21">#REF!</definedName>
    <definedName name="Scheduled_Interest_Rate" localSheetId="20">#REF!</definedName>
    <definedName name="Scheduled_Interest_Rate" localSheetId="27">#REF!</definedName>
    <definedName name="Scheduled_Interest_Rate" localSheetId="26">#REF!</definedName>
    <definedName name="Scheduled_Interest_Rate" localSheetId="25">#REF!</definedName>
    <definedName name="Scheduled_Interest_Rate" localSheetId="24">#REF!</definedName>
    <definedName name="Scheduled_Interest_Rate" localSheetId="19">#REF!</definedName>
    <definedName name="Scheduled_Interest_Rate" localSheetId="18">#REF!</definedName>
    <definedName name="Scheduled_Interest_Rate" localSheetId="17">#REF!</definedName>
    <definedName name="Scheduled_Interest_Rate" localSheetId="16">#REF!</definedName>
    <definedName name="Scheduled_Interest_Rate" localSheetId="33">#REF!</definedName>
    <definedName name="Scheduled_Interest_Rate" localSheetId="32">#REF!</definedName>
    <definedName name="Scheduled_Interest_Rate" localSheetId="11">#REF!</definedName>
    <definedName name="Scheduled_Interest_Rate" localSheetId="10">#REF!</definedName>
    <definedName name="Scheduled_Interest_Rate" localSheetId="5">#REF!</definedName>
    <definedName name="Scheduled_Interest_Rate" localSheetId="9">#REF!</definedName>
    <definedName name="Scheduled_Interest_Rate" localSheetId="8">#REF!</definedName>
    <definedName name="Scheduled_Interest_Rate" localSheetId="35">#REF!</definedName>
    <definedName name="Scheduled_Interest_Rate" localSheetId="34">#REF!</definedName>
    <definedName name="Scheduled_Interest_Rate" localSheetId="15">#REF!</definedName>
    <definedName name="Scheduled_Interest_Rate" localSheetId="14">#REF!</definedName>
    <definedName name="Scheduled_Interest_Rate" localSheetId="13">#REF!</definedName>
    <definedName name="Scheduled_Interest_Rate" localSheetId="12">#REF!</definedName>
    <definedName name="Scheduled_Interest_Rate">#REF!</definedName>
    <definedName name="Scheduled_Monthly_Payment" localSheetId="23">#REF!</definedName>
    <definedName name="Scheduled_Monthly_Payment" localSheetId="22">#REF!</definedName>
    <definedName name="Scheduled_Monthly_Payment" localSheetId="21">#REF!</definedName>
    <definedName name="Scheduled_Monthly_Payment" localSheetId="20">#REF!</definedName>
    <definedName name="Scheduled_Monthly_Payment" localSheetId="27">#REF!</definedName>
    <definedName name="Scheduled_Monthly_Payment" localSheetId="26">#REF!</definedName>
    <definedName name="Scheduled_Monthly_Payment" localSheetId="25">#REF!</definedName>
    <definedName name="Scheduled_Monthly_Payment" localSheetId="24">#REF!</definedName>
    <definedName name="Scheduled_Monthly_Payment" localSheetId="19">#REF!</definedName>
    <definedName name="Scheduled_Monthly_Payment" localSheetId="18">#REF!</definedName>
    <definedName name="Scheduled_Monthly_Payment" localSheetId="17">#REF!</definedName>
    <definedName name="Scheduled_Monthly_Payment" localSheetId="16">#REF!</definedName>
    <definedName name="Scheduled_Monthly_Payment" localSheetId="33">#REF!</definedName>
    <definedName name="Scheduled_Monthly_Payment" localSheetId="32">#REF!</definedName>
    <definedName name="Scheduled_Monthly_Payment" localSheetId="11">#REF!</definedName>
    <definedName name="Scheduled_Monthly_Payment" localSheetId="10">#REF!</definedName>
    <definedName name="Scheduled_Monthly_Payment" localSheetId="5">#REF!</definedName>
    <definedName name="Scheduled_Monthly_Payment" localSheetId="9">#REF!</definedName>
    <definedName name="Scheduled_Monthly_Payment" localSheetId="8">#REF!</definedName>
    <definedName name="Scheduled_Monthly_Payment" localSheetId="35">#REF!</definedName>
    <definedName name="Scheduled_Monthly_Payment" localSheetId="34">#REF!</definedName>
    <definedName name="Scheduled_Monthly_Payment" localSheetId="15">#REF!</definedName>
    <definedName name="Scheduled_Monthly_Payment" localSheetId="14">#REF!</definedName>
    <definedName name="Scheduled_Monthly_Payment" localSheetId="13">#REF!</definedName>
    <definedName name="Scheduled_Monthly_Payment" localSheetId="12">#REF!</definedName>
    <definedName name="Scheduled_Monthly_Payment">#REF!</definedName>
    <definedName name="Scheduled_Monthly_Payment3">#REF!</definedName>
    <definedName name="seedlingcost">'[9]4.Price assumptions'!#REF!</definedName>
    <definedName name="seedlings" localSheetId="23">'[10]WP-2-Ap 1-Prices'!#REF!</definedName>
    <definedName name="seedlings" localSheetId="22">'[10]WP-2-Ap 1-Prices'!#REF!</definedName>
    <definedName name="seedlings" localSheetId="21">'[10]WP-2-Ap 1-Prices'!#REF!</definedName>
    <definedName name="seedlings" localSheetId="20">'[10]WP-2-Ap 1-Prices'!#REF!</definedName>
    <definedName name="seedlings" localSheetId="27">'[10]WP-2-Ap 1-Prices'!#REF!</definedName>
    <definedName name="seedlings" localSheetId="26">'[10]WP-2-Ap 1-Prices'!#REF!</definedName>
    <definedName name="seedlings" localSheetId="25">'[10]WP-2-Ap 1-Prices'!#REF!</definedName>
    <definedName name="seedlings" localSheetId="24">'[10]WP-2-Ap 1-Prices'!#REF!</definedName>
    <definedName name="seedlings" localSheetId="19">'[10]WP-2-Ap 1-Prices'!#REF!</definedName>
    <definedName name="seedlings" localSheetId="18">'[10]WP-2-Ap 1-Prices'!#REF!</definedName>
    <definedName name="seedlings" localSheetId="17">'[10]WP-2-Ap 1-Prices'!#REF!</definedName>
    <definedName name="seedlings" localSheetId="16">'[10]WP-2-Ap 1-Prices'!#REF!</definedName>
    <definedName name="seedlings" localSheetId="33">'[11]WP-2-Ap 1-Prices'!#REF!</definedName>
    <definedName name="seedlings" localSheetId="32">'[11]WP-2-Ap 1-Prices'!#REF!</definedName>
    <definedName name="seedlings" localSheetId="11">'[8]WP-2-Ap 1-Prices'!#REF!</definedName>
    <definedName name="seedlings" localSheetId="10">'[8]WP-2-Ap 1-Prices'!#REF!</definedName>
    <definedName name="seedlings" localSheetId="5">'[10]WP-2-Ap 1-Prices'!#REF!</definedName>
    <definedName name="seedlings" localSheetId="9">'[8]WP-2-Ap 1-Prices'!#REF!</definedName>
    <definedName name="seedlings" localSheetId="8">'[8]WP-2-Ap 1-Prices'!#REF!</definedName>
    <definedName name="seedlings" localSheetId="35">'[11]WP-2-Ap 1-Prices'!#REF!</definedName>
    <definedName name="seedlings" localSheetId="34">'[11]WP-2-Ap 1-Prices'!#REF!</definedName>
    <definedName name="seedlings" localSheetId="15">'[10]WP-2-Ap 1-Prices'!#REF!</definedName>
    <definedName name="seedlings" localSheetId="14">'[10]WP-2-Ap 1-Prices'!#REF!</definedName>
    <definedName name="seedlings" localSheetId="13">'[10]WP-2-Ap 1-Prices'!#REF!</definedName>
    <definedName name="seedlings" localSheetId="12">'[10]WP-2-Ap 1-Prices'!#REF!</definedName>
    <definedName name="seedlings">'[10]WP-2-Ap 1-Prices'!#REF!</definedName>
    <definedName name="seeds">'[81]1.1 prices'!$E$9</definedName>
    <definedName name="select">'[23]0.Start'!$R$14</definedName>
    <definedName name="sheepmilk" localSheetId="23">'[10]WP-2-Ap 1-Prices'!#REF!</definedName>
    <definedName name="sheepmilk" localSheetId="22">'[10]WP-2-Ap 1-Prices'!#REF!</definedName>
    <definedName name="sheepmilk" localSheetId="21">'[10]WP-2-Ap 1-Prices'!#REF!</definedName>
    <definedName name="sheepmilk" localSheetId="20">'[10]WP-2-Ap 1-Prices'!#REF!</definedName>
    <definedName name="sheepmilk" localSheetId="27">'[10]WP-2-Ap 1-Prices'!#REF!</definedName>
    <definedName name="sheepmilk" localSheetId="26">'[10]WP-2-Ap 1-Prices'!#REF!</definedName>
    <definedName name="sheepmilk" localSheetId="25">'[10]WP-2-Ap 1-Prices'!#REF!</definedName>
    <definedName name="sheepmilk" localSheetId="24">'[10]WP-2-Ap 1-Prices'!#REF!</definedName>
    <definedName name="sheepmilk" localSheetId="19">'[10]WP-2-Ap 1-Prices'!#REF!</definedName>
    <definedName name="sheepmilk" localSheetId="18">'[10]WP-2-Ap 1-Prices'!#REF!</definedName>
    <definedName name="sheepmilk" localSheetId="17">'[10]WP-2-Ap 1-Prices'!#REF!</definedName>
    <definedName name="sheepmilk" localSheetId="16">'[10]WP-2-Ap 1-Prices'!#REF!</definedName>
    <definedName name="sheepmilk" localSheetId="33">'[11]WP-2-Ap 1-Prices'!#REF!</definedName>
    <definedName name="sheepmilk" localSheetId="32">'[11]WP-2-Ap 1-Prices'!#REF!</definedName>
    <definedName name="sheepmilk" localSheetId="11">'[8]WP-2-Ap 1-Prices'!#REF!</definedName>
    <definedName name="sheepmilk" localSheetId="10">'[8]WP-2-Ap 1-Prices'!#REF!</definedName>
    <definedName name="sheepmilk" localSheetId="5">'[10]WP-2-Ap 1-Prices'!#REF!</definedName>
    <definedName name="sheepmilk" localSheetId="9">'[8]WP-2-Ap 1-Prices'!#REF!</definedName>
    <definedName name="sheepmilk" localSheetId="8">'[8]WP-2-Ap 1-Prices'!#REF!</definedName>
    <definedName name="sheepmilk" localSheetId="35">'[11]WP-2-Ap 1-Prices'!#REF!</definedName>
    <definedName name="sheepmilk" localSheetId="34">'[11]WP-2-Ap 1-Prices'!#REF!</definedName>
    <definedName name="sheepmilk" localSheetId="15">'[10]WP-2-Ap 1-Prices'!#REF!</definedName>
    <definedName name="sheepmilk" localSheetId="14">'[10]WP-2-Ap 1-Prices'!#REF!</definedName>
    <definedName name="sheepmilk" localSheetId="13">'[10]WP-2-Ap 1-Prices'!#REF!</definedName>
    <definedName name="sheepmilk" localSheetId="12">'[10]WP-2-Ap 1-Prices'!#REF!</definedName>
    <definedName name="sheepmilk">'[10]WP-2-Ap 1-Prices'!#REF!</definedName>
    <definedName name="snd" localSheetId="23">#REF!</definedName>
    <definedName name="snd" localSheetId="22">#REF!</definedName>
    <definedName name="snd" localSheetId="21">#REF!</definedName>
    <definedName name="snd" localSheetId="20">#REF!</definedName>
    <definedName name="snd" localSheetId="27">#REF!</definedName>
    <definedName name="snd" localSheetId="26">#REF!</definedName>
    <definedName name="snd" localSheetId="25">#REF!</definedName>
    <definedName name="snd" localSheetId="24">#REF!</definedName>
    <definedName name="snd" localSheetId="19">#REF!</definedName>
    <definedName name="snd" localSheetId="18">#REF!</definedName>
    <definedName name="snd" localSheetId="17">#REF!</definedName>
    <definedName name="snd" localSheetId="16">#REF!</definedName>
    <definedName name="snd" localSheetId="33">#REF!</definedName>
    <definedName name="snd" localSheetId="32">#REF!</definedName>
    <definedName name="snd" localSheetId="11">#REF!</definedName>
    <definedName name="snd" localSheetId="10">#REF!</definedName>
    <definedName name="snd" localSheetId="5">#REF!</definedName>
    <definedName name="snd" localSheetId="9">#REF!</definedName>
    <definedName name="snd" localSheetId="8">#REF!</definedName>
    <definedName name="snd" localSheetId="35">#REF!</definedName>
    <definedName name="snd" localSheetId="34">#REF!</definedName>
    <definedName name="snd" localSheetId="15">#REF!</definedName>
    <definedName name="snd" localSheetId="14">#REF!</definedName>
    <definedName name="snd" localSheetId="13">#REF!</definedName>
    <definedName name="snd" localSheetId="12">#REF!</definedName>
    <definedName name="snd">#REF!</definedName>
    <definedName name="soil">'[23]1.Description'!$C$15</definedName>
    <definedName name="sow">[14]Prices!$E$32</definedName>
    <definedName name="SP" localSheetId="23">'[10]WP-2-Ap 1-Prices'!#REF!</definedName>
    <definedName name="SP" localSheetId="22">'[10]WP-2-Ap 1-Prices'!#REF!</definedName>
    <definedName name="SP" localSheetId="21">'[10]WP-2-Ap 1-Prices'!#REF!</definedName>
    <definedName name="SP" localSheetId="20">'[10]WP-2-Ap 1-Prices'!#REF!</definedName>
    <definedName name="SP" localSheetId="27">'[10]WP-2-Ap 1-Prices'!#REF!</definedName>
    <definedName name="SP" localSheetId="26">'[10]WP-2-Ap 1-Prices'!#REF!</definedName>
    <definedName name="SP" localSheetId="25">'[10]WP-2-Ap 1-Prices'!#REF!</definedName>
    <definedName name="SP" localSheetId="24">'[10]WP-2-Ap 1-Prices'!#REF!</definedName>
    <definedName name="SP" localSheetId="19">'[10]WP-2-Ap 1-Prices'!#REF!</definedName>
    <definedName name="SP" localSheetId="18">'[10]WP-2-Ap 1-Prices'!#REF!</definedName>
    <definedName name="SP" localSheetId="17">'[10]WP-2-Ap 1-Prices'!#REF!</definedName>
    <definedName name="SP" localSheetId="16">'[10]WP-2-Ap 1-Prices'!#REF!</definedName>
    <definedName name="SP" localSheetId="33">'[11]WP-2-Ap 1-Prices'!#REF!</definedName>
    <definedName name="SP" localSheetId="32">'[11]WP-2-Ap 1-Prices'!#REF!</definedName>
    <definedName name="SP" localSheetId="11">'[8]WP-2-Ap 1-Prices'!#REF!</definedName>
    <definedName name="SP" localSheetId="10">'[8]WP-2-Ap 1-Prices'!#REF!</definedName>
    <definedName name="SP" localSheetId="5">'[10]WP-2-Ap 1-Prices'!#REF!</definedName>
    <definedName name="SP" localSheetId="9">'[8]WP-2-Ap 1-Prices'!#REF!</definedName>
    <definedName name="SP" localSheetId="8">'[8]WP-2-Ap 1-Prices'!#REF!</definedName>
    <definedName name="SP" localSheetId="35">'[11]WP-2-Ap 1-Prices'!#REF!</definedName>
    <definedName name="SP" localSheetId="34">'[11]WP-2-Ap 1-Prices'!#REF!</definedName>
    <definedName name="SP" localSheetId="15">'[10]WP-2-Ap 1-Prices'!#REF!</definedName>
    <definedName name="SP" localSheetId="14">'[10]WP-2-Ap 1-Prices'!#REF!</definedName>
    <definedName name="SP" localSheetId="13">'[10]WP-2-Ap 1-Prices'!#REF!</definedName>
    <definedName name="SP" localSheetId="12">'[10]WP-2-Ap 1-Prices'!#REF!</definedName>
    <definedName name="SP">'[10]WP-2-Ap 1-Prices'!#REF!</definedName>
    <definedName name="Spray" localSheetId="23">'[10]WP-2-Ap 1-Prices'!#REF!</definedName>
    <definedName name="Spray" localSheetId="22">'[10]WP-2-Ap 1-Prices'!#REF!</definedName>
    <definedName name="Spray" localSheetId="21">'[10]WP-2-Ap 1-Prices'!#REF!</definedName>
    <definedName name="Spray" localSheetId="20">'[10]WP-2-Ap 1-Prices'!#REF!</definedName>
    <definedName name="Spray" localSheetId="27">'[10]WP-2-Ap 1-Prices'!#REF!</definedName>
    <definedName name="Spray" localSheetId="26">'[10]WP-2-Ap 1-Prices'!#REF!</definedName>
    <definedName name="Spray" localSheetId="25">'[10]WP-2-Ap 1-Prices'!#REF!</definedName>
    <definedName name="Spray" localSheetId="24">'[10]WP-2-Ap 1-Prices'!#REF!</definedName>
    <definedName name="Spray" localSheetId="19">'[10]WP-2-Ap 1-Prices'!#REF!</definedName>
    <definedName name="Spray" localSheetId="18">'[10]WP-2-Ap 1-Prices'!#REF!</definedName>
    <definedName name="Spray" localSheetId="17">'[10]WP-2-Ap 1-Prices'!#REF!</definedName>
    <definedName name="Spray" localSheetId="16">'[10]WP-2-Ap 1-Prices'!#REF!</definedName>
    <definedName name="Spray" localSheetId="33">'[11]WP-2-Ap 1-Prices'!#REF!</definedName>
    <definedName name="Spray" localSheetId="32">'[11]WP-2-Ap 1-Prices'!#REF!</definedName>
    <definedName name="Spray" localSheetId="11">'[8]WP-2-Ap 1-Prices'!#REF!</definedName>
    <definedName name="Spray" localSheetId="10">'[8]WP-2-Ap 1-Prices'!#REF!</definedName>
    <definedName name="Spray" localSheetId="5">'[10]WP-2-Ap 1-Prices'!#REF!</definedName>
    <definedName name="Spray" localSheetId="9">'[8]WP-2-Ap 1-Prices'!#REF!</definedName>
    <definedName name="Spray" localSheetId="8">'[8]WP-2-Ap 1-Prices'!#REF!</definedName>
    <definedName name="Spray" localSheetId="35">'[11]WP-2-Ap 1-Prices'!#REF!</definedName>
    <definedName name="Spray" localSheetId="34">'[11]WP-2-Ap 1-Prices'!#REF!</definedName>
    <definedName name="Spray" localSheetId="15">'[10]WP-2-Ap 1-Prices'!#REF!</definedName>
    <definedName name="Spray" localSheetId="14">'[10]WP-2-Ap 1-Prices'!#REF!</definedName>
    <definedName name="Spray" localSheetId="13">'[10]WP-2-Ap 1-Prices'!#REF!</definedName>
    <definedName name="Spray" localSheetId="12">'[10]WP-2-Ap 1-Prices'!#REF!</definedName>
    <definedName name="Spray">'[10]WP-2-Ap 1-Prices'!#REF!</definedName>
    <definedName name="spraying">[14]Prices!$E$30</definedName>
    <definedName name="SSP" localSheetId="23">'[10]WP-2-Ap 1-Prices'!#REF!</definedName>
    <definedName name="SSP" localSheetId="22">'[10]WP-2-Ap 1-Prices'!#REF!</definedName>
    <definedName name="SSP" localSheetId="21">'[10]WP-2-Ap 1-Prices'!#REF!</definedName>
    <definedName name="SSP" localSheetId="20">'[10]WP-2-Ap 1-Prices'!#REF!</definedName>
    <definedName name="SSP" localSheetId="27">'[10]WP-2-Ap 1-Prices'!#REF!</definedName>
    <definedName name="SSP" localSheetId="26">'[10]WP-2-Ap 1-Prices'!#REF!</definedName>
    <definedName name="SSP" localSheetId="25">'[10]WP-2-Ap 1-Prices'!#REF!</definedName>
    <definedName name="SSP" localSheetId="24">'[10]WP-2-Ap 1-Prices'!#REF!</definedName>
    <definedName name="SSP" localSheetId="19">'[10]WP-2-Ap 1-Prices'!#REF!</definedName>
    <definedName name="SSP" localSheetId="18">'[10]WP-2-Ap 1-Prices'!#REF!</definedName>
    <definedName name="SSP" localSheetId="17">'[10]WP-2-Ap 1-Prices'!#REF!</definedName>
    <definedName name="SSP" localSheetId="16">'[10]WP-2-Ap 1-Prices'!#REF!</definedName>
    <definedName name="SSP" localSheetId="33">'[11]WP-2-Ap 1-Prices'!#REF!</definedName>
    <definedName name="SSP" localSheetId="32">'[11]WP-2-Ap 1-Prices'!#REF!</definedName>
    <definedName name="SSP" localSheetId="11">'[8]WP-2-Ap 1-Prices'!#REF!</definedName>
    <definedName name="SSP" localSheetId="10">'[8]WP-2-Ap 1-Prices'!#REF!</definedName>
    <definedName name="SSP" localSheetId="5">'[10]WP-2-Ap 1-Prices'!#REF!</definedName>
    <definedName name="SSP" localSheetId="9">'[8]WP-2-Ap 1-Prices'!#REF!</definedName>
    <definedName name="SSP" localSheetId="8">'[8]WP-2-Ap 1-Prices'!#REF!</definedName>
    <definedName name="SSP" localSheetId="35">'[11]WP-2-Ap 1-Prices'!#REF!</definedName>
    <definedName name="SSP" localSheetId="34">'[11]WP-2-Ap 1-Prices'!#REF!</definedName>
    <definedName name="SSP" localSheetId="15">'[10]WP-2-Ap 1-Prices'!#REF!</definedName>
    <definedName name="SSP" localSheetId="14">'[10]WP-2-Ap 1-Prices'!#REF!</definedName>
    <definedName name="SSP" localSheetId="13">'[10]WP-2-Ap 1-Prices'!#REF!</definedName>
    <definedName name="SSP" localSheetId="12">'[10]WP-2-Ap 1-Prices'!#REF!</definedName>
    <definedName name="SSP">'[10]WP-2-Ap 1-Prices'!#REF!</definedName>
    <definedName name="standard_conversion_factor">[13]contents!$F$42</definedName>
    <definedName name="start" localSheetId="23">#REF!</definedName>
    <definedName name="start" localSheetId="22">#REF!</definedName>
    <definedName name="start" localSheetId="21">#REF!</definedName>
    <definedName name="start" localSheetId="20">#REF!</definedName>
    <definedName name="start" localSheetId="27">#REF!</definedName>
    <definedName name="start" localSheetId="26">#REF!</definedName>
    <definedName name="start" localSheetId="25">#REF!</definedName>
    <definedName name="start" localSheetId="24">#REF!</definedName>
    <definedName name="start" localSheetId="19">#REF!</definedName>
    <definedName name="start" localSheetId="18">#REF!</definedName>
    <definedName name="start" localSheetId="17">#REF!</definedName>
    <definedName name="start" localSheetId="16">#REF!</definedName>
    <definedName name="start" localSheetId="33">#REF!</definedName>
    <definedName name="start" localSheetId="32">#REF!</definedName>
    <definedName name="start" localSheetId="11">#REF!</definedName>
    <definedName name="start" localSheetId="10">#REF!</definedName>
    <definedName name="start" localSheetId="5">#REF!</definedName>
    <definedName name="start" localSheetId="9">#REF!</definedName>
    <definedName name="start" localSheetId="8">#REF!</definedName>
    <definedName name="start" localSheetId="4">#REF!</definedName>
    <definedName name="start" localSheetId="35">#REF!</definedName>
    <definedName name="start" localSheetId="34">#REF!</definedName>
    <definedName name="start" localSheetId="3">#REF!</definedName>
    <definedName name="start" localSheetId="15">#REF!</definedName>
    <definedName name="start" localSheetId="14">#REF!</definedName>
    <definedName name="start" localSheetId="13">#REF!</definedName>
    <definedName name="start" localSheetId="12">#REF!</definedName>
    <definedName name="start">#REF!</definedName>
    <definedName name="Start11" localSheetId="23">#REF!</definedName>
    <definedName name="Start11" localSheetId="22">#REF!</definedName>
    <definedName name="Start11" localSheetId="21">#REF!</definedName>
    <definedName name="Start11" localSheetId="20">#REF!</definedName>
    <definedName name="Start11" localSheetId="27">#REF!</definedName>
    <definedName name="Start11" localSheetId="26">#REF!</definedName>
    <definedName name="Start11" localSheetId="25">#REF!</definedName>
    <definedName name="Start11" localSheetId="24">#REF!</definedName>
    <definedName name="Start11" localSheetId="19">#REF!</definedName>
    <definedName name="Start11" localSheetId="18">#REF!</definedName>
    <definedName name="Start11" localSheetId="17">#REF!</definedName>
    <definedName name="Start11" localSheetId="16">#REF!</definedName>
    <definedName name="Start11" localSheetId="33">#REF!</definedName>
    <definedName name="Start11" localSheetId="32">#REF!</definedName>
    <definedName name="Start11" localSheetId="11">#REF!</definedName>
    <definedName name="Start11" localSheetId="10">#REF!</definedName>
    <definedName name="Start11" localSheetId="5">#REF!</definedName>
    <definedName name="Start11" localSheetId="9">#REF!</definedName>
    <definedName name="Start11" localSheetId="8">#REF!</definedName>
    <definedName name="Start11" localSheetId="35">#REF!</definedName>
    <definedName name="Start11" localSheetId="34">#REF!</definedName>
    <definedName name="Start11" localSheetId="15">#REF!</definedName>
    <definedName name="Start11" localSheetId="14">#REF!</definedName>
    <definedName name="Start11" localSheetId="13">#REF!</definedName>
    <definedName name="Start11" localSheetId="12">#REF!</definedName>
    <definedName name="Start11">#REF!</definedName>
    <definedName name="Start20" localSheetId="23">#REF!</definedName>
    <definedName name="Start20" localSheetId="22">#REF!</definedName>
    <definedName name="Start20" localSheetId="21">#REF!</definedName>
    <definedName name="Start20" localSheetId="20">#REF!</definedName>
    <definedName name="Start20" localSheetId="27">#REF!</definedName>
    <definedName name="Start20" localSheetId="26">#REF!</definedName>
    <definedName name="Start20" localSheetId="25">#REF!</definedName>
    <definedName name="Start20" localSheetId="24">#REF!</definedName>
    <definedName name="Start20" localSheetId="19">#REF!</definedName>
    <definedName name="Start20" localSheetId="18">#REF!</definedName>
    <definedName name="Start20" localSheetId="17">#REF!</definedName>
    <definedName name="Start20" localSheetId="16">#REF!</definedName>
    <definedName name="Start20" localSheetId="33">#REF!</definedName>
    <definedName name="Start20" localSheetId="32">#REF!</definedName>
    <definedName name="Start20" localSheetId="11">#REF!</definedName>
    <definedName name="Start20" localSheetId="10">#REF!</definedName>
    <definedName name="Start20" localSheetId="5">#REF!</definedName>
    <definedName name="Start20" localSheetId="9">#REF!</definedName>
    <definedName name="Start20" localSheetId="8">#REF!</definedName>
    <definedName name="Start20" localSheetId="35">#REF!</definedName>
    <definedName name="Start20" localSheetId="34">#REF!</definedName>
    <definedName name="Start20" localSheetId="15">#REF!</definedName>
    <definedName name="Start20" localSheetId="14">#REF!</definedName>
    <definedName name="Start20" localSheetId="13">#REF!</definedName>
    <definedName name="Start20" localSheetId="12">#REF!</definedName>
    <definedName name="Start20">#REF!</definedName>
    <definedName name="Start21" localSheetId="23">'[78]Tour+wayside'!#REF!</definedName>
    <definedName name="Start21" localSheetId="22">'[78]Tour+wayside'!#REF!</definedName>
    <definedName name="Start21" localSheetId="21">'[78]Tour+wayside'!#REF!</definedName>
    <definedName name="Start21" localSheetId="20">'[78]Tour+wayside'!#REF!</definedName>
    <definedName name="Start21" localSheetId="27">'[78]Tour+wayside'!#REF!</definedName>
    <definedName name="Start21" localSheetId="26">'[78]Tour+wayside'!#REF!</definedName>
    <definedName name="Start21" localSheetId="25">'[78]Tour+wayside'!#REF!</definedName>
    <definedName name="Start21" localSheetId="24">'[78]Tour+wayside'!#REF!</definedName>
    <definedName name="Start21" localSheetId="19">'[78]Tour+wayside'!#REF!</definedName>
    <definedName name="Start21" localSheetId="18">'[78]Tour+wayside'!#REF!</definedName>
    <definedName name="Start21" localSheetId="17">'[78]Tour+wayside'!#REF!</definedName>
    <definedName name="Start21" localSheetId="16">'[78]Tour+wayside'!#REF!</definedName>
    <definedName name="Start21" localSheetId="33">'[77]Tour+wayside'!#REF!</definedName>
    <definedName name="Start21" localSheetId="32">'[77]Tour+wayside'!#REF!</definedName>
    <definedName name="Start21" localSheetId="11">'[78]Tour+wayside'!#REF!</definedName>
    <definedName name="Start21" localSheetId="10">'[78]Tour+wayside'!#REF!</definedName>
    <definedName name="Start21" localSheetId="5">'[78]Tour+wayside'!#REF!</definedName>
    <definedName name="Start21" localSheetId="9">'[78]Tour+wayside'!#REF!</definedName>
    <definedName name="Start21" localSheetId="8">'[78]Tour+wayside'!#REF!</definedName>
    <definedName name="Start21" localSheetId="35">'[77]Tour+wayside'!#REF!</definedName>
    <definedName name="Start21" localSheetId="34">'[77]Tour+wayside'!#REF!</definedName>
    <definedName name="Start21" localSheetId="15">'[78]Tour+wayside'!#REF!</definedName>
    <definedName name="Start21" localSheetId="14">'[78]Tour+wayside'!#REF!</definedName>
    <definedName name="Start21" localSheetId="13">'[78]Tour+wayside'!#REF!</definedName>
    <definedName name="Start21" localSheetId="12">'[78]Tour+wayside'!#REF!</definedName>
    <definedName name="Start21">'[78]Tour+wayside'!#REF!</definedName>
    <definedName name="Start22" localSheetId="23">#REF!</definedName>
    <definedName name="Start22" localSheetId="22">#REF!</definedName>
    <definedName name="Start22" localSheetId="21">#REF!</definedName>
    <definedName name="Start22" localSheetId="20">#REF!</definedName>
    <definedName name="Start22" localSheetId="27">#REF!</definedName>
    <definedName name="Start22" localSheetId="26">#REF!</definedName>
    <definedName name="Start22" localSheetId="25">#REF!</definedName>
    <definedName name="Start22" localSheetId="24">#REF!</definedName>
    <definedName name="Start22" localSheetId="19">#REF!</definedName>
    <definedName name="Start22" localSheetId="18">#REF!</definedName>
    <definedName name="Start22" localSheetId="17">#REF!</definedName>
    <definedName name="Start22" localSheetId="16">#REF!</definedName>
    <definedName name="Start22" localSheetId="33">#REF!</definedName>
    <definedName name="Start22" localSheetId="32">#REF!</definedName>
    <definedName name="Start22" localSheetId="11">#REF!</definedName>
    <definedName name="Start22" localSheetId="10">#REF!</definedName>
    <definedName name="Start22" localSheetId="5">#REF!</definedName>
    <definedName name="Start22" localSheetId="9">#REF!</definedName>
    <definedName name="Start22" localSheetId="8">#REF!</definedName>
    <definedName name="Start22" localSheetId="35">#REF!</definedName>
    <definedName name="Start22" localSheetId="34">#REF!</definedName>
    <definedName name="Start22" localSheetId="15">#REF!</definedName>
    <definedName name="Start22" localSheetId="14">#REF!</definedName>
    <definedName name="Start22" localSheetId="13">#REF!</definedName>
    <definedName name="Start22" localSheetId="12">#REF!</definedName>
    <definedName name="Start22">#REF!</definedName>
    <definedName name="Start31" localSheetId="23">#REF!</definedName>
    <definedName name="Start31" localSheetId="22">#REF!</definedName>
    <definedName name="Start31" localSheetId="21">#REF!</definedName>
    <definedName name="Start31" localSheetId="20">#REF!</definedName>
    <definedName name="Start31" localSheetId="27">#REF!</definedName>
    <definedName name="Start31" localSheetId="26">#REF!</definedName>
    <definedName name="Start31" localSheetId="25">#REF!</definedName>
    <definedName name="Start31" localSheetId="24">#REF!</definedName>
    <definedName name="Start31" localSheetId="19">#REF!</definedName>
    <definedName name="Start31" localSheetId="18">#REF!</definedName>
    <definedName name="Start31" localSheetId="17">#REF!</definedName>
    <definedName name="Start31" localSheetId="16">#REF!</definedName>
    <definedName name="Start31" localSheetId="33">#REF!</definedName>
    <definedName name="Start31" localSheetId="32">#REF!</definedName>
    <definedName name="Start31" localSheetId="11">#REF!</definedName>
    <definedName name="Start31" localSheetId="10">#REF!</definedName>
    <definedName name="Start31" localSheetId="5">#REF!</definedName>
    <definedName name="Start31" localSheetId="9">#REF!</definedName>
    <definedName name="Start31" localSheetId="8">#REF!</definedName>
    <definedName name="Start31" localSheetId="35">#REF!</definedName>
    <definedName name="Start31" localSheetId="34">#REF!</definedName>
    <definedName name="Start31" localSheetId="15">#REF!</definedName>
    <definedName name="Start31" localSheetId="14">#REF!</definedName>
    <definedName name="Start31" localSheetId="13">#REF!</definedName>
    <definedName name="Start31" localSheetId="12">#REF!</definedName>
    <definedName name="Start31">#REF!</definedName>
    <definedName name="Start32" localSheetId="23">#REF!</definedName>
    <definedName name="Start32" localSheetId="22">#REF!</definedName>
    <definedName name="Start32" localSheetId="21">#REF!</definedName>
    <definedName name="Start32" localSheetId="20">#REF!</definedName>
    <definedName name="Start32" localSheetId="27">#REF!</definedName>
    <definedName name="Start32" localSheetId="26">#REF!</definedName>
    <definedName name="Start32" localSheetId="25">#REF!</definedName>
    <definedName name="Start32" localSheetId="24">#REF!</definedName>
    <definedName name="Start32" localSheetId="19">#REF!</definedName>
    <definedName name="Start32" localSheetId="18">#REF!</definedName>
    <definedName name="Start32" localSheetId="17">#REF!</definedName>
    <definedName name="Start32" localSheetId="16">#REF!</definedName>
    <definedName name="Start32" localSheetId="33">#REF!</definedName>
    <definedName name="Start32" localSheetId="32">#REF!</definedName>
    <definedName name="Start32" localSheetId="11">#REF!</definedName>
    <definedName name="Start32" localSheetId="10">#REF!</definedName>
    <definedName name="Start32" localSheetId="5">#REF!</definedName>
    <definedName name="Start32" localSheetId="9">#REF!</definedName>
    <definedName name="Start32" localSheetId="8">#REF!</definedName>
    <definedName name="Start32" localSheetId="35">#REF!</definedName>
    <definedName name="Start32" localSheetId="34">#REF!</definedName>
    <definedName name="Start32" localSheetId="15">#REF!</definedName>
    <definedName name="Start32" localSheetId="14">#REF!</definedName>
    <definedName name="Start32" localSheetId="13">#REF!</definedName>
    <definedName name="Start32" localSheetId="12">#REF!</definedName>
    <definedName name="Start32">#REF!</definedName>
    <definedName name="Start45" localSheetId="23">#REF!</definedName>
    <definedName name="Start45" localSheetId="22">#REF!</definedName>
    <definedName name="Start45" localSheetId="21">#REF!</definedName>
    <definedName name="Start45" localSheetId="20">#REF!</definedName>
    <definedName name="Start45" localSheetId="27">#REF!</definedName>
    <definedName name="Start45" localSheetId="26">#REF!</definedName>
    <definedName name="Start45" localSheetId="25">#REF!</definedName>
    <definedName name="Start45" localSheetId="24">#REF!</definedName>
    <definedName name="Start45" localSheetId="19">#REF!</definedName>
    <definedName name="Start45" localSheetId="18">#REF!</definedName>
    <definedName name="Start45" localSheetId="17">#REF!</definedName>
    <definedName name="Start45" localSheetId="16">#REF!</definedName>
    <definedName name="Start45" localSheetId="33">#REF!</definedName>
    <definedName name="Start45" localSheetId="32">#REF!</definedName>
    <definedName name="Start45" localSheetId="11">#REF!</definedName>
    <definedName name="Start45" localSheetId="10">#REF!</definedName>
    <definedName name="Start45" localSheetId="5">#REF!</definedName>
    <definedName name="Start45" localSheetId="9">#REF!</definedName>
    <definedName name="Start45" localSheetId="8">#REF!</definedName>
    <definedName name="Start45" localSheetId="35">#REF!</definedName>
    <definedName name="Start45" localSheetId="34">#REF!</definedName>
    <definedName name="Start45" localSheetId="15">#REF!</definedName>
    <definedName name="Start45" localSheetId="14">#REF!</definedName>
    <definedName name="Start45" localSheetId="13">#REF!</definedName>
    <definedName name="Start45" localSheetId="12">#REF!</definedName>
    <definedName name="Start45">#REF!</definedName>
    <definedName name="straw" localSheetId="33">'[11]WP-2-Ap 1-Prices'!#REF!</definedName>
    <definedName name="straw" localSheetId="32">'[11]WP-2-Ap 1-Prices'!#REF!</definedName>
    <definedName name="straw" localSheetId="35">'[11]WP-2-Ap 1-Prices'!#REF!</definedName>
    <definedName name="straw" localSheetId="34">'[11]WP-2-Ap 1-Prices'!#REF!</definedName>
    <definedName name="straw">[14]Prices!$E$11</definedName>
    <definedName name="success">[15]assumpt!$B$44</definedName>
    <definedName name="SULBAR" localSheetId="23">#REF!</definedName>
    <definedName name="SULBAR" localSheetId="22">#REF!</definedName>
    <definedName name="SULBAR" localSheetId="21">#REF!</definedName>
    <definedName name="SULBAR" localSheetId="20">#REF!</definedName>
    <definedName name="SULBAR" localSheetId="27">#REF!</definedName>
    <definedName name="SULBAR" localSheetId="26">#REF!</definedName>
    <definedName name="SULBAR" localSheetId="25">#REF!</definedName>
    <definedName name="SULBAR" localSheetId="24">#REF!</definedName>
    <definedName name="SULBAR" localSheetId="19">#REF!</definedName>
    <definedName name="SULBAR" localSheetId="18">#REF!</definedName>
    <definedName name="SULBAR" localSheetId="17">#REF!</definedName>
    <definedName name="SULBAR" localSheetId="16">#REF!</definedName>
    <definedName name="SULBAR" localSheetId="33">#REF!</definedName>
    <definedName name="SULBAR" localSheetId="32">#REF!</definedName>
    <definedName name="SULBAR" localSheetId="11">#REF!</definedName>
    <definedName name="SULBAR" localSheetId="10">#REF!</definedName>
    <definedName name="SULBAR" localSheetId="5">#REF!</definedName>
    <definedName name="SULBAR" localSheetId="9">#REF!</definedName>
    <definedName name="SULBAR" localSheetId="8">#REF!</definedName>
    <definedName name="SULBAR" localSheetId="35">#REF!</definedName>
    <definedName name="SULBAR" localSheetId="34">#REF!</definedName>
    <definedName name="SULBAR" localSheetId="15">#REF!</definedName>
    <definedName name="SULBAR" localSheetId="14">#REF!</definedName>
    <definedName name="SULBAR" localSheetId="13">#REF!</definedName>
    <definedName name="SULBAR" localSheetId="12">#REF!</definedName>
    <definedName name="SULBAR">#REF!</definedName>
    <definedName name="SULTENG" localSheetId="23">#REF!</definedName>
    <definedName name="SULTENG" localSheetId="22">#REF!</definedName>
    <definedName name="SULTENG" localSheetId="21">#REF!</definedName>
    <definedName name="SULTENG" localSheetId="20">#REF!</definedName>
    <definedName name="SULTENG" localSheetId="27">#REF!</definedName>
    <definedName name="SULTENG" localSheetId="26">#REF!</definedName>
    <definedName name="SULTENG" localSheetId="25">#REF!</definedName>
    <definedName name="SULTENG" localSheetId="24">#REF!</definedName>
    <definedName name="SULTENG" localSheetId="19">#REF!</definedName>
    <definedName name="SULTENG" localSheetId="18">#REF!</definedName>
    <definedName name="SULTENG" localSheetId="17">#REF!</definedName>
    <definedName name="SULTENG" localSheetId="16">#REF!</definedName>
    <definedName name="SULTENG" localSheetId="33">#REF!</definedName>
    <definedName name="SULTENG" localSheetId="32">#REF!</definedName>
    <definedName name="SULTENG" localSheetId="11">#REF!</definedName>
    <definedName name="SULTENG" localSheetId="10">#REF!</definedName>
    <definedName name="SULTENG" localSheetId="5">#REF!</definedName>
    <definedName name="SULTENG" localSheetId="9">#REF!</definedName>
    <definedName name="SULTENG" localSheetId="8">#REF!</definedName>
    <definedName name="SULTENG" localSheetId="35">#REF!</definedName>
    <definedName name="SULTENG" localSheetId="34">#REF!</definedName>
    <definedName name="SULTENG" localSheetId="15">#REF!</definedName>
    <definedName name="SULTENG" localSheetId="14">#REF!</definedName>
    <definedName name="SULTENG" localSheetId="13">#REF!</definedName>
    <definedName name="SULTENG" localSheetId="12">#REF!</definedName>
    <definedName name="SULTENG">#REF!</definedName>
    <definedName name="SULTRA" localSheetId="23">#REF!</definedName>
    <definedName name="SULTRA" localSheetId="22">#REF!</definedName>
    <definedName name="SULTRA" localSheetId="21">#REF!</definedName>
    <definedName name="SULTRA" localSheetId="20">#REF!</definedName>
    <definedName name="SULTRA" localSheetId="27">#REF!</definedName>
    <definedName name="SULTRA" localSheetId="26">#REF!</definedName>
    <definedName name="SULTRA" localSheetId="25">#REF!</definedName>
    <definedName name="SULTRA" localSheetId="24">#REF!</definedName>
    <definedName name="SULTRA" localSheetId="19">#REF!</definedName>
    <definedName name="SULTRA" localSheetId="18">#REF!</definedName>
    <definedName name="SULTRA" localSheetId="17">#REF!</definedName>
    <definedName name="SULTRA" localSheetId="16">#REF!</definedName>
    <definedName name="SULTRA" localSheetId="33">#REF!</definedName>
    <definedName name="SULTRA" localSheetId="32">#REF!</definedName>
    <definedName name="SULTRA" localSheetId="11">#REF!</definedName>
    <definedName name="SULTRA" localSheetId="10">#REF!</definedName>
    <definedName name="SULTRA" localSheetId="5">#REF!</definedName>
    <definedName name="SULTRA" localSheetId="9">#REF!</definedName>
    <definedName name="SULTRA" localSheetId="8">#REF!</definedName>
    <definedName name="SULTRA" localSheetId="35">#REF!</definedName>
    <definedName name="SULTRA" localSheetId="34">#REF!</definedName>
    <definedName name="SULTRA" localSheetId="15">#REF!</definedName>
    <definedName name="SULTRA" localSheetId="14">#REF!</definedName>
    <definedName name="SULTRA" localSheetId="13">#REF!</definedName>
    <definedName name="SULTRA" localSheetId="12">#REF!</definedName>
    <definedName name="SULTRA">#REF!</definedName>
    <definedName name="SULUT" localSheetId="23">#REF!</definedName>
    <definedName name="SULUT" localSheetId="22">#REF!</definedName>
    <definedName name="SULUT" localSheetId="21">#REF!</definedName>
    <definedName name="SULUT" localSheetId="20">#REF!</definedName>
    <definedName name="SULUT" localSheetId="27">#REF!</definedName>
    <definedName name="SULUT" localSheetId="26">#REF!</definedName>
    <definedName name="SULUT" localSheetId="25">#REF!</definedName>
    <definedName name="SULUT" localSheetId="24">#REF!</definedName>
    <definedName name="SULUT" localSheetId="19">#REF!</definedName>
    <definedName name="SULUT" localSheetId="18">#REF!</definedName>
    <definedName name="SULUT" localSheetId="17">#REF!</definedName>
    <definedName name="SULUT" localSheetId="16">#REF!</definedName>
    <definedName name="SULUT" localSheetId="33">#REF!</definedName>
    <definedName name="SULUT" localSheetId="32">#REF!</definedName>
    <definedName name="SULUT" localSheetId="11">#REF!</definedName>
    <definedName name="SULUT" localSheetId="10">#REF!</definedName>
    <definedName name="SULUT" localSheetId="5">#REF!</definedName>
    <definedName name="SULUT" localSheetId="9">#REF!</definedName>
    <definedName name="SULUT" localSheetId="8">#REF!</definedName>
    <definedName name="SULUT" localSheetId="35">#REF!</definedName>
    <definedName name="SULUT" localSheetId="34">#REF!</definedName>
    <definedName name="SULUT" localSheetId="15">#REF!</definedName>
    <definedName name="SULUT" localSheetId="14">#REF!</definedName>
    <definedName name="SULUT" localSheetId="13">#REF!</definedName>
    <definedName name="SULUT" localSheetId="12">#REF!</definedName>
    <definedName name="SULUT">#REF!</definedName>
    <definedName name="SUMBAR" localSheetId="23">#REF!</definedName>
    <definedName name="SUMBAR" localSheetId="22">#REF!</definedName>
    <definedName name="SUMBAR" localSheetId="21">#REF!</definedName>
    <definedName name="SUMBAR" localSheetId="20">#REF!</definedName>
    <definedName name="SUMBAR" localSheetId="27">#REF!</definedName>
    <definedName name="SUMBAR" localSheetId="26">#REF!</definedName>
    <definedName name="SUMBAR" localSheetId="25">#REF!</definedName>
    <definedName name="SUMBAR" localSheetId="24">#REF!</definedName>
    <definedName name="SUMBAR" localSheetId="19">#REF!</definedName>
    <definedName name="SUMBAR" localSheetId="18">#REF!</definedName>
    <definedName name="SUMBAR" localSheetId="17">#REF!</definedName>
    <definedName name="SUMBAR" localSheetId="16">#REF!</definedName>
    <definedName name="SUMBAR" localSheetId="33">#REF!</definedName>
    <definedName name="SUMBAR" localSheetId="32">#REF!</definedName>
    <definedName name="SUMBAR" localSheetId="11">#REF!</definedName>
    <definedName name="SUMBAR" localSheetId="10">#REF!</definedName>
    <definedName name="SUMBAR" localSheetId="5">#REF!</definedName>
    <definedName name="SUMBAR" localSheetId="9">#REF!</definedName>
    <definedName name="SUMBAR" localSheetId="8">#REF!</definedName>
    <definedName name="SUMBAR" localSheetId="35">#REF!</definedName>
    <definedName name="SUMBAR" localSheetId="34">#REF!</definedName>
    <definedName name="SUMBAR" localSheetId="15">#REF!</definedName>
    <definedName name="SUMBAR" localSheetId="14">#REF!</definedName>
    <definedName name="SUMBAR" localSheetId="13">#REF!</definedName>
    <definedName name="SUMBAR" localSheetId="12">#REF!</definedName>
    <definedName name="SUMBAR">#REF!</definedName>
    <definedName name="SUMSEL" localSheetId="23">#REF!</definedName>
    <definedName name="SUMSEL" localSheetId="22">#REF!</definedName>
    <definedName name="SUMSEL" localSheetId="21">#REF!</definedName>
    <definedName name="SUMSEL" localSheetId="20">#REF!</definedName>
    <definedName name="SUMSEL" localSheetId="27">#REF!</definedName>
    <definedName name="SUMSEL" localSheetId="26">#REF!</definedName>
    <definedName name="SUMSEL" localSheetId="25">#REF!</definedName>
    <definedName name="SUMSEL" localSheetId="24">#REF!</definedName>
    <definedName name="SUMSEL" localSheetId="19">#REF!</definedName>
    <definedName name="SUMSEL" localSheetId="18">#REF!</definedName>
    <definedName name="SUMSEL" localSheetId="17">#REF!</definedName>
    <definedName name="SUMSEL" localSheetId="16">#REF!</definedName>
    <definedName name="SUMSEL" localSheetId="33">#REF!</definedName>
    <definedName name="SUMSEL" localSheetId="32">#REF!</definedName>
    <definedName name="SUMSEL" localSheetId="11">#REF!</definedName>
    <definedName name="SUMSEL" localSheetId="10">#REF!</definedName>
    <definedName name="SUMSEL" localSheetId="5">#REF!</definedName>
    <definedName name="SUMSEL" localSheetId="9">#REF!</definedName>
    <definedName name="SUMSEL" localSheetId="8">#REF!</definedName>
    <definedName name="SUMSEL" localSheetId="35">#REF!</definedName>
    <definedName name="SUMSEL" localSheetId="34">#REF!</definedName>
    <definedName name="SUMSEL" localSheetId="15">#REF!</definedName>
    <definedName name="SUMSEL" localSheetId="14">#REF!</definedName>
    <definedName name="SUMSEL" localSheetId="13">#REF!</definedName>
    <definedName name="SUMSEL" localSheetId="12">#REF!</definedName>
    <definedName name="SUMSEL">#REF!</definedName>
    <definedName name="SUMUT" localSheetId="23">#REF!</definedName>
    <definedName name="SUMUT" localSheetId="22">#REF!</definedName>
    <definedName name="SUMUT" localSheetId="21">#REF!</definedName>
    <definedName name="SUMUT" localSheetId="20">#REF!</definedName>
    <definedName name="SUMUT" localSheetId="27">#REF!</definedName>
    <definedName name="SUMUT" localSheetId="26">#REF!</definedName>
    <definedName name="SUMUT" localSheetId="25">#REF!</definedName>
    <definedName name="SUMUT" localSheetId="24">#REF!</definedName>
    <definedName name="SUMUT" localSheetId="19">#REF!</definedName>
    <definedName name="SUMUT" localSheetId="18">#REF!</definedName>
    <definedName name="SUMUT" localSheetId="17">#REF!</definedName>
    <definedName name="SUMUT" localSheetId="16">#REF!</definedName>
    <definedName name="SUMUT" localSheetId="33">#REF!</definedName>
    <definedName name="SUMUT" localSheetId="32">#REF!</definedName>
    <definedName name="SUMUT" localSheetId="11">#REF!</definedName>
    <definedName name="SUMUT" localSheetId="10">#REF!</definedName>
    <definedName name="SUMUT" localSheetId="5">#REF!</definedName>
    <definedName name="SUMUT" localSheetId="9">#REF!</definedName>
    <definedName name="SUMUT" localSheetId="8">#REF!</definedName>
    <definedName name="SUMUT" localSheetId="35">#REF!</definedName>
    <definedName name="SUMUT" localSheetId="34">#REF!</definedName>
    <definedName name="SUMUT" localSheetId="15">#REF!</definedName>
    <definedName name="SUMUT" localSheetId="14">#REF!</definedName>
    <definedName name="SUMUT" localSheetId="13">#REF!</definedName>
    <definedName name="SUMUT" localSheetId="12">#REF!</definedName>
    <definedName name="SUMUT">#REF!</definedName>
    <definedName name="Sweetpotatoes">[17]Prices!$F$10</definedName>
    <definedName name="Taka_US" localSheetId="23">[82]Prices_MTR!$G$18</definedName>
    <definedName name="Taka_US" localSheetId="22">[82]Prices_MTR!$G$18</definedName>
    <definedName name="Taka_US" localSheetId="21">[82]Prices_MTR!$G$18</definedName>
    <definedName name="Taka_US" localSheetId="20">[82]Prices_MTR!$G$18</definedName>
    <definedName name="Taka_US" localSheetId="27">[82]Prices_MTR!$G$18</definedName>
    <definedName name="Taka_US" localSheetId="26">[82]Prices_MTR!$G$18</definedName>
    <definedName name="Taka_US" localSheetId="25">[82]Prices_MTR!$G$18</definedName>
    <definedName name="Taka_US" localSheetId="24">[82]Prices_MTR!$G$18</definedName>
    <definedName name="Taka_US" localSheetId="19">[82]Prices_MTR!$G$18</definedName>
    <definedName name="Taka_US" localSheetId="18">[82]Prices_MTR!$G$18</definedName>
    <definedName name="Taka_US" localSheetId="17">[82]Prices_MTR!$G$18</definedName>
    <definedName name="Taka_US" localSheetId="16">[82]Prices_MTR!$G$18</definedName>
    <definedName name="Taka_US" localSheetId="5">[82]Prices_MTR!$G$18</definedName>
    <definedName name="Taka_US" localSheetId="15">[82]Prices_MTR!$G$18</definedName>
    <definedName name="Taka_US" localSheetId="14">[82]Prices_MTR!$G$18</definedName>
    <definedName name="Taka_US" localSheetId="13">[82]Prices_MTR!$G$18</definedName>
    <definedName name="Taka_US" localSheetId="12">[82]Prices_MTR!$G$18</definedName>
    <definedName name="Taka_US">#REF!</definedName>
    <definedName name="tappingeq">'[9]4.Price assumptions'!#REF!</definedName>
    <definedName name="tax_rate" localSheetId="33">#REF!</definedName>
    <definedName name="tax_rate" localSheetId="32">#REF!</definedName>
    <definedName name="tax_rate" localSheetId="35">#REF!</definedName>
    <definedName name="tax_rate" localSheetId="34">#REF!</definedName>
    <definedName name="tax_rate">'[83]Common Data'!$E$1</definedName>
    <definedName name="TAXAS" localSheetId="23">[34]viab!#REF!</definedName>
    <definedName name="TAXAS" localSheetId="22">[34]viab!#REF!</definedName>
    <definedName name="TAXAS" localSheetId="21">[34]viab!#REF!</definedName>
    <definedName name="TAXAS" localSheetId="20">[34]viab!#REF!</definedName>
    <definedName name="TAXAS" localSheetId="27">[34]viab!#REF!</definedName>
    <definedName name="TAXAS" localSheetId="26">[34]viab!#REF!</definedName>
    <definedName name="TAXAS" localSheetId="25">[34]viab!#REF!</definedName>
    <definedName name="TAXAS" localSheetId="24">[34]viab!#REF!</definedName>
    <definedName name="TAXAS" localSheetId="19">[34]viab!#REF!</definedName>
    <definedName name="TAXAS" localSheetId="18">[34]viab!#REF!</definedName>
    <definedName name="TAXAS" localSheetId="17">[34]viab!#REF!</definedName>
    <definedName name="TAXAS" localSheetId="16">[34]viab!#REF!</definedName>
    <definedName name="TAXAS" localSheetId="33">[35]viab!#REF!</definedName>
    <definedName name="TAXAS" localSheetId="32">[35]viab!#REF!</definedName>
    <definedName name="TAXAS" localSheetId="11">[34]viab!#REF!</definedName>
    <definedName name="TAXAS" localSheetId="10">[34]viab!#REF!</definedName>
    <definedName name="TAXAS" localSheetId="5">[34]viab!#REF!</definedName>
    <definedName name="TAXAS" localSheetId="9">[34]viab!#REF!</definedName>
    <definedName name="TAXAS" localSheetId="8">[34]viab!#REF!</definedName>
    <definedName name="TAXAS" localSheetId="35">[35]viab!#REF!</definedName>
    <definedName name="TAXAS" localSheetId="34">[35]viab!#REF!</definedName>
    <definedName name="TAXAS" localSheetId="15">[34]viab!#REF!</definedName>
    <definedName name="TAXAS" localSheetId="14">[34]viab!#REF!</definedName>
    <definedName name="TAXAS" localSheetId="13">[34]viab!#REF!</definedName>
    <definedName name="TAXAS" localSheetId="12">[34]viab!#REF!</definedName>
    <definedName name="TAXAS">[34]viab!#REF!</definedName>
    <definedName name="TC" localSheetId="23">#REF!</definedName>
    <definedName name="TC" localSheetId="22">#REF!</definedName>
    <definedName name="TC" localSheetId="21">#REF!</definedName>
    <definedName name="TC" localSheetId="20">#REF!</definedName>
    <definedName name="TC" localSheetId="27">#REF!</definedName>
    <definedName name="TC" localSheetId="26">#REF!</definedName>
    <definedName name="TC" localSheetId="25">#REF!</definedName>
    <definedName name="TC" localSheetId="24">#REF!</definedName>
    <definedName name="TC" localSheetId="19">#REF!</definedName>
    <definedName name="TC" localSheetId="18">#REF!</definedName>
    <definedName name="TC" localSheetId="17">#REF!</definedName>
    <definedName name="TC" localSheetId="16">#REF!</definedName>
    <definedName name="TC" localSheetId="33">#REF!</definedName>
    <definedName name="TC" localSheetId="32">#REF!</definedName>
    <definedName name="TC" localSheetId="11">#REF!</definedName>
    <definedName name="TC" localSheetId="10">#REF!</definedName>
    <definedName name="TC" localSheetId="5">#REF!</definedName>
    <definedName name="TC" localSheetId="9">#REF!</definedName>
    <definedName name="TC" localSheetId="8">#REF!</definedName>
    <definedName name="TC" localSheetId="35">#REF!</definedName>
    <definedName name="TC" localSheetId="34">#REF!</definedName>
    <definedName name="TC" localSheetId="15">#REF!</definedName>
    <definedName name="TC" localSheetId="14">#REF!</definedName>
    <definedName name="TC" localSheetId="13">#REF!</definedName>
    <definedName name="TC" localSheetId="12">#REF!</definedName>
    <definedName name="TC">#REF!</definedName>
    <definedName name="TC_Eco">'[84]Bénéf. totaux'!$C$12</definedName>
    <definedName name="TC_Fin">345</definedName>
    <definedName name="Thir">[60]base!$C$34</definedName>
    <definedName name="tilapia" localSheetId="23">'[54]Annex 1 prices'!#REF!</definedName>
    <definedName name="tilapia" localSheetId="22">'[54]Annex 1 prices'!#REF!</definedName>
    <definedName name="tilapia" localSheetId="21">'[54]Annex 1 prices'!#REF!</definedName>
    <definedName name="tilapia" localSheetId="20">'[54]Annex 1 prices'!#REF!</definedName>
    <definedName name="tilapia" localSheetId="27">'[54]Annex 1 prices'!#REF!</definedName>
    <definedName name="tilapia" localSheetId="26">'[54]Annex 1 prices'!#REF!</definedName>
    <definedName name="tilapia" localSheetId="25">'[54]Annex 1 prices'!#REF!</definedName>
    <definedName name="tilapia" localSheetId="24">'[54]Annex 1 prices'!#REF!</definedName>
    <definedName name="tilapia" localSheetId="19">'[54]Annex 1 prices'!#REF!</definedName>
    <definedName name="tilapia" localSheetId="18">'[54]Annex 1 prices'!#REF!</definedName>
    <definedName name="tilapia" localSheetId="17">'[54]Annex 1 prices'!#REF!</definedName>
    <definedName name="tilapia" localSheetId="16">'[54]Annex 1 prices'!#REF!</definedName>
    <definedName name="tilapia" localSheetId="33">'[54]Annex 1 prices'!#REF!</definedName>
    <definedName name="tilapia" localSheetId="32">'[54]Annex 1 prices'!#REF!</definedName>
    <definedName name="tilapia" localSheetId="11">'[54]Annex 1 prices'!#REF!</definedName>
    <definedName name="tilapia" localSheetId="10">'[54]Annex 1 prices'!#REF!</definedName>
    <definedName name="tilapia" localSheetId="5">'[54]Annex 1 prices'!#REF!</definedName>
    <definedName name="tilapia" localSheetId="9">'[54]Annex 1 prices'!#REF!</definedName>
    <definedName name="tilapia" localSheetId="8">'[54]Annex 1 prices'!#REF!</definedName>
    <definedName name="tilapia" localSheetId="35">'[54]Annex 1 prices'!#REF!</definedName>
    <definedName name="tilapia" localSheetId="34">'[54]Annex 1 prices'!#REF!</definedName>
    <definedName name="tilapia" localSheetId="15">'[54]Annex 1 prices'!#REF!</definedName>
    <definedName name="tilapia" localSheetId="14">'[54]Annex 1 prices'!#REF!</definedName>
    <definedName name="tilapia" localSheetId="13">'[54]Annex 1 prices'!#REF!</definedName>
    <definedName name="tilapia" localSheetId="12">'[54]Annex 1 prices'!#REF!</definedName>
    <definedName name="tilapia">'[54]Annex 1 prices'!#REF!</definedName>
    <definedName name="time_tot">'[23]1.Description'!$E$20</definedName>
    <definedName name="title">'[23]1.Description'!$C$7</definedName>
    <definedName name="tjhrdtrjh2" localSheetId="23">#REF!</definedName>
    <definedName name="tjhrdtrjh2" localSheetId="22">#REF!</definedName>
    <definedName name="tjhrdtrjh2" localSheetId="21">#REF!</definedName>
    <definedName name="tjhrdtrjh2" localSheetId="20">#REF!</definedName>
    <definedName name="tjhrdtrjh2" localSheetId="27">#REF!</definedName>
    <definedName name="tjhrdtrjh2" localSheetId="26">#REF!</definedName>
    <definedName name="tjhrdtrjh2" localSheetId="25">#REF!</definedName>
    <definedName name="tjhrdtrjh2" localSheetId="24">#REF!</definedName>
    <definedName name="tjhrdtrjh2" localSheetId="19">#REF!</definedName>
    <definedName name="tjhrdtrjh2" localSheetId="18">#REF!</definedName>
    <definedName name="tjhrdtrjh2" localSheetId="17">#REF!</definedName>
    <definedName name="tjhrdtrjh2" localSheetId="16">#REF!</definedName>
    <definedName name="tjhrdtrjh2" localSheetId="33">#REF!</definedName>
    <definedName name="tjhrdtrjh2" localSheetId="32">#REF!</definedName>
    <definedName name="tjhrdtrjh2" localSheetId="11">#REF!</definedName>
    <definedName name="tjhrdtrjh2" localSheetId="10">#REF!</definedName>
    <definedName name="tjhrdtrjh2" localSheetId="5">#REF!</definedName>
    <definedName name="tjhrdtrjh2" localSheetId="9">#REF!</definedName>
    <definedName name="tjhrdtrjh2" localSheetId="8">#REF!</definedName>
    <definedName name="tjhrdtrjh2" localSheetId="35">#REF!</definedName>
    <definedName name="tjhrdtrjh2" localSheetId="34">#REF!</definedName>
    <definedName name="tjhrdtrjh2" localSheetId="15">#REF!</definedName>
    <definedName name="tjhrdtrjh2" localSheetId="14">#REF!</definedName>
    <definedName name="tjhrdtrjh2" localSheetId="13">#REF!</definedName>
    <definedName name="tjhrdtrjh2" localSheetId="12">#REF!</definedName>
    <definedName name="tjhrdtrjh2">#REF!</definedName>
    <definedName name="tl" localSheetId="23">#REF!</definedName>
    <definedName name="tl" localSheetId="22">#REF!</definedName>
    <definedName name="tl" localSheetId="21">#REF!</definedName>
    <definedName name="tl" localSheetId="20">#REF!</definedName>
    <definedName name="tl" localSheetId="27">#REF!</definedName>
    <definedName name="tl" localSheetId="26">#REF!</definedName>
    <definedName name="tl" localSheetId="25">#REF!</definedName>
    <definedName name="tl" localSheetId="24">#REF!</definedName>
    <definedName name="tl" localSheetId="19">#REF!</definedName>
    <definedName name="tl" localSheetId="18">#REF!</definedName>
    <definedName name="tl" localSheetId="17">#REF!</definedName>
    <definedName name="tl" localSheetId="16">#REF!</definedName>
    <definedName name="tl" localSheetId="33">#REF!</definedName>
    <definedName name="tl" localSheetId="32">#REF!</definedName>
    <definedName name="tl" localSheetId="11">#REF!</definedName>
    <definedName name="tl" localSheetId="10">#REF!</definedName>
    <definedName name="tl" localSheetId="5">#REF!</definedName>
    <definedName name="tl" localSheetId="9">#REF!</definedName>
    <definedName name="tl" localSheetId="8">#REF!</definedName>
    <definedName name="tl" localSheetId="35">#REF!</definedName>
    <definedName name="tl" localSheetId="34">#REF!</definedName>
    <definedName name="tl" localSheetId="15">#REF!</definedName>
    <definedName name="tl" localSheetId="14">#REF!</definedName>
    <definedName name="tl" localSheetId="13">#REF!</definedName>
    <definedName name="tl" localSheetId="12">#REF!</definedName>
    <definedName name="tl">#REF!</definedName>
    <definedName name="tomato">[14]Prices!$E$14</definedName>
    <definedName name="tomatocultivation" localSheetId="23">'[10]WP-2-Ap 1-Prices'!#REF!</definedName>
    <definedName name="tomatocultivation" localSheetId="22">'[10]WP-2-Ap 1-Prices'!#REF!</definedName>
    <definedName name="tomatocultivation" localSheetId="21">'[10]WP-2-Ap 1-Prices'!#REF!</definedName>
    <definedName name="tomatocultivation" localSheetId="20">'[10]WP-2-Ap 1-Prices'!#REF!</definedName>
    <definedName name="tomatocultivation" localSheetId="27">'[10]WP-2-Ap 1-Prices'!#REF!</definedName>
    <definedName name="tomatocultivation" localSheetId="26">'[10]WP-2-Ap 1-Prices'!#REF!</definedName>
    <definedName name="tomatocultivation" localSheetId="25">'[10]WP-2-Ap 1-Prices'!#REF!</definedName>
    <definedName name="tomatocultivation" localSheetId="24">'[10]WP-2-Ap 1-Prices'!#REF!</definedName>
    <definedName name="tomatocultivation" localSheetId="19">'[10]WP-2-Ap 1-Prices'!#REF!</definedName>
    <definedName name="tomatocultivation" localSheetId="18">'[10]WP-2-Ap 1-Prices'!#REF!</definedName>
    <definedName name="tomatocultivation" localSheetId="17">'[10]WP-2-Ap 1-Prices'!#REF!</definedName>
    <definedName name="tomatocultivation" localSheetId="16">'[10]WP-2-Ap 1-Prices'!#REF!</definedName>
    <definedName name="tomatocultivation" localSheetId="33">'[11]WP-2-Ap 1-Prices'!#REF!</definedName>
    <definedName name="tomatocultivation" localSheetId="32">'[11]WP-2-Ap 1-Prices'!#REF!</definedName>
    <definedName name="tomatocultivation" localSheetId="11">'[8]WP-2-Ap 1-Prices'!#REF!</definedName>
    <definedName name="tomatocultivation" localSheetId="10">'[8]WP-2-Ap 1-Prices'!#REF!</definedName>
    <definedName name="tomatocultivation" localSheetId="5">'[10]WP-2-Ap 1-Prices'!#REF!</definedName>
    <definedName name="tomatocultivation" localSheetId="9">'[8]WP-2-Ap 1-Prices'!#REF!</definedName>
    <definedName name="tomatocultivation" localSheetId="8">'[8]WP-2-Ap 1-Prices'!#REF!</definedName>
    <definedName name="tomatocultivation" localSheetId="35">'[11]WP-2-Ap 1-Prices'!#REF!</definedName>
    <definedName name="tomatocultivation" localSheetId="34">'[11]WP-2-Ap 1-Prices'!#REF!</definedName>
    <definedName name="tomatocultivation" localSheetId="15">'[10]WP-2-Ap 1-Prices'!#REF!</definedName>
    <definedName name="tomatocultivation" localSheetId="14">'[10]WP-2-Ap 1-Prices'!#REF!</definedName>
    <definedName name="tomatocultivation" localSheetId="13">'[10]WP-2-Ap 1-Prices'!#REF!</definedName>
    <definedName name="tomatocultivation" localSheetId="12">'[10]WP-2-Ap 1-Prices'!#REF!</definedName>
    <definedName name="tomatocultivation">'[10]WP-2-Ap 1-Prices'!#REF!</definedName>
    <definedName name="tomatoes">[17]Prices!$F$12</definedName>
    <definedName name="tomatoesseed">[17]Prices!$F$49</definedName>
    <definedName name="tools">[17]Prices!$F$35</definedName>
    <definedName name="toolsecon">[16]Prices!$H$35</definedName>
    <definedName name="TopRankDefaultDistForRange" hidden="1">0</definedName>
    <definedName name="TopRankDefaultMaxChange" hidden="1">0.1</definedName>
    <definedName name="TopRankDefaultMinChange" hidden="1">-0.1</definedName>
    <definedName name="TopRankDefaultMultiGroupSize" hidden="1">2</definedName>
    <definedName name="TopRankDefaultMultiStepsPerInput" hidden="1">2</definedName>
    <definedName name="TopRankDefaultRangeType" hidden="1">0</definedName>
    <definedName name="TopRankDefaultStepsPerInput" hidden="1">5</definedName>
    <definedName name="TopRankDetailByInputReport" hidden="1">FALSE</definedName>
    <definedName name="TopRankMaxInputsPerGraph" hidden="1">20</definedName>
    <definedName name="TopRankMultiWayReport" hidden="1">FALSE</definedName>
    <definedName name="TopRankNumberOfRuns" hidden="1">1</definedName>
    <definedName name="TopRankOnlyInputsOverThreshold" hidden="1">TRUE</definedName>
    <definedName name="TopRankOnlyTopRanking" hidden="1">TRUE</definedName>
    <definedName name="TopRankOutputDetailReport" hidden="1">FALSE</definedName>
    <definedName name="TopRankOutputsAsPercentChange" hidden="1">FALSE</definedName>
    <definedName name="TopRankOverwriteExisting" hidden="1">FALSE</definedName>
    <definedName name="TopRankPauseOnError" hidden="1">FALSE</definedName>
    <definedName name="TopRankPerformPrecedentScanAddOutput" hidden="1">FALSE</definedName>
    <definedName name="TopRankPerformPrecedentScanAtStart" hidden="1">TRUE</definedName>
    <definedName name="TopRankPrecedentScanType" hidden="1">1</definedName>
    <definedName name="TopRankReportAllOutputCells" hidden="1">TRUE</definedName>
    <definedName name="TopRankReportsInExistingWorkbook" hidden="1">FALSE</definedName>
    <definedName name="TopRankReportsInExistingWorkbookName" hidden="1">"Active Workbook"</definedName>
    <definedName name="TopRankReportsInNewWorkbook" hidden="1">TRUE</definedName>
    <definedName name="TopRankSensitivityGraphs" hidden="1">FALSE</definedName>
    <definedName name="TopRankSingleWorkbookAllResults" hidden="1">FALSE</definedName>
    <definedName name="TopRankSpiderGraphs" hidden="1">TRUE</definedName>
    <definedName name="TopRankTornadoGraphs" hidden="1">TRUE</definedName>
    <definedName name="TopRankUpdateDisplay" hidden="1">FALSE</definedName>
    <definedName name="Total_Interest" localSheetId="23">#REF!</definedName>
    <definedName name="Total_Interest" localSheetId="22">#REF!</definedName>
    <definedName name="Total_Interest" localSheetId="21">#REF!</definedName>
    <definedName name="Total_Interest" localSheetId="20">#REF!</definedName>
    <definedName name="Total_Interest" localSheetId="27">#REF!</definedName>
    <definedName name="Total_Interest" localSheetId="26">#REF!</definedName>
    <definedName name="Total_Interest" localSheetId="25">#REF!</definedName>
    <definedName name="Total_Interest" localSheetId="24">#REF!</definedName>
    <definedName name="Total_Interest" localSheetId="19">#REF!</definedName>
    <definedName name="Total_Interest" localSheetId="18">#REF!</definedName>
    <definedName name="Total_Interest" localSheetId="17">#REF!</definedName>
    <definedName name="Total_Interest" localSheetId="16">#REF!</definedName>
    <definedName name="Total_Interest" localSheetId="33">#REF!</definedName>
    <definedName name="Total_Interest" localSheetId="32">#REF!</definedName>
    <definedName name="Total_Interest" localSheetId="11">#REF!</definedName>
    <definedName name="Total_Interest" localSheetId="10">#REF!</definedName>
    <definedName name="Total_Interest" localSheetId="5">#REF!</definedName>
    <definedName name="Total_Interest" localSheetId="9">#REF!</definedName>
    <definedName name="Total_Interest" localSheetId="8">#REF!</definedName>
    <definedName name="Total_Interest" localSheetId="35">#REF!</definedName>
    <definedName name="Total_Interest" localSheetId="34">#REF!</definedName>
    <definedName name="Total_Interest" localSheetId="15">#REF!</definedName>
    <definedName name="Total_Interest" localSheetId="14">#REF!</definedName>
    <definedName name="Total_Interest" localSheetId="13">#REF!</definedName>
    <definedName name="Total_Interest" localSheetId="12">#REF!</definedName>
    <definedName name="Total_Interest">#REF!</definedName>
    <definedName name="Total_Pay" localSheetId="23">#REF!</definedName>
    <definedName name="Total_Pay" localSheetId="22">#REF!</definedName>
    <definedName name="Total_Pay" localSheetId="21">#REF!</definedName>
    <definedName name="Total_Pay" localSheetId="20">#REF!</definedName>
    <definedName name="Total_Pay" localSheetId="27">#REF!</definedName>
    <definedName name="Total_Pay" localSheetId="26">#REF!</definedName>
    <definedName name="Total_Pay" localSheetId="25">#REF!</definedName>
    <definedName name="Total_Pay" localSheetId="24">#REF!</definedName>
    <definedName name="Total_Pay" localSheetId="19">#REF!</definedName>
    <definedName name="Total_Pay" localSheetId="18">#REF!</definedName>
    <definedName name="Total_Pay" localSheetId="17">#REF!</definedName>
    <definedName name="Total_Pay" localSheetId="16">#REF!</definedName>
    <definedName name="Total_Pay" localSheetId="33">#REF!</definedName>
    <definedName name="Total_Pay" localSheetId="32">#REF!</definedName>
    <definedName name="Total_Pay" localSheetId="11">#REF!</definedName>
    <definedName name="Total_Pay" localSheetId="10">#REF!</definedName>
    <definedName name="Total_Pay" localSheetId="5">#REF!</definedName>
    <definedName name="Total_Pay" localSheetId="9">#REF!</definedName>
    <definedName name="Total_Pay" localSheetId="8">#REF!</definedName>
    <definedName name="Total_Pay" localSheetId="35">#REF!</definedName>
    <definedName name="Total_Pay" localSheetId="34">#REF!</definedName>
    <definedName name="Total_Pay" localSheetId="15">#REF!</definedName>
    <definedName name="Total_Pay" localSheetId="14">#REF!</definedName>
    <definedName name="Total_Pay" localSheetId="13">#REF!</definedName>
    <definedName name="Total_Pay" localSheetId="12">#REF!</definedName>
    <definedName name="Total_Pay">#REF!</definedName>
    <definedName name="Total_Pay3">#REF!</definedName>
    <definedName name="Total_Payment" localSheetId="31">Scheduled_Payment+Extra_Payment</definedName>
    <definedName name="Total_Payment" localSheetId="30">Scheduled_Payment+Extra_Payment</definedName>
    <definedName name="Total_Payment" localSheetId="29">Scheduled_Payment+Extra_Payment</definedName>
    <definedName name="Total_Payment" localSheetId="23">Scheduled_Payment+Extra_Payment</definedName>
    <definedName name="Total_Payment" localSheetId="22">Scheduled_Payment+Extra_Payment</definedName>
    <definedName name="Total_Payment" localSheetId="21">Scheduled_Payment+Extra_Payment</definedName>
    <definedName name="Total_Payment" localSheetId="20">Scheduled_Payment+Extra_Payment</definedName>
    <definedName name="Total_Payment" localSheetId="27">Scheduled_Payment+Extra_Payment</definedName>
    <definedName name="Total_Payment" localSheetId="26">Scheduled_Payment+Extra_Payment</definedName>
    <definedName name="Total_Payment" localSheetId="25">Scheduled_Payment+Extra_Payment</definedName>
    <definedName name="Total_Payment" localSheetId="24">Scheduled_Payment+Extra_Payment</definedName>
    <definedName name="Total_Payment" localSheetId="19">Scheduled_Payment+Extra_Payment</definedName>
    <definedName name="Total_Payment" localSheetId="18">Scheduled_Payment+Extra_Payment</definedName>
    <definedName name="Total_Payment" localSheetId="17">Scheduled_Payment+Extra_Payment</definedName>
    <definedName name="Total_Payment" localSheetId="16">Scheduled_Payment+Extra_Payment</definedName>
    <definedName name="Total_Payment" localSheetId="33">Scheduled_Payment+Extra_Payment</definedName>
    <definedName name="Total_Payment" localSheetId="11">Scheduled_Payment+Extra_Payment</definedName>
    <definedName name="Total_Payment" localSheetId="10">Scheduled_Payment+Extra_Payment</definedName>
    <definedName name="Total_Payment" localSheetId="9">Scheduled_Payment+Extra_Payment</definedName>
    <definedName name="Total_Payment" localSheetId="7">Scheduled_Payment+Extra_Payment</definedName>
    <definedName name="Total_Payment" localSheetId="35">Scheduled_Payment+Extra_Payment</definedName>
    <definedName name="Total_Payment" localSheetId="34">Scheduled_Payment+Extra_Payment</definedName>
    <definedName name="Total_Payment" localSheetId="15">Scheduled_Payment+Extra_Payment</definedName>
    <definedName name="Total_Payment" localSheetId="14">Scheduled_Payment+Extra_Payment</definedName>
    <definedName name="Total_Payment" localSheetId="13">Scheduled_Payment+Extra_Payment</definedName>
    <definedName name="Total_Payment">Scheduled_Payment+Extra_Payment</definedName>
    <definedName name="TotalGas">[45]APH_NPV!$H$27</definedName>
    <definedName name="TotalVolume">[45]APH_NPV!$G$27</definedName>
    <definedName name="totdouar">#N/A</definedName>
    <definedName name="transben1" localSheetId="23">'[66]5-12 formationCU'!#REF!</definedName>
    <definedName name="transben1" localSheetId="22">'[66]5-12 formationCU'!#REF!</definedName>
    <definedName name="transben1" localSheetId="21">'[66]5-12 formationCU'!#REF!</definedName>
    <definedName name="transben1" localSheetId="20">'[66]5-12 formationCU'!#REF!</definedName>
    <definedName name="transben1" localSheetId="27">'[66]5-12 formationCU'!#REF!</definedName>
    <definedName name="transben1" localSheetId="26">'[66]5-12 formationCU'!#REF!</definedName>
    <definedName name="transben1" localSheetId="25">'[66]5-12 formationCU'!#REF!</definedName>
    <definedName name="transben1" localSheetId="24">'[66]5-12 formationCU'!#REF!</definedName>
    <definedName name="transben1" localSheetId="19">'[66]5-12 formationCU'!#REF!</definedName>
    <definedName name="transben1" localSheetId="18">'[66]5-12 formationCU'!#REF!</definedName>
    <definedName name="transben1" localSheetId="17">'[66]5-12 formationCU'!#REF!</definedName>
    <definedName name="transben1" localSheetId="16">'[66]5-12 formationCU'!#REF!</definedName>
    <definedName name="transben1" localSheetId="33">'[66]5-12 formationCU'!#REF!</definedName>
    <definedName name="transben1" localSheetId="32">'[66]5-12 formationCU'!#REF!</definedName>
    <definedName name="transben1" localSheetId="11">'[67]5-12 formationCU'!#REF!</definedName>
    <definedName name="transben1" localSheetId="10">'[67]5-12 formationCU'!#REF!</definedName>
    <definedName name="transben1" localSheetId="5">'[66]5-12 formationCU'!#REF!</definedName>
    <definedName name="transben1" localSheetId="9">'[67]5-12 formationCU'!#REF!</definedName>
    <definedName name="transben1" localSheetId="8">'[67]5-12 formationCU'!#REF!</definedName>
    <definedName name="transben1" localSheetId="35">'[66]5-12 formationCU'!#REF!</definedName>
    <definedName name="transben1" localSheetId="34">'[66]5-12 formationCU'!#REF!</definedName>
    <definedName name="transben1" localSheetId="15">'[66]5-12 formationCU'!#REF!</definedName>
    <definedName name="transben1" localSheetId="14">'[66]5-12 formationCU'!#REF!</definedName>
    <definedName name="transben1" localSheetId="13">'[66]5-12 formationCU'!#REF!</definedName>
    <definedName name="transben1" localSheetId="12">'[66]5-12 formationCU'!#REF!</definedName>
    <definedName name="transben1">'[66]5-12 formationCU'!#REF!</definedName>
    <definedName name="transben2">'[68]8. comp4'!#REF!</definedName>
    <definedName name="transben3">'[68]8. comp4'!#REF!</definedName>
    <definedName name="transop">'[68]8. comp4'!#REF!</definedName>
    <definedName name="transop2">'[68]8. comp4'!#REF!</definedName>
    <definedName name="transop3">'[68]8. comp4'!#REF!</definedName>
    <definedName name="transp">'[68]8. comp4'!#REF!</definedName>
    <definedName name="transp0">'[68]8. comp4'!#REF!</definedName>
    <definedName name="transportation" localSheetId="33">'[11]WP-2-Ap 1-Prices'!$F$59</definedName>
    <definedName name="transportation" localSheetId="32">'[11]WP-2-Ap 1-Prices'!$F$59</definedName>
    <definedName name="transportation" localSheetId="11">'[8]WP-2-Ap 1-Prices'!$F$59</definedName>
    <definedName name="transportation" localSheetId="10">'[8]WP-2-Ap 1-Prices'!$F$59</definedName>
    <definedName name="transportation" localSheetId="9">'[8]WP-2-Ap 1-Prices'!$F$59</definedName>
    <definedName name="transportation" localSheetId="8">'[8]WP-2-Ap 1-Prices'!$F$59</definedName>
    <definedName name="transportation" localSheetId="35">'[11]WP-2-Ap 1-Prices'!$F$59</definedName>
    <definedName name="transportation" localSheetId="34">'[11]WP-2-Ap 1-Prices'!$F$59</definedName>
    <definedName name="transportation">'[10]WP-2-Ap 1-Prices'!$F$59</definedName>
    <definedName name="transportwine" localSheetId="23">'[10]WP-2-Ap 1-Prices'!#REF!</definedName>
    <definedName name="transportwine" localSheetId="22">'[10]WP-2-Ap 1-Prices'!#REF!</definedName>
    <definedName name="transportwine" localSheetId="21">'[10]WP-2-Ap 1-Prices'!#REF!</definedName>
    <definedName name="transportwine" localSheetId="20">'[10]WP-2-Ap 1-Prices'!#REF!</definedName>
    <definedName name="transportwine" localSheetId="27">'[10]WP-2-Ap 1-Prices'!#REF!</definedName>
    <definedName name="transportwine" localSheetId="26">'[10]WP-2-Ap 1-Prices'!#REF!</definedName>
    <definedName name="transportwine" localSheetId="25">'[10]WP-2-Ap 1-Prices'!#REF!</definedName>
    <definedName name="transportwine" localSheetId="24">'[10]WP-2-Ap 1-Prices'!#REF!</definedName>
    <definedName name="transportwine" localSheetId="19">'[10]WP-2-Ap 1-Prices'!#REF!</definedName>
    <definedName name="transportwine" localSheetId="18">'[10]WP-2-Ap 1-Prices'!#REF!</definedName>
    <definedName name="transportwine" localSheetId="17">'[10]WP-2-Ap 1-Prices'!#REF!</definedName>
    <definedName name="transportwine" localSheetId="16">'[10]WP-2-Ap 1-Prices'!#REF!</definedName>
    <definedName name="transportwine" localSheetId="33">'[11]WP-2-Ap 1-Prices'!#REF!</definedName>
    <definedName name="transportwine" localSheetId="32">'[11]WP-2-Ap 1-Prices'!#REF!</definedName>
    <definedName name="transportwine" localSheetId="11">'[8]WP-2-Ap 1-Prices'!#REF!</definedName>
    <definedName name="transportwine" localSheetId="10">'[8]WP-2-Ap 1-Prices'!#REF!</definedName>
    <definedName name="transportwine" localSheetId="5">'[10]WP-2-Ap 1-Prices'!#REF!</definedName>
    <definedName name="transportwine" localSheetId="9">'[8]WP-2-Ap 1-Prices'!#REF!</definedName>
    <definedName name="transportwine" localSheetId="8">'[8]WP-2-Ap 1-Prices'!#REF!</definedName>
    <definedName name="transportwine" localSheetId="35">'[11]WP-2-Ap 1-Prices'!#REF!</definedName>
    <definedName name="transportwine" localSheetId="34">'[11]WP-2-Ap 1-Prices'!#REF!</definedName>
    <definedName name="transportwine" localSheetId="15">'[10]WP-2-Ap 1-Prices'!#REF!</definedName>
    <definedName name="transportwine" localSheetId="14">'[10]WP-2-Ap 1-Prices'!#REF!</definedName>
    <definedName name="transportwine" localSheetId="13">'[10]WP-2-Ap 1-Prices'!#REF!</definedName>
    <definedName name="transportwine" localSheetId="12">'[10]WP-2-Ap 1-Prices'!#REF!</definedName>
    <definedName name="transportwine">'[10]WP-2-Ap 1-Prices'!#REF!</definedName>
    <definedName name="treeeq">'[9]4.Price assumptions'!#REF!</definedName>
    <definedName name="TS" localSheetId="23">#REF!</definedName>
    <definedName name="TS" localSheetId="22">#REF!</definedName>
    <definedName name="TS" localSheetId="21">#REF!</definedName>
    <definedName name="TS" localSheetId="20">#REF!</definedName>
    <definedName name="TS" localSheetId="27">#REF!</definedName>
    <definedName name="TS" localSheetId="26">#REF!</definedName>
    <definedName name="TS" localSheetId="25">#REF!</definedName>
    <definedName name="TS" localSheetId="24">#REF!</definedName>
    <definedName name="TS" localSheetId="19">#REF!</definedName>
    <definedName name="TS" localSheetId="18">#REF!</definedName>
    <definedName name="TS" localSheetId="17">#REF!</definedName>
    <definedName name="TS" localSheetId="16">#REF!</definedName>
    <definedName name="TS" localSheetId="33">#REF!</definedName>
    <definedName name="TS" localSheetId="32">#REF!</definedName>
    <definedName name="TS" localSheetId="11">#REF!</definedName>
    <definedName name="TS" localSheetId="10">#REF!</definedName>
    <definedName name="TS" localSheetId="5">#REF!</definedName>
    <definedName name="TS" localSheetId="9">#REF!</definedName>
    <definedName name="TS" localSheetId="8">#REF!</definedName>
    <definedName name="TS" localSheetId="35">#REF!</definedName>
    <definedName name="TS" localSheetId="34">#REF!</definedName>
    <definedName name="TS" localSheetId="15">#REF!</definedName>
    <definedName name="TS" localSheetId="14">#REF!</definedName>
    <definedName name="TS" localSheetId="13">#REF!</definedName>
    <definedName name="TS" localSheetId="12">#REF!</definedName>
    <definedName name="TS">#REF!</definedName>
    <definedName name="uptake" localSheetId="23">#REF!</definedName>
    <definedName name="uptake" localSheetId="22">#REF!</definedName>
    <definedName name="uptake" localSheetId="21">#REF!</definedName>
    <definedName name="uptake" localSheetId="20">#REF!</definedName>
    <definedName name="uptake" localSheetId="27">#REF!</definedName>
    <definedName name="uptake" localSheetId="26">#REF!</definedName>
    <definedName name="uptake" localSheetId="25">#REF!</definedName>
    <definedName name="uptake" localSheetId="24">#REF!</definedName>
    <definedName name="uptake" localSheetId="19">#REF!</definedName>
    <definedName name="uptake" localSheetId="18">#REF!</definedName>
    <definedName name="uptake" localSheetId="17">#REF!</definedName>
    <definedName name="uptake" localSheetId="16">#REF!</definedName>
    <definedName name="uptake" localSheetId="33">#REF!</definedName>
    <definedName name="uptake" localSheetId="32">#REF!</definedName>
    <definedName name="uptake" localSheetId="11">#REF!</definedName>
    <definedName name="uptake" localSheetId="10">#REF!</definedName>
    <definedName name="uptake" localSheetId="5">#REF!</definedName>
    <definedName name="uptake" localSheetId="9">#REF!</definedName>
    <definedName name="uptake" localSheetId="8">#REF!</definedName>
    <definedName name="uptake" localSheetId="4">#REF!</definedName>
    <definedName name="uptake" localSheetId="35">#REF!</definedName>
    <definedName name="uptake" localSheetId="34">#REF!</definedName>
    <definedName name="uptake" localSheetId="3">#REF!</definedName>
    <definedName name="uptake" localSheetId="15">#REF!</definedName>
    <definedName name="uptake" localSheetId="14">#REF!</definedName>
    <definedName name="uptake" localSheetId="13">#REF!</definedName>
    <definedName name="uptake" localSheetId="12">#REF!</definedName>
    <definedName name="uptake">#REF!</definedName>
    <definedName name="uptakeCDS" localSheetId="23">#REF!</definedName>
    <definedName name="uptakeCDS" localSheetId="22">#REF!</definedName>
    <definedName name="uptakeCDS" localSheetId="21">#REF!</definedName>
    <definedName name="uptakeCDS" localSheetId="20">#REF!</definedName>
    <definedName name="uptakeCDS" localSheetId="27">#REF!</definedName>
    <definedName name="uptakeCDS" localSheetId="26">#REF!</definedName>
    <definedName name="uptakeCDS" localSheetId="25">#REF!</definedName>
    <definedName name="uptakeCDS" localSheetId="24">#REF!</definedName>
    <definedName name="uptakeCDS" localSheetId="19">#REF!</definedName>
    <definedName name="uptakeCDS" localSheetId="18">#REF!</definedName>
    <definedName name="uptakeCDS" localSheetId="17">#REF!</definedName>
    <definedName name="uptakeCDS" localSheetId="16">#REF!</definedName>
    <definedName name="uptakeCDS" localSheetId="33">#REF!</definedName>
    <definedName name="uptakeCDS" localSheetId="32">#REF!</definedName>
    <definedName name="uptakeCDS" localSheetId="11">#REF!</definedName>
    <definedName name="uptakeCDS" localSheetId="10">#REF!</definedName>
    <definedName name="uptakeCDS" localSheetId="5">#REF!</definedName>
    <definedName name="uptakeCDS" localSheetId="9">#REF!</definedName>
    <definedName name="uptakeCDS" localSheetId="8">#REF!</definedName>
    <definedName name="uptakeCDS" localSheetId="4">#REF!</definedName>
    <definedName name="uptakeCDS" localSheetId="35">#REF!</definedName>
    <definedName name="uptakeCDS" localSheetId="34">#REF!</definedName>
    <definedName name="uptakeCDS" localSheetId="3">#REF!</definedName>
    <definedName name="uptakeCDS" localSheetId="15">#REF!</definedName>
    <definedName name="uptakeCDS" localSheetId="14">#REF!</definedName>
    <definedName name="uptakeCDS" localSheetId="13">#REF!</definedName>
    <definedName name="uptakeCDS" localSheetId="12">#REF!</definedName>
    <definedName name="uptakeCDS">#REF!</definedName>
    <definedName name="uptakeCG" localSheetId="23">#REF!</definedName>
    <definedName name="uptakeCG" localSheetId="22">#REF!</definedName>
    <definedName name="uptakeCG" localSheetId="21">#REF!</definedName>
    <definedName name="uptakeCG" localSheetId="20">#REF!</definedName>
    <definedName name="uptakeCG" localSheetId="27">#REF!</definedName>
    <definedName name="uptakeCG" localSheetId="26">#REF!</definedName>
    <definedName name="uptakeCG" localSheetId="25">#REF!</definedName>
    <definedName name="uptakeCG" localSheetId="24">#REF!</definedName>
    <definedName name="uptakeCG" localSheetId="19">#REF!</definedName>
    <definedName name="uptakeCG" localSheetId="18">#REF!</definedName>
    <definedName name="uptakeCG" localSheetId="17">#REF!</definedName>
    <definedName name="uptakeCG" localSheetId="16">#REF!</definedName>
    <definedName name="uptakeCG" localSheetId="33">#REF!</definedName>
    <definedName name="uptakeCG" localSheetId="32">#REF!</definedName>
    <definedName name="uptakeCG" localSheetId="11">#REF!</definedName>
    <definedName name="uptakeCG" localSheetId="10">#REF!</definedName>
    <definedName name="uptakeCG" localSheetId="5">#REF!</definedName>
    <definedName name="uptakeCG" localSheetId="9">#REF!</definedName>
    <definedName name="uptakeCG" localSheetId="8">#REF!</definedName>
    <definedName name="uptakeCG" localSheetId="4">#REF!</definedName>
    <definedName name="uptakeCG" localSheetId="35">#REF!</definedName>
    <definedName name="uptakeCG" localSheetId="34">#REF!</definedName>
    <definedName name="uptakeCG" localSheetId="3">#REF!</definedName>
    <definedName name="uptakeCG" localSheetId="15">#REF!</definedName>
    <definedName name="uptakeCG" localSheetId="14">#REF!</definedName>
    <definedName name="uptakeCG" localSheetId="13">#REF!</definedName>
    <definedName name="uptakeCG" localSheetId="12">#REF!</definedName>
    <definedName name="uptakeCG">#REF!</definedName>
    <definedName name="uptakeCG2" localSheetId="23">#REF!</definedName>
    <definedName name="uptakeCG2" localSheetId="22">#REF!</definedName>
    <definedName name="uptakeCG2" localSheetId="21">#REF!</definedName>
    <definedName name="uptakeCG2" localSheetId="20">#REF!</definedName>
    <definedName name="uptakeCG2" localSheetId="27">#REF!</definedName>
    <definedName name="uptakeCG2" localSheetId="26">#REF!</definedName>
    <definedName name="uptakeCG2" localSheetId="25">#REF!</definedName>
    <definedName name="uptakeCG2" localSheetId="24">#REF!</definedName>
    <definedName name="uptakeCG2" localSheetId="19">#REF!</definedName>
    <definedName name="uptakeCG2" localSheetId="18">#REF!</definedName>
    <definedName name="uptakeCG2" localSheetId="17">#REF!</definedName>
    <definedName name="uptakeCG2" localSheetId="16">#REF!</definedName>
    <definedName name="uptakeCG2" localSheetId="33">#REF!</definedName>
    <definedName name="uptakeCG2" localSheetId="32">#REF!</definedName>
    <definedName name="uptakeCG2" localSheetId="11">#REF!</definedName>
    <definedName name="uptakeCG2" localSheetId="10">#REF!</definedName>
    <definedName name="uptakeCG2" localSheetId="5">#REF!</definedName>
    <definedName name="uptakeCG2" localSheetId="9">#REF!</definedName>
    <definedName name="uptakeCG2" localSheetId="8">#REF!</definedName>
    <definedName name="uptakeCG2" localSheetId="4">#REF!</definedName>
    <definedName name="uptakeCG2" localSheetId="35">#REF!</definedName>
    <definedName name="uptakeCG2" localSheetId="34">#REF!</definedName>
    <definedName name="uptakeCG2" localSheetId="3">#REF!</definedName>
    <definedName name="uptakeCG2" localSheetId="15">#REF!</definedName>
    <definedName name="uptakeCG2" localSheetId="14">#REF!</definedName>
    <definedName name="uptakeCG2" localSheetId="13">#REF!</definedName>
    <definedName name="uptakeCG2" localSheetId="12">#REF!</definedName>
    <definedName name="uptakeCG2">#REF!</definedName>
    <definedName name="uptakeCTF" localSheetId="23">#REF!</definedName>
    <definedName name="uptakeCTF" localSheetId="22">#REF!</definedName>
    <definedName name="uptakeCTF" localSheetId="21">#REF!</definedName>
    <definedName name="uptakeCTF" localSheetId="20">#REF!</definedName>
    <definedName name="uptakeCTF" localSheetId="27">#REF!</definedName>
    <definedName name="uptakeCTF" localSheetId="26">#REF!</definedName>
    <definedName name="uptakeCTF" localSheetId="25">#REF!</definedName>
    <definedName name="uptakeCTF" localSheetId="24">#REF!</definedName>
    <definedName name="uptakeCTF" localSheetId="19">#REF!</definedName>
    <definedName name="uptakeCTF" localSheetId="18">#REF!</definedName>
    <definedName name="uptakeCTF" localSheetId="17">#REF!</definedName>
    <definedName name="uptakeCTF" localSheetId="16">#REF!</definedName>
    <definedName name="uptakeCTF" localSheetId="33">#REF!</definedName>
    <definedName name="uptakeCTF" localSheetId="32">#REF!</definedName>
    <definedName name="uptakeCTF" localSheetId="11">#REF!</definedName>
    <definedName name="uptakeCTF" localSheetId="10">#REF!</definedName>
    <definedName name="uptakeCTF" localSheetId="5">#REF!</definedName>
    <definedName name="uptakeCTF" localSheetId="9">#REF!</definedName>
    <definedName name="uptakeCTF" localSheetId="8">#REF!</definedName>
    <definedName name="uptakeCTF" localSheetId="4">#REF!</definedName>
    <definedName name="uptakeCTF" localSheetId="35">#REF!</definedName>
    <definedName name="uptakeCTF" localSheetId="34">#REF!</definedName>
    <definedName name="uptakeCTF" localSheetId="3">#REF!</definedName>
    <definedName name="uptakeCTF" localSheetId="15">#REF!</definedName>
    <definedName name="uptakeCTF" localSheetId="14">#REF!</definedName>
    <definedName name="uptakeCTF" localSheetId="13">#REF!</definedName>
    <definedName name="uptakeCTF" localSheetId="12">#REF!</definedName>
    <definedName name="uptakeCTF">#REF!</definedName>
    <definedName name="uptakeCTF2" localSheetId="23">#REF!</definedName>
    <definedName name="uptakeCTF2" localSheetId="22">#REF!</definedName>
    <definedName name="uptakeCTF2" localSheetId="21">#REF!</definedName>
    <definedName name="uptakeCTF2" localSheetId="20">#REF!</definedName>
    <definedName name="uptakeCTF2" localSheetId="27">#REF!</definedName>
    <definedName name="uptakeCTF2" localSheetId="26">#REF!</definedName>
    <definedName name="uptakeCTF2" localSheetId="25">#REF!</definedName>
    <definedName name="uptakeCTF2" localSheetId="24">#REF!</definedName>
    <definedName name="uptakeCTF2" localSheetId="19">#REF!</definedName>
    <definedName name="uptakeCTF2" localSheetId="18">#REF!</definedName>
    <definedName name="uptakeCTF2" localSheetId="17">#REF!</definedName>
    <definedName name="uptakeCTF2" localSheetId="16">#REF!</definedName>
    <definedName name="uptakeCTF2" localSheetId="33">#REF!</definedName>
    <definedName name="uptakeCTF2" localSheetId="32">#REF!</definedName>
    <definedName name="uptakeCTF2" localSheetId="11">#REF!</definedName>
    <definedName name="uptakeCTF2" localSheetId="10">#REF!</definedName>
    <definedName name="uptakeCTF2" localSheetId="5">#REF!</definedName>
    <definedName name="uptakeCTF2" localSheetId="9">#REF!</definedName>
    <definedName name="uptakeCTF2" localSheetId="8">#REF!</definedName>
    <definedName name="uptakeCTF2" localSheetId="4">#REF!</definedName>
    <definedName name="uptakeCTF2" localSheetId="35">#REF!</definedName>
    <definedName name="uptakeCTF2" localSheetId="34">#REF!</definedName>
    <definedName name="uptakeCTF2" localSheetId="3">#REF!</definedName>
    <definedName name="uptakeCTF2" localSheetId="15">#REF!</definedName>
    <definedName name="uptakeCTF2" localSheetId="14">#REF!</definedName>
    <definedName name="uptakeCTF2" localSheetId="13">#REF!</definedName>
    <definedName name="uptakeCTF2" localSheetId="12">#REF!</definedName>
    <definedName name="uptakeCTF2">#REF!</definedName>
    <definedName name="uptakeDS" localSheetId="23">#REF!</definedName>
    <definedName name="uptakeDS" localSheetId="22">#REF!</definedName>
    <definedName name="uptakeDS" localSheetId="21">#REF!</definedName>
    <definedName name="uptakeDS" localSheetId="20">#REF!</definedName>
    <definedName name="uptakeDS" localSheetId="27">#REF!</definedName>
    <definedName name="uptakeDS" localSheetId="26">#REF!</definedName>
    <definedName name="uptakeDS" localSheetId="25">#REF!</definedName>
    <definedName name="uptakeDS" localSheetId="24">#REF!</definedName>
    <definedName name="uptakeDS" localSheetId="19">#REF!</definedName>
    <definedName name="uptakeDS" localSheetId="18">#REF!</definedName>
    <definedName name="uptakeDS" localSheetId="17">#REF!</definedName>
    <definedName name="uptakeDS" localSheetId="16">#REF!</definedName>
    <definedName name="uptakeDS" localSheetId="33">#REF!</definedName>
    <definedName name="uptakeDS" localSheetId="32">#REF!</definedName>
    <definedName name="uptakeDS" localSheetId="11">#REF!</definedName>
    <definedName name="uptakeDS" localSheetId="10">#REF!</definedName>
    <definedName name="uptakeDS" localSheetId="5">#REF!</definedName>
    <definedName name="uptakeDS" localSheetId="9">#REF!</definedName>
    <definedName name="uptakeDS" localSheetId="8">#REF!</definedName>
    <definedName name="uptakeDS" localSheetId="4">#REF!</definedName>
    <definedName name="uptakeDS" localSheetId="35">#REF!</definedName>
    <definedName name="uptakeDS" localSheetId="34">#REF!</definedName>
    <definedName name="uptakeDS" localSheetId="3">#REF!</definedName>
    <definedName name="uptakeDS" localSheetId="15">#REF!</definedName>
    <definedName name="uptakeDS" localSheetId="14">#REF!</definedName>
    <definedName name="uptakeDS" localSheetId="13">#REF!</definedName>
    <definedName name="uptakeDS" localSheetId="12">#REF!</definedName>
    <definedName name="uptakeDS">#REF!</definedName>
    <definedName name="uptakeMDP" localSheetId="23">#REF!</definedName>
    <definedName name="uptakeMDP" localSheetId="22">#REF!</definedName>
    <definedName name="uptakeMDP" localSheetId="21">#REF!</definedName>
    <definedName name="uptakeMDP" localSheetId="20">#REF!</definedName>
    <definedName name="uptakeMDP" localSheetId="27">#REF!</definedName>
    <definedName name="uptakeMDP" localSheetId="26">#REF!</definedName>
    <definedName name="uptakeMDP" localSheetId="25">#REF!</definedName>
    <definedName name="uptakeMDP" localSheetId="24">#REF!</definedName>
    <definedName name="uptakeMDP" localSheetId="19">#REF!</definedName>
    <definedName name="uptakeMDP" localSheetId="18">#REF!</definedName>
    <definedName name="uptakeMDP" localSheetId="17">#REF!</definedName>
    <definedName name="uptakeMDP" localSheetId="16">#REF!</definedName>
    <definedName name="uptakeMDP" localSheetId="33">#REF!</definedName>
    <definedName name="uptakeMDP" localSheetId="32">#REF!</definedName>
    <definedName name="uptakeMDP" localSheetId="11">#REF!</definedName>
    <definedName name="uptakeMDP" localSheetId="10">#REF!</definedName>
    <definedName name="uptakeMDP" localSheetId="5">#REF!</definedName>
    <definedName name="uptakeMDP" localSheetId="9">#REF!</definedName>
    <definedName name="uptakeMDP" localSheetId="8">#REF!</definedName>
    <definedName name="uptakeMDP" localSheetId="4">#REF!</definedName>
    <definedName name="uptakeMDP" localSheetId="35">#REF!</definedName>
    <definedName name="uptakeMDP" localSheetId="34">#REF!</definedName>
    <definedName name="uptakeMDP" localSheetId="3">#REF!</definedName>
    <definedName name="uptakeMDP" localSheetId="15">#REF!</definedName>
    <definedName name="uptakeMDP" localSheetId="14">#REF!</definedName>
    <definedName name="uptakeMDP" localSheetId="13">#REF!</definedName>
    <definedName name="uptakeMDP" localSheetId="12">#REF!</definedName>
    <definedName name="uptakeMDP">#REF!</definedName>
    <definedName name="uptakeMG" localSheetId="23">#REF!</definedName>
    <definedName name="uptakeMG" localSheetId="22">#REF!</definedName>
    <definedName name="uptakeMG" localSheetId="21">#REF!</definedName>
    <definedName name="uptakeMG" localSheetId="20">#REF!</definedName>
    <definedName name="uptakeMG" localSheetId="27">#REF!</definedName>
    <definedName name="uptakeMG" localSheetId="26">#REF!</definedName>
    <definedName name="uptakeMG" localSheetId="25">#REF!</definedName>
    <definedName name="uptakeMG" localSheetId="24">#REF!</definedName>
    <definedName name="uptakeMG" localSheetId="19">#REF!</definedName>
    <definedName name="uptakeMG" localSheetId="18">#REF!</definedName>
    <definedName name="uptakeMG" localSheetId="17">#REF!</definedName>
    <definedName name="uptakeMG" localSheetId="16">#REF!</definedName>
    <definedName name="uptakeMG" localSheetId="33">#REF!</definedName>
    <definedName name="uptakeMG" localSheetId="32">#REF!</definedName>
    <definedName name="uptakeMG" localSheetId="11">#REF!</definedName>
    <definedName name="uptakeMG" localSheetId="10">#REF!</definedName>
    <definedName name="uptakeMG" localSheetId="5">#REF!</definedName>
    <definedName name="uptakeMG" localSheetId="9">#REF!</definedName>
    <definedName name="uptakeMG" localSheetId="8">#REF!</definedName>
    <definedName name="uptakeMG" localSheetId="4">#REF!</definedName>
    <definedName name="uptakeMG" localSheetId="35">#REF!</definedName>
    <definedName name="uptakeMG" localSheetId="34">#REF!</definedName>
    <definedName name="uptakeMG" localSheetId="3">#REF!</definedName>
    <definedName name="uptakeMG" localSheetId="15">#REF!</definedName>
    <definedName name="uptakeMG" localSheetId="14">#REF!</definedName>
    <definedName name="uptakeMG" localSheetId="13">#REF!</definedName>
    <definedName name="uptakeMG" localSheetId="12">#REF!</definedName>
    <definedName name="uptakeMG">#REF!</definedName>
    <definedName name="uptakeMG2" localSheetId="23">#REF!</definedName>
    <definedName name="uptakeMG2" localSheetId="22">#REF!</definedName>
    <definedName name="uptakeMG2" localSheetId="21">#REF!</definedName>
    <definedName name="uptakeMG2" localSheetId="20">#REF!</definedName>
    <definedName name="uptakeMG2" localSheetId="27">#REF!</definedName>
    <definedName name="uptakeMG2" localSheetId="26">#REF!</definedName>
    <definedName name="uptakeMG2" localSheetId="25">#REF!</definedName>
    <definedName name="uptakeMG2" localSheetId="24">#REF!</definedName>
    <definedName name="uptakeMG2" localSheetId="19">#REF!</definedName>
    <definedName name="uptakeMG2" localSheetId="18">#REF!</definedName>
    <definedName name="uptakeMG2" localSheetId="17">#REF!</definedName>
    <definedName name="uptakeMG2" localSheetId="16">#REF!</definedName>
    <definedName name="uptakeMG2" localSheetId="33">#REF!</definedName>
    <definedName name="uptakeMG2" localSheetId="32">#REF!</definedName>
    <definedName name="uptakeMG2" localSheetId="11">#REF!</definedName>
    <definedName name="uptakeMG2" localSheetId="10">#REF!</definedName>
    <definedName name="uptakeMG2" localSheetId="5">#REF!</definedName>
    <definedName name="uptakeMG2" localSheetId="9">#REF!</definedName>
    <definedName name="uptakeMG2" localSheetId="8">#REF!</definedName>
    <definedName name="uptakeMG2" localSheetId="4">#REF!</definedName>
    <definedName name="uptakeMG2" localSheetId="35">#REF!</definedName>
    <definedName name="uptakeMG2" localSheetId="34">#REF!</definedName>
    <definedName name="uptakeMG2" localSheetId="3">#REF!</definedName>
    <definedName name="uptakeMG2" localSheetId="15">#REF!</definedName>
    <definedName name="uptakeMG2" localSheetId="14">#REF!</definedName>
    <definedName name="uptakeMG2" localSheetId="13">#REF!</definedName>
    <definedName name="uptakeMG2" localSheetId="12">#REF!</definedName>
    <definedName name="uptakeMG2">#REF!</definedName>
    <definedName name="uptakeMTF" localSheetId="23">#REF!</definedName>
    <definedName name="uptakeMTF" localSheetId="22">#REF!</definedName>
    <definedName name="uptakeMTF" localSheetId="21">#REF!</definedName>
    <definedName name="uptakeMTF" localSheetId="20">#REF!</definedName>
    <definedName name="uptakeMTF" localSheetId="27">#REF!</definedName>
    <definedName name="uptakeMTF" localSheetId="26">#REF!</definedName>
    <definedName name="uptakeMTF" localSheetId="25">#REF!</definedName>
    <definedName name="uptakeMTF" localSheetId="24">#REF!</definedName>
    <definedName name="uptakeMTF" localSheetId="19">#REF!</definedName>
    <definedName name="uptakeMTF" localSheetId="18">#REF!</definedName>
    <definedName name="uptakeMTF" localSheetId="17">#REF!</definedName>
    <definedName name="uptakeMTF" localSheetId="16">#REF!</definedName>
    <definedName name="uptakeMTF" localSheetId="33">#REF!</definedName>
    <definedName name="uptakeMTF" localSheetId="32">#REF!</definedName>
    <definedName name="uptakeMTF" localSheetId="11">#REF!</definedName>
    <definedName name="uptakeMTF" localSheetId="10">#REF!</definedName>
    <definedName name="uptakeMTF" localSheetId="5">#REF!</definedName>
    <definedName name="uptakeMTF" localSheetId="9">#REF!</definedName>
    <definedName name="uptakeMTF" localSheetId="8">#REF!</definedName>
    <definedName name="uptakeMTF" localSheetId="4">#REF!</definedName>
    <definedName name="uptakeMTF" localSheetId="35">#REF!</definedName>
    <definedName name="uptakeMTF" localSheetId="34">#REF!</definedName>
    <definedName name="uptakeMTF" localSheetId="3">#REF!</definedName>
    <definedName name="uptakeMTF" localSheetId="15">#REF!</definedName>
    <definedName name="uptakeMTF" localSheetId="14">#REF!</definedName>
    <definedName name="uptakeMTF" localSheetId="13">#REF!</definedName>
    <definedName name="uptakeMTF" localSheetId="12">#REF!</definedName>
    <definedName name="uptakeMTF">#REF!</definedName>
    <definedName name="uptakeMTF2" localSheetId="23">#REF!</definedName>
    <definedName name="uptakeMTF2" localSheetId="22">#REF!</definedName>
    <definedName name="uptakeMTF2" localSheetId="21">#REF!</definedName>
    <definedName name="uptakeMTF2" localSheetId="20">#REF!</definedName>
    <definedName name="uptakeMTF2" localSheetId="27">#REF!</definedName>
    <definedName name="uptakeMTF2" localSheetId="26">#REF!</definedName>
    <definedName name="uptakeMTF2" localSheetId="25">#REF!</definedName>
    <definedName name="uptakeMTF2" localSheetId="24">#REF!</definedName>
    <definedName name="uptakeMTF2" localSheetId="19">#REF!</definedName>
    <definedName name="uptakeMTF2" localSheetId="18">#REF!</definedName>
    <definedName name="uptakeMTF2" localSheetId="17">#REF!</definedName>
    <definedName name="uptakeMTF2" localSheetId="16">#REF!</definedName>
    <definedName name="uptakeMTF2" localSheetId="33">#REF!</definedName>
    <definedName name="uptakeMTF2" localSheetId="32">#REF!</definedName>
    <definedName name="uptakeMTF2" localSheetId="11">#REF!</definedName>
    <definedName name="uptakeMTF2" localSheetId="10">#REF!</definedName>
    <definedName name="uptakeMTF2" localSheetId="5">#REF!</definedName>
    <definedName name="uptakeMTF2" localSheetId="9">#REF!</definedName>
    <definedName name="uptakeMTF2" localSheetId="8">#REF!</definedName>
    <definedName name="uptakeMTF2" localSheetId="4">#REF!</definedName>
    <definedName name="uptakeMTF2" localSheetId="35">#REF!</definedName>
    <definedName name="uptakeMTF2" localSheetId="34">#REF!</definedName>
    <definedName name="uptakeMTF2" localSheetId="3">#REF!</definedName>
    <definedName name="uptakeMTF2" localSheetId="15">#REF!</definedName>
    <definedName name="uptakeMTF2" localSheetId="14">#REF!</definedName>
    <definedName name="uptakeMTF2" localSheetId="13">#REF!</definedName>
    <definedName name="uptakeMTF2" localSheetId="12">#REF!</definedName>
    <definedName name="uptakeMTF2">#REF!</definedName>
    <definedName name="Urea" localSheetId="23">'[10]WP-2-Ap 1-Prices'!#REF!</definedName>
    <definedName name="Urea" localSheetId="22">'[10]WP-2-Ap 1-Prices'!#REF!</definedName>
    <definedName name="Urea" localSheetId="21">'[10]WP-2-Ap 1-Prices'!#REF!</definedName>
    <definedName name="Urea" localSheetId="20">'[10]WP-2-Ap 1-Prices'!#REF!</definedName>
    <definedName name="Urea" localSheetId="27">'[10]WP-2-Ap 1-Prices'!#REF!</definedName>
    <definedName name="Urea" localSheetId="26">'[10]WP-2-Ap 1-Prices'!#REF!</definedName>
    <definedName name="Urea" localSheetId="25">'[10]WP-2-Ap 1-Prices'!#REF!</definedName>
    <definedName name="Urea" localSheetId="24">'[10]WP-2-Ap 1-Prices'!#REF!</definedName>
    <definedName name="Urea" localSheetId="19">'[10]WP-2-Ap 1-Prices'!#REF!</definedName>
    <definedName name="Urea" localSheetId="18">'[10]WP-2-Ap 1-Prices'!#REF!</definedName>
    <definedName name="Urea" localSheetId="17">'[10]WP-2-Ap 1-Prices'!#REF!</definedName>
    <definedName name="Urea" localSheetId="16">'[10]WP-2-Ap 1-Prices'!#REF!</definedName>
    <definedName name="Urea" localSheetId="33">'[11]WP-2-Ap 1-Prices'!#REF!</definedName>
    <definedName name="Urea" localSheetId="32">'[11]WP-2-Ap 1-Prices'!#REF!</definedName>
    <definedName name="Urea" localSheetId="11">'[8]WP-2-Ap 1-Prices'!#REF!</definedName>
    <definedName name="Urea" localSheetId="10">'[8]WP-2-Ap 1-Prices'!#REF!</definedName>
    <definedName name="Urea" localSheetId="5">'[10]WP-2-Ap 1-Prices'!#REF!</definedName>
    <definedName name="Urea" localSheetId="9">'[8]WP-2-Ap 1-Prices'!#REF!</definedName>
    <definedName name="Urea" localSheetId="8">'[8]WP-2-Ap 1-Prices'!#REF!</definedName>
    <definedName name="Urea" localSheetId="35">'[11]WP-2-Ap 1-Prices'!#REF!</definedName>
    <definedName name="Urea" localSheetId="34">'[11]WP-2-Ap 1-Prices'!#REF!</definedName>
    <definedName name="Urea" localSheetId="15">'[10]WP-2-Ap 1-Prices'!#REF!</definedName>
    <definedName name="Urea" localSheetId="14">'[10]WP-2-Ap 1-Prices'!#REF!</definedName>
    <definedName name="Urea" localSheetId="13">'[10]WP-2-Ap 1-Prices'!#REF!</definedName>
    <definedName name="Urea" localSheetId="12">'[10]WP-2-Ap 1-Prices'!#REF!</definedName>
    <definedName name="Urea">'[10]WP-2-Ap 1-Prices'!#REF!</definedName>
    <definedName name="us">#REF!</definedName>
    <definedName name="USD" localSheetId="23">#REF!</definedName>
    <definedName name="USD" localSheetId="22">#REF!</definedName>
    <definedName name="USD" localSheetId="21">#REF!</definedName>
    <definedName name="USD" localSheetId="20">#REF!</definedName>
    <definedName name="USD" localSheetId="27">#REF!</definedName>
    <definedName name="USD" localSheetId="26">#REF!</definedName>
    <definedName name="USD" localSheetId="25">#REF!</definedName>
    <definedName name="USD" localSheetId="24">#REF!</definedName>
    <definedName name="USD" localSheetId="19">#REF!</definedName>
    <definedName name="USD" localSheetId="18">#REF!</definedName>
    <definedName name="USD" localSheetId="17">#REF!</definedName>
    <definedName name="USD" localSheetId="16">#REF!</definedName>
    <definedName name="USD" localSheetId="33">'[66]5-12 formationCU'!$B$1</definedName>
    <definedName name="USD" localSheetId="32">'[66]5-12 formationCU'!$B$1</definedName>
    <definedName name="USD" localSheetId="11">#REF!</definedName>
    <definedName name="USD" localSheetId="10">#REF!</definedName>
    <definedName name="USD" localSheetId="5">#REF!</definedName>
    <definedName name="USD" localSheetId="9">#REF!</definedName>
    <definedName name="USD" localSheetId="8">#REF!</definedName>
    <definedName name="USD" localSheetId="4">#REF!</definedName>
    <definedName name="USD" localSheetId="35">'[66]5-12 formationCU'!$B$1</definedName>
    <definedName name="USD" localSheetId="34">'[66]5-12 formationCU'!$B$1</definedName>
    <definedName name="USD" localSheetId="3">#REF!</definedName>
    <definedName name="USD" localSheetId="15">#REF!</definedName>
    <definedName name="USD" localSheetId="14">#REF!</definedName>
    <definedName name="USD" localSheetId="13">#REF!</definedName>
    <definedName name="USD" localSheetId="12">#REF!</definedName>
    <definedName name="USD">#REF!</definedName>
    <definedName name="vaccination" localSheetId="23">'[10]WP-2-Ap 1-Prices'!#REF!</definedName>
    <definedName name="vaccination" localSheetId="22">'[10]WP-2-Ap 1-Prices'!#REF!</definedName>
    <definedName name="vaccination" localSheetId="21">'[10]WP-2-Ap 1-Prices'!#REF!</definedName>
    <definedName name="vaccination" localSheetId="20">'[10]WP-2-Ap 1-Prices'!#REF!</definedName>
    <definedName name="vaccination" localSheetId="27">'[10]WP-2-Ap 1-Prices'!#REF!</definedName>
    <definedName name="vaccination" localSheetId="26">'[10]WP-2-Ap 1-Prices'!#REF!</definedName>
    <definedName name="vaccination" localSheetId="25">'[10]WP-2-Ap 1-Prices'!#REF!</definedName>
    <definedName name="vaccination" localSheetId="24">'[10]WP-2-Ap 1-Prices'!#REF!</definedName>
    <definedName name="vaccination" localSheetId="19">'[10]WP-2-Ap 1-Prices'!#REF!</definedName>
    <definedName name="vaccination" localSheetId="18">'[10]WP-2-Ap 1-Prices'!#REF!</definedName>
    <definedName name="vaccination" localSheetId="17">'[10]WP-2-Ap 1-Prices'!#REF!</definedName>
    <definedName name="vaccination" localSheetId="16">'[10]WP-2-Ap 1-Prices'!#REF!</definedName>
    <definedName name="vaccination" localSheetId="33">'[11]WP-2-Ap 1-Prices'!#REF!</definedName>
    <definedName name="vaccination" localSheetId="32">'[11]WP-2-Ap 1-Prices'!#REF!</definedName>
    <definedName name="vaccination" localSheetId="11">'[8]WP-2-Ap 1-Prices'!#REF!</definedName>
    <definedName name="vaccination" localSheetId="10">'[8]WP-2-Ap 1-Prices'!#REF!</definedName>
    <definedName name="vaccination" localSheetId="5">'[10]WP-2-Ap 1-Prices'!#REF!</definedName>
    <definedName name="vaccination" localSheetId="9">'[8]WP-2-Ap 1-Prices'!#REF!</definedName>
    <definedName name="vaccination" localSheetId="8">'[8]WP-2-Ap 1-Prices'!#REF!</definedName>
    <definedName name="vaccination" localSheetId="35">'[11]WP-2-Ap 1-Prices'!#REF!</definedName>
    <definedName name="vaccination" localSheetId="34">'[11]WP-2-Ap 1-Prices'!#REF!</definedName>
    <definedName name="vaccination" localSheetId="15">'[10]WP-2-Ap 1-Prices'!#REF!</definedName>
    <definedName name="vaccination" localSheetId="14">'[10]WP-2-Ap 1-Prices'!#REF!</definedName>
    <definedName name="vaccination" localSheetId="13">'[10]WP-2-Ap 1-Prices'!#REF!</definedName>
    <definedName name="vaccination" localSheetId="12">'[10]WP-2-Ap 1-Prices'!#REF!</definedName>
    <definedName name="vaccination">'[10]WP-2-Ap 1-Prices'!#REF!</definedName>
    <definedName name="Values_Entered" localSheetId="23">IF(Avocado_Eco_R26!Loan_Amount*Avocado_Eco_R26!Interest_Rate*Avocado_Eco_R26!Loan_Years*Avocado_Eco_R26!Loan_Start&gt;0,1,0)</definedName>
    <definedName name="Values_Entered" localSheetId="22">IF(Avocado_Eco_R85!Loan_Amount*Avocado_Eco_R85!Interest_Rate*Avocado_Eco_R85!Loan_Years*Avocado_Eco_R85!Loan_Start&gt;0,1,0)</definedName>
    <definedName name="Values_Entered" localSheetId="21">IF(Avocado_Fin_R26!Loan_Amount*Avocado_Fin_R26!Interest_Rate*Avocado_Fin_R26!Loan_Years*Avocado_Fin_R26!Loan_Start&gt;0,1,0)</definedName>
    <definedName name="Values_Entered" localSheetId="20">IF(Avocado_Fin_R85!Loan_Amount*Avocado_Fin_R85!Interest_Rate*Avocado_Fin_R85!Loan_Years*Avocado_Fin_R85!Loan_Start&gt;0,1,0)</definedName>
    <definedName name="Values_Entered" localSheetId="27">IF(Banana_Eco_R26!Loan_Amount*Banana_Eco_R26!Interest_Rate*Banana_Eco_R26!Loan_Years*Banana_Eco_R26!Loan_Start&gt;0,1,0)</definedName>
    <definedName name="Values_Entered" localSheetId="26">IF(Banana_Eco_R85!Loan_Amount*Banana_Eco_R85!Interest_Rate*Banana_Eco_R85!Loan_Years*Banana_Eco_R85!Loan_Start&gt;0,1,0)</definedName>
    <definedName name="Values_Entered" localSheetId="25">IF(Banana_Fin_R26!Loan_Amount*Banana_Fin_R26!Interest_Rate*Banana_Fin_R26!Loan_Years*Banana_Fin_R26!Loan_Start&gt;0,1,0)</definedName>
    <definedName name="Values_Entered" localSheetId="24">IF(Banana_Fin_R85!Loan_Amount*Banana_Fin_R85!Interest_Rate*Banana_Fin_R85!Loan_Years*Banana_Fin_R85!Loan_Start&gt;0,1,0)</definedName>
    <definedName name="Values_Entered" localSheetId="19">IF(Coffee_Eco_R26!Loan_Amount*Coffee_Eco_R26!Interest_Rate*Coffee_Eco_R26!Loan_Years*Coffee_Eco_R26!Loan_Start&gt;0,1,0)</definedName>
    <definedName name="Values_Entered" localSheetId="18">IF(Coffee_Eco_R85!Loan_Amount*Coffee_Eco_R85!Interest_Rate*Coffee_Eco_R85!Loan_Years*Coffee_Eco_R85!Loan_Start&gt;0,1,0)</definedName>
    <definedName name="Values_Entered" localSheetId="17">IF(Coffee_Fin_R26!Loan_Amount*Coffee_Fin_R26!Interest_Rate*Coffee_Fin_R26!Loan_Years*Coffee_Fin_R26!Loan_Start&gt;0,1,0)</definedName>
    <definedName name="Values_Entered" localSheetId="16">IF(Coffee_Fin_R85!Loan_Amount*Coffee_Fin_R85!Interest_Rate*Coffee_Fin_R85!Loan_Years*Coffee_Fin_R85!Loan_Start&gt;0,1,0)</definedName>
    <definedName name="Values_Entered" localSheetId="33">IF(Dairy_Economic!Loan_Amount*Dairy_Economic!Interest_Rate*Dairy_Economic!Loan_Years*Dairy_Economic!Loan_Start&gt;0,1,0)</definedName>
    <definedName name="Values_Entered" localSheetId="32">IF(Dairy_Financial!Loan_Amount*Dairy_Financial!Interest_Rate*Dairy_Financial!Loan_Years*Dairy_Financial!Loan_Start&gt;0,1,0)</definedName>
    <definedName name="Values_Entered" localSheetId="11">IF(Econ_AnalysisR26_GHG!Loan_Amount*Econ_AnalysisR26_GHG!Interest_Rate*Econ_AnalysisR26_GHG!Loan_Years*Econ_AnalysisR26_GHG!Loan_Start&gt;0,1,0)</definedName>
    <definedName name="Values_Entered" localSheetId="10">IF(Econ_AnalysisR85_GHG!Loan_Amount*Econ_AnalysisR85_GHG!Interest_Rate*Econ_AnalysisR85_GHG!Loan_Years*Econ_AnalysisR85_GHG!Loan_Start&gt;0,1,0)</definedName>
    <definedName name="Values_Entered" localSheetId="5">IF('Fin&amp;EcoPrices'!Loan_Amount*'Fin&amp;EcoPrices'!Interest_Rate*'Fin&amp;EcoPrices'!Loan_Years*'Fin&amp;EcoPrices'!Loan_Start&gt;0,1,0)</definedName>
    <definedName name="Values_Entered" localSheetId="9">IF(Fin_Analysis_R26_Increm!Loan_Amount*Fin_Analysis_R26_Increm!Interest_Rate*Fin_Analysis_R26_Increm!Loan_Years*Fin_Analysis_R26_Increm!Loan_Start&gt;0,1,0)</definedName>
    <definedName name="Values_Entered" localSheetId="8">IF(Fin_Analysis_R85_Incremental!Loan_Amount*Fin_Analysis_R85_Incremental!Interest_Rate*Fin_Analysis_R85_Incremental!Loan_Years*Fin_Analysis_R85_Incremental!Loan_Start&gt;0,1,0)</definedName>
    <definedName name="Values_Entered" localSheetId="35">IF(Poultry_Economic!Loan_Amount*Poultry_Economic!Interest_Rate*Poultry_Economic!Loan_Years*Poultry_Economic!Loan_Start&gt;0,1,0)</definedName>
    <definedName name="Values_Entered" localSheetId="34">IF(Poultry_Financial!Loan_Amount*Poultry_Financial!Interest_Rate*Poultry_Financial!Loan_Years*Poultry_Financial!Loan_Start&gt;0,1,0)</definedName>
    <definedName name="Values_Entered" localSheetId="15">IF(TEA_Eco_R26!Loan_Amount*TEA_Eco_R26!Interest_Rate*TEA_Eco_R26!Loan_Years*TEA_Eco_R26!Loan_Start&gt;0,1,0)</definedName>
    <definedName name="Values_Entered" localSheetId="14">IF(TEA_Eco_R85!Loan_Amount*TEA_Eco_R85!Interest_Rate*TEA_Eco_R85!Loan_Years*TEA_Eco_R85!Loan_Start&gt;0,1,0)</definedName>
    <definedName name="Values_Entered" localSheetId="13">IF(TEA_Fin_R26!Loan_Amount*TEA_Fin_R26!Interest_Rate*TEA_Fin_R26!Loan_Years*TEA_Fin_R26!Loan_Start&gt;0,1,0)</definedName>
    <definedName name="Values_Entered" localSheetId="12">IF(TEA_Fin_R85!Loan_Amount*TEA_Fin_R85!Interest_Rate*TEA_Fin_R85!Loan_Years*TEA_Fin_R85!Loan_Start&gt;0,1,0)</definedName>
    <definedName name="Values_Entered">IF(Loan_Amount*Interest_Rate*Loan_Years*Loan_Start&gt;0,1,0)</definedName>
    <definedName name="Values_Entered7" localSheetId="33">IF(Dairy_Economic!Loan_Amount*Dairy_Economic!Interest_Rate*Dairy_Economic!Loan_Years*Dairy_Economic!Loan_Start&gt;0,1,0)</definedName>
    <definedName name="Values_Entered7" localSheetId="35">IF(Poultry_Economic!Loan_Amount*Poultry_Economic!Interest_Rate*Poultry_Economic!Loan_Years*Poultry_Economic!Loan_Start&gt;0,1,0)</definedName>
    <definedName name="Values_Entered7" localSheetId="34">IF(Poultry_Financial!Loan_Amount*Poultry_Financial!Interest_Rate*Poultry_Financial!Loan_Years*Poultry_Financial!Loan_Start&gt;0,1,0)</definedName>
    <definedName name="Values_Entered7">IF(Dairy_Financial!Loan_Amount*Dairy_Financial!Interest_Rate*Dairy_Financial!Loan_Years*Dairy_Financial!Loan_Start&gt;0,1,0)</definedName>
    <definedName name="valuevx">42.314159</definedName>
    <definedName name="VC">'[25]Costs -Benefits- Assumptions'!$F$11</definedName>
    <definedName name="VE" localSheetId="33">IF(Dairy_Economic!Loan_Amount*Dairy_Economic!Interest_Rate*Dairy_Economic!Loan_Years*Dairy_Economic!Loan_Start&gt;0,1,0)</definedName>
    <definedName name="VE" localSheetId="35">IF(Poultry_Economic!Loan_Amount*Poultry_Economic!Interest_Rate*Poultry_Economic!Loan_Years*Poultry_Economic!Loan_Start&gt;0,1,0)</definedName>
    <definedName name="VE" localSheetId="34">IF(Poultry_Financial!Loan_Amount*Poultry_Financial!Interest_Rate*Poultry_Financial!Loan_Years*Poultry_Financial!Loan_Start&gt;0,1,0)</definedName>
    <definedName name="VE">IF(Dairy_Financial!Loan_Amount*Dairy_Financial!Interest_Rate*Dairy_Financial!Loan_Years*Dairy_Financial!Loan_Start&gt;0,1,0)</definedName>
    <definedName name="vertex42_copyright" hidden="1">"© 2008-2019 Vertex42 LLC"</definedName>
    <definedName name="vertex42_id" hidden="1">"loan-amortization-schedule.xlsx"</definedName>
    <definedName name="vertex42_title" hidden="1">"Loan Amortization Schedule"</definedName>
    <definedName name="W_Milk" localSheetId="23">'[64]App 1 Financial Prices'!#REF!</definedName>
    <definedName name="W_Milk" localSheetId="22">'[64]App 1 Financial Prices'!#REF!</definedName>
    <definedName name="W_Milk" localSheetId="21">'[64]App 1 Financial Prices'!#REF!</definedName>
    <definedName name="W_Milk" localSheetId="20">'[64]App 1 Financial Prices'!#REF!</definedName>
    <definedName name="W_Milk" localSheetId="27">'[64]App 1 Financial Prices'!#REF!</definedName>
    <definedName name="W_Milk" localSheetId="26">'[64]App 1 Financial Prices'!#REF!</definedName>
    <definedName name="W_Milk" localSheetId="25">'[64]App 1 Financial Prices'!#REF!</definedName>
    <definedName name="W_Milk" localSheetId="24">'[64]App 1 Financial Prices'!#REF!</definedName>
    <definedName name="W_Milk" localSheetId="19">'[64]App 1 Financial Prices'!#REF!</definedName>
    <definedName name="W_Milk" localSheetId="18">'[64]App 1 Financial Prices'!#REF!</definedName>
    <definedName name="W_Milk" localSheetId="17">'[64]App 1 Financial Prices'!#REF!</definedName>
    <definedName name="W_Milk" localSheetId="16">'[64]App 1 Financial Prices'!#REF!</definedName>
    <definedName name="W_Milk" localSheetId="33">'[64]App 1 Financial Prices'!#REF!</definedName>
    <definedName name="W_Milk" localSheetId="32">'[64]App 1 Financial Prices'!#REF!</definedName>
    <definedName name="W_Milk" localSheetId="11">'[64]App 1 Financial Prices'!#REF!</definedName>
    <definedName name="W_Milk" localSheetId="10">'[64]App 1 Financial Prices'!#REF!</definedName>
    <definedName name="W_Milk" localSheetId="5">'[64]App 1 Financial Prices'!#REF!</definedName>
    <definedName name="W_Milk" localSheetId="9">'[64]App 1 Financial Prices'!#REF!</definedName>
    <definedName name="W_Milk" localSheetId="8">'[64]App 1 Financial Prices'!#REF!</definedName>
    <definedName name="W_Milk" localSheetId="4">'[64]App 1 Financial Prices'!#REF!</definedName>
    <definedName name="W_Milk" localSheetId="35">'[64]App 1 Financial Prices'!#REF!</definedName>
    <definedName name="W_Milk" localSheetId="34">'[64]App 1 Financial Prices'!#REF!</definedName>
    <definedName name="W_Milk" localSheetId="3">'[64]App 1 Financial Prices'!#REF!</definedName>
    <definedName name="W_Milk" localSheetId="15">'[64]App 1 Financial Prices'!#REF!</definedName>
    <definedName name="W_Milk" localSheetId="14">'[64]App 1 Financial Prices'!#REF!</definedName>
    <definedName name="W_Milk" localSheetId="13">'[64]App 1 Financial Prices'!#REF!</definedName>
    <definedName name="W_Milk" localSheetId="12">'[64]App 1 Financial Prices'!#REF!</definedName>
    <definedName name="W_Milk">'[64]App 1 Financial Prices'!#REF!</definedName>
    <definedName name="wage" localSheetId="23">#REF!</definedName>
    <definedName name="wage" localSheetId="22">#REF!</definedName>
    <definedName name="wage" localSheetId="21">#REF!</definedName>
    <definedName name="wage" localSheetId="20">#REF!</definedName>
    <definedName name="wage" localSheetId="27">#REF!</definedName>
    <definedName name="wage" localSheetId="26">#REF!</definedName>
    <definedName name="wage" localSheetId="25">#REF!</definedName>
    <definedName name="wage" localSheetId="24">#REF!</definedName>
    <definedName name="wage" localSheetId="19">#REF!</definedName>
    <definedName name="wage" localSheetId="18">#REF!</definedName>
    <definedName name="wage" localSheetId="17">#REF!</definedName>
    <definedName name="wage" localSheetId="16">#REF!</definedName>
    <definedName name="wage" localSheetId="33">#REF!</definedName>
    <definedName name="wage" localSheetId="32">#REF!</definedName>
    <definedName name="wage" localSheetId="11">#REF!</definedName>
    <definedName name="wage" localSheetId="10">#REF!</definedName>
    <definedName name="wage" localSheetId="5">#REF!</definedName>
    <definedName name="wage" localSheetId="9">#REF!</definedName>
    <definedName name="wage" localSheetId="8">#REF!</definedName>
    <definedName name="wage" localSheetId="4">#REF!</definedName>
    <definedName name="wage" localSheetId="35">#REF!</definedName>
    <definedName name="wage" localSheetId="34">#REF!</definedName>
    <definedName name="wage" localSheetId="3">#REF!</definedName>
    <definedName name="wage" localSheetId="15">#REF!</definedName>
    <definedName name="wage" localSheetId="14">#REF!</definedName>
    <definedName name="wage" localSheetId="13">#REF!</definedName>
    <definedName name="wage" localSheetId="12">#REF!</definedName>
    <definedName name="wage">#REF!</definedName>
    <definedName name="wage_1997">#REF!</definedName>
    <definedName name="wage_1999">#REF!</definedName>
    <definedName name="wage_adj">#REF!</definedName>
    <definedName name="walnut_irr">#REF!</definedName>
    <definedName name="walnutprice" localSheetId="23">'[10]WP-2-Ap 1-Prices'!#REF!</definedName>
    <definedName name="walnutprice" localSheetId="22">'[10]WP-2-Ap 1-Prices'!#REF!</definedName>
    <definedName name="walnutprice" localSheetId="21">'[10]WP-2-Ap 1-Prices'!#REF!</definedName>
    <definedName name="walnutprice" localSheetId="20">'[10]WP-2-Ap 1-Prices'!#REF!</definedName>
    <definedName name="walnutprice" localSheetId="27">'[10]WP-2-Ap 1-Prices'!#REF!</definedName>
    <definedName name="walnutprice" localSheetId="26">'[10]WP-2-Ap 1-Prices'!#REF!</definedName>
    <definedName name="walnutprice" localSheetId="25">'[10]WP-2-Ap 1-Prices'!#REF!</definedName>
    <definedName name="walnutprice" localSheetId="24">'[10]WP-2-Ap 1-Prices'!#REF!</definedName>
    <definedName name="walnutprice" localSheetId="19">'[10]WP-2-Ap 1-Prices'!#REF!</definedName>
    <definedName name="walnutprice" localSheetId="18">'[10]WP-2-Ap 1-Prices'!#REF!</definedName>
    <definedName name="walnutprice" localSheetId="17">'[10]WP-2-Ap 1-Prices'!#REF!</definedName>
    <definedName name="walnutprice" localSheetId="16">'[10]WP-2-Ap 1-Prices'!#REF!</definedName>
    <definedName name="walnutprice" localSheetId="33">'[11]WP-2-Ap 1-Prices'!#REF!</definedName>
    <definedName name="walnutprice" localSheetId="32">'[11]WP-2-Ap 1-Prices'!#REF!</definedName>
    <definedName name="walnutprice" localSheetId="11">'[8]WP-2-Ap 1-Prices'!#REF!</definedName>
    <definedName name="walnutprice" localSheetId="10">'[8]WP-2-Ap 1-Prices'!#REF!</definedName>
    <definedName name="walnutprice" localSheetId="5">'[10]WP-2-Ap 1-Prices'!#REF!</definedName>
    <definedName name="walnutprice" localSheetId="9">'[8]WP-2-Ap 1-Prices'!#REF!</definedName>
    <definedName name="walnutprice" localSheetId="8">'[8]WP-2-Ap 1-Prices'!#REF!</definedName>
    <definedName name="walnutprice" localSheetId="35">'[11]WP-2-Ap 1-Prices'!#REF!</definedName>
    <definedName name="walnutprice" localSheetId="34">'[11]WP-2-Ap 1-Prices'!#REF!</definedName>
    <definedName name="walnutprice" localSheetId="15">'[10]WP-2-Ap 1-Prices'!#REF!</definedName>
    <definedName name="walnutprice" localSheetId="14">'[10]WP-2-Ap 1-Prices'!#REF!</definedName>
    <definedName name="walnutprice" localSheetId="13">'[10]WP-2-Ap 1-Prices'!#REF!</definedName>
    <definedName name="walnutprice" localSheetId="12">'[10]WP-2-Ap 1-Prices'!#REF!</definedName>
    <definedName name="walnutprice">'[10]WP-2-Ap 1-Prices'!#REF!</definedName>
    <definedName name="walnutseedling" localSheetId="23">'[12]Tab1-Prices'!#REF!</definedName>
    <definedName name="walnutseedling" localSheetId="22">'[12]Tab1-Prices'!#REF!</definedName>
    <definedName name="walnutseedling" localSheetId="21">'[12]Tab1-Prices'!#REF!</definedName>
    <definedName name="walnutseedling" localSheetId="20">'[12]Tab1-Prices'!#REF!</definedName>
    <definedName name="walnutseedling" localSheetId="27">'[12]Tab1-Prices'!#REF!</definedName>
    <definedName name="walnutseedling" localSheetId="26">'[12]Tab1-Prices'!#REF!</definedName>
    <definedName name="walnutseedling" localSheetId="25">'[12]Tab1-Prices'!#REF!</definedName>
    <definedName name="walnutseedling" localSheetId="24">'[12]Tab1-Prices'!#REF!</definedName>
    <definedName name="walnutseedling" localSheetId="19">'[12]Tab1-Prices'!#REF!</definedName>
    <definedName name="walnutseedling" localSheetId="18">'[12]Tab1-Prices'!#REF!</definedName>
    <definedName name="walnutseedling" localSheetId="17">'[12]Tab1-Prices'!#REF!</definedName>
    <definedName name="walnutseedling" localSheetId="16">'[12]Tab1-Prices'!#REF!</definedName>
    <definedName name="walnutseedling" localSheetId="33">'[12]Tab1-Prices'!#REF!</definedName>
    <definedName name="walnutseedling" localSheetId="32">'[12]Tab1-Prices'!#REF!</definedName>
    <definedName name="walnutseedling" localSheetId="11">'[12]Tab1-Prices'!#REF!</definedName>
    <definedName name="walnutseedling" localSheetId="10">'[12]Tab1-Prices'!#REF!</definedName>
    <definedName name="walnutseedling" localSheetId="5">'[12]Tab1-Prices'!#REF!</definedName>
    <definedName name="walnutseedling" localSheetId="9">'[12]Tab1-Prices'!#REF!</definedName>
    <definedName name="walnutseedling" localSheetId="8">'[12]Tab1-Prices'!#REF!</definedName>
    <definedName name="walnutseedling" localSheetId="35">'[12]Tab1-Prices'!#REF!</definedName>
    <definedName name="walnutseedling" localSheetId="34">'[12]Tab1-Prices'!#REF!</definedName>
    <definedName name="walnutseedling" localSheetId="15">'[12]Tab1-Prices'!#REF!</definedName>
    <definedName name="walnutseedling" localSheetId="14">'[12]Tab1-Prices'!#REF!</definedName>
    <definedName name="walnutseedling" localSheetId="13">'[12]Tab1-Prices'!#REF!</definedName>
    <definedName name="walnutseedling" localSheetId="12">'[12]Tab1-Prices'!#REF!</definedName>
    <definedName name="walnutseedling">'[12]Tab1-Prices'!#REF!</definedName>
    <definedName name="water" localSheetId="33">'[11]WP-2-Ap 1-Prices'!$F$55</definedName>
    <definedName name="water" localSheetId="32">'[11]WP-2-Ap 1-Prices'!$F$55</definedName>
    <definedName name="water" localSheetId="11">'[8]WP-2-Ap 1-Prices'!$F$55</definedName>
    <definedName name="water" localSheetId="10">'[8]WP-2-Ap 1-Prices'!$F$55</definedName>
    <definedName name="water" localSheetId="9">'[8]WP-2-Ap 1-Prices'!$F$55</definedName>
    <definedName name="water" localSheetId="8">'[8]WP-2-Ap 1-Prices'!$F$55</definedName>
    <definedName name="water" localSheetId="35">'[11]WP-2-Ap 1-Prices'!$F$55</definedName>
    <definedName name="water" localSheetId="34">'[11]WP-2-Ap 1-Prices'!$F$55</definedName>
    <definedName name="water">'[10]WP-2-Ap 1-Prices'!$F$55</definedName>
    <definedName name="waterdrip" localSheetId="23">'[10]WP-2-Ap 1-Prices'!#REF!</definedName>
    <definedName name="waterdrip" localSheetId="22">'[10]WP-2-Ap 1-Prices'!#REF!</definedName>
    <definedName name="waterdrip" localSheetId="21">'[10]WP-2-Ap 1-Prices'!#REF!</definedName>
    <definedName name="waterdrip" localSheetId="20">'[10]WP-2-Ap 1-Prices'!#REF!</definedName>
    <definedName name="waterdrip" localSheetId="27">'[10]WP-2-Ap 1-Prices'!#REF!</definedName>
    <definedName name="waterdrip" localSheetId="26">'[10]WP-2-Ap 1-Prices'!#REF!</definedName>
    <definedName name="waterdrip" localSheetId="25">'[10]WP-2-Ap 1-Prices'!#REF!</definedName>
    <definedName name="waterdrip" localSheetId="24">'[10]WP-2-Ap 1-Prices'!#REF!</definedName>
    <definedName name="waterdrip" localSheetId="19">'[10]WP-2-Ap 1-Prices'!#REF!</definedName>
    <definedName name="waterdrip" localSheetId="18">'[10]WP-2-Ap 1-Prices'!#REF!</definedName>
    <definedName name="waterdrip" localSheetId="17">'[10]WP-2-Ap 1-Prices'!#REF!</definedName>
    <definedName name="waterdrip" localSheetId="16">'[10]WP-2-Ap 1-Prices'!#REF!</definedName>
    <definedName name="waterdrip" localSheetId="33">'[11]WP-2-Ap 1-Prices'!#REF!</definedName>
    <definedName name="waterdrip" localSheetId="32">'[11]WP-2-Ap 1-Prices'!#REF!</definedName>
    <definedName name="waterdrip" localSheetId="11">'[8]WP-2-Ap 1-Prices'!#REF!</definedName>
    <definedName name="waterdrip" localSheetId="10">'[8]WP-2-Ap 1-Prices'!#REF!</definedName>
    <definedName name="waterdrip" localSheetId="5">'[10]WP-2-Ap 1-Prices'!#REF!</definedName>
    <definedName name="waterdrip" localSheetId="9">'[8]WP-2-Ap 1-Prices'!#REF!</definedName>
    <definedName name="waterdrip" localSheetId="8">'[8]WP-2-Ap 1-Prices'!#REF!</definedName>
    <definedName name="waterdrip" localSheetId="35">'[11]WP-2-Ap 1-Prices'!#REF!</definedName>
    <definedName name="waterdrip" localSheetId="34">'[11]WP-2-Ap 1-Prices'!#REF!</definedName>
    <definedName name="waterdrip" localSheetId="15">'[10]WP-2-Ap 1-Prices'!#REF!</definedName>
    <definedName name="waterdrip" localSheetId="14">'[10]WP-2-Ap 1-Prices'!#REF!</definedName>
    <definedName name="waterdrip" localSheetId="13">'[10]WP-2-Ap 1-Prices'!#REF!</definedName>
    <definedName name="waterdrip" localSheetId="12">'[10]WP-2-Ap 1-Prices'!#REF!</definedName>
    <definedName name="waterdrip">'[10]WP-2-Ap 1-Prices'!#REF!</definedName>
    <definedName name="wateringpoint" localSheetId="23">'[10]WP-2-Ap 1-Prices'!#REF!</definedName>
    <definedName name="wateringpoint" localSheetId="22">'[10]WP-2-Ap 1-Prices'!#REF!</definedName>
    <definedName name="wateringpoint" localSheetId="21">'[10]WP-2-Ap 1-Prices'!#REF!</definedName>
    <definedName name="wateringpoint" localSheetId="20">'[10]WP-2-Ap 1-Prices'!#REF!</definedName>
    <definedName name="wateringpoint" localSheetId="27">'[10]WP-2-Ap 1-Prices'!#REF!</definedName>
    <definedName name="wateringpoint" localSheetId="26">'[10]WP-2-Ap 1-Prices'!#REF!</definedName>
    <definedName name="wateringpoint" localSheetId="25">'[10]WP-2-Ap 1-Prices'!#REF!</definedName>
    <definedName name="wateringpoint" localSheetId="24">'[10]WP-2-Ap 1-Prices'!#REF!</definedName>
    <definedName name="wateringpoint" localSheetId="19">'[10]WP-2-Ap 1-Prices'!#REF!</definedName>
    <definedName name="wateringpoint" localSheetId="18">'[10]WP-2-Ap 1-Prices'!#REF!</definedName>
    <definedName name="wateringpoint" localSheetId="17">'[10]WP-2-Ap 1-Prices'!#REF!</definedName>
    <definedName name="wateringpoint" localSheetId="16">'[10]WP-2-Ap 1-Prices'!#REF!</definedName>
    <definedName name="wateringpoint" localSheetId="33">'[11]WP-2-Ap 1-Prices'!#REF!</definedName>
    <definedName name="wateringpoint" localSheetId="32">'[11]WP-2-Ap 1-Prices'!#REF!</definedName>
    <definedName name="wateringpoint" localSheetId="11">'[8]WP-2-Ap 1-Prices'!#REF!</definedName>
    <definedName name="wateringpoint" localSheetId="10">'[8]WP-2-Ap 1-Prices'!#REF!</definedName>
    <definedName name="wateringpoint" localSheetId="5">'[10]WP-2-Ap 1-Prices'!#REF!</definedName>
    <definedName name="wateringpoint" localSheetId="9">'[8]WP-2-Ap 1-Prices'!#REF!</definedName>
    <definedName name="wateringpoint" localSheetId="8">'[8]WP-2-Ap 1-Prices'!#REF!</definedName>
    <definedName name="wateringpoint" localSheetId="35">'[11]WP-2-Ap 1-Prices'!#REF!</definedName>
    <definedName name="wateringpoint" localSheetId="34">'[11]WP-2-Ap 1-Prices'!#REF!</definedName>
    <definedName name="wateringpoint" localSheetId="15">'[10]WP-2-Ap 1-Prices'!#REF!</definedName>
    <definedName name="wateringpoint" localSheetId="14">'[10]WP-2-Ap 1-Prices'!#REF!</definedName>
    <definedName name="wateringpoint" localSheetId="13">'[10]WP-2-Ap 1-Prices'!#REF!</definedName>
    <definedName name="wateringpoint" localSheetId="12">'[10]WP-2-Ap 1-Prices'!#REF!</definedName>
    <definedName name="wateringpoint">'[10]WP-2-Ap 1-Prices'!#REF!</definedName>
    <definedName name="wateruse" localSheetId="33">'[11]WP-2-Ap 1-Prices'!#REF!</definedName>
    <definedName name="wateruse" localSheetId="32">'[11]WP-2-Ap 1-Prices'!#REF!</definedName>
    <definedName name="wateruse" localSheetId="11">'[8]WP-2-Ap 1-Prices'!#REF!</definedName>
    <definedName name="wateruse" localSheetId="10">'[8]WP-2-Ap 1-Prices'!#REF!</definedName>
    <definedName name="wateruse" localSheetId="9">'[8]WP-2-Ap 1-Prices'!#REF!</definedName>
    <definedName name="wateruse" localSheetId="8">'[8]WP-2-Ap 1-Prices'!#REF!</definedName>
    <definedName name="wateruse" localSheetId="35">'[11]WP-2-Ap 1-Prices'!#REF!</definedName>
    <definedName name="wateruse" localSheetId="34">'[11]WP-2-Ap 1-Prices'!#REF!</definedName>
    <definedName name="wateruse">'[10]WP-2-Ap 1-Prices'!#REF!</definedName>
    <definedName name="wea4rtywer2" localSheetId="11">'[12]Tab1-Prices'!#REF!</definedName>
    <definedName name="wea4rtywer2" localSheetId="10">'[12]Tab1-Prices'!#REF!</definedName>
    <definedName name="wea4rtywer2" localSheetId="9">'[12]Tab1-Prices'!#REF!</definedName>
    <definedName name="wea4rtywer2" localSheetId="8">'[12]Tab1-Prices'!#REF!</definedName>
    <definedName name="wea4rtywer2">'[12]Tab1-Prices'!#REF!</definedName>
    <definedName name="What" localSheetId="23">#REF!</definedName>
    <definedName name="What" localSheetId="22">#REF!</definedName>
    <definedName name="What" localSheetId="21">#REF!</definedName>
    <definedName name="What" localSheetId="20">#REF!</definedName>
    <definedName name="What" localSheetId="27">#REF!</definedName>
    <definedName name="What" localSheetId="26">#REF!</definedName>
    <definedName name="What" localSheetId="25">#REF!</definedName>
    <definedName name="What" localSheetId="24">#REF!</definedName>
    <definedName name="What" localSheetId="19">#REF!</definedName>
    <definedName name="What" localSheetId="18">#REF!</definedName>
    <definedName name="What" localSheetId="17">#REF!</definedName>
    <definedName name="What" localSheetId="16">#REF!</definedName>
    <definedName name="What" localSheetId="33">#REF!</definedName>
    <definedName name="What" localSheetId="32">#REF!</definedName>
    <definedName name="What" localSheetId="11">#REF!</definedName>
    <definedName name="What" localSheetId="10">#REF!</definedName>
    <definedName name="What" localSheetId="5">#REF!</definedName>
    <definedName name="What" localSheetId="9">#REF!</definedName>
    <definedName name="What" localSheetId="8">#REF!</definedName>
    <definedName name="What" localSheetId="35">#REF!</definedName>
    <definedName name="What" localSheetId="34">#REF!</definedName>
    <definedName name="What" localSheetId="15">#REF!</definedName>
    <definedName name="What" localSheetId="14">#REF!</definedName>
    <definedName name="What" localSheetId="13">#REF!</definedName>
    <definedName name="What" localSheetId="12">#REF!</definedName>
    <definedName name="What">#REF!</definedName>
    <definedName name="wheat" localSheetId="33">'[11]WP-2-Ap 1-Prices'!#REF!</definedName>
    <definedName name="wheat" localSheetId="32">'[11]WP-2-Ap 1-Prices'!#REF!</definedName>
    <definedName name="wheat" localSheetId="35">'[11]WP-2-Ap 1-Prices'!#REF!</definedName>
    <definedName name="wheat" localSheetId="34">'[11]WP-2-Ap 1-Prices'!#REF!</definedName>
    <definedName name="wheat">[14]Prices!$E$9</definedName>
    <definedName name="wheathusk" localSheetId="23">'[10]WP-2-Ap 1-Prices'!#REF!</definedName>
    <definedName name="wheathusk" localSheetId="22">'[10]WP-2-Ap 1-Prices'!#REF!</definedName>
    <definedName name="wheathusk" localSheetId="21">'[10]WP-2-Ap 1-Prices'!#REF!</definedName>
    <definedName name="wheathusk" localSheetId="20">'[10]WP-2-Ap 1-Prices'!#REF!</definedName>
    <definedName name="wheathusk" localSheetId="27">'[10]WP-2-Ap 1-Prices'!#REF!</definedName>
    <definedName name="wheathusk" localSheetId="26">'[10]WP-2-Ap 1-Prices'!#REF!</definedName>
    <definedName name="wheathusk" localSheetId="25">'[10]WP-2-Ap 1-Prices'!#REF!</definedName>
    <definedName name="wheathusk" localSheetId="24">'[10]WP-2-Ap 1-Prices'!#REF!</definedName>
    <definedName name="wheathusk" localSheetId="19">'[10]WP-2-Ap 1-Prices'!#REF!</definedName>
    <definedName name="wheathusk" localSheetId="18">'[10]WP-2-Ap 1-Prices'!#REF!</definedName>
    <definedName name="wheathusk" localSheetId="17">'[10]WP-2-Ap 1-Prices'!#REF!</definedName>
    <definedName name="wheathusk" localSheetId="16">'[10]WP-2-Ap 1-Prices'!#REF!</definedName>
    <definedName name="wheathusk" localSheetId="33">'[11]WP-2-Ap 1-Prices'!#REF!</definedName>
    <definedName name="wheathusk" localSheetId="32">'[11]WP-2-Ap 1-Prices'!#REF!</definedName>
    <definedName name="wheathusk" localSheetId="11">'[8]WP-2-Ap 1-Prices'!#REF!</definedName>
    <definedName name="wheathusk" localSheetId="10">'[8]WP-2-Ap 1-Prices'!#REF!</definedName>
    <definedName name="wheathusk" localSheetId="5">'[10]WP-2-Ap 1-Prices'!#REF!</definedName>
    <definedName name="wheathusk" localSheetId="9">'[8]WP-2-Ap 1-Prices'!#REF!</definedName>
    <definedName name="wheathusk" localSheetId="8">'[8]WP-2-Ap 1-Prices'!#REF!</definedName>
    <definedName name="wheathusk" localSheetId="35">'[11]WP-2-Ap 1-Prices'!#REF!</definedName>
    <definedName name="wheathusk" localSheetId="34">'[11]WP-2-Ap 1-Prices'!#REF!</definedName>
    <definedName name="wheathusk" localSheetId="15">'[10]WP-2-Ap 1-Prices'!#REF!</definedName>
    <definedName name="wheathusk" localSheetId="14">'[10]WP-2-Ap 1-Prices'!#REF!</definedName>
    <definedName name="wheathusk" localSheetId="13">'[10]WP-2-Ap 1-Prices'!#REF!</definedName>
    <definedName name="wheathusk" localSheetId="12">'[10]WP-2-Ap 1-Prices'!#REF!</definedName>
    <definedName name="wheathusk">'[10]WP-2-Ap 1-Prices'!#REF!</definedName>
    <definedName name="wheatseeds" localSheetId="33">'[11]WP-2-Ap 1-Prices'!#REF!</definedName>
    <definedName name="wheatseeds" localSheetId="32">'[11]WP-2-Ap 1-Prices'!#REF!</definedName>
    <definedName name="wheatseeds" localSheetId="35">'[11]WP-2-Ap 1-Prices'!#REF!</definedName>
    <definedName name="wheatseeds" localSheetId="34">'[11]WP-2-Ap 1-Prices'!#REF!</definedName>
    <definedName name="wheatseeds">[14]Prices!$E$43</definedName>
    <definedName name="wheatseedsimp">[14]Prices!$E$44</definedName>
    <definedName name="wheatstraw" localSheetId="23">'[10]WP-2-Ap 1-Prices'!#REF!</definedName>
    <definedName name="wheatstraw" localSheetId="22">'[10]WP-2-Ap 1-Prices'!#REF!</definedName>
    <definedName name="wheatstraw" localSheetId="21">'[10]WP-2-Ap 1-Prices'!#REF!</definedName>
    <definedName name="wheatstraw" localSheetId="20">'[10]WP-2-Ap 1-Prices'!#REF!</definedName>
    <definedName name="wheatstraw" localSheetId="27">'[10]WP-2-Ap 1-Prices'!#REF!</definedName>
    <definedName name="wheatstraw" localSheetId="26">'[10]WP-2-Ap 1-Prices'!#REF!</definedName>
    <definedName name="wheatstraw" localSheetId="25">'[10]WP-2-Ap 1-Prices'!#REF!</definedName>
    <definedName name="wheatstraw" localSheetId="24">'[10]WP-2-Ap 1-Prices'!#REF!</definedName>
    <definedName name="wheatstraw" localSheetId="19">'[10]WP-2-Ap 1-Prices'!#REF!</definedName>
    <definedName name="wheatstraw" localSheetId="18">'[10]WP-2-Ap 1-Prices'!#REF!</definedName>
    <definedName name="wheatstraw" localSheetId="17">'[10]WP-2-Ap 1-Prices'!#REF!</definedName>
    <definedName name="wheatstraw" localSheetId="16">'[10]WP-2-Ap 1-Prices'!#REF!</definedName>
    <definedName name="wheatstraw" localSheetId="33">'[11]WP-2-Ap 1-Prices'!#REF!</definedName>
    <definedName name="wheatstraw" localSheetId="32">'[11]WP-2-Ap 1-Prices'!#REF!</definedName>
    <definedName name="wheatstraw" localSheetId="11">'[8]WP-2-Ap 1-Prices'!#REF!</definedName>
    <definedName name="wheatstraw" localSheetId="10">'[8]WP-2-Ap 1-Prices'!#REF!</definedName>
    <definedName name="wheatstraw" localSheetId="5">'[10]WP-2-Ap 1-Prices'!#REF!</definedName>
    <definedName name="wheatstraw" localSheetId="9">'[8]WP-2-Ap 1-Prices'!#REF!</definedName>
    <definedName name="wheatstraw" localSheetId="8">'[8]WP-2-Ap 1-Prices'!#REF!</definedName>
    <definedName name="wheatstraw" localSheetId="35">'[11]WP-2-Ap 1-Prices'!#REF!</definedName>
    <definedName name="wheatstraw" localSheetId="34">'[11]WP-2-Ap 1-Prices'!#REF!</definedName>
    <definedName name="wheatstraw" localSheetId="15">'[10]WP-2-Ap 1-Prices'!#REF!</definedName>
    <definedName name="wheatstraw" localSheetId="14">'[10]WP-2-Ap 1-Prices'!#REF!</definedName>
    <definedName name="wheatstraw" localSheetId="13">'[10]WP-2-Ap 1-Prices'!#REF!</definedName>
    <definedName name="wheatstraw" localSheetId="12">'[10]WP-2-Ap 1-Prices'!#REF!</definedName>
    <definedName name="wheatstraw">'[10]WP-2-Ap 1-Prices'!#REF!</definedName>
    <definedName name="whitecheese" localSheetId="23">'[10]WP-2-Ap 1-Prices'!#REF!</definedName>
    <definedName name="whitecheese" localSheetId="22">'[10]WP-2-Ap 1-Prices'!#REF!</definedName>
    <definedName name="whitecheese" localSheetId="21">'[10]WP-2-Ap 1-Prices'!#REF!</definedName>
    <definedName name="whitecheese" localSheetId="20">'[10]WP-2-Ap 1-Prices'!#REF!</definedName>
    <definedName name="whitecheese" localSheetId="27">'[10]WP-2-Ap 1-Prices'!#REF!</definedName>
    <definedName name="whitecheese" localSheetId="26">'[10]WP-2-Ap 1-Prices'!#REF!</definedName>
    <definedName name="whitecheese" localSheetId="25">'[10]WP-2-Ap 1-Prices'!#REF!</definedName>
    <definedName name="whitecheese" localSheetId="24">'[10]WP-2-Ap 1-Prices'!#REF!</definedName>
    <definedName name="whitecheese" localSheetId="19">'[10]WP-2-Ap 1-Prices'!#REF!</definedName>
    <definedName name="whitecheese" localSheetId="18">'[10]WP-2-Ap 1-Prices'!#REF!</definedName>
    <definedName name="whitecheese" localSheetId="17">'[10]WP-2-Ap 1-Prices'!#REF!</definedName>
    <definedName name="whitecheese" localSheetId="16">'[10]WP-2-Ap 1-Prices'!#REF!</definedName>
    <definedName name="whitecheese" localSheetId="33">'[11]WP-2-Ap 1-Prices'!#REF!</definedName>
    <definedName name="whitecheese" localSheetId="32">'[11]WP-2-Ap 1-Prices'!#REF!</definedName>
    <definedName name="whitecheese" localSheetId="11">'[8]WP-2-Ap 1-Prices'!#REF!</definedName>
    <definedName name="whitecheese" localSheetId="10">'[8]WP-2-Ap 1-Prices'!#REF!</definedName>
    <definedName name="whitecheese" localSheetId="5">'[10]WP-2-Ap 1-Prices'!#REF!</definedName>
    <definedName name="whitecheese" localSheetId="9">'[8]WP-2-Ap 1-Prices'!#REF!</definedName>
    <definedName name="whitecheese" localSheetId="8">'[8]WP-2-Ap 1-Prices'!#REF!</definedName>
    <definedName name="whitecheese" localSheetId="35">'[11]WP-2-Ap 1-Prices'!#REF!</definedName>
    <definedName name="whitecheese" localSheetId="34">'[11]WP-2-Ap 1-Prices'!#REF!</definedName>
    <definedName name="whitecheese" localSheetId="15">'[10]WP-2-Ap 1-Prices'!#REF!</definedName>
    <definedName name="whitecheese" localSheetId="14">'[10]WP-2-Ap 1-Prices'!#REF!</definedName>
    <definedName name="whitecheese" localSheetId="13">'[10]WP-2-Ap 1-Prices'!#REF!</definedName>
    <definedName name="whitecheese" localSheetId="12">'[10]WP-2-Ap 1-Prices'!#REF!</definedName>
    <definedName name="whitecheese">'[10]WP-2-Ap 1-Prices'!#REF!</definedName>
    <definedName name="wine" localSheetId="33">'[11]WP-2-Ap 1-Prices'!#REF!</definedName>
    <definedName name="wine" localSheetId="32">'[11]WP-2-Ap 1-Prices'!#REF!</definedName>
    <definedName name="wine" localSheetId="11">'[8]WP-2-Ap 1-Prices'!#REF!</definedName>
    <definedName name="wine" localSheetId="10">'[8]WP-2-Ap 1-Prices'!#REF!</definedName>
    <definedName name="wine" localSheetId="9">'[8]WP-2-Ap 1-Prices'!#REF!</definedName>
    <definedName name="wine" localSheetId="8">'[8]WP-2-Ap 1-Prices'!#REF!</definedName>
    <definedName name="wine" localSheetId="35">'[11]WP-2-Ap 1-Prices'!#REF!</definedName>
    <definedName name="wine" localSheetId="34">'[11]WP-2-Ap 1-Prices'!#REF!</definedName>
    <definedName name="wine">'[10]WP-2-Ap 1-Prices'!#REF!</definedName>
    <definedName name="winecultivation" localSheetId="33">'[11]WP-2-Ap 1-Prices'!#REF!</definedName>
    <definedName name="winecultivation" localSheetId="32">'[11]WP-2-Ap 1-Prices'!#REF!</definedName>
    <definedName name="winecultivation" localSheetId="11">'[8]WP-2-Ap 1-Prices'!#REF!</definedName>
    <definedName name="winecultivation" localSheetId="10">'[8]WP-2-Ap 1-Prices'!#REF!</definedName>
    <definedName name="winecultivation" localSheetId="9">'[8]WP-2-Ap 1-Prices'!#REF!</definedName>
    <definedName name="winecultivation" localSheetId="8">'[8]WP-2-Ap 1-Prices'!#REF!</definedName>
    <definedName name="winecultivation" localSheetId="35">'[11]WP-2-Ap 1-Prices'!#REF!</definedName>
    <definedName name="winecultivation" localSheetId="34">'[11]WP-2-Ap 1-Prices'!#REF!</definedName>
    <definedName name="winecultivation">'[10]WP-2-Ap 1-Prices'!#REF!</definedName>
    <definedName name="winefertilisisation" localSheetId="33">'[11]WP-2-Ap 1-Prices'!#REF!</definedName>
    <definedName name="winefertilisisation" localSheetId="32">'[11]WP-2-Ap 1-Prices'!#REF!</definedName>
    <definedName name="winefertilisisation" localSheetId="11">'[8]WP-2-Ap 1-Prices'!#REF!</definedName>
    <definedName name="winefertilisisation" localSheetId="10">'[8]WP-2-Ap 1-Prices'!#REF!</definedName>
    <definedName name="winefertilisisation" localSheetId="9">'[8]WP-2-Ap 1-Prices'!#REF!</definedName>
    <definedName name="winefertilisisation" localSheetId="8">'[8]WP-2-Ap 1-Prices'!#REF!</definedName>
    <definedName name="winefertilisisation" localSheetId="35">'[11]WP-2-Ap 1-Prices'!#REF!</definedName>
    <definedName name="winefertilisisation" localSheetId="34">'[11]WP-2-Ap 1-Prices'!#REF!</definedName>
    <definedName name="winefertilisisation">'[10]WP-2-Ap 1-Prices'!#REF!</definedName>
    <definedName name="winemakeing" localSheetId="33">'[11]WP-2-Ap 1-Prices'!#REF!</definedName>
    <definedName name="winemakeing" localSheetId="32">'[11]WP-2-Ap 1-Prices'!#REF!</definedName>
    <definedName name="winemakeing" localSheetId="11">'[8]WP-2-Ap 1-Prices'!#REF!</definedName>
    <definedName name="winemakeing" localSheetId="10">'[8]WP-2-Ap 1-Prices'!#REF!</definedName>
    <definedName name="winemakeing" localSheetId="9">'[8]WP-2-Ap 1-Prices'!#REF!</definedName>
    <definedName name="winemakeing" localSheetId="8">'[8]WP-2-Ap 1-Prices'!#REF!</definedName>
    <definedName name="winemakeing" localSheetId="35">'[11]WP-2-Ap 1-Prices'!#REF!</definedName>
    <definedName name="winemakeing" localSheetId="34">'[11]WP-2-Ap 1-Prices'!#REF!</definedName>
    <definedName name="winemakeing">'[10]WP-2-Ap 1-Prices'!#REF!</definedName>
    <definedName name="winemakings" localSheetId="33">'[11]WP-2-Ap 1-Prices'!#REF!</definedName>
    <definedName name="winemakings" localSheetId="32">'[11]WP-2-Ap 1-Prices'!#REF!</definedName>
    <definedName name="winemakings" localSheetId="11">'[8]WP-2-Ap 1-Prices'!#REF!</definedName>
    <definedName name="winemakings" localSheetId="10">'[8]WP-2-Ap 1-Prices'!#REF!</definedName>
    <definedName name="winemakings" localSheetId="9">'[8]WP-2-Ap 1-Prices'!#REF!</definedName>
    <definedName name="winemakings" localSheetId="8">'[8]WP-2-Ap 1-Prices'!#REF!</definedName>
    <definedName name="winemakings" localSheetId="35">'[11]WP-2-Ap 1-Prices'!#REF!</definedName>
    <definedName name="winemakings" localSheetId="34">'[11]WP-2-Ap 1-Prices'!#REF!</definedName>
    <definedName name="winemakings">'[10]WP-2-Ap 1-Prices'!#REF!</definedName>
    <definedName name="wineploughing" localSheetId="33">'[11]WP-2-Ap 1-Prices'!#REF!</definedName>
    <definedName name="wineploughing" localSheetId="32">'[11]WP-2-Ap 1-Prices'!#REF!</definedName>
    <definedName name="wineploughing" localSheetId="11">'[8]WP-2-Ap 1-Prices'!#REF!</definedName>
    <definedName name="wineploughing" localSheetId="10">'[8]WP-2-Ap 1-Prices'!#REF!</definedName>
    <definedName name="wineploughing" localSheetId="9">'[8]WP-2-Ap 1-Prices'!#REF!</definedName>
    <definedName name="wineploughing" localSheetId="8">'[8]WP-2-Ap 1-Prices'!#REF!</definedName>
    <definedName name="wineploughing" localSheetId="35">'[11]WP-2-Ap 1-Prices'!#REF!</definedName>
    <definedName name="wineploughing" localSheetId="34">'[11]WP-2-Ap 1-Prices'!#REF!</definedName>
    <definedName name="wineploughing">'[10]WP-2-Ap 1-Prices'!#REF!</definedName>
    <definedName name="winespray" localSheetId="33">'[11]WP-2-Ap 1-Prices'!#REF!</definedName>
    <definedName name="winespray" localSheetId="32">'[11]WP-2-Ap 1-Prices'!#REF!</definedName>
    <definedName name="winespray" localSheetId="11">'[8]WP-2-Ap 1-Prices'!#REF!</definedName>
    <definedName name="winespray" localSheetId="10">'[8]WP-2-Ap 1-Prices'!#REF!</definedName>
    <definedName name="winespray" localSheetId="9">'[8]WP-2-Ap 1-Prices'!#REF!</definedName>
    <definedName name="winespray" localSheetId="8">'[8]WP-2-Ap 1-Prices'!#REF!</definedName>
    <definedName name="winespray" localSheetId="35">'[11]WP-2-Ap 1-Prices'!#REF!</definedName>
    <definedName name="winespray" localSheetId="34">'[11]WP-2-Ap 1-Prices'!#REF!</definedName>
    <definedName name="winespray">'[10]WP-2-Ap 1-Prices'!#REF!</definedName>
    <definedName name="wires" localSheetId="33">'[11]WP-2-Ap 1-Prices'!#REF!</definedName>
    <definedName name="wires" localSheetId="32">'[11]WP-2-Ap 1-Prices'!#REF!</definedName>
    <definedName name="wires" localSheetId="11">'[8]WP-2-Ap 1-Prices'!#REF!</definedName>
    <definedName name="wires" localSheetId="10">'[8]WP-2-Ap 1-Prices'!#REF!</definedName>
    <definedName name="wires" localSheetId="9">'[8]WP-2-Ap 1-Prices'!#REF!</definedName>
    <definedName name="wires" localSheetId="8">'[8]WP-2-Ap 1-Prices'!#REF!</definedName>
    <definedName name="wires" localSheetId="35">'[11]WP-2-Ap 1-Prices'!#REF!</definedName>
    <definedName name="wires" localSheetId="34">'[11]WP-2-Ap 1-Prices'!#REF!</definedName>
    <definedName name="wires">'[10]WP-2-Ap 1-Prices'!#REF!</definedName>
    <definedName name="wood_irr">#REF!</definedName>
    <definedName name="x" localSheetId="23">#REF!</definedName>
    <definedName name="x" localSheetId="22">#REF!</definedName>
    <definedName name="x" localSheetId="21">#REF!</definedName>
    <definedName name="x" localSheetId="20">#REF!</definedName>
    <definedName name="x" localSheetId="27">#REF!</definedName>
    <definedName name="x" localSheetId="26">#REF!</definedName>
    <definedName name="x" localSheetId="25">#REF!</definedName>
    <definedName name="x" localSheetId="24">#REF!</definedName>
    <definedName name="x" localSheetId="19">#REF!</definedName>
    <definedName name="x" localSheetId="18">#REF!</definedName>
    <definedName name="x" localSheetId="17">#REF!</definedName>
    <definedName name="x" localSheetId="16">#REF!</definedName>
    <definedName name="x" localSheetId="33">#REF!</definedName>
    <definedName name="x" localSheetId="32">#REF!</definedName>
    <definedName name="x" localSheetId="11">#REF!</definedName>
    <definedName name="x" localSheetId="10">#REF!</definedName>
    <definedName name="x" localSheetId="5">#REF!</definedName>
    <definedName name="x" localSheetId="9">#REF!</definedName>
    <definedName name="x" localSheetId="8">#REF!</definedName>
    <definedName name="x" localSheetId="35">#REF!</definedName>
    <definedName name="x" localSheetId="34">#REF!</definedName>
    <definedName name="x" localSheetId="15">#REF!</definedName>
    <definedName name="x" localSheetId="14">#REF!</definedName>
    <definedName name="x" localSheetId="13">#REF!</definedName>
    <definedName name="x" localSheetId="12">#REF!</definedName>
    <definedName name="x">#REF!</definedName>
    <definedName name="xe" localSheetId="33">'[85]General Info'!$D$27</definedName>
    <definedName name="xe" localSheetId="32">'[85]General Info'!$D$27</definedName>
    <definedName name="xe" localSheetId="4">'[85]General Info'!$D$27</definedName>
    <definedName name="xe" localSheetId="35">'[85]General Info'!$D$27</definedName>
    <definedName name="xe" localSheetId="34">'[85]General Info'!$D$27</definedName>
    <definedName name="xe" localSheetId="3">'[85]General Info'!$D$27</definedName>
    <definedName name="xe">'[86]General Info'!$D$27</definedName>
    <definedName name="XR">'[87]T 1'!$E$68</definedName>
    <definedName name="xrate" localSheetId="23">#REF!</definedName>
    <definedName name="xrate" localSheetId="22">#REF!</definedName>
    <definedName name="xrate" localSheetId="21">#REF!</definedName>
    <definedName name="xrate" localSheetId="20">#REF!</definedName>
    <definedName name="xrate" localSheetId="27">#REF!</definedName>
    <definedName name="xrate" localSheetId="26">#REF!</definedName>
    <definedName name="xrate" localSheetId="25">#REF!</definedName>
    <definedName name="xrate" localSheetId="24">#REF!</definedName>
    <definedName name="xrate" localSheetId="19">#REF!</definedName>
    <definedName name="xrate" localSheetId="18">#REF!</definedName>
    <definedName name="xrate" localSheetId="17">#REF!</definedName>
    <definedName name="xrate" localSheetId="16">#REF!</definedName>
    <definedName name="xrate" localSheetId="33">#REF!</definedName>
    <definedName name="xrate" localSheetId="32">#REF!</definedName>
    <definedName name="xrate" localSheetId="11">#REF!</definedName>
    <definedName name="xrate" localSheetId="10">#REF!</definedName>
    <definedName name="xrate" localSheetId="5">#REF!</definedName>
    <definedName name="xrate" localSheetId="9">#REF!</definedName>
    <definedName name="xrate" localSheetId="8">#REF!</definedName>
    <definedName name="xrate" localSheetId="4">#REF!</definedName>
    <definedName name="xrate" localSheetId="35">#REF!</definedName>
    <definedName name="xrate" localSheetId="34">#REF!</definedName>
    <definedName name="xrate" localSheetId="3">#REF!</definedName>
    <definedName name="xrate" localSheetId="15">#REF!</definedName>
    <definedName name="xrate" localSheetId="14">#REF!</definedName>
    <definedName name="xrate" localSheetId="13">#REF!</definedName>
    <definedName name="xrate" localSheetId="12">#REF!</definedName>
    <definedName name="xrate">#REF!</definedName>
    <definedName name="xxx" localSheetId="23">#REF!</definedName>
    <definedName name="xxx" localSheetId="22">#REF!</definedName>
    <definedName name="xxx" localSheetId="21">#REF!</definedName>
    <definedName name="xxx" localSheetId="20">#REF!</definedName>
    <definedName name="xxx" localSheetId="27">#REF!</definedName>
    <definedName name="xxx" localSheetId="26">#REF!</definedName>
    <definedName name="xxx" localSheetId="25">#REF!</definedName>
    <definedName name="xxx" localSheetId="24">#REF!</definedName>
    <definedName name="xxx" localSheetId="19">#REF!</definedName>
    <definedName name="xxx" localSheetId="18">#REF!</definedName>
    <definedName name="xxx" localSheetId="17">#REF!</definedName>
    <definedName name="xxx" localSheetId="16">#REF!</definedName>
    <definedName name="xxx" localSheetId="33">#REF!</definedName>
    <definedName name="xxx" localSheetId="32">#REF!</definedName>
    <definedName name="xxx" localSheetId="11">#REF!</definedName>
    <definedName name="xxx" localSheetId="10">#REF!</definedName>
    <definedName name="xxx" localSheetId="5">#REF!</definedName>
    <definedName name="xxx" localSheetId="9">#REF!</definedName>
    <definedName name="xxx" localSheetId="8">#REF!</definedName>
    <definedName name="xxx" localSheetId="35">#REF!</definedName>
    <definedName name="xxx" localSheetId="34">#REF!</definedName>
    <definedName name="xxx" localSheetId="15">#REF!</definedName>
    <definedName name="xxx" localSheetId="14">#REF!</definedName>
    <definedName name="xxx" localSheetId="13">#REF!</definedName>
    <definedName name="xxx" localSheetId="12">#REF!</definedName>
    <definedName name="xxx">#REF!</definedName>
    <definedName name="yellcheese" localSheetId="23">'[10]WP-2-Ap 1-Prices'!#REF!</definedName>
    <definedName name="yellcheese" localSheetId="22">'[10]WP-2-Ap 1-Prices'!#REF!</definedName>
    <definedName name="yellcheese" localSheetId="21">'[10]WP-2-Ap 1-Prices'!#REF!</definedName>
    <definedName name="yellcheese" localSheetId="20">'[10]WP-2-Ap 1-Prices'!#REF!</definedName>
    <definedName name="yellcheese" localSheetId="27">'[10]WP-2-Ap 1-Prices'!#REF!</definedName>
    <definedName name="yellcheese" localSheetId="26">'[10]WP-2-Ap 1-Prices'!#REF!</definedName>
    <definedName name="yellcheese" localSheetId="25">'[10]WP-2-Ap 1-Prices'!#REF!</definedName>
    <definedName name="yellcheese" localSheetId="24">'[10]WP-2-Ap 1-Prices'!#REF!</definedName>
    <definedName name="yellcheese" localSheetId="19">'[10]WP-2-Ap 1-Prices'!#REF!</definedName>
    <definedName name="yellcheese" localSheetId="18">'[10]WP-2-Ap 1-Prices'!#REF!</definedName>
    <definedName name="yellcheese" localSheetId="17">'[10]WP-2-Ap 1-Prices'!#REF!</definedName>
    <definedName name="yellcheese" localSheetId="16">'[10]WP-2-Ap 1-Prices'!#REF!</definedName>
    <definedName name="yellcheese" localSheetId="33">'[11]WP-2-Ap 1-Prices'!#REF!</definedName>
    <definedName name="yellcheese" localSheetId="32">'[11]WP-2-Ap 1-Prices'!#REF!</definedName>
    <definedName name="yellcheese" localSheetId="11">'[8]WP-2-Ap 1-Prices'!#REF!</definedName>
    <definedName name="yellcheese" localSheetId="10">'[8]WP-2-Ap 1-Prices'!#REF!</definedName>
    <definedName name="yellcheese" localSheetId="5">'[10]WP-2-Ap 1-Prices'!#REF!</definedName>
    <definedName name="yellcheese" localSheetId="9">'[8]WP-2-Ap 1-Prices'!#REF!</definedName>
    <definedName name="yellcheese" localSheetId="8">'[8]WP-2-Ap 1-Prices'!#REF!</definedName>
    <definedName name="yellcheese" localSheetId="35">'[11]WP-2-Ap 1-Prices'!#REF!</definedName>
    <definedName name="yellcheese" localSheetId="34">'[11]WP-2-Ap 1-Prices'!#REF!</definedName>
    <definedName name="yellcheese" localSheetId="15">'[10]WP-2-Ap 1-Prices'!#REF!</definedName>
    <definedName name="yellcheese" localSheetId="14">'[10]WP-2-Ap 1-Prices'!#REF!</definedName>
    <definedName name="yellcheese" localSheetId="13">'[10]WP-2-Ap 1-Prices'!#REF!</definedName>
    <definedName name="yellcheese" localSheetId="12">'[10]WP-2-Ap 1-Prices'!#REF!</definedName>
    <definedName name="yellcheese">'[10]WP-2-Ap 1-Prices'!#REF!</definedName>
    <definedName name="yellowchees" localSheetId="23">'[10]WP-2-Ap 1-Prices'!#REF!</definedName>
    <definedName name="yellowchees" localSheetId="22">'[10]WP-2-Ap 1-Prices'!#REF!</definedName>
    <definedName name="yellowchees" localSheetId="21">'[10]WP-2-Ap 1-Prices'!#REF!</definedName>
    <definedName name="yellowchees" localSheetId="20">'[10]WP-2-Ap 1-Prices'!#REF!</definedName>
    <definedName name="yellowchees" localSheetId="27">'[10]WP-2-Ap 1-Prices'!#REF!</definedName>
    <definedName name="yellowchees" localSheetId="26">'[10]WP-2-Ap 1-Prices'!#REF!</definedName>
    <definedName name="yellowchees" localSheetId="25">'[10]WP-2-Ap 1-Prices'!#REF!</definedName>
    <definedName name="yellowchees" localSheetId="24">'[10]WP-2-Ap 1-Prices'!#REF!</definedName>
    <definedName name="yellowchees" localSheetId="19">'[10]WP-2-Ap 1-Prices'!#REF!</definedName>
    <definedName name="yellowchees" localSheetId="18">'[10]WP-2-Ap 1-Prices'!#REF!</definedName>
    <definedName name="yellowchees" localSheetId="17">'[10]WP-2-Ap 1-Prices'!#REF!</definedName>
    <definedName name="yellowchees" localSheetId="16">'[10]WP-2-Ap 1-Prices'!#REF!</definedName>
    <definedName name="yellowchees" localSheetId="33">'[11]WP-2-Ap 1-Prices'!#REF!</definedName>
    <definedName name="yellowchees" localSheetId="32">'[11]WP-2-Ap 1-Prices'!#REF!</definedName>
    <definedName name="yellowchees" localSheetId="11">'[8]WP-2-Ap 1-Prices'!#REF!</definedName>
    <definedName name="yellowchees" localSheetId="10">'[8]WP-2-Ap 1-Prices'!#REF!</definedName>
    <definedName name="yellowchees" localSheetId="5">'[10]WP-2-Ap 1-Prices'!#REF!</definedName>
    <definedName name="yellowchees" localSheetId="9">'[8]WP-2-Ap 1-Prices'!#REF!</definedName>
    <definedName name="yellowchees" localSheetId="8">'[8]WP-2-Ap 1-Prices'!#REF!</definedName>
    <definedName name="yellowchees" localSheetId="35">'[11]WP-2-Ap 1-Prices'!#REF!</definedName>
    <definedName name="yellowchees" localSheetId="34">'[11]WP-2-Ap 1-Prices'!#REF!</definedName>
    <definedName name="yellowchees" localSheetId="15">'[10]WP-2-Ap 1-Prices'!#REF!</definedName>
    <definedName name="yellowchees" localSheetId="14">'[10]WP-2-Ap 1-Prices'!#REF!</definedName>
    <definedName name="yellowchees" localSheetId="13">'[10]WP-2-Ap 1-Prices'!#REF!</definedName>
    <definedName name="yellowchees" localSheetId="12">'[10]WP-2-Ap 1-Prices'!#REF!</definedName>
    <definedName name="yellowchees">'[10]WP-2-Ap 1-Prices'!#REF!</definedName>
    <definedName name="yorgutstarter" localSheetId="33">'[11]WP-2-Ap 1-Prices'!#REF!</definedName>
    <definedName name="yorgutstarter" localSheetId="32">'[11]WP-2-Ap 1-Prices'!#REF!</definedName>
    <definedName name="yorgutstarter" localSheetId="11">'[8]WP-2-Ap 1-Prices'!#REF!</definedName>
    <definedName name="yorgutstarter" localSheetId="10">'[8]WP-2-Ap 1-Prices'!#REF!</definedName>
    <definedName name="yorgutstarter" localSheetId="9">'[8]WP-2-Ap 1-Prices'!#REF!</definedName>
    <definedName name="yorgutstarter" localSheetId="8">'[8]WP-2-Ap 1-Prices'!#REF!</definedName>
    <definedName name="yorgutstarter" localSheetId="35">'[11]WP-2-Ap 1-Prices'!#REF!</definedName>
    <definedName name="yorgutstarter" localSheetId="34">'[11]WP-2-Ap 1-Prices'!#REF!</definedName>
    <definedName name="yorgutstarter">'[10]WP-2-Ap 1-Prices'!#REF!</definedName>
    <definedName name="zero" localSheetId="23">'[19]Annex 1 Fin and Economic Prices'!#REF!</definedName>
    <definedName name="zero" localSheetId="22">'[19]Annex 1 Fin and Economic Prices'!#REF!</definedName>
    <definedName name="zero" localSheetId="21">'[19]Annex 1 Fin and Economic Prices'!#REF!</definedName>
    <definedName name="zero" localSheetId="20">'[19]Annex 1 Fin and Economic Prices'!#REF!</definedName>
    <definedName name="zero" localSheetId="27">'[19]Annex 1 Fin and Economic Prices'!#REF!</definedName>
    <definedName name="zero" localSheetId="26">'[19]Annex 1 Fin and Economic Prices'!#REF!</definedName>
    <definedName name="zero" localSheetId="25">'[19]Annex 1 Fin and Economic Prices'!#REF!</definedName>
    <definedName name="zero" localSheetId="24">'[19]Annex 1 Fin and Economic Prices'!#REF!</definedName>
    <definedName name="zero" localSheetId="19">'[19]Annex 1 Fin and Economic Prices'!#REF!</definedName>
    <definedName name="zero" localSheetId="18">'[19]Annex 1 Fin and Economic Prices'!#REF!</definedName>
    <definedName name="zero" localSheetId="17">'[19]Annex 1 Fin and Economic Prices'!#REF!</definedName>
    <definedName name="zero" localSheetId="16">'[19]Annex 1 Fin and Economic Prices'!#REF!</definedName>
    <definedName name="zero" localSheetId="33">'[18]Annex 1 Fin and Economic Prices'!#REF!</definedName>
    <definedName name="zero" localSheetId="32">'[18]Annex 1 Fin and Economic Prices'!#REF!</definedName>
    <definedName name="zero" localSheetId="11">'[19]Annex 1 Fin and Economic Prices'!#REF!</definedName>
    <definedName name="zero" localSheetId="10">'[19]Annex 1 Fin and Economic Prices'!#REF!</definedName>
    <definedName name="zero" localSheetId="5">'[19]Annex 1 Fin and Economic Prices'!#REF!</definedName>
    <definedName name="zero" localSheetId="9">'[19]Annex 1 Fin and Economic Prices'!#REF!</definedName>
    <definedName name="zero" localSheetId="8">'[19]Annex 1 Fin and Economic Prices'!#REF!</definedName>
    <definedName name="zero" localSheetId="35">'[18]Annex 1 Fin and Economic Prices'!#REF!</definedName>
    <definedName name="zero" localSheetId="34">'[18]Annex 1 Fin and Economic Prices'!#REF!</definedName>
    <definedName name="zero" localSheetId="15">'[19]Annex 1 Fin and Economic Prices'!#REF!</definedName>
    <definedName name="zero" localSheetId="14">'[19]Annex 1 Fin and Economic Prices'!#REF!</definedName>
    <definedName name="zero" localSheetId="13">'[19]Annex 1 Fin and Economic Prices'!#REF!</definedName>
    <definedName name="zero" localSheetId="12">'[19]Annex 1 Fin and Economic Prices'!#REF!</definedName>
    <definedName name="zero">'[19]Annex 1 Fin and Economic Prices'!#REF!</definedName>
    <definedName name="zzz" localSheetId="23">'[6]WP-2-Ap 1-Prices'!#REF!</definedName>
    <definedName name="zzz" localSheetId="22">'[6]WP-2-Ap 1-Prices'!#REF!</definedName>
    <definedName name="zzz" localSheetId="21">'[6]WP-2-Ap 1-Prices'!#REF!</definedName>
    <definedName name="zzz" localSheetId="20">'[6]WP-2-Ap 1-Prices'!#REF!</definedName>
    <definedName name="zzz" localSheetId="27">'[6]WP-2-Ap 1-Prices'!#REF!</definedName>
    <definedName name="zzz" localSheetId="26">'[6]WP-2-Ap 1-Prices'!#REF!</definedName>
    <definedName name="zzz" localSheetId="25">'[6]WP-2-Ap 1-Prices'!#REF!</definedName>
    <definedName name="zzz" localSheetId="24">'[6]WP-2-Ap 1-Prices'!#REF!</definedName>
    <definedName name="zzz" localSheetId="19">'[6]WP-2-Ap 1-Prices'!#REF!</definedName>
    <definedName name="zzz" localSheetId="18">'[6]WP-2-Ap 1-Prices'!#REF!</definedName>
    <definedName name="zzz" localSheetId="17">'[6]WP-2-Ap 1-Prices'!#REF!</definedName>
    <definedName name="zzz" localSheetId="16">'[6]WP-2-Ap 1-Prices'!#REF!</definedName>
    <definedName name="zzz" localSheetId="33">'[7]WP-2-Ap 1-Prices'!#REF!</definedName>
    <definedName name="zzz" localSheetId="32">'[7]WP-2-Ap 1-Prices'!#REF!</definedName>
    <definedName name="zzz" localSheetId="11">'[8]WP-2-Ap 1-Prices'!#REF!</definedName>
    <definedName name="zzz" localSheetId="10">'[8]WP-2-Ap 1-Prices'!#REF!</definedName>
    <definedName name="zzz" localSheetId="5">'[6]WP-2-Ap 1-Prices'!#REF!</definedName>
    <definedName name="zzz" localSheetId="9">'[8]WP-2-Ap 1-Prices'!#REF!</definedName>
    <definedName name="zzz" localSheetId="8">'[8]WP-2-Ap 1-Prices'!#REF!</definedName>
    <definedName name="zzz" localSheetId="35">'[7]WP-2-Ap 1-Prices'!#REF!</definedName>
    <definedName name="zzz" localSheetId="34">'[7]WP-2-Ap 1-Prices'!#REF!</definedName>
    <definedName name="zzz" localSheetId="15">'[6]WP-2-Ap 1-Prices'!#REF!</definedName>
    <definedName name="zzz" localSheetId="14">'[6]WP-2-Ap 1-Prices'!#REF!</definedName>
    <definedName name="zzz" localSheetId="13">'[6]WP-2-Ap 1-Prices'!#REF!</definedName>
    <definedName name="zzz" localSheetId="12">'[6]WP-2-Ap 1-Prices'!#REF!</definedName>
    <definedName name="zzz">'[6]WP-2-Ap 1-Prices'!#REF!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25" i="50" l="1"/>
  <c r="D25" i="50"/>
  <c r="E25" i="50"/>
  <c r="F9" i="50"/>
  <c r="I8" i="50"/>
  <c r="J143" i="33"/>
  <c r="I143" i="33"/>
  <c r="H143" i="33"/>
  <c r="G143" i="33"/>
  <c r="J142" i="33"/>
  <c r="I142" i="33"/>
  <c r="H142" i="33"/>
  <c r="G142" i="33"/>
  <c r="J141" i="33"/>
  <c r="I141" i="33"/>
  <c r="H141" i="33"/>
  <c r="G141" i="33"/>
  <c r="J140" i="33"/>
  <c r="I140" i="33"/>
  <c r="H140" i="33"/>
  <c r="G140" i="33"/>
  <c r="J139" i="33"/>
  <c r="I139" i="33"/>
  <c r="H139" i="33"/>
  <c r="G139" i="33"/>
  <c r="J138" i="33"/>
  <c r="I138" i="33"/>
  <c r="H138" i="33"/>
  <c r="G138" i="33"/>
  <c r="J137" i="33"/>
  <c r="I137" i="33"/>
  <c r="H137" i="33"/>
  <c r="G137" i="33"/>
  <c r="E143" i="33"/>
  <c r="D143" i="33"/>
  <c r="C143" i="33"/>
  <c r="B143" i="33"/>
  <c r="E142" i="33"/>
  <c r="D142" i="33"/>
  <c r="C142" i="33"/>
  <c r="B142" i="33"/>
  <c r="E141" i="33"/>
  <c r="D141" i="33"/>
  <c r="C141" i="33"/>
  <c r="B141" i="33"/>
  <c r="E140" i="33"/>
  <c r="D140" i="33"/>
  <c r="C140" i="33"/>
  <c r="B140" i="33"/>
  <c r="E139" i="33"/>
  <c r="D139" i="33"/>
  <c r="C139" i="33"/>
  <c r="B139" i="33"/>
  <c r="E138" i="33"/>
  <c r="D138" i="33"/>
  <c r="C138" i="33"/>
  <c r="B138" i="33"/>
  <c r="E137" i="33"/>
  <c r="D137" i="33"/>
  <c r="C137" i="33"/>
  <c r="B137" i="33"/>
  <c r="J133" i="33"/>
  <c r="I133" i="33"/>
  <c r="H133" i="33"/>
  <c r="G133" i="33"/>
  <c r="J132" i="33"/>
  <c r="I132" i="33"/>
  <c r="H132" i="33"/>
  <c r="G132" i="33"/>
  <c r="J131" i="33"/>
  <c r="I131" i="33"/>
  <c r="H131" i="33"/>
  <c r="G131" i="33"/>
  <c r="J130" i="33"/>
  <c r="I130" i="33"/>
  <c r="H130" i="33"/>
  <c r="G130" i="33"/>
  <c r="J129" i="33"/>
  <c r="I129" i="33"/>
  <c r="H129" i="33"/>
  <c r="G129" i="33"/>
  <c r="J128" i="33"/>
  <c r="I128" i="33"/>
  <c r="H128" i="33"/>
  <c r="G128" i="33"/>
  <c r="J127" i="33"/>
  <c r="I127" i="33"/>
  <c r="H127" i="33"/>
  <c r="G127" i="33"/>
  <c r="E133" i="33"/>
  <c r="D133" i="33"/>
  <c r="C133" i="33"/>
  <c r="B133" i="33"/>
  <c r="E132" i="33"/>
  <c r="D132" i="33"/>
  <c r="C132" i="33"/>
  <c r="B132" i="33"/>
  <c r="E131" i="33"/>
  <c r="D131" i="33"/>
  <c r="C131" i="33"/>
  <c r="B131" i="33"/>
  <c r="E130" i="33"/>
  <c r="D130" i="33"/>
  <c r="C130" i="33"/>
  <c r="B130" i="33"/>
  <c r="E129" i="33"/>
  <c r="D129" i="33"/>
  <c r="C129" i="33"/>
  <c r="B129" i="33"/>
  <c r="E128" i="33"/>
  <c r="D128" i="33"/>
  <c r="C128" i="33"/>
  <c r="B128" i="33"/>
  <c r="E127" i="33"/>
  <c r="D127" i="33"/>
  <c r="C127" i="33"/>
  <c r="B127" i="33"/>
  <c r="J123" i="33"/>
  <c r="I123" i="33"/>
  <c r="H123" i="33"/>
  <c r="G123" i="33"/>
  <c r="J122" i="33"/>
  <c r="I122" i="33"/>
  <c r="H122" i="33"/>
  <c r="G122" i="33"/>
  <c r="J121" i="33"/>
  <c r="I121" i="33"/>
  <c r="H121" i="33"/>
  <c r="G121" i="33"/>
  <c r="J120" i="33"/>
  <c r="I120" i="33"/>
  <c r="H120" i="33"/>
  <c r="G120" i="33"/>
  <c r="J119" i="33"/>
  <c r="I119" i="33"/>
  <c r="H119" i="33"/>
  <c r="G119" i="33"/>
  <c r="J118" i="33"/>
  <c r="I118" i="33"/>
  <c r="H118" i="33"/>
  <c r="G118" i="33"/>
  <c r="J117" i="33"/>
  <c r="I117" i="33"/>
  <c r="H117" i="33"/>
  <c r="G117" i="33"/>
  <c r="E123" i="33"/>
  <c r="D123" i="33"/>
  <c r="C123" i="33"/>
  <c r="B123" i="33"/>
  <c r="E122" i="33"/>
  <c r="D122" i="33"/>
  <c r="C122" i="33"/>
  <c r="B122" i="33"/>
  <c r="E121" i="33"/>
  <c r="D121" i="33"/>
  <c r="C121" i="33"/>
  <c r="B121" i="33"/>
  <c r="E120" i="33"/>
  <c r="D120" i="33"/>
  <c r="C120" i="33"/>
  <c r="B120" i="33"/>
  <c r="E119" i="33"/>
  <c r="D119" i="33"/>
  <c r="C119" i="33"/>
  <c r="B119" i="33"/>
  <c r="E118" i="33"/>
  <c r="D118" i="33"/>
  <c r="C118" i="33"/>
  <c r="B118" i="33"/>
  <c r="E117" i="33"/>
  <c r="D117" i="33"/>
  <c r="C117" i="33"/>
  <c r="B117" i="33"/>
  <c r="J113" i="33"/>
  <c r="I113" i="33"/>
  <c r="H113" i="33"/>
  <c r="G113" i="33"/>
  <c r="J112" i="33"/>
  <c r="I112" i="33"/>
  <c r="H112" i="33"/>
  <c r="G112" i="33"/>
  <c r="J111" i="33"/>
  <c r="I111" i="33"/>
  <c r="H111" i="33"/>
  <c r="G111" i="33"/>
  <c r="J110" i="33"/>
  <c r="I110" i="33"/>
  <c r="H110" i="33"/>
  <c r="G110" i="33"/>
  <c r="J109" i="33"/>
  <c r="I109" i="33"/>
  <c r="H109" i="33"/>
  <c r="G109" i="33"/>
  <c r="J108" i="33"/>
  <c r="I108" i="33"/>
  <c r="H108" i="33"/>
  <c r="G108" i="33"/>
  <c r="J107" i="33"/>
  <c r="I107" i="33"/>
  <c r="H107" i="33"/>
  <c r="G107" i="33"/>
  <c r="E113" i="33"/>
  <c r="D113" i="33"/>
  <c r="C113" i="33"/>
  <c r="B113" i="33"/>
  <c r="E112" i="33"/>
  <c r="D112" i="33"/>
  <c r="C112" i="33"/>
  <c r="B112" i="33"/>
  <c r="E111" i="33"/>
  <c r="D111" i="33"/>
  <c r="C111" i="33"/>
  <c r="B111" i="33"/>
  <c r="E110" i="33"/>
  <c r="D110" i="33"/>
  <c r="C110" i="33"/>
  <c r="B110" i="33"/>
  <c r="E109" i="33"/>
  <c r="D109" i="33"/>
  <c r="C109" i="33"/>
  <c r="B109" i="33"/>
  <c r="E108" i="33"/>
  <c r="D108" i="33"/>
  <c r="C108" i="33"/>
  <c r="B108" i="33"/>
  <c r="E107" i="33"/>
  <c r="D107" i="33"/>
  <c r="C107" i="33"/>
  <c r="B107" i="33"/>
  <c r="C58" i="49"/>
  <c r="C59" i="31"/>
  <c r="C117" i="48" l="1"/>
  <c r="C130" i="48" s="1"/>
  <c r="C118" i="30"/>
  <c r="C131" i="30" s="1"/>
  <c r="T18" i="59" l="1"/>
  <c r="C114" i="49" l="1"/>
  <c r="J20" i="33"/>
  <c r="C114" i="31" l="1"/>
  <c r="W21" i="59" l="1"/>
  <c r="W20" i="59"/>
  <c r="W19" i="59"/>
  <c r="W18" i="59"/>
  <c r="W17" i="59"/>
  <c r="W16" i="59"/>
  <c r="W15" i="59"/>
  <c r="S17" i="59"/>
  <c r="S16" i="59"/>
  <c r="S15" i="59"/>
  <c r="O56" i="33"/>
  <c r="O55" i="33"/>
  <c r="E17" i="41" l="1"/>
  <c r="E17" i="26" s="1"/>
  <c r="E17" i="42" s="1"/>
  <c r="P39" i="33" l="1"/>
  <c r="F82" i="17" l="1"/>
  <c r="F82" i="41" l="1"/>
  <c r="E77" i="42"/>
  <c r="E77" i="26"/>
  <c r="E77" i="41"/>
  <c r="F65" i="39" l="1"/>
  <c r="F15" i="39"/>
  <c r="F13" i="5"/>
  <c r="F13" i="38" s="1"/>
  <c r="F13" i="23" l="1"/>
  <c r="F13" i="37"/>
  <c r="E76" i="9"/>
  <c r="F82" i="44"/>
  <c r="F82" i="27"/>
  <c r="F82" i="43"/>
  <c r="E52" i="46"/>
  <c r="E52" i="32"/>
  <c r="E52" i="45"/>
  <c r="E181" i="28"/>
  <c r="E87" i="28"/>
  <c r="Q74" i="41"/>
  <c r="N74" i="41"/>
  <c r="M74" i="41"/>
  <c r="L74" i="41"/>
  <c r="K74" i="41"/>
  <c r="J74" i="41"/>
  <c r="I74" i="41"/>
  <c r="H74" i="41"/>
  <c r="G74" i="41"/>
  <c r="F74" i="41"/>
  <c r="I48" i="50" l="1"/>
  <c r="I47" i="50"/>
  <c r="I46" i="50"/>
  <c r="I45" i="50"/>
  <c r="I44" i="50"/>
  <c r="I43" i="50"/>
  <c r="I42" i="50"/>
  <c r="I41" i="50"/>
  <c r="I40" i="50"/>
  <c r="I39" i="50"/>
  <c r="I38" i="50"/>
  <c r="I37" i="50"/>
  <c r="I35" i="50"/>
  <c r="I48" i="33"/>
  <c r="I47" i="33"/>
  <c r="I46" i="33"/>
  <c r="I45" i="33"/>
  <c r="I44" i="33"/>
  <c r="I43" i="33"/>
  <c r="I42" i="33"/>
  <c r="I41" i="33"/>
  <c r="I40" i="33"/>
  <c r="I39" i="33"/>
  <c r="I38" i="33"/>
  <c r="I37" i="33"/>
  <c r="I36" i="33"/>
  <c r="I35" i="33"/>
  <c r="K17" i="50"/>
  <c r="J17" i="50"/>
  <c r="F17" i="50"/>
  <c r="K16" i="50"/>
  <c r="J16" i="50"/>
  <c r="F16" i="50"/>
  <c r="N16" i="50" s="1"/>
  <c r="P12" i="50" s="1"/>
  <c r="D20" i="50"/>
  <c r="C20" i="50"/>
  <c r="K52" i="12"/>
  <c r="L17" i="50" l="1"/>
  <c r="N17" i="50"/>
  <c r="Q12" i="50" s="1"/>
  <c r="E67" i="48"/>
  <c r="D117" i="48" s="1"/>
  <c r="D130" i="48" s="1"/>
  <c r="C47" i="12"/>
  <c r="C46" i="12"/>
  <c r="F69" i="29"/>
  <c r="F13" i="29"/>
  <c r="E84" i="14" l="1"/>
  <c r="F66" i="14"/>
  <c r="F77" i="29"/>
  <c r="F103" i="29"/>
  <c r="F70" i="29"/>
  <c r="F67" i="29"/>
  <c r="F66" i="29"/>
  <c r="F46" i="29"/>
  <c r="F14" i="29"/>
  <c r="F10" i="29"/>
  <c r="C20" i="33"/>
  <c r="E92" i="14"/>
  <c r="E30" i="14"/>
  <c r="L74" i="42"/>
  <c r="Q74" i="26"/>
  <c r="Q74" i="42" s="1"/>
  <c r="N74" i="26"/>
  <c r="N74" i="42" s="1"/>
  <c r="M74" i="26"/>
  <c r="M74" i="42" s="1"/>
  <c r="L74" i="26"/>
  <c r="K74" i="26"/>
  <c r="K74" i="42" s="1"/>
  <c r="J74" i="26"/>
  <c r="J74" i="42" s="1"/>
  <c r="I74" i="26"/>
  <c r="I74" i="42" s="1"/>
  <c r="H74" i="26"/>
  <c r="H74" i="42" s="1"/>
  <c r="O14" i="26"/>
  <c r="N14" i="26"/>
  <c r="M14" i="26"/>
  <c r="L14" i="26"/>
  <c r="K14" i="26"/>
  <c r="J14" i="26"/>
  <c r="I14" i="26"/>
  <c r="H14" i="26"/>
  <c r="F13" i="26"/>
  <c r="G67" i="46"/>
  <c r="H67" i="46" s="1"/>
  <c r="I67" i="46" s="1"/>
  <c r="J67" i="46" s="1"/>
  <c r="K67" i="46" s="1"/>
  <c r="L67" i="46" s="1"/>
  <c r="M67" i="46" s="1"/>
  <c r="N67" i="46" s="1"/>
  <c r="O67" i="46" s="1"/>
  <c r="P67" i="46" s="1"/>
  <c r="Q67" i="46" s="1"/>
  <c r="R67" i="46" s="1"/>
  <c r="S67" i="46" s="1"/>
  <c r="T67" i="46" s="1"/>
  <c r="U67" i="46" s="1"/>
  <c r="V67" i="46" s="1"/>
  <c r="W67" i="46" s="1"/>
  <c r="X67" i="46" s="1"/>
  <c r="J61" i="46"/>
  <c r="E61" i="46"/>
  <c r="G61" i="46" s="1"/>
  <c r="K60" i="46"/>
  <c r="E59" i="46"/>
  <c r="I59" i="46" s="1"/>
  <c r="I58" i="46"/>
  <c r="F58" i="46"/>
  <c r="G58" i="46" s="1"/>
  <c r="J57" i="46"/>
  <c r="K57" i="46" s="1"/>
  <c r="I57" i="46"/>
  <c r="G57" i="46"/>
  <c r="G33" i="46"/>
  <c r="H33" i="46" s="1"/>
  <c r="I33" i="46" s="1"/>
  <c r="J33" i="46" s="1"/>
  <c r="K33" i="46" s="1"/>
  <c r="L33" i="46" s="1"/>
  <c r="M33" i="46" s="1"/>
  <c r="N33" i="46" s="1"/>
  <c r="O33" i="46" s="1"/>
  <c r="P33" i="46" s="1"/>
  <c r="Q33" i="46" s="1"/>
  <c r="R33" i="46" s="1"/>
  <c r="S33" i="46" s="1"/>
  <c r="T33" i="46" s="1"/>
  <c r="U33" i="46" s="1"/>
  <c r="V33" i="46" s="1"/>
  <c r="W33" i="46" s="1"/>
  <c r="X33" i="46" s="1"/>
  <c r="J26" i="46"/>
  <c r="E26" i="46"/>
  <c r="I26" i="46" s="1"/>
  <c r="I25" i="46"/>
  <c r="I24" i="46"/>
  <c r="F24" i="46"/>
  <c r="G24" i="46" s="1"/>
  <c r="K23" i="46"/>
  <c r="J23" i="46"/>
  <c r="I23" i="46"/>
  <c r="G23" i="46"/>
  <c r="G67" i="45"/>
  <c r="H67" i="45" s="1"/>
  <c r="I67" i="45" s="1"/>
  <c r="J67" i="45" s="1"/>
  <c r="K67" i="45" s="1"/>
  <c r="L67" i="45" s="1"/>
  <c r="M67" i="45" s="1"/>
  <c r="N67" i="45" s="1"/>
  <c r="O67" i="45" s="1"/>
  <c r="P67" i="45" s="1"/>
  <c r="Q67" i="45" s="1"/>
  <c r="R67" i="45" s="1"/>
  <c r="S67" i="45" s="1"/>
  <c r="T67" i="45" s="1"/>
  <c r="U67" i="45" s="1"/>
  <c r="V67" i="45" s="1"/>
  <c r="W67" i="45" s="1"/>
  <c r="X67" i="45" s="1"/>
  <c r="J61" i="45"/>
  <c r="E61" i="45"/>
  <c r="G61" i="45" s="1"/>
  <c r="K60" i="45"/>
  <c r="E59" i="45"/>
  <c r="I59" i="45" s="1"/>
  <c r="I58" i="45"/>
  <c r="F58" i="45"/>
  <c r="G58" i="45" s="1"/>
  <c r="J57" i="45"/>
  <c r="K57" i="45" s="1"/>
  <c r="I57" i="45"/>
  <c r="G57" i="45"/>
  <c r="G56" i="45"/>
  <c r="G53" i="45"/>
  <c r="J52" i="45"/>
  <c r="K53" i="45" s="1"/>
  <c r="G33" i="45"/>
  <c r="H33" i="45" s="1"/>
  <c r="I33" i="45" s="1"/>
  <c r="J33" i="45" s="1"/>
  <c r="K33" i="45" s="1"/>
  <c r="L33" i="45" s="1"/>
  <c r="M33" i="45" s="1"/>
  <c r="N33" i="45" s="1"/>
  <c r="O33" i="45" s="1"/>
  <c r="P33" i="45" s="1"/>
  <c r="Q33" i="45" s="1"/>
  <c r="R33" i="45" s="1"/>
  <c r="S33" i="45" s="1"/>
  <c r="T33" i="45" s="1"/>
  <c r="U33" i="45" s="1"/>
  <c r="V33" i="45" s="1"/>
  <c r="W33" i="45" s="1"/>
  <c r="X33" i="45" s="1"/>
  <c r="F27" i="45"/>
  <c r="J26" i="45"/>
  <c r="K26" i="45" s="1"/>
  <c r="E26" i="45"/>
  <c r="I26" i="45" s="1"/>
  <c r="I25" i="45"/>
  <c r="F25" i="45"/>
  <c r="J25" i="45" s="1"/>
  <c r="J24" i="45"/>
  <c r="I24" i="45"/>
  <c r="F24" i="45"/>
  <c r="G24" i="45" s="1"/>
  <c r="J23" i="45"/>
  <c r="K23" i="45" s="1"/>
  <c r="I23" i="45"/>
  <c r="G23" i="45"/>
  <c r="G22" i="45"/>
  <c r="G19" i="45"/>
  <c r="J18" i="45"/>
  <c r="K19" i="45" s="1"/>
  <c r="L19" i="45" s="1"/>
  <c r="H16" i="50" s="1"/>
  <c r="F122" i="44"/>
  <c r="G121" i="44"/>
  <c r="H121" i="44" s="1"/>
  <c r="I121" i="44" s="1"/>
  <c r="J121" i="44" s="1"/>
  <c r="K121" i="44" s="1"/>
  <c r="L121" i="44" s="1"/>
  <c r="M121" i="44" s="1"/>
  <c r="N121" i="44" s="1"/>
  <c r="O121" i="44" s="1"/>
  <c r="P121" i="44" s="1"/>
  <c r="Q121" i="44" s="1"/>
  <c r="R121" i="44" s="1"/>
  <c r="S121" i="44" s="1"/>
  <c r="T121" i="44" s="1"/>
  <c r="U121" i="44" s="1"/>
  <c r="V121" i="44" s="1"/>
  <c r="W121" i="44" s="1"/>
  <c r="X121" i="44" s="1"/>
  <c r="Y121" i="44" s="1"/>
  <c r="G120" i="44"/>
  <c r="H120" i="44" s="1"/>
  <c r="I120" i="44" s="1"/>
  <c r="J120" i="44" s="1"/>
  <c r="K120" i="44" s="1"/>
  <c r="L120" i="44" s="1"/>
  <c r="M120" i="44" s="1"/>
  <c r="N120" i="44" s="1"/>
  <c r="O120" i="44" s="1"/>
  <c r="P120" i="44" s="1"/>
  <c r="Q120" i="44" s="1"/>
  <c r="R120" i="44" s="1"/>
  <c r="S120" i="44" s="1"/>
  <c r="T120" i="44" s="1"/>
  <c r="U120" i="44" s="1"/>
  <c r="V120" i="44" s="1"/>
  <c r="W120" i="44" s="1"/>
  <c r="X120" i="44" s="1"/>
  <c r="Y120" i="44" s="1"/>
  <c r="G119" i="44"/>
  <c r="H119" i="44" s="1"/>
  <c r="I119" i="44" s="1"/>
  <c r="J119" i="44" s="1"/>
  <c r="K119" i="44" s="1"/>
  <c r="L119" i="44" s="1"/>
  <c r="M119" i="44" s="1"/>
  <c r="N119" i="44" s="1"/>
  <c r="O119" i="44" s="1"/>
  <c r="P119" i="44" s="1"/>
  <c r="Q119" i="44" s="1"/>
  <c r="R119" i="44" s="1"/>
  <c r="S119" i="44" s="1"/>
  <c r="T119" i="44" s="1"/>
  <c r="U119" i="44" s="1"/>
  <c r="V119" i="44" s="1"/>
  <c r="W119" i="44" s="1"/>
  <c r="X119" i="44" s="1"/>
  <c r="Y119" i="44" s="1"/>
  <c r="G118" i="44"/>
  <c r="H118" i="44" s="1"/>
  <c r="I118" i="44" s="1"/>
  <c r="J118" i="44" s="1"/>
  <c r="K118" i="44" s="1"/>
  <c r="L118" i="44" s="1"/>
  <c r="M118" i="44" s="1"/>
  <c r="N118" i="44" s="1"/>
  <c r="O118" i="44" s="1"/>
  <c r="P118" i="44" s="1"/>
  <c r="Q118" i="44" s="1"/>
  <c r="R118" i="44" s="1"/>
  <c r="S118" i="44" s="1"/>
  <c r="T118" i="44" s="1"/>
  <c r="U118" i="44" s="1"/>
  <c r="V118" i="44" s="1"/>
  <c r="W118" i="44" s="1"/>
  <c r="X118" i="44" s="1"/>
  <c r="Y118" i="44" s="1"/>
  <c r="G117" i="44"/>
  <c r="H117" i="44" s="1"/>
  <c r="I117" i="44" s="1"/>
  <c r="J117" i="44" s="1"/>
  <c r="K117" i="44" s="1"/>
  <c r="L117" i="44" s="1"/>
  <c r="M117" i="44" s="1"/>
  <c r="N117" i="44" s="1"/>
  <c r="O117" i="44" s="1"/>
  <c r="P117" i="44" s="1"/>
  <c r="Q117" i="44" s="1"/>
  <c r="R117" i="44" s="1"/>
  <c r="S117" i="44" s="1"/>
  <c r="T117" i="44" s="1"/>
  <c r="U117" i="44" s="1"/>
  <c r="V117" i="44" s="1"/>
  <c r="W117" i="44" s="1"/>
  <c r="X117" i="44" s="1"/>
  <c r="Y117" i="44" s="1"/>
  <c r="G116" i="44"/>
  <c r="H116" i="44" s="1"/>
  <c r="I116" i="44" s="1"/>
  <c r="J116" i="44" s="1"/>
  <c r="K116" i="44" s="1"/>
  <c r="L116" i="44" s="1"/>
  <c r="M116" i="44" s="1"/>
  <c r="N116" i="44" s="1"/>
  <c r="O116" i="44" s="1"/>
  <c r="P116" i="44" s="1"/>
  <c r="Q116" i="44" s="1"/>
  <c r="R116" i="44" s="1"/>
  <c r="S116" i="44" s="1"/>
  <c r="T116" i="44" s="1"/>
  <c r="U116" i="44" s="1"/>
  <c r="V116" i="44" s="1"/>
  <c r="W116" i="44" s="1"/>
  <c r="X116" i="44" s="1"/>
  <c r="Y116" i="44" s="1"/>
  <c r="G115" i="44"/>
  <c r="H115" i="44" s="1"/>
  <c r="I115" i="44" s="1"/>
  <c r="J115" i="44" s="1"/>
  <c r="K115" i="44" s="1"/>
  <c r="L115" i="44" s="1"/>
  <c r="M115" i="44" s="1"/>
  <c r="N115" i="44" s="1"/>
  <c r="O115" i="44" s="1"/>
  <c r="P115" i="44" s="1"/>
  <c r="Q115" i="44" s="1"/>
  <c r="R115" i="44" s="1"/>
  <c r="S115" i="44" s="1"/>
  <c r="T115" i="44" s="1"/>
  <c r="U115" i="44" s="1"/>
  <c r="V115" i="44" s="1"/>
  <c r="W115" i="44" s="1"/>
  <c r="X115" i="44" s="1"/>
  <c r="Y115" i="44" s="1"/>
  <c r="G114" i="44"/>
  <c r="H114" i="44" s="1"/>
  <c r="I114" i="44" s="1"/>
  <c r="J114" i="44" s="1"/>
  <c r="K114" i="44" s="1"/>
  <c r="L114" i="44" s="1"/>
  <c r="M114" i="44" s="1"/>
  <c r="N114" i="44" s="1"/>
  <c r="O114" i="44" s="1"/>
  <c r="P114" i="44" s="1"/>
  <c r="Q114" i="44" s="1"/>
  <c r="R114" i="44" s="1"/>
  <c r="S114" i="44" s="1"/>
  <c r="T114" i="44" s="1"/>
  <c r="U114" i="44" s="1"/>
  <c r="V114" i="44" s="1"/>
  <c r="W114" i="44" s="1"/>
  <c r="X114" i="44" s="1"/>
  <c r="Y114" i="44" s="1"/>
  <c r="G113" i="44"/>
  <c r="H113" i="44" s="1"/>
  <c r="I113" i="44" s="1"/>
  <c r="J113" i="44" s="1"/>
  <c r="K113" i="44" s="1"/>
  <c r="L113" i="44" s="1"/>
  <c r="M113" i="44" s="1"/>
  <c r="N113" i="44" s="1"/>
  <c r="O113" i="44" s="1"/>
  <c r="P113" i="44" s="1"/>
  <c r="Q113" i="44" s="1"/>
  <c r="R113" i="44" s="1"/>
  <c r="S113" i="44" s="1"/>
  <c r="T113" i="44" s="1"/>
  <c r="U113" i="44" s="1"/>
  <c r="V113" i="44" s="1"/>
  <c r="W113" i="44" s="1"/>
  <c r="X113" i="44" s="1"/>
  <c r="Y113" i="44" s="1"/>
  <c r="K112" i="44"/>
  <c r="L112" i="44" s="1"/>
  <c r="M112" i="44" s="1"/>
  <c r="N112" i="44" s="1"/>
  <c r="O112" i="44" s="1"/>
  <c r="P112" i="44" s="1"/>
  <c r="Q112" i="44" s="1"/>
  <c r="R112" i="44" s="1"/>
  <c r="S112" i="44" s="1"/>
  <c r="T112" i="44" s="1"/>
  <c r="U112" i="44" s="1"/>
  <c r="V112" i="44" s="1"/>
  <c r="W112" i="44" s="1"/>
  <c r="X112" i="44" s="1"/>
  <c r="Y112" i="44" s="1"/>
  <c r="G112" i="44"/>
  <c r="H112" i="44" s="1"/>
  <c r="I112" i="44" s="1"/>
  <c r="J112" i="44" s="1"/>
  <c r="G111" i="44"/>
  <c r="H111" i="44" s="1"/>
  <c r="I111" i="44" s="1"/>
  <c r="J111" i="44" s="1"/>
  <c r="K111" i="44" s="1"/>
  <c r="L111" i="44" s="1"/>
  <c r="M111" i="44" s="1"/>
  <c r="N111" i="44" s="1"/>
  <c r="O111" i="44" s="1"/>
  <c r="P111" i="44" s="1"/>
  <c r="Q111" i="44" s="1"/>
  <c r="R111" i="44" s="1"/>
  <c r="S111" i="44" s="1"/>
  <c r="T111" i="44" s="1"/>
  <c r="U111" i="44" s="1"/>
  <c r="V111" i="44" s="1"/>
  <c r="W111" i="44" s="1"/>
  <c r="X111" i="44" s="1"/>
  <c r="Y111" i="44" s="1"/>
  <c r="G110" i="44"/>
  <c r="H110" i="44" s="1"/>
  <c r="G108" i="44"/>
  <c r="F104" i="44"/>
  <c r="G103" i="44"/>
  <c r="H103" i="44" s="1"/>
  <c r="I103" i="44" s="1"/>
  <c r="J103" i="44" s="1"/>
  <c r="K103" i="44" s="1"/>
  <c r="L103" i="44" s="1"/>
  <c r="M103" i="44" s="1"/>
  <c r="N103" i="44" s="1"/>
  <c r="O103" i="44" s="1"/>
  <c r="P103" i="44" s="1"/>
  <c r="Q103" i="44" s="1"/>
  <c r="R103" i="44" s="1"/>
  <c r="S103" i="44" s="1"/>
  <c r="T103" i="44" s="1"/>
  <c r="U103" i="44" s="1"/>
  <c r="V103" i="44" s="1"/>
  <c r="W103" i="44" s="1"/>
  <c r="X103" i="44" s="1"/>
  <c r="Y103" i="44" s="1"/>
  <c r="O101" i="44"/>
  <c r="P101" i="44" s="1"/>
  <c r="Q101" i="44" s="1"/>
  <c r="R101" i="44" s="1"/>
  <c r="S101" i="44" s="1"/>
  <c r="T101" i="44" s="1"/>
  <c r="U101" i="44" s="1"/>
  <c r="V101" i="44" s="1"/>
  <c r="W101" i="44" s="1"/>
  <c r="X101" i="44" s="1"/>
  <c r="Y101" i="44" s="1"/>
  <c r="G101" i="44"/>
  <c r="H101" i="44" s="1"/>
  <c r="I101" i="44" s="1"/>
  <c r="J101" i="44" s="1"/>
  <c r="K101" i="44" s="1"/>
  <c r="L101" i="44" s="1"/>
  <c r="M101" i="44" s="1"/>
  <c r="N101" i="44" s="1"/>
  <c r="G98" i="44"/>
  <c r="G96" i="44"/>
  <c r="G94" i="44"/>
  <c r="H94" i="44" s="1"/>
  <c r="I94" i="44" s="1"/>
  <c r="J94" i="44" s="1"/>
  <c r="K94" i="44" s="1"/>
  <c r="L94" i="44" s="1"/>
  <c r="Y92" i="44"/>
  <c r="X92" i="44"/>
  <c r="W92" i="44"/>
  <c r="V92" i="44"/>
  <c r="U92" i="44"/>
  <c r="T92" i="44"/>
  <c r="S92" i="44"/>
  <c r="R92" i="44"/>
  <c r="Q92" i="44"/>
  <c r="P92" i="44"/>
  <c r="O92" i="44"/>
  <c r="N92" i="44"/>
  <c r="M92" i="44"/>
  <c r="L92" i="44"/>
  <c r="K92" i="44"/>
  <c r="J92" i="44"/>
  <c r="I92" i="44"/>
  <c r="H92" i="44"/>
  <c r="G92" i="44"/>
  <c r="G82" i="44"/>
  <c r="H78" i="44"/>
  <c r="I77" i="44"/>
  <c r="G77" i="44"/>
  <c r="G78" i="44" s="1"/>
  <c r="H76" i="44"/>
  <c r="I76" i="44" s="1"/>
  <c r="J76" i="44" s="1"/>
  <c r="K76" i="44" s="1"/>
  <c r="L76" i="44" s="1"/>
  <c r="M76" i="44" s="1"/>
  <c r="N76" i="44" s="1"/>
  <c r="O76" i="44" s="1"/>
  <c r="P76" i="44" s="1"/>
  <c r="Q76" i="44" s="1"/>
  <c r="R76" i="44" s="1"/>
  <c r="S76" i="44" s="1"/>
  <c r="T76" i="44" s="1"/>
  <c r="U76" i="44" s="1"/>
  <c r="V76" i="44" s="1"/>
  <c r="W76" i="44" s="1"/>
  <c r="X76" i="44" s="1"/>
  <c r="Y76" i="44" s="1"/>
  <c r="G76" i="44"/>
  <c r="H73" i="44"/>
  <c r="I73" i="44" s="1"/>
  <c r="J73" i="44" s="1"/>
  <c r="K73" i="44" s="1"/>
  <c r="L73" i="44" s="1"/>
  <c r="M73" i="44" s="1"/>
  <c r="N73" i="44" s="1"/>
  <c r="O73" i="44" s="1"/>
  <c r="P73" i="44" s="1"/>
  <c r="Q73" i="44" s="1"/>
  <c r="R73" i="44" s="1"/>
  <c r="S73" i="44" s="1"/>
  <c r="T73" i="44" s="1"/>
  <c r="U73" i="44" s="1"/>
  <c r="V73" i="44" s="1"/>
  <c r="W73" i="44" s="1"/>
  <c r="X73" i="44" s="1"/>
  <c r="Y73" i="44" s="1"/>
  <c r="F60" i="44"/>
  <c r="G59" i="44"/>
  <c r="H59" i="44" s="1"/>
  <c r="I59" i="44" s="1"/>
  <c r="J59" i="44" s="1"/>
  <c r="K59" i="44" s="1"/>
  <c r="L59" i="44" s="1"/>
  <c r="M59" i="44" s="1"/>
  <c r="N59" i="44" s="1"/>
  <c r="O59" i="44" s="1"/>
  <c r="P59" i="44" s="1"/>
  <c r="Q59" i="44" s="1"/>
  <c r="R59" i="44" s="1"/>
  <c r="S59" i="44" s="1"/>
  <c r="T59" i="44" s="1"/>
  <c r="U59" i="44" s="1"/>
  <c r="V59" i="44" s="1"/>
  <c r="W59" i="44" s="1"/>
  <c r="X59" i="44" s="1"/>
  <c r="Y59" i="44" s="1"/>
  <c r="G58" i="44"/>
  <c r="H58" i="44" s="1"/>
  <c r="I58" i="44" s="1"/>
  <c r="J58" i="44" s="1"/>
  <c r="K58" i="44" s="1"/>
  <c r="L58" i="44" s="1"/>
  <c r="M58" i="44" s="1"/>
  <c r="N58" i="44" s="1"/>
  <c r="O58" i="44" s="1"/>
  <c r="P58" i="44" s="1"/>
  <c r="Q58" i="44" s="1"/>
  <c r="R58" i="44" s="1"/>
  <c r="S58" i="44" s="1"/>
  <c r="T58" i="44" s="1"/>
  <c r="U58" i="44" s="1"/>
  <c r="V58" i="44" s="1"/>
  <c r="W58" i="44" s="1"/>
  <c r="X58" i="44" s="1"/>
  <c r="Y58" i="44" s="1"/>
  <c r="G57" i="44"/>
  <c r="H57" i="44" s="1"/>
  <c r="I57" i="44" s="1"/>
  <c r="J57" i="44" s="1"/>
  <c r="K57" i="44" s="1"/>
  <c r="L57" i="44" s="1"/>
  <c r="M57" i="44" s="1"/>
  <c r="N57" i="44" s="1"/>
  <c r="O57" i="44" s="1"/>
  <c r="P57" i="44" s="1"/>
  <c r="Q57" i="44" s="1"/>
  <c r="R57" i="44" s="1"/>
  <c r="S57" i="44" s="1"/>
  <c r="T57" i="44" s="1"/>
  <c r="U57" i="44" s="1"/>
  <c r="V57" i="44" s="1"/>
  <c r="W57" i="44" s="1"/>
  <c r="X57" i="44" s="1"/>
  <c r="Y57" i="44" s="1"/>
  <c r="I56" i="44"/>
  <c r="J56" i="44" s="1"/>
  <c r="K56" i="44" s="1"/>
  <c r="L56" i="44" s="1"/>
  <c r="M56" i="44" s="1"/>
  <c r="N56" i="44" s="1"/>
  <c r="O56" i="44" s="1"/>
  <c r="P56" i="44" s="1"/>
  <c r="Q56" i="44" s="1"/>
  <c r="R56" i="44" s="1"/>
  <c r="S56" i="44" s="1"/>
  <c r="T56" i="44" s="1"/>
  <c r="U56" i="44" s="1"/>
  <c r="V56" i="44" s="1"/>
  <c r="W56" i="44" s="1"/>
  <c r="X56" i="44" s="1"/>
  <c r="Y56" i="44" s="1"/>
  <c r="G56" i="44"/>
  <c r="H56" i="44" s="1"/>
  <c r="G55" i="44"/>
  <c r="H55" i="44" s="1"/>
  <c r="I55" i="44" s="1"/>
  <c r="J55" i="44" s="1"/>
  <c r="K55" i="44" s="1"/>
  <c r="L55" i="44" s="1"/>
  <c r="M55" i="44" s="1"/>
  <c r="N55" i="44" s="1"/>
  <c r="O55" i="44" s="1"/>
  <c r="P55" i="44" s="1"/>
  <c r="Q55" i="44" s="1"/>
  <c r="R55" i="44" s="1"/>
  <c r="S55" i="44" s="1"/>
  <c r="T55" i="44" s="1"/>
  <c r="U55" i="44" s="1"/>
  <c r="V55" i="44" s="1"/>
  <c r="W55" i="44" s="1"/>
  <c r="X55" i="44" s="1"/>
  <c r="Y55" i="44" s="1"/>
  <c r="G54" i="44"/>
  <c r="H54" i="44" s="1"/>
  <c r="I54" i="44" s="1"/>
  <c r="J54" i="44" s="1"/>
  <c r="K54" i="44" s="1"/>
  <c r="L54" i="44" s="1"/>
  <c r="M54" i="44" s="1"/>
  <c r="N54" i="44" s="1"/>
  <c r="O54" i="44" s="1"/>
  <c r="P54" i="44" s="1"/>
  <c r="Q54" i="44" s="1"/>
  <c r="R54" i="44" s="1"/>
  <c r="S54" i="44" s="1"/>
  <c r="T54" i="44" s="1"/>
  <c r="U54" i="44" s="1"/>
  <c r="V54" i="44" s="1"/>
  <c r="W54" i="44" s="1"/>
  <c r="X54" i="44" s="1"/>
  <c r="Y54" i="44" s="1"/>
  <c r="G53" i="44"/>
  <c r="H53" i="44" s="1"/>
  <c r="I53" i="44" s="1"/>
  <c r="J53" i="44" s="1"/>
  <c r="K53" i="44" s="1"/>
  <c r="L53" i="44" s="1"/>
  <c r="M53" i="44" s="1"/>
  <c r="N53" i="44" s="1"/>
  <c r="O53" i="44" s="1"/>
  <c r="P53" i="44" s="1"/>
  <c r="Q53" i="44" s="1"/>
  <c r="R53" i="44" s="1"/>
  <c r="S53" i="44" s="1"/>
  <c r="T53" i="44" s="1"/>
  <c r="U53" i="44" s="1"/>
  <c r="V53" i="44" s="1"/>
  <c r="W53" i="44" s="1"/>
  <c r="X53" i="44" s="1"/>
  <c r="Y53" i="44" s="1"/>
  <c r="G52" i="44"/>
  <c r="H52" i="44" s="1"/>
  <c r="I52" i="44" s="1"/>
  <c r="J52" i="44" s="1"/>
  <c r="K52" i="44" s="1"/>
  <c r="L52" i="44" s="1"/>
  <c r="M52" i="44" s="1"/>
  <c r="N52" i="44" s="1"/>
  <c r="O52" i="44" s="1"/>
  <c r="P52" i="44" s="1"/>
  <c r="Q52" i="44" s="1"/>
  <c r="R52" i="44" s="1"/>
  <c r="S52" i="44" s="1"/>
  <c r="T52" i="44" s="1"/>
  <c r="U52" i="44" s="1"/>
  <c r="V52" i="44" s="1"/>
  <c r="W52" i="44" s="1"/>
  <c r="X52" i="44" s="1"/>
  <c r="Y52" i="44" s="1"/>
  <c r="G51" i="44"/>
  <c r="H51" i="44" s="1"/>
  <c r="I51" i="44" s="1"/>
  <c r="J51" i="44" s="1"/>
  <c r="K51" i="44" s="1"/>
  <c r="L51" i="44" s="1"/>
  <c r="M51" i="44" s="1"/>
  <c r="N51" i="44" s="1"/>
  <c r="O51" i="44" s="1"/>
  <c r="P51" i="44" s="1"/>
  <c r="Q51" i="44" s="1"/>
  <c r="R51" i="44" s="1"/>
  <c r="S51" i="44" s="1"/>
  <c r="T51" i="44" s="1"/>
  <c r="U51" i="44" s="1"/>
  <c r="V51" i="44" s="1"/>
  <c r="W51" i="44" s="1"/>
  <c r="X51" i="44" s="1"/>
  <c r="Y51" i="44" s="1"/>
  <c r="G50" i="44"/>
  <c r="H50" i="44" s="1"/>
  <c r="I50" i="44" s="1"/>
  <c r="J50" i="44" s="1"/>
  <c r="K50" i="44" s="1"/>
  <c r="L50" i="44" s="1"/>
  <c r="M50" i="44" s="1"/>
  <c r="N50" i="44" s="1"/>
  <c r="O50" i="44" s="1"/>
  <c r="P50" i="44" s="1"/>
  <c r="Q50" i="44" s="1"/>
  <c r="R50" i="44" s="1"/>
  <c r="S50" i="44" s="1"/>
  <c r="T50" i="44" s="1"/>
  <c r="U50" i="44" s="1"/>
  <c r="V50" i="44" s="1"/>
  <c r="W50" i="44" s="1"/>
  <c r="X50" i="44" s="1"/>
  <c r="Y50" i="44" s="1"/>
  <c r="G49" i="44"/>
  <c r="H49" i="44" s="1"/>
  <c r="G47" i="44"/>
  <c r="G44" i="44"/>
  <c r="H44" i="44" s="1"/>
  <c r="I44" i="44" s="1"/>
  <c r="F44" i="44"/>
  <c r="G41" i="44"/>
  <c r="H41" i="44" s="1"/>
  <c r="G39" i="44"/>
  <c r="H39" i="44" s="1"/>
  <c r="I39" i="44" s="1"/>
  <c r="Y38" i="44"/>
  <c r="X38" i="44"/>
  <c r="W38" i="44"/>
  <c r="V38" i="44"/>
  <c r="U38" i="44"/>
  <c r="T38" i="44"/>
  <c r="S38" i="44"/>
  <c r="R38" i="44"/>
  <c r="Q38" i="44"/>
  <c r="P38" i="44"/>
  <c r="O38" i="44"/>
  <c r="N38" i="44"/>
  <c r="M38" i="44"/>
  <c r="L38" i="44"/>
  <c r="K38" i="44"/>
  <c r="J38" i="44"/>
  <c r="I38" i="44"/>
  <c r="H38" i="44"/>
  <c r="G35" i="44"/>
  <c r="H35" i="44" s="1"/>
  <c r="G33" i="44"/>
  <c r="H33" i="44" s="1"/>
  <c r="I33" i="44" s="1"/>
  <c r="J33" i="44" s="1"/>
  <c r="K33" i="44" s="1"/>
  <c r="L33" i="44" s="1"/>
  <c r="M33" i="44" s="1"/>
  <c r="N33" i="44" s="1"/>
  <c r="O33" i="44" s="1"/>
  <c r="P33" i="44" s="1"/>
  <c r="Q33" i="44" s="1"/>
  <c r="R33" i="44" s="1"/>
  <c r="S33" i="44" s="1"/>
  <c r="T33" i="44" s="1"/>
  <c r="U33" i="44" s="1"/>
  <c r="V33" i="44" s="1"/>
  <c r="W33" i="44" s="1"/>
  <c r="X33" i="44" s="1"/>
  <c r="Y33" i="44" s="1"/>
  <c r="Y31" i="44"/>
  <c r="X31" i="44"/>
  <c r="W31" i="44"/>
  <c r="V31" i="44"/>
  <c r="U31" i="44"/>
  <c r="T31" i="44"/>
  <c r="S31" i="44"/>
  <c r="R31" i="44"/>
  <c r="Q31" i="44"/>
  <c r="P31" i="44"/>
  <c r="O31" i="44"/>
  <c r="N31" i="44"/>
  <c r="M31" i="44"/>
  <c r="L31" i="44"/>
  <c r="K31" i="44"/>
  <c r="J31" i="44"/>
  <c r="I31" i="44"/>
  <c r="H31" i="44"/>
  <c r="G31" i="44"/>
  <c r="H19" i="44"/>
  <c r="G19" i="44"/>
  <c r="H14" i="44"/>
  <c r="I14" i="44" s="1"/>
  <c r="G13" i="44"/>
  <c r="H13" i="44" s="1"/>
  <c r="I13" i="44" s="1"/>
  <c r="J13" i="44" s="1"/>
  <c r="K13" i="44" s="1"/>
  <c r="L13" i="44" s="1"/>
  <c r="M13" i="44" s="1"/>
  <c r="N13" i="44" s="1"/>
  <c r="O13" i="44" s="1"/>
  <c r="P13" i="44" s="1"/>
  <c r="Q13" i="44" s="1"/>
  <c r="R13" i="44" s="1"/>
  <c r="S13" i="44" s="1"/>
  <c r="T13" i="44" s="1"/>
  <c r="U13" i="44" s="1"/>
  <c r="V13" i="44" s="1"/>
  <c r="W13" i="44" s="1"/>
  <c r="X13" i="44" s="1"/>
  <c r="Y13" i="44" s="1"/>
  <c r="H9" i="44"/>
  <c r="I9" i="44" s="1"/>
  <c r="J9" i="44" s="1"/>
  <c r="K9" i="44" s="1"/>
  <c r="L9" i="44" s="1"/>
  <c r="M9" i="44" s="1"/>
  <c r="N9" i="44" s="1"/>
  <c r="O9" i="44" s="1"/>
  <c r="P9" i="44" s="1"/>
  <c r="Q9" i="44" s="1"/>
  <c r="R9" i="44" s="1"/>
  <c r="S9" i="44" s="1"/>
  <c r="T9" i="44" s="1"/>
  <c r="U9" i="44" s="1"/>
  <c r="V9" i="44" s="1"/>
  <c r="W9" i="44" s="1"/>
  <c r="X9" i="44" s="1"/>
  <c r="Y9" i="44" s="1"/>
  <c r="E123" i="43"/>
  <c r="F122" i="43"/>
  <c r="H121" i="43"/>
  <c r="I121" i="43" s="1"/>
  <c r="J121" i="43" s="1"/>
  <c r="K121" i="43" s="1"/>
  <c r="L121" i="43" s="1"/>
  <c r="M121" i="43" s="1"/>
  <c r="N121" i="43" s="1"/>
  <c r="O121" i="43" s="1"/>
  <c r="P121" i="43" s="1"/>
  <c r="Q121" i="43" s="1"/>
  <c r="R121" i="43" s="1"/>
  <c r="S121" i="43" s="1"/>
  <c r="T121" i="43" s="1"/>
  <c r="U121" i="43" s="1"/>
  <c r="V121" i="43" s="1"/>
  <c r="W121" i="43" s="1"/>
  <c r="X121" i="43" s="1"/>
  <c r="Y121" i="43" s="1"/>
  <c r="G121" i="43"/>
  <c r="G120" i="43"/>
  <c r="H120" i="43" s="1"/>
  <c r="I120" i="43" s="1"/>
  <c r="J120" i="43" s="1"/>
  <c r="K120" i="43" s="1"/>
  <c r="L120" i="43" s="1"/>
  <c r="M120" i="43" s="1"/>
  <c r="N120" i="43" s="1"/>
  <c r="O120" i="43" s="1"/>
  <c r="P120" i="43" s="1"/>
  <c r="Q120" i="43" s="1"/>
  <c r="R120" i="43" s="1"/>
  <c r="S120" i="43" s="1"/>
  <c r="T120" i="43" s="1"/>
  <c r="U120" i="43" s="1"/>
  <c r="V120" i="43" s="1"/>
  <c r="W120" i="43" s="1"/>
  <c r="X120" i="43" s="1"/>
  <c r="Y120" i="43" s="1"/>
  <c r="G119" i="43"/>
  <c r="H119" i="43" s="1"/>
  <c r="I119" i="43" s="1"/>
  <c r="J119" i="43" s="1"/>
  <c r="K119" i="43" s="1"/>
  <c r="L119" i="43" s="1"/>
  <c r="M119" i="43" s="1"/>
  <c r="N119" i="43" s="1"/>
  <c r="O119" i="43" s="1"/>
  <c r="P119" i="43" s="1"/>
  <c r="Q119" i="43" s="1"/>
  <c r="R119" i="43" s="1"/>
  <c r="S119" i="43" s="1"/>
  <c r="T119" i="43" s="1"/>
  <c r="U119" i="43" s="1"/>
  <c r="V119" i="43" s="1"/>
  <c r="W119" i="43" s="1"/>
  <c r="X119" i="43" s="1"/>
  <c r="Y119" i="43" s="1"/>
  <c r="G118" i="43"/>
  <c r="H118" i="43" s="1"/>
  <c r="I118" i="43" s="1"/>
  <c r="J118" i="43" s="1"/>
  <c r="K118" i="43" s="1"/>
  <c r="L118" i="43" s="1"/>
  <c r="M118" i="43" s="1"/>
  <c r="N118" i="43" s="1"/>
  <c r="O118" i="43" s="1"/>
  <c r="P118" i="43" s="1"/>
  <c r="Q118" i="43" s="1"/>
  <c r="R118" i="43" s="1"/>
  <c r="S118" i="43" s="1"/>
  <c r="T118" i="43" s="1"/>
  <c r="U118" i="43" s="1"/>
  <c r="V118" i="43" s="1"/>
  <c r="W118" i="43" s="1"/>
  <c r="X118" i="43" s="1"/>
  <c r="Y118" i="43" s="1"/>
  <c r="G117" i="43"/>
  <c r="H117" i="43" s="1"/>
  <c r="I117" i="43" s="1"/>
  <c r="J117" i="43" s="1"/>
  <c r="K117" i="43" s="1"/>
  <c r="L117" i="43" s="1"/>
  <c r="M117" i="43" s="1"/>
  <c r="N117" i="43" s="1"/>
  <c r="O117" i="43" s="1"/>
  <c r="P117" i="43" s="1"/>
  <c r="Q117" i="43" s="1"/>
  <c r="R117" i="43" s="1"/>
  <c r="S117" i="43" s="1"/>
  <c r="T117" i="43" s="1"/>
  <c r="U117" i="43" s="1"/>
  <c r="V117" i="43" s="1"/>
  <c r="W117" i="43" s="1"/>
  <c r="X117" i="43" s="1"/>
  <c r="Y117" i="43" s="1"/>
  <c r="G116" i="43"/>
  <c r="H116" i="43" s="1"/>
  <c r="I116" i="43" s="1"/>
  <c r="J116" i="43" s="1"/>
  <c r="K116" i="43" s="1"/>
  <c r="L116" i="43" s="1"/>
  <c r="M116" i="43" s="1"/>
  <c r="N116" i="43" s="1"/>
  <c r="O116" i="43" s="1"/>
  <c r="P116" i="43" s="1"/>
  <c r="Q116" i="43" s="1"/>
  <c r="R116" i="43" s="1"/>
  <c r="S116" i="43" s="1"/>
  <c r="T116" i="43" s="1"/>
  <c r="U116" i="43" s="1"/>
  <c r="V116" i="43" s="1"/>
  <c r="W116" i="43" s="1"/>
  <c r="X116" i="43" s="1"/>
  <c r="Y116" i="43" s="1"/>
  <c r="G115" i="43"/>
  <c r="H115" i="43" s="1"/>
  <c r="I115" i="43" s="1"/>
  <c r="J115" i="43" s="1"/>
  <c r="K115" i="43" s="1"/>
  <c r="L115" i="43" s="1"/>
  <c r="M115" i="43" s="1"/>
  <c r="N115" i="43" s="1"/>
  <c r="O115" i="43" s="1"/>
  <c r="P115" i="43" s="1"/>
  <c r="Q115" i="43" s="1"/>
  <c r="R115" i="43" s="1"/>
  <c r="S115" i="43" s="1"/>
  <c r="T115" i="43" s="1"/>
  <c r="U115" i="43" s="1"/>
  <c r="V115" i="43" s="1"/>
  <c r="W115" i="43" s="1"/>
  <c r="X115" i="43" s="1"/>
  <c r="Y115" i="43" s="1"/>
  <c r="G114" i="43"/>
  <c r="H114" i="43" s="1"/>
  <c r="I114" i="43" s="1"/>
  <c r="J114" i="43" s="1"/>
  <c r="K114" i="43" s="1"/>
  <c r="L114" i="43" s="1"/>
  <c r="M114" i="43" s="1"/>
  <c r="N114" i="43" s="1"/>
  <c r="O114" i="43" s="1"/>
  <c r="P114" i="43" s="1"/>
  <c r="Q114" i="43" s="1"/>
  <c r="R114" i="43" s="1"/>
  <c r="S114" i="43" s="1"/>
  <c r="T114" i="43" s="1"/>
  <c r="U114" i="43" s="1"/>
  <c r="V114" i="43" s="1"/>
  <c r="W114" i="43" s="1"/>
  <c r="X114" i="43" s="1"/>
  <c r="Y114" i="43" s="1"/>
  <c r="G113" i="43"/>
  <c r="H113" i="43" s="1"/>
  <c r="I113" i="43" s="1"/>
  <c r="J113" i="43" s="1"/>
  <c r="K113" i="43" s="1"/>
  <c r="L113" i="43" s="1"/>
  <c r="M113" i="43" s="1"/>
  <c r="N113" i="43" s="1"/>
  <c r="O113" i="43" s="1"/>
  <c r="P113" i="43" s="1"/>
  <c r="Q113" i="43" s="1"/>
  <c r="R113" i="43" s="1"/>
  <c r="S113" i="43" s="1"/>
  <c r="T113" i="43" s="1"/>
  <c r="U113" i="43" s="1"/>
  <c r="V113" i="43" s="1"/>
  <c r="W113" i="43" s="1"/>
  <c r="X113" i="43" s="1"/>
  <c r="Y113" i="43" s="1"/>
  <c r="G112" i="43"/>
  <c r="H112" i="43" s="1"/>
  <c r="I112" i="43" s="1"/>
  <c r="J112" i="43" s="1"/>
  <c r="K112" i="43" s="1"/>
  <c r="L112" i="43" s="1"/>
  <c r="M112" i="43" s="1"/>
  <c r="N112" i="43" s="1"/>
  <c r="O112" i="43" s="1"/>
  <c r="P112" i="43" s="1"/>
  <c r="Q112" i="43" s="1"/>
  <c r="R112" i="43" s="1"/>
  <c r="S112" i="43" s="1"/>
  <c r="T112" i="43" s="1"/>
  <c r="U112" i="43" s="1"/>
  <c r="V112" i="43" s="1"/>
  <c r="W112" i="43" s="1"/>
  <c r="X112" i="43" s="1"/>
  <c r="Y112" i="43" s="1"/>
  <c r="G111" i="43"/>
  <c r="H111" i="43" s="1"/>
  <c r="I111" i="43" s="1"/>
  <c r="J111" i="43" s="1"/>
  <c r="K111" i="43" s="1"/>
  <c r="L111" i="43" s="1"/>
  <c r="M111" i="43" s="1"/>
  <c r="N111" i="43" s="1"/>
  <c r="O111" i="43" s="1"/>
  <c r="P111" i="43" s="1"/>
  <c r="Q111" i="43" s="1"/>
  <c r="R111" i="43" s="1"/>
  <c r="S111" i="43" s="1"/>
  <c r="T111" i="43" s="1"/>
  <c r="U111" i="43" s="1"/>
  <c r="V111" i="43" s="1"/>
  <c r="W111" i="43" s="1"/>
  <c r="X111" i="43" s="1"/>
  <c r="Y111" i="43" s="1"/>
  <c r="G110" i="43"/>
  <c r="H110" i="43" s="1"/>
  <c r="I110" i="43" s="1"/>
  <c r="G108" i="43"/>
  <c r="E105" i="43"/>
  <c r="F104" i="43"/>
  <c r="G103" i="43"/>
  <c r="H103" i="43" s="1"/>
  <c r="I103" i="43" s="1"/>
  <c r="J103" i="43" s="1"/>
  <c r="K103" i="43" s="1"/>
  <c r="L103" i="43" s="1"/>
  <c r="M103" i="43" s="1"/>
  <c r="N103" i="43" s="1"/>
  <c r="O103" i="43" s="1"/>
  <c r="P103" i="43" s="1"/>
  <c r="Q103" i="43" s="1"/>
  <c r="R103" i="43" s="1"/>
  <c r="S103" i="43" s="1"/>
  <c r="T103" i="43" s="1"/>
  <c r="U103" i="43" s="1"/>
  <c r="V103" i="43" s="1"/>
  <c r="W103" i="43" s="1"/>
  <c r="X103" i="43" s="1"/>
  <c r="Y103" i="43" s="1"/>
  <c r="G101" i="43"/>
  <c r="H101" i="43" s="1"/>
  <c r="I101" i="43" s="1"/>
  <c r="J101" i="43" s="1"/>
  <c r="K101" i="43" s="1"/>
  <c r="L101" i="43" s="1"/>
  <c r="M101" i="43" s="1"/>
  <c r="E99" i="43"/>
  <c r="G98" i="43"/>
  <c r="G100" i="43" s="1"/>
  <c r="H100" i="43" s="1"/>
  <c r="I100" i="43" s="1"/>
  <c r="J100" i="43" s="1"/>
  <c r="K100" i="43" s="1"/>
  <c r="L100" i="43" s="1"/>
  <c r="M100" i="43" s="1"/>
  <c r="N100" i="43" s="1"/>
  <c r="O100" i="43" s="1"/>
  <c r="P100" i="43" s="1"/>
  <c r="Q100" i="43" s="1"/>
  <c r="R100" i="43" s="1"/>
  <c r="S100" i="43" s="1"/>
  <c r="T100" i="43" s="1"/>
  <c r="U100" i="43" s="1"/>
  <c r="V100" i="43" s="1"/>
  <c r="W100" i="43" s="1"/>
  <c r="X100" i="43" s="1"/>
  <c r="Y100" i="43" s="1"/>
  <c r="E97" i="43"/>
  <c r="F97" i="43" s="1"/>
  <c r="H96" i="43"/>
  <c r="G96" i="43"/>
  <c r="E95" i="43"/>
  <c r="H94" i="43"/>
  <c r="I94" i="43" s="1"/>
  <c r="I95" i="43" s="1"/>
  <c r="G94" i="43"/>
  <c r="Y92" i="43"/>
  <c r="X92" i="43"/>
  <c r="W92" i="43"/>
  <c r="V92" i="43"/>
  <c r="U92" i="43"/>
  <c r="T92" i="43"/>
  <c r="S92" i="43"/>
  <c r="R92" i="43"/>
  <c r="Q92" i="43"/>
  <c r="P92" i="43"/>
  <c r="O92" i="43"/>
  <c r="N92" i="43"/>
  <c r="M92" i="43"/>
  <c r="L92" i="43"/>
  <c r="K92" i="43"/>
  <c r="J92" i="43"/>
  <c r="I92" i="43"/>
  <c r="H92" i="43"/>
  <c r="G92" i="43"/>
  <c r="E91" i="43"/>
  <c r="F91" i="43" s="1"/>
  <c r="E89" i="43"/>
  <c r="F89" i="43" s="1"/>
  <c r="E83" i="43"/>
  <c r="F84" i="43" s="1"/>
  <c r="G82" i="43"/>
  <c r="H82" i="43" s="1"/>
  <c r="E79" i="43"/>
  <c r="K15" i="50" s="1"/>
  <c r="H78" i="43"/>
  <c r="I77" i="43"/>
  <c r="J77" i="43" s="1"/>
  <c r="G77" i="43"/>
  <c r="G76" i="43"/>
  <c r="H76" i="43" s="1"/>
  <c r="I76" i="43" s="1"/>
  <c r="J76" i="43" s="1"/>
  <c r="K76" i="43" s="1"/>
  <c r="L76" i="43" s="1"/>
  <c r="M76" i="43" s="1"/>
  <c r="N76" i="43" s="1"/>
  <c r="O76" i="43" s="1"/>
  <c r="P76" i="43" s="1"/>
  <c r="Q76" i="43" s="1"/>
  <c r="R76" i="43" s="1"/>
  <c r="S76" i="43" s="1"/>
  <c r="T76" i="43" s="1"/>
  <c r="U76" i="43" s="1"/>
  <c r="V76" i="43" s="1"/>
  <c r="W76" i="43" s="1"/>
  <c r="X76" i="43" s="1"/>
  <c r="Y76" i="43" s="1"/>
  <c r="H73" i="43"/>
  <c r="I73" i="43" s="1"/>
  <c r="J73" i="43" s="1"/>
  <c r="K73" i="43" s="1"/>
  <c r="L73" i="43" s="1"/>
  <c r="M73" i="43" s="1"/>
  <c r="N73" i="43" s="1"/>
  <c r="O73" i="43" s="1"/>
  <c r="P73" i="43" s="1"/>
  <c r="Q73" i="43" s="1"/>
  <c r="R73" i="43" s="1"/>
  <c r="S73" i="43" s="1"/>
  <c r="T73" i="43" s="1"/>
  <c r="U73" i="43" s="1"/>
  <c r="V73" i="43" s="1"/>
  <c r="W73" i="43" s="1"/>
  <c r="X73" i="43" s="1"/>
  <c r="Y73" i="43" s="1"/>
  <c r="E61" i="43"/>
  <c r="F60" i="43"/>
  <c r="G59" i="43"/>
  <c r="H59" i="43" s="1"/>
  <c r="I59" i="43" s="1"/>
  <c r="J59" i="43" s="1"/>
  <c r="K59" i="43" s="1"/>
  <c r="L59" i="43" s="1"/>
  <c r="M59" i="43" s="1"/>
  <c r="N59" i="43" s="1"/>
  <c r="O59" i="43" s="1"/>
  <c r="P59" i="43" s="1"/>
  <c r="Q59" i="43" s="1"/>
  <c r="R59" i="43" s="1"/>
  <c r="S59" i="43" s="1"/>
  <c r="T59" i="43" s="1"/>
  <c r="U59" i="43" s="1"/>
  <c r="V59" i="43" s="1"/>
  <c r="W59" i="43" s="1"/>
  <c r="X59" i="43" s="1"/>
  <c r="Y59" i="43" s="1"/>
  <c r="G58" i="43"/>
  <c r="H58" i="43" s="1"/>
  <c r="I58" i="43" s="1"/>
  <c r="J58" i="43" s="1"/>
  <c r="K58" i="43" s="1"/>
  <c r="L58" i="43" s="1"/>
  <c r="M58" i="43" s="1"/>
  <c r="N58" i="43" s="1"/>
  <c r="O58" i="43" s="1"/>
  <c r="P58" i="43" s="1"/>
  <c r="Q58" i="43" s="1"/>
  <c r="R58" i="43" s="1"/>
  <c r="S58" i="43" s="1"/>
  <c r="T58" i="43" s="1"/>
  <c r="U58" i="43" s="1"/>
  <c r="V58" i="43" s="1"/>
  <c r="W58" i="43" s="1"/>
  <c r="X58" i="43" s="1"/>
  <c r="Y58" i="43" s="1"/>
  <c r="G57" i="43"/>
  <c r="H57" i="43" s="1"/>
  <c r="I57" i="43" s="1"/>
  <c r="J57" i="43" s="1"/>
  <c r="K57" i="43" s="1"/>
  <c r="L57" i="43" s="1"/>
  <c r="M57" i="43" s="1"/>
  <c r="N57" i="43" s="1"/>
  <c r="O57" i="43" s="1"/>
  <c r="P57" i="43" s="1"/>
  <c r="Q57" i="43" s="1"/>
  <c r="R57" i="43" s="1"/>
  <c r="S57" i="43" s="1"/>
  <c r="T57" i="43" s="1"/>
  <c r="U57" i="43" s="1"/>
  <c r="V57" i="43" s="1"/>
  <c r="W57" i="43" s="1"/>
  <c r="X57" i="43" s="1"/>
  <c r="Y57" i="43" s="1"/>
  <c r="G56" i="43"/>
  <c r="H56" i="43" s="1"/>
  <c r="I56" i="43" s="1"/>
  <c r="J56" i="43" s="1"/>
  <c r="K56" i="43" s="1"/>
  <c r="L56" i="43" s="1"/>
  <c r="M56" i="43" s="1"/>
  <c r="N56" i="43" s="1"/>
  <c r="O56" i="43" s="1"/>
  <c r="P56" i="43" s="1"/>
  <c r="Q56" i="43" s="1"/>
  <c r="R56" i="43" s="1"/>
  <c r="S56" i="43" s="1"/>
  <c r="T56" i="43" s="1"/>
  <c r="U56" i="43" s="1"/>
  <c r="V56" i="43" s="1"/>
  <c r="W56" i="43" s="1"/>
  <c r="X56" i="43" s="1"/>
  <c r="Y56" i="43" s="1"/>
  <c r="G55" i="43"/>
  <c r="H55" i="43" s="1"/>
  <c r="I55" i="43" s="1"/>
  <c r="J55" i="43" s="1"/>
  <c r="K55" i="43" s="1"/>
  <c r="L55" i="43" s="1"/>
  <c r="M55" i="43" s="1"/>
  <c r="N55" i="43" s="1"/>
  <c r="O55" i="43" s="1"/>
  <c r="P55" i="43" s="1"/>
  <c r="Q55" i="43" s="1"/>
  <c r="R55" i="43" s="1"/>
  <c r="S55" i="43" s="1"/>
  <c r="T55" i="43" s="1"/>
  <c r="U55" i="43" s="1"/>
  <c r="V55" i="43" s="1"/>
  <c r="W55" i="43" s="1"/>
  <c r="X55" i="43" s="1"/>
  <c r="Y55" i="43" s="1"/>
  <c r="G54" i="43"/>
  <c r="H54" i="43" s="1"/>
  <c r="I54" i="43" s="1"/>
  <c r="J54" i="43" s="1"/>
  <c r="K54" i="43" s="1"/>
  <c r="L54" i="43" s="1"/>
  <c r="M54" i="43" s="1"/>
  <c r="N54" i="43" s="1"/>
  <c r="O54" i="43" s="1"/>
  <c r="P54" i="43" s="1"/>
  <c r="Q54" i="43" s="1"/>
  <c r="R54" i="43" s="1"/>
  <c r="S54" i="43" s="1"/>
  <c r="T54" i="43" s="1"/>
  <c r="U54" i="43" s="1"/>
  <c r="V54" i="43" s="1"/>
  <c r="W54" i="43" s="1"/>
  <c r="X54" i="43" s="1"/>
  <c r="Y54" i="43" s="1"/>
  <c r="G53" i="43"/>
  <c r="H53" i="43" s="1"/>
  <c r="I53" i="43" s="1"/>
  <c r="J53" i="43" s="1"/>
  <c r="K53" i="43" s="1"/>
  <c r="L53" i="43" s="1"/>
  <c r="M53" i="43" s="1"/>
  <c r="N53" i="43" s="1"/>
  <c r="O53" i="43" s="1"/>
  <c r="P53" i="43" s="1"/>
  <c r="Q53" i="43" s="1"/>
  <c r="R53" i="43" s="1"/>
  <c r="S53" i="43" s="1"/>
  <c r="T53" i="43" s="1"/>
  <c r="U53" i="43" s="1"/>
  <c r="V53" i="43" s="1"/>
  <c r="W53" i="43" s="1"/>
  <c r="X53" i="43" s="1"/>
  <c r="Y53" i="43" s="1"/>
  <c r="G52" i="43"/>
  <c r="H52" i="43" s="1"/>
  <c r="I52" i="43" s="1"/>
  <c r="J52" i="43" s="1"/>
  <c r="K52" i="43" s="1"/>
  <c r="L52" i="43" s="1"/>
  <c r="M52" i="43" s="1"/>
  <c r="N52" i="43" s="1"/>
  <c r="O52" i="43" s="1"/>
  <c r="P52" i="43" s="1"/>
  <c r="Q52" i="43" s="1"/>
  <c r="R52" i="43" s="1"/>
  <c r="S52" i="43" s="1"/>
  <c r="T52" i="43" s="1"/>
  <c r="U52" i="43" s="1"/>
  <c r="V52" i="43" s="1"/>
  <c r="W52" i="43" s="1"/>
  <c r="X52" i="43" s="1"/>
  <c r="Y52" i="43" s="1"/>
  <c r="G51" i="43"/>
  <c r="H51" i="43" s="1"/>
  <c r="I51" i="43" s="1"/>
  <c r="J51" i="43" s="1"/>
  <c r="K51" i="43" s="1"/>
  <c r="L51" i="43" s="1"/>
  <c r="M51" i="43" s="1"/>
  <c r="N51" i="43" s="1"/>
  <c r="O51" i="43" s="1"/>
  <c r="P51" i="43" s="1"/>
  <c r="Q51" i="43" s="1"/>
  <c r="R51" i="43" s="1"/>
  <c r="S51" i="43" s="1"/>
  <c r="T51" i="43" s="1"/>
  <c r="U51" i="43" s="1"/>
  <c r="V51" i="43" s="1"/>
  <c r="W51" i="43" s="1"/>
  <c r="X51" i="43" s="1"/>
  <c r="Y51" i="43" s="1"/>
  <c r="G50" i="43"/>
  <c r="H50" i="43" s="1"/>
  <c r="I50" i="43" s="1"/>
  <c r="J50" i="43" s="1"/>
  <c r="K50" i="43" s="1"/>
  <c r="L50" i="43" s="1"/>
  <c r="M50" i="43" s="1"/>
  <c r="N50" i="43" s="1"/>
  <c r="O50" i="43" s="1"/>
  <c r="P50" i="43" s="1"/>
  <c r="Q50" i="43" s="1"/>
  <c r="R50" i="43" s="1"/>
  <c r="S50" i="43" s="1"/>
  <c r="T50" i="43" s="1"/>
  <c r="U50" i="43" s="1"/>
  <c r="V50" i="43" s="1"/>
  <c r="W50" i="43" s="1"/>
  <c r="X50" i="43" s="1"/>
  <c r="Y50" i="43" s="1"/>
  <c r="G49" i="43"/>
  <c r="H49" i="43" s="1"/>
  <c r="G47" i="43"/>
  <c r="G44" i="43"/>
  <c r="H44" i="43" s="1"/>
  <c r="E43" i="43"/>
  <c r="Y43" i="43" s="1"/>
  <c r="E40" i="43"/>
  <c r="G39" i="43"/>
  <c r="Y38" i="43"/>
  <c r="X38" i="43"/>
  <c r="W38" i="43"/>
  <c r="V38" i="43"/>
  <c r="U38" i="43"/>
  <c r="T38" i="43"/>
  <c r="S38" i="43"/>
  <c r="R38" i="43"/>
  <c r="Q38" i="43"/>
  <c r="P38" i="43"/>
  <c r="O38" i="43"/>
  <c r="N38" i="43"/>
  <c r="M38" i="43"/>
  <c r="L38" i="43"/>
  <c r="K38" i="43"/>
  <c r="J38" i="43"/>
  <c r="I38" i="43"/>
  <c r="H38" i="43"/>
  <c r="E36" i="43"/>
  <c r="F36" i="43" s="1"/>
  <c r="G35" i="43"/>
  <c r="H35" i="43" s="1"/>
  <c r="I35" i="43" s="1"/>
  <c r="E34" i="43"/>
  <c r="G33" i="43"/>
  <c r="H33" i="43" s="1"/>
  <c r="I33" i="43" s="1"/>
  <c r="Y31" i="43"/>
  <c r="X31" i="43"/>
  <c r="W31" i="43"/>
  <c r="V31" i="43"/>
  <c r="U31" i="43"/>
  <c r="T31" i="43"/>
  <c r="S31" i="43"/>
  <c r="R31" i="43"/>
  <c r="Q31" i="43"/>
  <c r="P31" i="43"/>
  <c r="O31" i="43"/>
  <c r="N31" i="43"/>
  <c r="M31" i="43"/>
  <c r="L31" i="43"/>
  <c r="K31" i="43"/>
  <c r="J31" i="43"/>
  <c r="I31" i="43"/>
  <c r="H31" i="43"/>
  <c r="G31" i="43"/>
  <c r="E29" i="43"/>
  <c r="F30" i="43" s="1"/>
  <c r="E28" i="43"/>
  <c r="F28" i="43" s="1"/>
  <c r="E26" i="43"/>
  <c r="F26" i="43" s="1"/>
  <c r="E20" i="43"/>
  <c r="G19" i="43"/>
  <c r="E16" i="43"/>
  <c r="H14" i="43"/>
  <c r="I14" i="43" s="1"/>
  <c r="J14" i="43" s="1"/>
  <c r="K14" i="43" s="1"/>
  <c r="G13" i="43"/>
  <c r="H13" i="43" s="1"/>
  <c r="I13" i="43" s="1"/>
  <c r="J13" i="43" s="1"/>
  <c r="K13" i="43" s="1"/>
  <c r="L13" i="43" s="1"/>
  <c r="M13" i="43" s="1"/>
  <c r="N13" i="43" s="1"/>
  <c r="O13" i="43" s="1"/>
  <c r="P13" i="43" s="1"/>
  <c r="Q13" i="43" s="1"/>
  <c r="R13" i="43" s="1"/>
  <c r="S13" i="43" s="1"/>
  <c r="T13" i="43" s="1"/>
  <c r="U13" i="43" s="1"/>
  <c r="V13" i="43" s="1"/>
  <c r="W13" i="43" s="1"/>
  <c r="X13" i="43" s="1"/>
  <c r="Y13" i="43" s="1"/>
  <c r="H9" i="43"/>
  <c r="I9" i="43" s="1"/>
  <c r="J9" i="43" s="1"/>
  <c r="K9" i="43" s="1"/>
  <c r="L9" i="43" s="1"/>
  <c r="M9" i="43" s="1"/>
  <c r="N9" i="43" s="1"/>
  <c r="O9" i="43" s="1"/>
  <c r="P9" i="43" s="1"/>
  <c r="Q9" i="43" s="1"/>
  <c r="R9" i="43" s="1"/>
  <c r="S9" i="43" s="1"/>
  <c r="T9" i="43" s="1"/>
  <c r="U9" i="43" s="1"/>
  <c r="V9" i="43" s="1"/>
  <c r="W9" i="43" s="1"/>
  <c r="X9" i="43" s="1"/>
  <c r="Y9" i="43" s="1"/>
  <c r="G119" i="42"/>
  <c r="I119" i="42" s="1"/>
  <c r="K119" i="42" s="1"/>
  <c r="M119" i="42" s="1"/>
  <c r="O119" i="42" s="1"/>
  <c r="Q119" i="42" s="1"/>
  <c r="S119" i="42" s="1"/>
  <c r="U119" i="42" s="1"/>
  <c r="W119" i="42" s="1"/>
  <c r="Y119" i="42" s="1"/>
  <c r="F119" i="42"/>
  <c r="H119" i="42" s="1"/>
  <c r="J119" i="42" s="1"/>
  <c r="L119" i="42" s="1"/>
  <c r="N119" i="42" s="1"/>
  <c r="P119" i="42" s="1"/>
  <c r="R119" i="42" s="1"/>
  <c r="T119" i="42" s="1"/>
  <c r="V119" i="42" s="1"/>
  <c r="X119" i="42" s="1"/>
  <c r="F118" i="42"/>
  <c r="G118" i="42" s="1"/>
  <c r="H118" i="42" s="1"/>
  <c r="I118" i="42" s="1"/>
  <c r="J118" i="42" s="1"/>
  <c r="K118" i="42" s="1"/>
  <c r="L118" i="42" s="1"/>
  <c r="M118" i="42" s="1"/>
  <c r="N118" i="42" s="1"/>
  <c r="O118" i="42" s="1"/>
  <c r="P118" i="42" s="1"/>
  <c r="Q118" i="42" s="1"/>
  <c r="R118" i="42" s="1"/>
  <c r="S118" i="42" s="1"/>
  <c r="T118" i="42" s="1"/>
  <c r="U118" i="42" s="1"/>
  <c r="V118" i="42" s="1"/>
  <c r="W118" i="42" s="1"/>
  <c r="X118" i="42" s="1"/>
  <c r="Y118" i="42" s="1"/>
  <c r="L117" i="42"/>
  <c r="M117" i="42" s="1"/>
  <c r="N117" i="42" s="1"/>
  <c r="O117" i="42" s="1"/>
  <c r="P117" i="42" s="1"/>
  <c r="Q117" i="42" s="1"/>
  <c r="R117" i="42" s="1"/>
  <c r="S117" i="42" s="1"/>
  <c r="T117" i="42" s="1"/>
  <c r="U117" i="42" s="1"/>
  <c r="V117" i="42" s="1"/>
  <c r="W117" i="42" s="1"/>
  <c r="X117" i="42" s="1"/>
  <c r="Y117" i="42" s="1"/>
  <c r="H117" i="42"/>
  <c r="I117" i="42" s="1"/>
  <c r="J117" i="42" s="1"/>
  <c r="K117" i="42" s="1"/>
  <c r="F117" i="42"/>
  <c r="G117" i="42" s="1"/>
  <c r="J116" i="42"/>
  <c r="L116" i="42" s="1"/>
  <c r="N116" i="42" s="1"/>
  <c r="P116" i="42" s="1"/>
  <c r="R116" i="42" s="1"/>
  <c r="T116" i="42" s="1"/>
  <c r="V116" i="42" s="1"/>
  <c r="X116" i="42" s="1"/>
  <c r="G116" i="42"/>
  <c r="I116" i="42" s="1"/>
  <c r="K116" i="42" s="1"/>
  <c r="M116" i="42" s="1"/>
  <c r="O116" i="42" s="1"/>
  <c r="Q116" i="42" s="1"/>
  <c r="S116" i="42" s="1"/>
  <c r="U116" i="42" s="1"/>
  <c r="W116" i="42" s="1"/>
  <c r="Y116" i="42" s="1"/>
  <c r="F116" i="42"/>
  <c r="H116" i="42" s="1"/>
  <c r="F115" i="42"/>
  <c r="G115" i="42" s="1"/>
  <c r="H115" i="42" s="1"/>
  <c r="I115" i="42" s="1"/>
  <c r="J115" i="42" s="1"/>
  <c r="K115" i="42" s="1"/>
  <c r="L115" i="42" s="1"/>
  <c r="M115" i="42" s="1"/>
  <c r="N115" i="42" s="1"/>
  <c r="O115" i="42" s="1"/>
  <c r="P115" i="42" s="1"/>
  <c r="Q115" i="42" s="1"/>
  <c r="R115" i="42" s="1"/>
  <c r="S115" i="42" s="1"/>
  <c r="T115" i="42" s="1"/>
  <c r="U115" i="42" s="1"/>
  <c r="V115" i="42" s="1"/>
  <c r="W115" i="42" s="1"/>
  <c r="X115" i="42" s="1"/>
  <c r="Y115" i="42" s="1"/>
  <c r="F114" i="42"/>
  <c r="G114" i="42" s="1"/>
  <c r="H114" i="42" s="1"/>
  <c r="I114" i="42" s="1"/>
  <c r="J114" i="42" s="1"/>
  <c r="K114" i="42" s="1"/>
  <c r="L114" i="42" s="1"/>
  <c r="M114" i="42" s="1"/>
  <c r="N114" i="42" s="1"/>
  <c r="O114" i="42" s="1"/>
  <c r="P114" i="42" s="1"/>
  <c r="Q114" i="42" s="1"/>
  <c r="R114" i="42" s="1"/>
  <c r="S114" i="42" s="1"/>
  <c r="T114" i="42" s="1"/>
  <c r="U114" i="42" s="1"/>
  <c r="V114" i="42" s="1"/>
  <c r="W114" i="42" s="1"/>
  <c r="X114" i="42" s="1"/>
  <c r="Y114" i="42" s="1"/>
  <c r="F113" i="42"/>
  <c r="G113" i="42" s="1"/>
  <c r="H113" i="42" s="1"/>
  <c r="H112" i="42"/>
  <c r="K112" i="42" s="1"/>
  <c r="N112" i="42" s="1"/>
  <c r="Q112" i="42" s="1"/>
  <c r="T112" i="42" s="1"/>
  <c r="W112" i="42" s="1"/>
  <c r="G112" i="42"/>
  <c r="J112" i="42" s="1"/>
  <c r="M112" i="42" s="1"/>
  <c r="P112" i="42" s="1"/>
  <c r="S112" i="42" s="1"/>
  <c r="V112" i="42" s="1"/>
  <c r="Y112" i="42" s="1"/>
  <c r="F112" i="42"/>
  <c r="J111" i="42"/>
  <c r="K111" i="42" s="1"/>
  <c r="L111" i="42" s="1"/>
  <c r="M111" i="42" s="1"/>
  <c r="N111" i="42" s="1"/>
  <c r="O111" i="42" s="1"/>
  <c r="P111" i="42" s="1"/>
  <c r="Q111" i="42" s="1"/>
  <c r="R111" i="42" s="1"/>
  <c r="S111" i="42" s="1"/>
  <c r="T111" i="42" s="1"/>
  <c r="U111" i="42" s="1"/>
  <c r="V111" i="42" s="1"/>
  <c r="W111" i="42" s="1"/>
  <c r="X111" i="42" s="1"/>
  <c r="Y111" i="42" s="1"/>
  <c r="H111" i="42"/>
  <c r="I111" i="42" s="1"/>
  <c r="G110" i="42"/>
  <c r="H110" i="42" s="1"/>
  <c r="I110" i="42" s="1"/>
  <c r="F110" i="42"/>
  <c r="F109" i="42"/>
  <c r="G109" i="42" s="1"/>
  <c r="H109" i="42" s="1"/>
  <c r="F108" i="42"/>
  <c r="F107" i="42"/>
  <c r="G107" i="42" s="1"/>
  <c r="F102" i="42"/>
  <c r="G102" i="42" s="1"/>
  <c r="H102" i="42" s="1"/>
  <c r="I102" i="42" s="1"/>
  <c r="J102" i="42" s="1"/>
  <c r="K102" i="42" s="1"/>
  <c r="L102" i="42" s="1"/>
  <c r="M102" i="42" s="1"/>
  <c r="N102" i="42" s="1"/>
  <c r="O102" i="42" s="1"/>
  <c r="P102" i="42" s="1"/>
  <c r="Q102" i="42" s="1"/>
  <c r="R102" i="42" s="1"/>
  <c r="S102" i="42" s="1"/>
  <c r="T102" i="42" s="1"/>
  <c r="U102" i="42" s="1"/>
  <c r="V102" i="42" s="1"/>
  <c r="W102" i="42" s="1"/>
  <c r="X102" i="42" s="1"/>
  <c r="Y102" i="42" s="1"/>
  <c r="G101" i="42"/>
  <c r="H101" i="42" s="1"/>
  <c r="I101" i="42" s="1"/>
  <c r="J101" i="42" s="1"/>
  <c r="F101" i="42"/>
  <c r="G100" i="42"/>
  <c r="H100" i="42" s="1"/>
  <c r="I100" i="42" s="1"/>
  <c r="J100" i="42" s="1"/>
  <c r="K100" i="42" s="1"/>
  <c r="L100" i="42" s="1"/>
  <c r="M100" i="42" s="1"/>
  <c r="N100" i="42" s="1"/>
  <c r="O100" i="42" s="1"/>
  <c r="P100" i="42" s="1"/>
  <c r="Q100" i="42" s="1"/>
  <c r="R100" i="42" s="1"/>
  <c r="S100" i="42" s="1"/>
  <c r="T100" i="42" s="1"/>
  <c r="U100" i="42" s="1"/>
  <c r="V100" i="42" s="1"/>
  <c r="W100" i="42" s="1"/>
  <c r="X100" i="42" s="1"/>
  <c r="Y100" i="42" s="1"/>
  <c r="G98" i="42"/>
  <c r="G95" i="42"/>
  <c r="G97" i="42" s="1"/>
  <c r="H97" i="42" s="1"/>
  <c r="I97" i="42" s="1"/>
  <c r="J97" i="42" s="1"/>
  <c r="K97" i="42" s="1"/>
  <c r="L97" i="42" s="1"/>
  <c r="M97" i="42" s="1"/>
  <c r="N97" i="42" s="1"/>
  <c r="O97" i="42" s="1"/>
  <c r="P97" i="42" s="1"/>
  <c r="Q97" i="42" s="1"/>
  <c r="R97" i="42" s="1"/>
  <c r="S97" i="42" s="1"/>
  <c r="T97" i="42" s="1"/>
  <c r="U97" i="42" s="1"/>
  <c r="V97" i="42" s="1"/>
  <c r="W97" i="42" s="1"/>
  <c r="X97" i="42" s="1"/>
  <c r="Y97" i="42" s="1"/>
  <c r="I93" i="42"/>
  <c r="J93" i="42" s="1"/>
  <c r="K93" i="42" s="1"/>
  <c r="F91" i="42"/>
  <c r="G91" i="42" s="1"/>
  <c r="F89" i="42"/>
  <c r="G89" i="42" s="1"/>
  <c r="H89" i="42" s="1"/>
  <c r="I89" i="42" s="1"/>
  <c r="J89" i="42" s="1"/>
  <c r="K89" i="42" s="1"/>
  <c r="L89" i="42" s="1"/>
  <c r="M89" i="42" s="1"/>
  <c r="N89" i="42" s="1"/>
  <c r="O89" i="42" s="1"/>
  <c r="P89" i="42" s="1"/>
  <c r="Q89" i="42" s="1"/>
  <c r="R89" i="42" s="1"/>
  <c r="S89" i="42" s="1"/>
  <c r="T89" i="42" s="1"/>
  <c r="U89" i="42" s="1"/>
  <c r="V89" i="42" s="1"/>
  <c r="W89" i="42" s="1"/>
  <c r="X89" i="42" s="1"/>
  <c r="Y89" i="42" s="1"/>
  <c r="K87" i="42"/>
  <c r="J87" i="42"/>
  <c r="I87" i="42"/>
  <c r="H87" i="42"/>
  <c r="G87" i="42"/>
  <c r="F86" i="42"/>
  <c r="L84" i="42"/>
  <c r="L87" i="42" s="1"/>
  <c r="F75" i="42"/>
  <c r="F76" i="42" s="1"/>
  <c r="G73" i="42"/>
  <c r="G75" i="42" s="1"/>
  <c r="G76" i="42" s="1"/>
  <c r="H71" i="42"/>
  <c r="I71" i="42" s="1"/>
  <c r="J71" i="42" s="1"/>
  <c r="K71" i="42" s="1"/>
  <c r="L71" i="42" s="1"/>
  <c r="M71" i="42" s="1"/>
  <c r="N71" i="42" s="1"/>
  <c r="O71" i="42" s="1"/>
  <c r="P71" i="42" s="1"/>
  <c r="Q71" i="42" s="1"/>
  <c r="R71" i="42" s="1"/>
  <c r="S71" i="42" s="1"/>
  <c r="T71" i="42" s="1"/>
  <c r="U71" i="42" s="1"/>
  <c r="V71" i="42" s="1"/>
  <c r="W71" i="42" s="1"/>
  <c r="X71" i="42" s="1"/>
  <c r="Y71" i="42" s="1"/>
  <c r="F57" i="42"/>
  <c r="G57" i="42" s="1"/>
  <c r="H57" i="42" s="1"/>
  <c r="I57" i="42" s="1"/>
  <c r="J57" i="42" s="1"/>
  <c r="K57" i="42" s="1"/>
  <c r="L57" i="42" s="1"/>
  <c r="M57" i="42" s="1"/>
  <c r="N57" i="42" s="1"/>
  <c r="O57" i="42" s="1"/>
  <c r="P57" i="42" s="1"/>
  <c r="Q57" i="42" s="1"/>
  <c r="R57" i="42" s="1"/>
  <c r="S57" i="42" s="1"/>
  <c r="T57" i="42" s="1"/>
  <c r="U57" i="42" s="1"/>
  <c r="V57" i="42" s="1"/>
  <c r="W57" i="42" s="1"/>
  <c r="X57" i="42" s="1"/>
  <c r="Y57" i="42" s="1"/>
  <c r="G56" i="42"/>
  <c r="I56" i="42" s="1"/>
  <c r="K56" i="42" s="1"/>
  <c r="M56" i="42" s="1"/>
  <c r="O56" i="42" s="1"/>
  <c r="Q56" i="42" s="1"/>
  <c r="S56" i="42" s="1"/>
  <c r="U56" i="42" s="1"/>
  <c r="W56" i="42" s="1"/>
  <c r="Y56" i="42" s="1"/>
  <c r="F56" i="42"/>
  <c r="H56" i="42" s="1"/>
  <c r="J56" i="42" s="1"/>
  <c r="L56" i="42" s="1"/>
  <c r="N56" i="42" s="1"/>
  <c r="P56" i="42" s="1"/>
  <c r="R56" i="42" s="1"/>
  <c r="T56" i="42" s="1"/>
  <c r="V56" i="42" s="1"/>
  <c r="X56" i="42" s="1"/>
  <c r="G55" i="42"/>
  <c r="H55" i="42" s="1"/>
  <c r="I55" i="42" s="1"/>
  <c r="J55" i="42" s="1"/>
  <c r="K55" i="42" s="1"/>
  <c r="L55" i="42" s="1"/>
  <c r="M55" i="42" s="1"/>
  <c r="N55" i="42" s="1"/>
  <c r="O55" i="42" s="1"/>
  <c r="P55" i="42" s="1"/>
  <c r="Q55" i="42" s="1"/>
  <c r="R55" i="42" s="1"/>
  <c r="S55" i="42" s="1"/>
  <c r="T55" i="42" s="1"/>
  <c r="U55" i="42" s="1"/>
  <c r="V55" i="42" s="1"/>
  <c r="W55" i="42" s="1"/>
  <c r="X55" i="42" s="1"/>
  <c r="Y55" i="42" s="1"/>
  <c r="F55" i="42"/>
  <c r="H54" i="42"/>
  <c r="I54" i="42" s="1"/>
  <c r="J54" i="42" s="1"/>
  <c r="K54" i="42" s="1"/>
  <c r="L54" i="42" s="1"/>
  <c r="M54" i="42" s="1"/>
  <c r="N54" i="42" s="1"/>
  <c r="O54" i="42" s="1"/>
  <c r="P54" i="42" s="1"/>
  <c r="Q54" i="42" s="1"/>
  <c r="R54" i="42" s="1"/>
  <c r="S54" i="42" s="1"/>
  <c r="T54" i="42" s="1"/>
  <c r="U54" i="42" s="1"/>
  <c r="V54" i="42" s="1"/>
  <c r="W54" i="42" s="1"/>
  <c r="X54" i="42" s="1"/>
  <c r="Y54" i="42" s="1"/>
  <c r="F54" i="42"/>
  <c r="G54" i="42" s="1"/>
  <c r="F53" i="42"/>
  <c r="G53" i="42" s="1"/>
  <c r="H53" i="42" s="1"/>
  <c r="H52" i="42"/>
  <c r="I52" i="42" s="1"/>
  <c r="L52" i="42" s="1"/>
  <c r="O52" i="42" s="1"/>
  <c r="R52" i="42" s="1"/>
  <c r="U52" i="42" s="1"/>
  <c r="X52" i="42" s="1"/>
  <c r="G52" i="42"/>
  <c r="J52" i="42" s="1"/>
  <c r="M52" i="42" s="1"/>
  <c r="P52" i="42" s="1"/>
  <c r="S52" i="42" s="1"/>
  <c r="V52" i="42" s="1"/>
  <c r="Y52" i="42" s="1"/>
  <c r="F52" i="42"/>
  <c r="J51" i="42"/>
  <c r="K51" i="42" s="1"/>
  <c r="L51" i="42" s="1"/>
  <c r="M51" i="42" s="1"/>
  <c r="N51" i="42" s="1"/>
  <c r="O51" i="42" s="1"/>
  <c r="P51" i="42" s="1"/>
  <c r="Q51" i="42" s="1"/>
  <c r="R51" i="42" s="1"/>
  <c r="S51" i="42" s="1"/>
  <c r="T51" i="42" s="1"/>
  <c r="U51" i="42" s="1"/>
  <c r="V51" i="42" s="1"/>
  <c r="W51" i="42" s="1"/>
  <c r="X51" i="42" s="1"/>
  <c r="Y51" i="42" s="1"/>
  <c r="H51" i="42"/>
  <c r="I51" i="42" s="1"/>
  <c r="H50" i="42"/>
  <c r="I50" i="42" s="1"/>
  <c r="G50" i="42"/>
  <c r="F50" i="42"/>
  <c r="F49" i="42"/>
  <c r="G49" i="42" s="1"/>
  <c r="H49" i="42" s="1"/>
  <c r="F48" i="42"/>
  <c r="F47" i="42"/>
  <c r="F42" i="42"/>
  <c r="G42" i="42" s="1"/>
  <c r="H42" i="42" s="1"/>
  <c r="I42" i="42" s="1"/>
  <c r="J42" i="42" s="1"/>
  <c r="K42" i="42" s="1"/>
  <c r="L42" i="42" s="1"/>
  <c r="M42" i="42" s="1"/>
  <c r="N42" i="42" s="1"/>
  <c r="O42" i="42" s="1"/>
  <c r="P42" i="42" s="1"/>
  <c r="Q42" i="42" s="1"/>
  <c r="R42" i="42" s="1"/>
  <c r="S42" i="42" s="1"/>
  <c r="T42" i="42" s="1"/>
  <c r="U42" i="42" s="1"/>
  <c r="V42" i="42" s="1"/>
  <c r="W42" i="42" s="1"/>
  <c r="X42" i="42" s="1"/>
  <c r="Y42" i="42" s="1"/>
  <c r="G41" i="42"/>
  <c r="H41" i="42" s="1"/>
  <c r="G40" i="42"/>
  <c r="H40" i="42" s="1"/>
  <c r="I40" i="42" s="1"/>
  <c r="J40" i="42" s="1"/>
  <c r="K40" i="42" s="1"/>
  <c r="L40" i="42" s="1"/>
  <c r="M40" i="42" s="1"/>
  <c r="N40" i="42" s="1"/>
  <c r="O40" i="42" s="1"/>
  <c r="P40" i="42" s="1"/>
  <c r="Q40" i="42" s="1"/>
  <c r="R40" i="42" s="1"/>
  <c r="S40" i="42" s="1"/>
  <c r="T40" i="42" s="1"/>
  <c r="U40" i="42" s="1"/>
  <c r="V40" i="42" s="1"/>
  <c r="W40" i="42" s="1"/>
  <c r="X40" i="42" s="1"/>
  <c r="Y40" i="42" s="1"/>
  <c r="F40" i="42"/>
  <c r="G38" i="42"/>
  <c r="H38" i="42" s="1"/>
  <c r="G35" i="42"/>
  <c r="H35" i="42" s="1"/>
  <c r="I33" i="42"/>
  <c r="J33" i="42" s="1"/>
  <c r="K33" i="42" s="1"/>
  <c r="F31" i="42"/>
  <c r="G31" i="42" s="1"/>
  <c r="F29" i="42"/>
  <c r="K27" i="42"/>
  <c r="J27" i="42"/>
  <c r="I27" i="42"/>
  <c r="H27" i="42"/>
  <c r="G27" i="42"/>
  <c r="F26" i="42"/>
  <c r="L24" i="42"/>
  <c r="L27" i="42" s="1"/>
  <c r="F15" i="42"/>
  <c r="Q14" i="42"/>
  <c r="R14" i="42" s="1"/>
  <c r="P14" i="42"/>
  <c r="G13" i="42"/>
  <c r="H13" i="42" s="1"/>
  <c r="H9" i="42"/>
  <c r="I9" i="42" s="1"/>
  <c r="J9" i="42" s="1"/>
  <c r="K9" i="42" s="1"/>
  <c r="L9" i="42" s="1"/>
  <c r="M9" i="42" s="1"/>
  <c r="N9" i="42" s="1"/>
  <c r="O9" i="42" s="1"/>
  <c r="P9" i="42" s="1"/>
  <c r="Q9" i="42" s="1"/>
  <c r="R9" i="42" s="1"/>
  <c r="S9" i="42" s="1"/>
  <c r="T9" i="42" s="1"/>
  <c r="U9" i="42" s="1"/>
  <c r="V9" i="42" s="1"/>
  <c r="W9" i="42" s="1"/>
  <c r="X9" i="42" s="1"/>
  <c r="Y9" i="42" s="1"/>
  <c r="E121" i="41"/>
  <c r="G119" i="41"/>
  <c r="I119" i="41" s="1"/>
  <c r="K119" i="41" s="1"/>
  <c r="M119" i="41" s="1"/>
  <c r="O119" i="41" s="1"/>
  <c r="Q119" i="41" s="1"/>
  <c r="S119" i="41" s="1"/>
  <c r="U119" i="41" s="1"/>
  <c r="W119" i="41" s="1"/>
  <c r="Y119" i="41" s="1"/>
  <c r="F119" i="41"/>
  <c r="H119" i="41" s="1"/>
  <c r="J119" i="41" s="1"/>
  <c r="L119" i="41" s="1"/>
  <c r="N119" i="41" s="1"/>
  <c r="P119" i="41" s="1"/>
  <c r="R119" i="41" s="1"/>
  <c r="T119" i="41" s="1"/>
  <c r="V119" i="41" s="1"/>
  <c r="X119" i="41" s="1"/>
  <c r="F118" i="41"/>
  <c r="G118" i="41" s="1"/>
  <c r="H118" i="41" s="1"/>
  <c r="I118" i="41" s="1"/>
  <c r="J118" i="41" s="1"/>
  <c r="K118" i="41" s="1"/>
  <c r="L118" i="41" s="1"/>
  <c r="M118" i="41" s="1"/>
  <c r="N118" i="41" s="1"/>
  <c r="O118" i="41" s="1"/>
  <c r="P118" i="41" s="1"/>
  <c r="Q118" i="41" s="1"/>
  <c r="R118" i="41" s="1"/>
  <c r="S118" i="41" s="1"/>
  <c r="T118" i="41" s="1"/>
  <c r="U118" i="41" s="1"/>
  <c r="V118" i="41" s="1"/>
  <c r="W118" i="41" s="1"/>
  <c r="X118" i="41" s="1"/>
  <c r="Y118" i="41" s="1"/>
  <c r="H117" i="41"/>
  <c r="I117" i="41" s="1"/>
  <c r="J117" i="41" s="1"/>
  <c r="K117" i="41" s="1"/>
  <c r="L117" i="41" s="1"/>
  <c r="M117" i="41" s="1"/>
  <c r="N117" i="41" s="1"/>
  <c r="O117" i="41" s="1"/>
  <c r="P117" i="41" s="1"/>
  <c r="Q117" i="41" s="1"/>
  <c r="R117" i="41" s="1"/>
  <c r="S117" i="41" s="1"/>
  <c r="T117" i="41" s="1"/>
  <c r="U117" i="41" s="1"/>
  <c r="V117" i="41" s="1"/>
  <c r="W117" i="41" s="1"/>
  <c r="X117" i="41" s="1"/>
  <c r="Y117" i="41" s="1"/>
  <c r="F117" i="41"/>
  <c r="G117" i="41" s="1"/>
  <c r="K116" i="41"/>
  <c r="M116" i="41" s="1"/>
  <c r="O116" i="41" s="1"/>
  <c r="Q116" i="41" s="1"/>
  <c r="S116" i="41" s="1"/>
  <c r="U116" i="41" s="1"/>
  <c r="W116" i="41" s="1"/>
  <c r="Y116" i="41" s="1"/>
  <c r="G116" i="41"/>
  <c r="I116" i="41" s="1"/>
  <c r="F116" i="41"/>
  <c r="H116" i="41" s="1"/>
  <c r="J116" i="41" s="1"/>
  <c r="L116" i="41" s="1"/>
  <c r="N116" i="41" s="1"/>
  <c r="P116" i="41" s="1"/>
  <c r="R116" i="41" s="1"/>
  <c r="T116" i="41" s="1"/>
  <c r="V116" i="41" s="1"/>
  <c r="X116" i="41" s="1"/>
  <c r="F115" i="41"/>
  <c r="G115" i="41" s="1"/>
  <c r="H115" i="41" s="1"/>
  <c r="I115" i="41" s="1"/>
  <c r="J115" i="41" s="1"/>
  <c r="K115" i="41" s="1"/>
  <c r="L115" i="41" s="1"/>
  <c r="M115" i="41" s="1"/>
  <c r="N115" i="41" s="1"/>
  <c r="O115" i="41" s="1"/>
  <c r="P115" i="41" s="1"/>
  <c r="Q115" i="41" s="1"/>
  <c r="R115" i="41" s="1"/>
  <c r="S115" i="41" s="1"/>
  <c r="T115" i="41" s="1"/>
  <c r="U115" i="41" s="1"/>
  <c r="V115" i="41" s="1"/>
  <c r="W115" i="41" s="1"/>
  <c r="X115" i="41" s="1"/>
  <c r="Y115" i="41" s="1"/>
  <c r="F114" i="41"/>
  <c r="G114" i="41" s="1"/>
  <c r="H114" i="41" s="1"/>
  <c r="I114" i="41" s="1"/>
  <c r="J114" i="41" s="1"/>
  <c r="K114" i="41" s="1"/>
  <c r="L114" i="41" s="1"/>
  <c r="M114" i="41" s="1"/>
  <c r="N114" i="41" s="1"/>
  <c r="O114" i="41" s="1"/>
  <c r="P114" i="41" s="1"/>
  <c r="Q114" i="41" s="1"/>
  <c r="R114" i="41" s="1"/>
  <c r="S114" i="41" s="1"/>
  <c r="T114" i="41" s="1"/>
  <c r="U114" i="41" s="1"/>
  <c r="V114" i="41" s="1"/>
  <c r="W114" i="41" s="1"/>
  <c r="X114" i="41" s="1"/>
  <c r="Y114" i="41" s="1"/>
  <c r="F113" i="41"/>
  <c r="G113" i="41" s="1"/>
  <c r="H113" i="41" s="1"/>
  <c r="H112" i="41"/>
  <c r="K112" i="41" s="1"/>
  <c r="N112" i="41" s="1"/>
  <c r="Q112" i="41" s="1"/>
  <c r="T112" i="41" s="1"/>
  <c r="W112" i="41" s="1"/>
  <c r="G112" i="41"/>
  <c r="J112" i="41" s="1"/>
  <c r="M112" i="41" s="1"/>
  <c r="P112" i="41" s="1"/>
  <c r="S112" i="41" s="1"/>
  <c r="V112" i="41" s="1"/>
  <c r="Y112" i="41" s="1"/>
  <c r="F112" i="41"/>
  <c r="J111" i="41"/>
  <c r="K111" i="41" s="1"/>
  <c r="L111" i="41" s="1"/>
  <c r="M111" i="41" s="1"/>
  <c r="N111" i="41" s="1"/>
  <c r="O111" i="41" s="1"/>
  <c r="P111" i="41" s="1"/>
  <c r="Q111" i="41" s="1"/>
  <c r="R111" i="41" s="1"/>
  <c r="S111" i="41" s="1"/>
  <c r="T111" i="41" s="1"/>
  <c r="U111" i="41" s="1"/>
  <c r="V111" i="41" s="1"/>
  <c r="W111" i="41" s="1"/>
  <c r="X111" i="41" s="1"/>
  <c r="Y111" i="41" s="1"/>
  <c r="H111" i="41"/>
  <c r="I111" i="41" s="1"/>
  <c r="G110" i="41"/>
  <c r="H110" i="41" s="1"/>
  <c r="I110" i="41" s="1"/>
  <c r="F110" i="41"/>
  <c r="F109" i="41"/>
  <c r="G109" i="41" s="1"/>
  <c r="H109" i="41" s="1"/>
  <c r="F108" i="41"/>
  <c r="G107" i="41"/>
  <c r="F107" i="41"/>
  <c r="F102" i="41"/>
  <c r="G102" i="41" s="1"/>
  <c r="H102" i="41" s="1"/>
  <c r="I102" i="41" s="1"/>
  <c r="J102" i="41" s="1"/>
  <c r="K102" i="41" s="1"/>
  <c r="L102" i="41" s="1"/>
  <c r="M102" i="41" s="1"/>
  <c r="N102" i="41" s="1"/>
  <c r="O102" i="41" s="1"/>
  <c r="P102" i="41" s="1"/>
  <c r="Q102" i="41" s="1"/>
  <c r="R102" i="41" s="1"/>
  <c r="S102" i="41" s="1"/>
  <c r="T102" i="41" s="1"/>
  <c r="U102" i="41" s="1"/>
  <c r="V102" i="41" s="1"/>
  <c r="W102" i="41" s="1"/>
  <c r="X102" i="41" s="1"/>
  <c r="Y102" i="41" s="1"/>
  <c r="G101" i="41"/>
  <c r="H101" i="41" s="1"/>
  <c r="G100" i="41"/>
  <c r="E99" i="41"/>
  <c r="F99" i="41" s="1"/>
  <c r="H98" i="41"/>
  <c r="G98" i="41"/>
  <c r="E96" i="41"/>
  <c r="G95" i="41"/>
  <c r="G97" i="41" s="1"/>
  <c r="H97" i="41" s="1"/>
  <c r="I97" i="41" s="1"/>
  <c r="J97" i="41" s="1"/>
  <c r="K97" i="41" s="1"/>
  <c r="L97" i="41" s="1"/>
  <c r="M97" i="41" s="1"/>
  <c r="N97" i="41" s="1"/>
  <c r="O97" i="41" s="1"/>
  <c r="P97" i="41" s="1"/>
  <c r="Q97" i="41" s="1"/>
  <c r="R97" i="41" s="1"/>
  <c r="S97" i="41" s="1"/>
  <c r="T97" i="41" s="1"/>
  <c r="U97" i="41" s="1"/>
  <c r="V97" i="41" s="1"/>
  <c r="W97" i="41" s="1"/>
  <c r="X97" i="41" s="1"/>
  <c r="Y97" i="41" s="1"/>
  <c r="E94" i="41"/>
  <c r="H94" i="41" s="1"/>
  <c r="J93" i="41"/>
  <c r="K93" i="41" s="1"/>
  <c r="I93" i="41"/>
  <c r="E92" i="41"/>
  <c r="F91" i="41"/>
  <c r="G91" i="41" s="1"/>
  <c r="E90" i="41"/>
  <c r="H90" i="41" s="1"/>
  <c r="F89" i="41"/>
  <c r="G89" i="41" s="1"/>
  <c r="H89" i="41" s="1"/>
  <c r="I89" i="41" s="1"/>
  <c r="K87" i="41"/>
  <c r="J87" i="41"/>
  <c r="I87" i="41"/>
  <c r="H87" i="41"/>
  <c r="G87" i="41"/>
  <c r="F86" i="41"/>
  <c r="L84" i="41"/>
  <c r="M84" i="41" s="1"/>
  <c r="M87" i="41" s="1"/>
  <c r="E79" i="41"/>
  <c r="K13" i="50" s="1"/>
  <c r="F75" i="41"/>
  <c r="F76" i="41" s="1"/>
  <c r="G73" i="41"/>
  <c r="G75" i="41" s="1"/>
  <c r="G76" i="41" s="1"/>
  <c r="G78" i="41" s="1"/>
  <c r="G104" i="41" s="1"/>
  <c r="H71" i="41"/>
  <c r="I71" i="41" s="1"/>
  <c r="J71" i="41" s="1"/>
  <c r="K71" i="41" s="1"/>
  <c r="L71" i="41" s="1"/>
  <c r="M71" i="41" s="1"/>
  <c r="N71" i="41" s="1"/>
  <c r="O71" i="41" s="1"/>
  <c r="P71" i="41" s="1"/>
  <c r="Q71" i="41" s="1"/>
  <c r="R71" i="41" s="1"/>
  <c r="S71" i="41" s="1"/>
  <c r="T71" i="41" s="1"/>
  <c r="U71" i="41" s="1"/>
  <c r="V71" i="41" s="1"/>
  <c r="W71" i="41" s="1"/>
  <c r="X71" i="41" s="1"/>
  <c r="Y71" i="41" s="1"/>
  <c r="E59" i="41"/>
  <c r="H57" i="41"/>
  <c r="I57" i="41" s="1"/>
  <c r="J57" i="41" s="1"/>
  <c r="K57" i="41" s="1"/>
  <c r="L57" i="41" s="1"/>
  <c r="M57" i="41" s="1"/>
  <c r="N57" i="41" s="1"/>
  <c r="O57" i="41" s="1"/>
  <c r="P57" i="41" s="1"/>
  <c r="Q57" i="41" s="1"/>
  <c r="R57" i="41" s="1"/>
  <c r="S57" i="41" s="1"/>
  <c r="T57" i="41" s="1"/>
  <c r="U57" i="41" s="1"/>
  <c r="V57" i="41" s="1"/>
  <c r="W57" i="41" s="1"/>
  <c r="X57" i="41" s="1"/>
  <c r="Y57" i="41" s="1"/>
  <c r="F57" i="41"/>
  <c r="G57" i="41" s="1"/>
  <c r="H56" i="41"/>
  <c r="J56" i="41" s="1"/>
  <c r="L56" i="41" s="1"/>
  <c r="N56" i="41" s="1"/>
  <c r="P56" i="41" s="1"/>
  <c r="R56" i="41" s="1"/>
  <c r="T56" i="41" s="1"/>
  <c r="V56" i="41" s="1"/>
  <c r="X56" i="41" s="1"/>
  <c r="G56" i="41"/>
  <c r="I56" i="41" s="1"/>
  <c r="K56" i="41" s="1"/>
  <c r="M56" i="41" s="1"/>
  <c r="O56" i="41" s="1"/>
  <c r="Q56" i="41" s="1"/>
  <c r="S56" i="41" s="1"/>
  <c r="U56" i="41" s="1"/>
  <c r="W56" i="41" s="1"/>
  <c r="Y56" i="41" s="1"/>
  <c r="F56" i="41"/>
  <c r="F55" i="41"/>
  <c r="G55" i="41" s="1"/>
  <c r="H55" i="41" s="1"/>
  <c r="I55" i="41" s="1"/>
  <c r="J55" i="41" s="1"/>
  <c r="K55" i="41" s="1"/>
  <c r="L55" i="41" s="1"/>
  <c r="M55" i="41" s="1"/>
  <c r="N55" i="41" s="1"/>
  <c r="O55" i="41" s="1"/>
  <c r="P55" i="41" s="1"/>
  <c r="Q55" i="41" s="1"/>
  <c r="R55" i="41" s="1"/>
  <c r="S55" i="41" s="1"/>
  <c r="T55" i="41" s="1"/>
  <c r="U55" i="41" s="1"/>
  <c r="V55" i="41" s="1"/>
  <c r="W55" i="41" s="1"/>
  <c r="X55" i="41" s="1"/>
  <c r="Y55" i="41" s="1"/>
  <c r="H54" i="41"/>
  <c r="I54" i="41" s="1"/>
  <c r="J54" i="41" s="1"/>
  <c r="K54" i="41" s="1"/>
  <c r="L54" i="41" s="1"/>
  <c r="M54" i="41" s="1"/>
  <c r="N54" i="41" s="1"/>
  <c r="O54" i="41" s="1"/>
  <c r="P54" i="41" s="1"/>
  <c r="Q54" i="41" s="1"/>
  <c r="R54" i="41" s="1"/>
  <c r="S54" i="41" s="1"/>
  <c r="T54" i="41" s="1"/>
  <c r="U54" i="41" s="1"/>
  <c r="V54" i="41" s="1"/>
  <c r="W54" i="41" s="1"/>
  <c r="X54" i="41" s="1"/>
  <c r="Y54" i="41" s="1"/>
  <c r="F54" i="41"/>
  <c r="G54" i="41" s="1"/>
  <c r="F53" i="41"/>
  <c r="G53" i="41" s="1"/>
  <c r="H53" i="41" s="1"/>
  <c r="H52" i="41"/>
  <c r="G52" i="41"/>
  <c r="J52" i="41" s="1"/>
  <c r="M52" i="41" s="1"/>
  <c r="P52" i="41" s="1"/>
  <c r="S52" i="41" s="1"/>
  <c r="V52" i="41" s="1"/>
  <c r="Y52" i="41" s="1"/>
  <c r="F52" i="41"/>
  <c r="J51" i="41"/>
  <c r="K51" i="41" s="1"/>
  <c r="L51" i="41" s="1"/>
  <c r="M51" i="41" s="1"/>
  <c r="N51" i="41" s="1"/>
  <c r="O51" i="41" s="1"/>
  <c r="P51" i="41" s="1"/>
  <c r="Q51" i="41" s="1"/>
  <c r="R51" i="41" s="1"/>
  <c r="S51" i="41" s="1"/>
  <c r="T51" i="41" s="1"/>
  <c r="U51" i="41" s="1"/>
  <c r="V51" i="41" s="1"/>
  <c r="W51" i="41" s="1"/>
  <c r="X51" i="41" s="1"/>
  <c r="Y51" i="41" s="1"/>
  <c r="H51" i="41"/>
  <c r="I51" i="41" s="1"/>
  <c r="G50" i="41"/>
  <c r="H50" i="41" s="1"/>
  <c r="I50" i="41" s="1"/>
  <c r="J50" i="41" s="1"/>
  <c r="F50" i="41"/>
  <c r="F49" i="41"/>
  <c r="G49" i="41" s="1"/>
  <c r="H49" i="41" s="1"/>
  <c r="F48" i="41"/>
  <c r="F47" i="41"/>
  <c r="G47" i="41" s="1"/>
  <c r="G42" i="41"/>
  <c r="H42" i="41" s="1"/>
  <c r="I42" i="41" s="1"/>
  <c r="J42" i="41" s="1"/>
  <c r="K42" i="41" s="1"/>
  <c r="L42" i="41" s="1"/>
  <c r="M42" i="41" s="1"/>
  <c r="N42" i="41" s="1"/>
  <c r="O42" i="41" s="1"/>
  <c r="P42" i="41" s="1"/>
  <c r="Q42" i="41" s="1"/>
  <c r="R42" i="41" s="1"/>
  <c r="S42" i="41" s="1"/>
  <c r="T42" i="41" s="1"/>
  <c r="U42" i="41" s="1"/>
  <c r="V42" i="41" s="1"/>
  <c r="W42" i="41" s="1"/>
  <c r="X42" i="41" s="1"/>
  <c r="Y42" i="41" s="1"/>
  <c r="F42" i="41"/>
  <c r="G41" i="41"/>
  <c r="H41" i="41" s="1"/>
  <c r="I41" i="41" s="1"/>
  <c r="G40" i="41"/>
  <c r="F40" i="41" s="1"/>
  <c r="E39" i="41"/>
  <c r="G38" i="41"/>
  <c r="H38" i="41" s="1"/>
  <c r="E36" i="41"/>
  <c r="G35" i="41"/>
  <c r="E34" i="41"/>
  <c r="H34" i="41" s="1"/>
  <c r="I33" i="41"/>
  <c r="E32" i="41"/>
  <c r="G31" i="41"/>
  <c r="G32" i="41" s="1"/>
  <c r="F31" i="41"/>
  <c r="E30" i="41"/>
  <c r="F30" i="41" s="1"/>
  <c r="G29" i="41"/>
  <c r="H29" i="41" s="1"/>
  <c r="F29" i="41"/>
  <c r="K27" i="41"/>
  <c r="J27" i="41"/>
  <c r="I27" i="41"/>
  <c r="H27" i="41"/>
  <c r="G27" i="41"/>
  <c r="F26" i="41"/>
  <c r="L24" i="41"/>
  <c r="M24" i="41" s="1"/>
  <c r="E23" i="41"/>
  <c r="F24" i="41" s="1"/>
  <c r="E19" i="41"/>
  <c r="K12" i="50" s="1"/>
  <c r="G15" i="41"/>
  <c r="F15" i="41"/>
  <c r="P14" i="41"/>
  <c r="G13" i="41"/>
  <c r="H13" i="41" s="1"/>
  <c r="H9" i="41"/>
  <c r="I9" i="41" s="1"/>
  <c r="J9" i="41" s="1"/>
  <c r="K9" i="41" s="1"/>
  <c r="L9" i="41" s="1"/>
  <c r="M9" i="41" s="1"/>
  <c r="N9" i="41" s="1"/>
  <c r="O9" i="41" s="1"/>
  <c r="P9" i="41" s="1"/>
  <c r="Q9" i="41" s="1"/>
  <c r="R9" i="41" s="1"/>
  <c r="S9" i="41" s="1"/>
  <c r="T9" i="41" s="1"/>
  <c r="U9" i="41" s="1"/>
  <c r="V9" i="41" s="1"/>
  <c r="W9" i="41" s="1"/>
  <c r="X9" i="41" s="1"/>
  <c r="Y9" i="41" s="1"/>
  <c r="O74" i="17"/>
  <c r="O74" i="41" s="1"/>
  <c r="G96" i="40"/>
  <c r="H96" i="40" s="1"/>
  <c r="I96" i="40" s="1"/>
  <c r="J96" i="40" s="1"/>
  <c r="K96" i="40" s="1"/>
  <c r="L96" i="40" s="1"/>
  <c r="M96" i="40" s="1"/>
  <c r="N96" i="40" s="1"/>
  <c r="O96" i="40" s="1"/>
  <c r="P96" i="40" s="1"/>
  <c r="Q96" i="40" s="1"/>
  <c r="R96" i="40" s="1"/>
  <c r="S96" i="40" s="1"/>
  <c r="T96" i="40" s="1"/>
  <c r="U96" i="40" s="1"/>
  <c r="V96" i="40" s="1"/>
  <c r="W96" i="40" s="1"/>
  <c r="X96" i="40" s="1"/>
  <c r="Y96" i="40" s="1"/>
  <c r="F95" i="40"/>
  <c r="G95" i="40" s="1"/>
  <c r="H95" i="40" s="1"/>
  <c r="I95" i="40" s="1"/>
  <c r="J95" i="40" s="1"/>
  <c r="K95" i="40" s="1"/>
  <c r="L95" i="40" s="1"/>
  <c r="M95" i="40" s="1"/>
  <c r="N95" i="40" s="1"/>
  <c r="O95" i="40" s="1"/>
  <c r="P95" i="40" s="1"/>
  <c r="Q95" i="40" s="1"/>
  <c r="R95" i="40" s="1"/>
  <c r="S95" i="40" s="1"/>
  <c r="T95" i="40" s="1"/>
  <c r="U95" i="40" s="1"/>
  <c r="V95" i="40" s="1"/>
  <c r="W95" i="40" s="1"/>
  <c r="X95" i="40" s="1"/>
  <c r="Y95" i="40" s="1"/>
  <c r="G94" i="40"/>
  <c r="H94" i="40" s="1"/>
  <c r="I94" i="40" s="1"/>
  <c r="J94" i="40" s="1"/>
  <c r="K94" i="40" s="1"/>
  <c r="L94" i="40" s="1"/>
  <c r="M94" i="40" s="1"/>
  <c r="N94" i="40" s="1"/>
  <c r="O94" i="40" s="1"/>
  <c r="P94" i="40" s="1"/>
  <c r="Q94" i="40" s="1"/>
  <c r="R94" i="40" s="1"/>
  <c r="S94" i="40" s="1"/>
  <c r="T94" i="40" s="1"/>
  <c r="U94" i="40" s="1"/>
  <c r="V94" i="40" s="1"/>
  <c r="W94" i="40" s="1"/>
  <c r="X94" i="40" s="1"/>
  <c r="Y94" i="40" s="1"/>
  <c r="E93" i="40"/>
  <c r="E92" i="40"/>
  <c r="F90" i="40"/>
  <c r="G90" i="40" s="1"/>
  <c r="H90" i="40" s="1"/>
  <c r="I90" i="40" s="1"/>
  <c r="J90" i="40" s="1"/>
  <c r="K90" i="40" s="1"/>
  <c r="L90" i="40" s="1"/>
  <c r="M90" i="40" s="1"/>
  <c r="N90" i="40" s="1"/>
  <c r="O90" i="40" s="1"/>
  <c r="P90" i="40" s="1"/>
  <c r="Q90" i="40" s="1"/>
  <c r="R90" i="40" s="1"/>
  <c r="S90" i="40" s="1"/>
  <c r="T90" i="40" s="1"/>
  <c r="U90" i="40" s="1"/>
  <c r="V90" i="40" s="1"/>
  <c r="W90" i="40" s="1"/>
  <c r="X90" i="40" s="1"/>
  <c r="Y90" i="40" s="1"/>
  <c r="E88" i="40"/>
  <c r="F88" i="40" s="1"/>
  <c r="G88" i="40" s="1"/>
  <c r="H88" i="40" s="1"/>
  <c r="I88" i="40" s="1"/>
  <c r="J88" i="40" s="1"/>
  <c r="K88" i="40" s="1"/>
  <c r="L88" i="40" s="1"/>
  <c r="M88" i="40" s="1"/>
  <c r="N88" i="40" s="1"/>
  <c r="O88" i="40" s="1"/>
  <c r="P88" i="40" s="1"/>
  <c r="Q88" i="40" s="1"/>
  <c r="R88" i="40" s="1"/>
  <c r="S88" i="40" s="1"/>
  <c r="T88" i="40" s="1"/>
  <c r="U88" i="40" s="1"/>
  <c r="V88" i="40" s="1"/>
  <c r="W88" i="40" s="1"/>
  <c r="X88" i="40" s="1"/>
  <c r="Y88" i="40" s="1"/>
  <c r="E85" i="40"/>
  <c r="F84" i="40"/>
  <c r="G84" i="40" s="1"/>
  <c r="H84" i="40" s="1"/>
  <c r="I84" i="40" s="1"/>
  <c r="J84" i="40" s="1"/>
  <c r="K84" i="40" s="1"/>
  <c r="L84" i="40" s="1"/>
  <c r="M84" i="40" s="1"/>
  <c r="N84" i="40" s="1"/>
  <c r="O84" i="40" s="1"/>
  <c r="P84" i="40" s="1"/>
  <c r="Q84" i="40" s="1"/>
  <c r="R84" i="40" s="1"/>
  <c r="S84" i="40" s="1"/>
  <c r="T84" i="40" s="1"/>
  <c r="U84" i="40" s="1"/>
  <c r="V84" i="40" s="1"/>
  <c r="W84" i="40" s="1"/>
  <c r="X84" i="40" s="1"/>
  <c r="Y84" i="40" s="1"/>
  <c r="E84" i="40"/>
  <c r="G83" i="40"/>
  <c r="F83" i="40" s="1"/>
  <c r="E80" i="40"/>
  <c r="F80" i="40" s="1"/>
  <c r="G80" i="40" s="1"/>
  <c r="H80" i="40" s="1"/>
  <c r="I80" i="40" s="1"/>
  <c r="J80" i="40" s="1"/>
  <c r="K80" i="40" s="1"/>
  <c r="L80" i="40" s="1"/>
  <c r="M80" i="40" s="1"/>
  <c r="N80" i="40" s="1"/>
  <c r="O80" i="40" s="1"/>
  <c r="P80" i="40" s="1"/>
  <c r="Q80" i="40" s="1"/>
  <c r="R80" i="40" s="1"/>
  <c r="S80" i="40" s="1"/>
  <c r="T80" i="40" s="1"/>
  <c r="U80" i="40" s="1"/>
  <c r="V80" i="40" s="1"/>
  <c r="W80" i="40" s="1"/>
  <c r="X80" i="40" s="1"/>
  <c r="Y80" i="40" s="1"/>
  <c r="H76" i="40"/>
  <c r="I76" i="40" s="1"/>
  <c r="J76" i="40" s="1"/>
  <c r="G76" i="40"/>
  <c r="H73" i="40"/>
  <c r="I73" i="40" s="1"/>
  <c r="J73" i="40" s="1"/>
  <c r="K73" i="40" s="1"/>
  <c r="L73" i="40" s="1"/>
  <c r="M73" i="40" s="1"/>
  <c r="N73" i="40" s="1"/>
  <c r="O73" i="40" s="1"/>
  <c r="P73" i="40" s="1"/>
  <c r="Q73" i="40" s="1"/>
  <c r="R73" i="40" s="1"/>
  <c r="S73" i="40" s="1"/>
  <c r="T73" i="40" s="1"/>
  <c r="U73" i="40" s="1"/>
  <c r="V73" i="40" s="1"/>
  <c r="W73" i="40" s="1"/>
  <c r="X73" i="40" s="1"/>
  <c r="Y73" i="40" s="1"/>
  <c r="K66" i="40"/>
  <c r="F64" i="40"/>
  <c r="H65" i="40" s="1"/>
  <c r="H77" i="40" s="1"/>
  <c r="H59" i="40"/>
  <c r="I59" i="40" s="1"/>
  <c r="J59" i="40" s="1"/>
  <c r="K59" i="40" s="1"/>
  <c r="L59" i="40" s="1"/>
  <c r="M59" i="40" s="1"/>
  <c r="N59" i="40" s="1"/>
  <c r="O59" i="40" s="1"/>
  <c r="P59" i="40" s="1"/>
  <c r="Q59" i="40" s="1"/>
  <c r="R59" i="40" s="1"/>
  <c r="S59" i="40" s="1"/>
  <c r="T59" i="40" s="1"/>
  <c r="U59" i="40" s="1"/>
  <c r="V59" i="40" s="1"/>
  <c r="W59" i="40" s="1"/>
  <c r="X59" i="40" s="1"/>
  <c r="Y59" i="40" s="1"/>
  <c r="E37" i="40"/>
  <c r="F37" i="40" s="1"/>
  <c r="G37" i="40" s="1"/>
  <c r="H37" i="40" s="1"/>
  <c r="I37" i="40" s="1"/>
  <c r="J37" i="40" s="1"/>
  <c r="K37" i="40" s="1"/>
  <c r="L37" i="40" s="1"/>
  <c r="M37" i="40" s="1"/>
  <c r="N37" i="40" s="1"/>
  <c r="O37" i="40" s="1"/>
  <c r="P37" i="40" s="1"/>
  <c r="Q37" i="40" s="1"/>
  <c r="R37" i="40" s="1"/>
  <c r="S37" i="40" s="1"/>
  <c r="T37" i="40" s="1"/>
  <c r="U37" i="40" s="1"/>
  <c r="V37" i="40" s="1"/>
  <c r="W37" i="40" s="1"/>
  <c r="X37" i="40" s="1"/>
  <c r="Y37" i="40" s="1"/>
  <c r="E34" i="40"/>
  <c r="G36" i="40" s="1"/>
  <c r="F33" i="40"/>
  <c r="G33" i="40" s="1"/>
  <c r="H33" i="40" s="1"/>
  <c r="I33" i="40" s="1"/>
  <c r="J33" i="40" s="1"/>
  <c r="K33" i="40" s="1"/>
  <c r="L33" i="40" s="1"/>
  <c r="M33" i="40" s="1"/>
  <c r="N33" i="40" s="1"/>
  <c r="O33" i="40" s="1"/>
  <c r="P33" i="40" s="1"/>
  <c r="Q33" i="40" s="1"/>
  <c r="R33" i="40" s="1"/>
  <c r="S33" i="40" s="1"/>
  <c r="T33" i="40" s="1"/>
  <c r="U33" i="40" s="1"/>
  <c r="V33" i="40" s="1"/>
  <c r="W33" i="40" s="1"/>
  <c r="X33" i="40" s="1"/>
  <c r="Y33" i="40" s="1"/>
  <c r="E33" i="40"/>
  <c r="G32" i="40"/>
  <c r="F32" i="40" s="1"/>
  <c r="E29" i="40"/>
  <c r="F29" i="40" s="1"/>
  <c r="G25" i="40"/>
  <c r="L22" i="40"/>
  <c r="M22" i="40" s="1"/>
  <c r="N22" i="40" s="1"/>
  <c r="O22" i="40" s="1"/>
  <c r="P22" i="40" s="1"/>
  <c r="Q22" i="40" s="1"/>
  <c r="R22" i="40" s="1"/>
  <c r="S22" i="40" s="1"/>
  <c r="T22" i="40" s="1"/>
  <c r="U22" i="40" s="1"/>
  <c r="V22" i="40" s="1"/>
  <c r="W22" i="40" s="1"/>
  <c r="X22" i="40" s="1"/>
  <c r="Y22" i="40" s="1"/>
  <c r="F15" i="40"/>
  <c r="F13" i="40"/>
  <c r="H9" i="40"/>
  <c r="I9" i="40" s="1"/>
  <c r="J9" i="40" s="1"/>
  <c r="K9" i="40" s="1"/>
  <c r="L9" i="40" s="1"/>
  <c r="M9" i="40" s="1"/>
  <c r="N9" i="40" s="1"/>
  <c r="O9" i="40" s="1"/>
  <c r="P9" i="40" s="1"/>
  <c r="Q9" i="40" s="1"/>
  <c r="R9" i="40" s="1"/>
  <c r="S9" i="40" s="1"/>
  <c r="T9" i="40" s="1"/>
  <c r="U9" i="40" s="1"/>
  <c r="V9" i="40" s="1"/>
  <c r="W9" i="40" s="1"/>
  <c r="X9" i="40" s="1"/>
  <c r="Y9" i="40" s="1"/>
  <c r="E103" i="39"/>
  <c r="G96" i="39"/>
  <c r="H96" i="39" s="1"/>
  <c r="I96" i="39" s="1"/>
  <c r="J96" i="39" s="1"/>
  <c r="K96" i="39" s="1"/>
  <c r="L96" i="39" s="1"/>
  <c r="M96" i="39" s="1"/>
  <c r="N96" i="39" s="1"/>
  <c r="O96" i="39" s="1"/>
  <c r="P96" i="39" s="1"/>
  <c r="Q96" i="39" s="1"/>
  <c r="R96" i="39" s="1"/>
  <c r="S96" i="39" s="1"/>
  <c r="T96" i="39" s="1"/>
  <c r="U96" i="39" s="1"/>
  <c r="V96" i="39" s="1"/>
  <c r="W96" i="39" s="1"/>
  <c r="X96" i="39" s="1"/>
  <c r="Y96" i="39" s="1"/>
  <c r="F95" i="39"/>
  <c r="G95" i="39" s="1"/>
  <c r="H95" i="39" s="1"/>
  <c r="I95" i="39" s="1"/>
  <c r="J95" i="39" s="1"/>
  <c r="K95" i="39" s="1"/>
  <c r="L95" i="39" s="1"/>
  <c r="M95" i="39" s="1"/>
  <c r="N95" i="39" s="1"/>
  <c r="O95" i="39" s="1"/>
  <c r="P95" i="39" s="1"/>
  <c r="Q95" i="39" s="1"/>
  <c r="R95" i="39" s="1"/>
  <c r="S95" i="39" s="1"/>
  <c r="T95" i="39" s="1"/>
  <c r="U95" i="39" s="1"/>
  <c r="V95" i="39" s="1"/>
  <c r="W95" i="39" s="1"/>
  <c r="X95" i="39" s="1"/>
  <c r="Y95" i="39" s="1"/>
  <c r="G94" i="39"/>
  <c r="H94" i="39" s="1"/>
  <c r="I94" i="39" s="1"/>
  <c r="J94" i="39" s="1"/>
  <c r="K94" i="39" s="1"/>
  <c r="L94" i="39" s="1"/>
  <c r="M94" i="39" s="1"/>
  <c r="N94" i="39" s="1"/>
  <c r="O94" i="39" s="1"/>
  <c r="P94" i="39" s="1"/>
  <c r="Q94" i="39" s="1"/>
  <c r="R94" i="39" s="1"/>
  <c r="S94" i="39" s="1"/>
  <c r="T94" i="39" s="1"/>
  <c r="U94" i="39" s="1"/>
  <c r="V94" i="39" s="1"/>
  <c r="W94" i="39" s="1"/>
  <c r="X94" i="39" s="1"/>
  <c r="Y94" i="39" s="1"/>
  <c r="E93" i="39"/>
  <c r="H93" i="39" s="1"/>
  <c r="E92" i="39"/>
  <c r="F90" i="39"/>
  <c r="G90" i="39" s="1"/>
  <c r="H90" i="39" s="1"/>
  <c r="I90" i="39" s="1"/>
  <c r="J90" i="39" s="1"/>
  <c r="K90" i="39" s="1"/>
  <c r="L90" i="39" s="1"/>
  <c r="M90" i="39" s="1"/>
  <c r="N90" i="39" s="1"/>
  <c r="O90" i="39" s="1"/>
  <c r="P90" i="39" s="1"/>
  <c r="Q90" i="39" s="1"/>
  <c r="R90" i="39" s="1"/>
  <c r="S90" i="39" s="1"/>
  <c r="T90" i="39" s="1"/>
  <c r="U90" i="39" s="1"/>
  <c r="V90" i="39" s="1"/>
  <c r="W90" i="39" s="1"/>
  <c r="X90" i="39" s="1"/>
  <c r="Y90" i="39" s="1"/>
  <c r="E88" i="39"/>
  <c r="F88" i="39" s="1"/>
  <c r="G88" i="39" s="1"/>
  <c r="H88" i="39" s="1"/>
  <c r="I88" i="39" s="1"/>
  <c r="J88" i="39" s="1"/>
  <c r="K88" i="39" s="1"/>
  <c r="L88" i="39" s="1"/>
  <c r="M88" i="39" s="1"/>
  <c r="N88" i="39" s="1"/>
  <c r="O88" i="39" s="1"/>
  <c r="P88" i="39" s="1"/>
  <c r="Q88" i="39" s="1"/>
  <c r="R88" i="39" s="1"/>
  <c r="S88" i="39" s="1"/>
  <c r="T88" i="39" s="1"/>
  <c r="U88" i="39" s="1"/>
  <c r="V88" i="39" s="1"/>
  <c r="W88" i="39" s="1"/>
  <c r="X88" i="39" s="1"/>
  <c r="Y88" i="39" s="1"/>
  <c r="E86" i="39"/>
  <c r="E85" i="39"/>
  <c r="E84" i="39"/>
  <c r="F84" i="39" s="1"/>
  <c r="G84" i="39" s="1"/>
  <c r="H84" i="39" s="1"/>
  <c r="I84" i="39" s="1"/>
  <c r="J84" i="39" s="1"/>
  <c r="K84" i="39" s="1"/>
  <c r="L84" i="39" s="1"/>
  <c r="M84" i="39" s="1"/>
  <c r="N84" i="39" s="1"/>
  <c r="O84" i="39" s="1"/>
  <c r="P84" i="39" s="1"/>
  <c r="Q84" i="39" s="1"/>
  <c r="R84" i="39" s="1"/>
  <c r="S84" i="39" s="1"/>
  <c r="T84" i="39" s="1"/>
  <c r="U84" i="39" s="1"/>
  <c r="V84" i="39" s="1"/>
  <c r="W84" i="39" s="1"/>
  <c r="X84" i="39" s="1"/>
  <c r="Y84" i="39" s="1"/>
  <c r="G83" i="39"/>
  <c r="F83" i="39" s="1"/>
  <c r="E81" i="39"/>
  <c r="G82" i="39" s="1"/>
  <c r="H82" i="39" s="1"/>
  <c r="I82" i="39" s="1"/>
  <c r="J82" i="39" s="1"/>
  <c r="K82" i="39" s="1"/>
  <c r="L82" i="39" s="1"/>
  <c r="M82" i="39" s="1"/>
  <c r="N82" i="39" s="1"/>
  <c r="O82" i="39" s="1"/>
  <c r="P82" i="39" s="1"/>
  <c r="Q82" i="39" s="1"/>
  <c r="R82" i="39" s="1"/>
  <c r="S82" i="39" s="1"/>
  <c r="T82" i="39" s="1"/>
  <c r="U82" i="39" s="1"/>
  <c r="V82" i="39" s="1"/>
  <c r="W82" i="39" s="1"/>
  <c r="X82" i="39" s="1"/>
  <c r="Y82" i="39" s="1"/>
  <c r="E80" i="39"/>
  <c r="F80" i="39" s="1"/>
  <c r="G80" i="39" s="1"/>
  <c r="H80" i="39" s="1"/>
  <c r="I80" i="39" s="1"/>
  <c r="J80" i="39" s="1"/>
  <c r="K80" i="39" s="1"/>
  <c r="L80" i="39" s="1"/>
  <c r="M80" i="39" s="1"/>
  <c r="N80" i="39" s="1"/>
  <c r="O80" i="39" s="1"/>
  <c r="P80" i="39" s="1"/>
  <c r="Q80" i="39" s="1"/>
  <c r="R80" i="39" s="1"/>
  <c r="S80" i="39" s="1"/>
  <c r="T80" i="39" s="1"/>
  <c r="U80" i="39" s="1"/>
  <c r="V80" i="39" s="1"/>
  <c r="W80" i="39" s="1"/>
  <c r="X80" i="39" s="1"/>
  <c r="Y80" i="39" s="1"/>
  <c r="E78" i="39"/>
  <c r="H77" i="39"/>
  <c r="G76" i="39"/>
  <c r="H73" i="39"/>
  <c r="I73" i="39" s="1"/>
  <c r="J73" i="39" s="1"/>
  <c r="K73" i="39" s="1"/>
  <c r="L73" i="39" s="1"/>
  <c r="M73" i="39" s="1"/>
  <c r="N73" i="39" s="1"/>
  <c r="O73" i="39" s="1"/>
  <c r="P73" i="39" s="1"/>
  <c r="Q73" i="39" s="1"/>
  <c r="R73" i="39" s="1"/>
  <c r="S73" i="39" s="1"/>
  <c r="T73" i="39" s="1"/>
  <c r="U73" i="39" s="1"/>
  <c r="V73" i="39" s="1"/>
  <c r="W73" i="39" s="1"/>
  <c r="X73" i="39" s="1"/>
  <c r="Y73" i="39" s="1"/>
  <c r="G73" i="39"/>
  <c r="F73" i="39"/>
  <c r="E68" i="39"/>
  <c r="K11" i="50" s="1"/>
  <c r="L65" i="39"/>
  <c r="M65" i="39" s="1"/>
  <c r="I64" i="39"/>
  <c r="J64" i="39" s="1"/>
  <c r="H59" i="39"/>
  <c r="I59" i="39" s="1"/>
  <c r="J59" i="39" s="1"/>
  <c r="K59" i="39" s="1"/>
  <c r="L59" i="39" s="1"/>
  <c r="M59" i="39" s="1"/>
  <c r="N59" i="39" s="1"/>
  <c r="O59" i="39" s="1"/>
  <c r="P59" i="39" s="1"/>
  <c r="Q59" i="39" s="1"/>
  <c r="R59" i="39" s="1"/>
  <c r="S59" i="39" s="1"/>
  <c r="T59" i="39" s="1"/>
  <c r="U59" i="39" s="1"/>
  <c r="V59" i="39" s="1"/>
  <c r="W59" i="39" s="1"/>
  <c r="X59" i="39" s="1"/>
  <c r="Y59" i="39" s="1"/>
  <c r="E47" i="39"/>
  <c r="E42" i="39"/>
  <c r="E98" i="39" s="1"/>
  <c r="E37" i="39"/>
  <c r="F37" i="39" s="1"/>
  <c r="G37" i="39" s="1"/>
  <c r="H37" i="39" s="1"/>
  <c r="I37" i="39" s="1"/>
  <c r="J37" i="39" s="1"/>
  <c r="K37" i="39" s="1"/>
  <c r="L37" i="39" s="1"/>
  <c r="M37" i="39" s="1"/>
  <c r="N37" i="39" s="1"/>
  <c r="O37" i="39" s="1"/>
  <c r="P37" i="39" s="1"/>
  <c r="Q37" i="39" s="1"/>
  <c r="R37" i="39" s="1"/>
  <c r="S37" i="39" s="1"/>
  <c r="T37" i="39" s="1"/>
  <c r="U37" i="39" s="1"/>
  <c r="V37" i="39" s="1"/>
  <c r="W37" i="39" s="1"/>
  <c r="X37" i="39" s="1"/>
  <c r="Y37" i="39" s="1"/>
  <c r="E35" i="39"/>
  <c r="E34" i="39"/>
  <c r="E33" i="39"/>
  <c r="F33" i="39" s="1"/>
  <c r="G33" i="39" s="1"/>
  <c r="H33" i="39" s="1"/>
  <c r="I33" i="39" s="1"/>
  <c r="J33" i="39" s="1"/>
  <c r="K33" i="39" s="1"/>
  <c r="L33" i="39" s="1"/>
  <c r="M33" i="39" s="1"/>
  <c r="N33" i="39" s="1"/>
  <c r="O33" i="39" s="1"/>
  <c r="P33" i="39" s="1"/>
  <c r="Q33" i="39" s="1"/>
  <c r="R33" i="39" s="1"/>
  <c r="S33" i="39" s="1"/>
  <c r="T33" i="39" s="1"/>
  <c r="U33" i="39" s="1"/>
  <c r="V33" i="39" s="1"/>
  <c r="W33" i="39" s="1"/>
  <c r="X33" i="39" s="1"/>
  <c r="Y33" i="39" s="1"/>
  <c r="G32" i="39"/>
  <c r="H32" i="39" s="1"/>
  <c r="I32" i="39" s="1"/>
  <c r="J32" i="39" s="1"/>
  <c r="K32" i="39" s="1"/>
  <c r="L32" i="39" s="1"/>
  <c r="M32" i="39" s="1"/>
  <c r="N32" i="39" s="1"/>
  <c r="O32" i="39" s="1"/>
  <c r="P32" i="39" s="1"/>
  <c r="Q32" i="39" s="1"/>
  <c r="R32" i="39" s="1"/>
  <c r="S32" i="39" s="1"/>
  <c r="T32" i="39" s="1"/>
  <c r="U32" i="39" s="1"/>
  <c r="V32" i="39" s="1"/>
  <c r="W32" i="39" s="1"/>
  <c r="X32" i="39" s="1"/>
  <c r="Y32" i="39" s="1"/>
  <c r="E30" i="39"/>
  <c r="G31" i="39" s="1"/>
  <c r="H31" i="39" s="1"/>
  <c r="I31" i="39" s="1"/>
  <c r="J31" i="39" s="1"/>
  <c r="K31" i="39" s="1"/>
  <c r="L31" i="39" s="1"/>
  <c r="M31" i="39" s="1"/>
  <c r="N31" i="39" s="1"/>
  <c r="O31" i="39" s="1"/>
  <c r="P31" i="39" s="1"/>
  <c r="Q31" i="39" s="1"/>
  <c r="R31" i="39" s="1"/>
  <c r="S31" i="39" s="1"/>
  <c r="T31" i="39" s="1"/>
  <c r="U31" i="39" s="1"/>
  <c r="V31" i="39" s="1"/>
  <c r="W31" i="39" s="1"/>
  <c r="X31" i="39" s="1"/>
  <c r="Y31" i="39" s="1"/>
  <c r="E29" i="39"/>
  <c r="F29" i="39" s="1"/>
  <c r="E27" i="39"/>
  <c r="G25" i="39"/>
  <c r="L22" i="39"/>
  <c r="M22" i="39" s="1"/>
  <c r="N22" i="39" s="1"/>
  <c r="O22" i="39" s="1"/>
  <c r="P22" i="39" s="1"/>
  <c r="Q22" i="39" s="1"/>
  <c r="R22" i="39" s="1"/>
  <c r="S22" i="39" s="1"/>
  <c r="T22" i="39" s="1"/>
  <c r="U22" i="39" s="1"/>
  <c r="V22" i="39" s="1"/>
  <c r="W22" i="39" s="1"/>
  <c r="X22" i="39" s="1"/>
  <c r="Y22" i="39" s="1"/>
  <c r="E18" i="39"/>
  <c r="K10" i="50" s="1"/>
  <c r="G15" i="39"/>
  <c r="F14" i="39"/>
  <c r="F64" i="39" s="1"/>
  <c r="H9" i="39"/>
  <c r="I9" i="39" s="1"/>
  <c r="J9" i="39" s="1"/>
  <c r="K9" i="39" s="1"/>
  <c r="L9" i="39" s="1"/>
  <c r="M9" i="39" s="1"/>
  <c r="N9" i="39" s="1"/>
  <c r="O9" i="39" s="1"/>
  <c r="P9" i="39" s="1"/>
  <c r="Q9" i="39" s="1"/>
  <c r="R9" i="39" s="1"/>
  <c r="S9" i="39" s="1"/>
  <c r="T9" i="39" s="1"/>
  <c r="U9" i="39" s="1"/>
  <c r="V9" i="39" s="1"/>
  <c r="W9" i="39" s="1"/>
  <c r="X9" i="39" s="1"/>
  <c r="Y9" i="39" s="1"/>
  <c r="K66" i="24"/>
  <c r="F13" i="24"/>
  <c r="E50" i="3"/>
  <c r="H53" i="37"/>
  <c r="H53" i="5"/>
  <c r="H73" i="15"/>
  <c r="G73" i="15"/>
  <c r="F15" i="24"/>
  <c r="E9" i="12"/>
  <c r="D94" i="38"/>
  <c r="G70" i="38"/>
  <c r="H70" i="38" s="1"/>
  <c r="I70" i="38" s="1"/>
  <c r="J70" i="38" s="1"/>
  <c r="K70" i="38" s="1"/>
  <c r="L70" i="38" s="1"/>
  <c r="M70" i="38" s="1"/>
  <c r="N70" i="38" s="1"/>
  <c r="O70" i="38" s="1"/>
  <c r="P70" i="38" s="1"/>
  <c r="Q70" i="38" s="1"/>
  <c r="R70" i="38" s="1"/>
  <c r="S70" i="38" s="1"/>
  <c r="T70" i="38" s="1"/>
  <c r="U70" i="38" s="1"/>
  <c r="V70" i="38" s="1"/>
  <c r="W70" i="38" s="1"/>
  <c r="X70" i="38" s="1"/>
  <c r="Y70" i="38" s="1"/>
  <c r="K69" i="38"/>
  <c r="L69" i="38" s="1"/>
  <c r="M69" i="38" s="1"/>
  <c r="N69" i="38" s="1"/>
  <c r="O69" i="38" s="1"/>
  <c r="P69" i="38" s="1"/>
  <c r="Q69" i="38" s="1"/>
  <c r="R69" i="38" s="1"/>
  <c r="S69" i="38" s="1"/>
  <c r="T69" i="38" s="1"/>
  <c r="U69" i="38" s="1"/>
  <c r="V69" i="38" s="1"/>
  <c r="W69" i="38" s="1"/>
  <c r="X69" i="38" s="1"/>
  <c r="Y69" i="38" s="1"/>
  <c r="J69" i="38"/>
  <c r="J68" i="38"/>
  <c r="K68" i="38" s="1"/>
  <c r="L68" i="38" s="1"/>
  <c r="M68" i="38" s="1"/>
  <c r="N68" i="38" s="1"/>
  <c r="O68" i="38" s="1"/>
  <c r="P68" i="38" s="1"/>
  <c r="Q68" i="38" s="1"/>
  <c r="R68" i="38" s="1"/>
  <c r="S68" i="38" s="1"/>
  <c r="T68" i="38" s="1"/>
  <c r="U68" i="38" s="1"/>
  <c r="V68" i="38" s="1"/>
  <c r="W68" i="38" s="1"/>
  <c r="X68" i="38" s="1"/>
  <c r="Y68" i="38" s="1"/>
  <c r="F67" i="38"/>
  <c r="F60" i="38"/>
  <c r="G60" i="38" s="1"/>
  <c r="H60" i="38" s="1"/>
  <c r="G56" i="38"/>
  <c r="H56" i="38" s="1"/>
  <c r="L54" i="38"/>
  <c r="M54" i="38" s="1"/>
  <c r="H53" i="38"/>
  <c r="I48" i="38"/>
  <c r="J48" i="38" s="1"/>
  <c r="K48" i="38" s="1"/>
  <c r="H48" i="38"/>
  <c r="H42" i="38"/>
  <c r="I42" i="38" s="1"/>
  <c r="J42" i="38" s="1"/>
  <c r="K42" i="38" s="1"/>
  <c r="L42" i="38" s="1"/>
  <c r="M42" i="38" s="1"/>
  <c r="N42" i="38" s="1"/>
  <c r="O42" i="38" s="1"/>
  <c r="P42" i="38" s="1"/>
  <c r="Q42" i="38" s="1"/>
  <c r="R42" i="38" s="1"/>
  <c r="S42" i="38" s="1"/>
  <c r="T42" i="38" s="1"/>
  <c r="U42" i="38" s="1"/>
  <c r="V42" i="38" s="1"/>
  <c r="W42" i="38" s="1"/>
  <c r="X42" i="38" s="1"/>
  <c r="Y42" i="38" s="1"/>
  <c r="G27" i="38"/>
  <c r="G67" i="38" s="1"/>
  <c r="G24" i="38"/>
  <c r="H24" i="38" s="1"/>
  <c r="G22" i="38"/>
  <c r="H22" i="38" s="1"/>
  <c r="L20" i="38"/>
  <c r="M20" i="38" s="1"/>
  <c r="N20" i="38" s="1"/>
  <c r="H19" i="38"/>
  <c r="I19" i="38" s="1"/>
  <c r="F48" i="38"/>
  <c r="H9" i="38"/>
  <c r="I9" i="38" s="1"/>
  <c r="J9" i="38" s="1"/>
  <c r="K9" i="38" s="1"/>
  <c r="L9" i="38" s="1"/>
  <c r="M9" i="38" s="1"/>
  <c r="N9" i="38" s="1"/>
  <c r="O9" i="38" s="1"/>
  <c r="P9" i="38" s="1"/>
  <c r="Q9" i="38" s="1"/>
  <c r="R9" i="38" s="1"/>
  <c r="S9" i="38" s="1"/>
  <c r="T9" i="38" s="1"/>
  <c r="U9" i="38" s="1"/>
  <c r="V9" i="38" s="1"/>
  <c r="W9" i="38" s="1"/>
  <c r="X9" i="38" s="1"/>
  <c r="Y9" i="38" s="1"/>
  <c r="I48" i="23"/>
  <c r="I48" i="37"/>
  <c r="I48" i="5"/>
  <c r="H48" i="5" s="1"/>
  <c r="H19" i="5"/>
  <c r="I19" i="5" s="1"/>
  <c r="D94" i="37"/>
  <c r="E73" i="37"/>
  <c r="I70" i="37"/>
  <c r="J70" i="37" s="1"/>
  <c r="K70" i="37" s="1"/>
  <c r="L70" i="37" s="1"/>
  <c r="M70" i="37" s="1"/>
  <c r="N70" i="37" s="1"/>
  <c r="O70" i="37" s="1"/>
  <c r="P70" i="37" s="1"/>
  <c r="Q70" i="37" s="1"/>
  <c r="R70" i="37" s="1"/>
  <c r="S70" i="37" s="1"/>
  <c r="T70" i="37" s="1"/>
  <c r="U70" i="37" s="1"/>
  <c r="V70" i="37" s="1"/>
  <c r="W70" i="37" s="1"/>
  <c r="X70" i="37" s="1"/>
  <c r="Y70" i="37" s="1"/>
  <c r="G70" i="37"/>
  <c r="H70" i="37" s="1"/>
  <c r="J69" i="37"/>
  <c r="K69" i="37" s="1"/>
  <c r="L69" i="37" s="1"/>
  <c r="M69" i="37" s="1"/>
  <c r="N69" i="37" s="1"/>
  <c r="O69" i="37" s="1"/>
  <c r="P69" i="37" s="1"/>
  <c r="Q69" i="37" s="1"/>
  <c r="R69" i="37" s="1"/>
  <c r="S69" i="37" s="1"/>
  <c r="T69" i="37" s="1"/>
  <c r="U69" i="37" s="1"/>
  <c r="V69" i="37" s="1"/>
  <c r="W69" i="37" s="1"/>
  <c r="X69" i="37" s="1"/>
  <c r="Y69" i="37" s="1"/>
  <c r="J68" i="37"/>
  <c r="K68" i="37" s="1"/>
  <c r="L68" i="37" s="1"/>
  <c r="M68" i="37" s="1"/>
  <c r="N68" i="37" s="1"/>
  <c r="O68" i="37" s="1"/>
  <c r="P68" i="37" s="1"/>
  <c r="Q68" i="37" s="1"/>
  <c r="R68" i="37" s="1"/>
  <c r="S68" i="37" s="1"/>
  <c r="T68" i="37" s="1"/>
  <c r="U68" i="37" s="1"/>
  <c r="V68" i="37" s="1"/>
  <c r="W68" i="37" s="1"/>
  <c r="X68" i="37" s="1"/>
  <c r="Y68" i="37" s="1"/>
  <c r="F67" i="37"/>
  <c r="E62" i="37"/>
  <c r="F64" i="37" s="1"/>
  <c r="E61" i="37"/>
  <c r="F60" i="37"/>
  <c r="G60" i="37" s="1"/>
  <c r="H60" i="37" s="1"/>
  <c r="G56" i="37"/>
  <c r="L54" i="37"/>
  <c r="E49" i="37"/>
  <c r="F48" i="37"/>
  <c r="G48" i="37" s="1"/>
  <c r="H42" i="37"/>
  <c r="I42" i="37" s="1"/>
  <c r="J42" i="37" s="1"/>
  <c r="K42" i="37" s="1"/>
  <c r="L42" i="37" s="1"/>
  <c r="M42" i="37" s="1"/>
  <c r="N42" i="37" s="1"/>
  <c r="O42" i="37" s="1"/>
  <c r="P42" i="37" s="1"/>
  <c r="Q42" i="37" s="1"/>
  <c r="R42" i="37" s="1"/>
  <c r="S42" i="37" s="1"/>
  <c r="T42" i="37" s="1"/>
  <c r="U42" i="37" s="1"/>
  <c r="V42" i="37" s="1"/>
  <c r="W42" i="37" s="1"/>
  <c r="X42" i="37" s="1"/>
  <c r="Y42" i="37" s="1"/>
  <c r="E30" i="37"/>
  <c r="E28" i="37"/>
  <c r="G27" i="37"/>
  <c r="H27" i="37" s="1"/>
  <c r="G24" i="37"/>
  <c r="H24" i="37" s="1"/>
  <c r="E24" i="37"/>
  <c r="F25" i="37" s="1"/>
  <c r="G22" i="37"/>
  <c r="H22" i="37" s="1"/>
  <c r="I22" i="37" s="1"/>
  <c r="E22" i="37"/>
  <c r="E56" i="37" s="1"/>
  <c r="F57" i="37" s="1"/>
  <c r="L20" i="37"/>
  <c r="M20" i="37" s="1"/>
  <c r="N20" i="37" s="1"/>
  <c r="H19" i="37"/>
  <c r="I19" i="37" s="1"/>
  <c r="E15" i="37"/>
  <c r="K8" i="50" s="1"/>
  <c r="G13" i="37"/>
  <c r="H13" i="37" s="1"/>
  <c r="H9" i="37"/>
  <c r="I9" i="37" s="1"/>
  <c r="J9" i="37" s="1"/>
  <c r="K9" i="37" s="1"/>
  <c r="L9" i="37" s="1"/>
  <c r="M9" i="37" s="1"/>
  <c r="N9" i="37" s="1"/>
  <c r="O9" i="37" s="1"/>
  <c r="P9" i="37" s="1"/>
  <c r="Q9" i="37" s="1"/>
  <c r="R9" i="37" s="1"/>
  <c r="S9" i="37" s="1"/>
  <c r="T9" i="37" s="1"/>
  <c r="U9" i="37" s="1"/>
  <c r="V9" i="37" s="1"/>
  <c r="W9" i="37" s="1"/>
  <c r="X9" i="37" s="1"/>
  <c r="Y9" i="37" s="1"/>
  <c r="F7" i="5" a="1"/>
  <c r="N7" i="5" s="1"/>
  <c r="N7" i="23" s="1"/>
  <c r="E32" i="6" a="1"/>
  <c r="F32" i="6" s="1"/>
  <c r="F32" i="32" s="1"/>
  <c r="F7" i="15" a="1"/>
  <c r="F7" i="22" a="1"/>
  <c r="F7" i="37" a="1"/>
  <c r="F7" i="37" s="1"/>
  <c r="F7" i="38" s="1"/>
  <c r="E32" i="45" a="1"/>
  <c r="F7" i="40" a="1"/>
  <c r="M7" i="40" s="1"/>
  <c r="O7" i="42" s="1"/>
  <c r="F7" i="43" a="1"/>
  <c r="L87" i="41" l="1"/>
  <c r="G26" i="46"/>
  <c r="H27" i="38"/>
  <c r="H95" i="41"/>
  <c r="I95" i="41" s="1"/>
  <c r="J95" i="41" s="1"/>
  <c r="K95" i="41" s="1"/>
  <c r="H98" i="43"/>
  <c r="I98" i="43" s="1"/>
  <c r="J98" i="43" s="1"/>
  <c r="H40" i="41"/>
  <c r="I40" i="41" s="1"/>
  <c r="J40" i="41" s="1"/>
  <c r="K40" i="41" s="1"/>
  <c r="L40" i="41" s="1"/>
  <c r="M40" i="41" s="1"/>
  <c r="N40" i="41" s="1"/>
  <c r="O40" i="41" s="1"/>
  <c r="P40" i="41" s="1"/>
  <c r="Q40" i="41" s="1"/>
  <c r="R40" i="41" s="1"/>
  <c r="S40" i="41" s="1"/>
  <c r="T40" i="41" s="1"/>
  <c r="U40" i="41" s="1"/>
  <c r="V40" i="41" s="1"/>
  <c r="W40" i="41" s="1"/>
  <c r="X40" i="41" s="1"/>
  <c r="Y40" i="41" s="1"/>
  <c r="G34" i="43"/>
  <c r="F77" i="44"/>
  <c r="F78" i="44" s="1"/>
  <c r="I77" i="39"/>
  <c r="L53" i="45"/>
  <c r="F100" i="42"/>
  <c r="I61" i="46"/>
  <c r="H15" i="41"/>
  <c r="I13" i="41"/>
  <c r="I15" i="41" s="1"/>
  <c r="H39" i="41"/>
  <c r="I38" i="41"/>
  <c r="G120" i="42"/>
  <c r="J48" i="37"/>
  <c r="K48" i="37" s="1"/>
  <c r="L48" i="37" s="1"/>
  <c r="M48" i="37" s="1"/>
  <c r="N48" i="37" s="1"/>
  <c r="H48" i="37"/>
  <c r="H51" i="37" s="1"/>
  <c r="H76" i="37" s="1"/>
  <c r="G14" i="39"/>
  <c r="G39" i="39" s="1"/>
  <c r="H78" i="39"/>
  <c r="H83" i="40"/>
  <c r="I83" i="40" s="1"/>
  <c r="J83" i="40" s="1"/>
  <c r="K83" i="40" s="1"/>
  <c r="L83" i="40" s="1"/>
  <c r="M83" i="40" s="1"/>
  <c r="N83" i="40" s="1"/>
  <c r="O83" i="40" s="1"/>
  <c r="P83" i="40" s="1"/>
  <c r="Q83" i="40" s="1"/>
  <c r="R83" i="40" s="1"/>
  <c r="S83" i="40" s="1"/>
  <c r="T83" i="40" s="1"/>
  <c r="U83" i="40" s="1"/>
  <c r="V83" i="40" s="1"/>
  <c r="W83" i="40" s="1"/>
  <c r="X83" i="40" s="1"/>
  <c r="Y83" i="40" s="1"/>
  <c r="L27" i="41"/>
  <c r="G39" i="41"/>
  <c r="N84" i="41"/>
  <c r="N87" i="41" s="1"/>
  <c r="H95" i="42"/>
  <c r="I95" i="42" s="1"/>
  <c r="J95" i="42" s="1"/>
  <c r="F39" i="39"/>
  <c r="F41" i="42"/>
  <c r="K52" i="42"/>
  <c r="N52" i="42" s="1"/>
  <c r="Q52" i="42" s="1"/>
  <c r="T52" i="42" s="1"/>
  <c r="W52" i="42" s="1"/>
  <c r="I112" i="42"/>
  <c r="L112" i="42" s="1"/>
  <c r="O112" i="42" s="1"/>
  <c r="R112" i="42" s="1"/>
  <c r="U112" i="42" s="1"/>
  <c r="X112" i="42" s="1"/>
  <c r="K26" i="46"/>
  <c r="J58" i="46"/>
  <c r="F120" i="41"/>
  <c r="F121" i="41" s="1"/>
  <c r="G21" i="43"/>
  <c r="I61" i="45"/>
  <c r="I112" i="41"/>
  <c r="L112" i="41" s="1"/>
  <c r="O112" i="41" s="1"/>
  <c r="R112" i="41" s="1"/>
  <c r="U112" i="41" s="1"/>
  <c r="X112" i="41" s="1"/>
  <c r="G30" i="41"/>
  <c r="F92" i="41"/>
  <c r="J96" i="41"/>
  <c r="F44" i="43"/>
  <c r="H80" i="43"/>
  <c r="C21" i="33"/>
  <c r="C21" i="50"/>
  <c r="D21" i="50"/>
  <c r="G67" i="37"/>
  <c r="F26" i="39"/>
  <c r="F28" i="39" s="1"/>
  <c r="G28" i="39" s="1"/>
  <c r="H28" i="39" s="1"/>
  <c r="I28" i="39" s="1"/>
  <c r="J28" i="39" s="1"/>
  <c r="K28" i="39" s="1"/>
  <c r="L28" i="39" s="1"/>
  <c r="M28" i="39" s="1"/>
  <c r="N28" i="39" s="1"/>
  <c r="O28" i="39" s="1"/>
  <c r="P28" i="39" s="1"/>
  <c r="Q28" i="39" s="1"/>
  <c r="R28" i="39" s="1"/>
  <c r="S28" i="39" s="1"/>
  <c r="T28" i="39" s="1"/>
  <c r="U28" i="39" s="1"/>
  <c r="V28" i="39" s="1"/>
  <c r="W28" i="39" s="1"/>
  <c r="X28" i="39" s="1"/>
  <c r="Y28" i="39" s="1"/>
  <c r="F32" i="41"/>
  <c r="G122" i="43"/>
  <c r="G123" i="43" s="1"/>
  <c r="J58" i="45"/>
  <c r="K58" i="45" s="1"/>
  <c r="I23" i="37"/>
  <c r="J24" i="46"/>
  <c r="K24" i="46" s="1"/>
  <c r="F23" i="37"/>
  <c r="I78" i="39"/>
  <c r="F82" i="39"/>
  <c r="J43" i="43"/>
  <c r="O43" i="43"/>
  <c r="T43" i="43"/>
  <c r="F43" i="43"/>
  <c r="K43" i="43"/>
  <c r="P43" i="43"/>
  <c r="V43" i="43"/>
  <c r="G97" i="43"/>
  <c r="G25" i="45"/>
  <c r="F59" i="45"/>
  <c r="J59" i="45" s="1"/>
  <c r="K59" i="45" s="1"/>
  <c r="I51" i="37"/>
  <c r="I76" i="37" s="1"/>
  <c r="H9" i="50" s="1"/>
  <c r="K9" i="50"/>
  <c r="G96" i="41"/>
  <c r="F21" i="43"/>
  <c r="K14" i="50"/>
  <c r="G43" i="43"/>
  <c r="L43" i="43"/>
  <c r="R43" i="43"/>
  <c r="W43" i="43"/>
  <c r="G99" i="43"/>
  <c r="G35" i="39"/>
  <c r="F35" i="39" s="1"/>
  <c r="H96" i="41"/>
  <c r="G99" i="41"/>
  <c r="H36" i="43"/>
  <c r="H43" i="43"/>
  <c r="N43" i="43"/>
  <c r="S43" i="43"/>
  <c r="X43" i="43"/>
  <c r="H97" i="43"/>
  <c r="S7" i="5"/>
  <c r="S7" i="23" s="1"/>
  <c r="H15" i="39"/>
  <c r="I15" i="39" s="1"/>
  <c r="J15" i="39" s="1"/>
  <c r="E68" i="45"/>
  <c r="F74" i="45" s="1"/>
  <c r="H17" i="50"/>
  <c r="P74" i="17"/>
  <c r="O74" i="26"/>
  <c r="O74" i="42" s="1"/>
  <c r="M7" i="15"/>
  <c r="M7" i="24" s="1"/>
  <c r="U7" i="15"/>
  <c r="U7" i="24" s="1"/>
  <c r="F7" i="43"/>
  <c r="F7" i="44" s="1"/>
  <c r="F15" i="44" s="1"/>
  <c r="G7" i="43"/>
  <c r="G7" i="44" s="1"/>
  <c r="G15" i="44" s="1"/>
  <c r="O7" i="43"/>
  <c r="O7" i="44" s="1"/>
  <c r="W7" i="43"/>
  <c r="W7" i="44" s="1"/>
  <c r="I7" i="43"/>
  <c r="I7" i="44" s="1"/>
  <c r="I15" i="44" s="1"/>
  <c r="Q7" i="43"/>
  <c r="Q7" i="44" s="1"/>
  <c r="Y7" i="43"/>
  <c r="Y7" i="44" s="1"/>
  <c r="S7" i="43"/>
  <c r="S7" i="44" s="1"/>
  <c r="M7" i="43"/>
  <c r="M7" i="44" s="1"/>
  <c r="U7" i="43"/>
  <c r="U7" i="44" s="1"/>
  <c r="K7" i="43"/>
  <c r="K7" i="44" s="1"/>
  <c r="Y7" i="5"/>
  <c r="Y7" i="23" s="1"/>
  <c r="E32" i="45"/>
  <c r="E32" i="46" s="1"/>
  <c r="H32" i="45"/>
  <c r="H32" i="46" s="1"/>
  <c r="X32" i="45"/>
  <c r="X32" i="46" s="1"/>
  <c r="L32" i="45"/>
  <c r="L32" i="46" s="1"/>
  <c r="P32" i="45"/>
  <c r="P32" i="46" s="1"/>
  <c r="T32" i="45"/>
  <c r="T32" i="46" s="1"/>
  <c r="F7" i="22"/>
  <c r="F7" i="27" s="1"/>
  <c r="H7" i="22"/>
  <c r="H7" i="27" s="1"/>
  <c r="P7" i="22"/>
  <c r="P7" i="27" s="1"/>
  <c r="X7" i="22"/>
  <c r="X7" i="27" s="1"/>
  <c r="T7" i="22"/>
  <c r="T7" i="27" s="1"/>
  <c r="I7" i="22"/>
  <c r="I7" i="27" s="1"/>
  <c r="Q7" i="22"/>
  <c r="Q7" i="27" s="1"/>
  <c r="Y7" i="22"/>
  <c r="Y7" i="27" s="1"/>
  <c r="L7" i="22"/>
  <c r="L7" i="27" s="1"/>
  <c r="M7" i="22"/>
  <c r="M7" i="27" s="1"/>
  <c r="U7" i="22"/>
  <c r="U7" i="27" s="1"/>
  <c r="F7" i="40"/>
  <c r="H7" i="42" s="1"/>
  <c r="F16" i="42" s="1"/>
  <c r="U7" i="40"/>
  <c r="W7" i="42" s="1"/>
  <c r="I7" i="40"/>
  <c r="K7" i="42" s="1"/>
  <c r="Y7" i="40"/>
  <c r="Q7" i="40"/>
  <c r="S7" i="42" s="1"/>
  <c r="H7" i="5"/>
  <c r="H7" i="23" s="1"/>
  <c r="J7" i="5"/>
  <c r="J7" i="23" s="1"/>
  <c r="Q7" i="5"/>
  <c r="Q7" i="23" s="1"/>
  <c r="V7" i="5"/>
  <c r="V7" i="23" s="1"/>
  <c r="K7" i="5"/>
  <c r="K7" i="23" s="1"/>
  <c r="R7" i="5"/>
  <c r="R7" i="23" s="1"/>
  <c r="W7" i="5"/>
  <c r="W7" i="23" s="1"/>
  <c r="G7" i="5"/>
  <c r="G7" i="23" s="1"/>
  <c r="O7" i="5"/>
  <c r="O7" i="23" s="1"/>
  <c r="U7" i="5"/>
  <c r="U7" i="23" s="1"/>
  <c r="F7" i="5"/>
  <c r="F7" i="23" s="1"/>
  <c r="F7" i="15"/>
  <c r="F7" i="24" s="1"/>
  <c r="I7" i="15"/>
  <c r="I7" i="24" s="1"/>
  <c r="Q7" i="15"/>
  <c r="Q7" i="24" s="1"/>
  <c r="Y7" i="15"/>
  <c r="Y7" i="24" s="1"/>
  <c r="K7" i="15"/>
  <c r="K7" i="24" s="1"/>
  <c r="S7" i="15"/>
  <c r="S7" i="24" s="1"/>
  <c r="G7" i="15"/>
  <c r="G7" i="24" s="1"/>
  <c r="O7" i="15"/>
  <c r="O7" i="24" s="1"/>
  <c r="W7" i="15"/>
  <c r="W7" i="24" s="1"/>
  <c r="F7" i="39" a="1"/>
  <c r="J7" i="39" s="1"/>
  <c r="L7" i="41" s="1"/>
  <c r="U32" i="6"/>
  <c r="U32" i="32" s="1"/>
  <c r="E32" i="6"/>
  <c r="E32" i="32" s="1"/>
  <c r="Q32" i="6"/>
  <c r="Q32" i="32" s="1"/>
  <c r="M32" i="6"/>
  <c r="M32" i="32" s="1"/>
  <c r="I32" i="6"/>
  <c r="I32" i="32" s="1"/>
  <c r="K58" i="46"/>
  <c r="K61" i="46"/>
  <c r="W32" i="45"/>
  <c r="W32" i="46" s="1"/>
  <c r="S32" i="45"/>
  <c r="S32" i="46" s="1"/>
  <c r="O32" i="45"/>
  <c r="O32" i="46" s="1"/>
  <c r="K32" i="45"/>
  <c r="K32" i="46" s="1"/>
  <c r="G32" i="45"/>
  <c r="G32" i="46" s="1"/>
  <c r="V32" i="45"/>
  <c r="V32" i="46" s="1"/>
  <c r="R32" i="45"/>
  <c r="R32" i="46" s="1"/>
  <c r="N32" i="45"/>
  <c r="N32" i="46" s="1"/>
  <c r="J32" i="45"/>
  <c r="J32" i="46" s="1"/>
  <c r="F32" i="45"/>
  <c r="F32" i="46" s="1"/>
  <c r="U32" i="45"/>
  <c r="U32" i="46" s="1"/>
  <c r="Q32" i="45"/>
  <c r="Q32" i="46" s="1"/>
  <c r="M32" i="45"/>
  <c r="M32" i="46" s="1"/>
  <c r="I32" i="45"/>
  <c r="I32" i="46" s="1"/>
  <c r="K25" i="45"/>
  <c r="G27" i="45"/>
  <c r="F62" i="45"/>
  <c r="J27" i="45"/>
  <c r="K27" i="45" s="1"/>
  <c r="E34" i="45"/>
  <c r="K24" i="45"/>
  <c r="K61" i="45"/>
  <c r="G26" i="45"/>
  <c r="X32" i="6"/>
  <c r="X32" i="32" s="1"/>
  <c r="T32" i="6"/>
  <c r="T32" i="32" s="1"/>
  <c r="P32" i="6"/>
  <c r="P32" i="32" s="1"/>
  <c r="L32" i="6"/>
  <c r="L32" i="32" s="1"/>
  <c r="H32" i="6"/>
  <c r="H32" i="32" s="1"/>
  <c r="W32" i="6"/>
  <c r="W32" i="32" s="1"/>
  <c r="S32" i="6"/>
  <c r="S32" i="32" s="1"/>
  <c r="O32" i="6"/>
  <c r="O32" i="32" s="1"/>
  <c r="K32" i="6"/>
  <c r="K32" i="32" s="1"/>
  <c r="G32" i="6"/>
  <c r="G32" i="32" s="1"/>
  <c r="V32" i="6"/>
  <c r="V32" i="32" s="1"/>
  <c r="R32" i="6"/>
  <c r="R32" i="32" s="1"/>
  <c r="N32" i="6"/>
  <c r="N32" i="32" s="1"/>
  <c r="J32" i="6"/>
  <c r="J32" i="32" s="1"/>
  <c r="J14" i="44"/>
  <c r="J44" i="44"/>
  <c r="H60" i="44"/>
  <c r="I49" i="44"/>
  <c r="M94" i="44"/>
  <c r="N94" i="44" s="1"/>
  <c r="O94" i="44" s="1"/>
  <c r="P94" i="44" s="1"/>
  <c r="I19" i="44"/>
  <c r="J39" i="44"/>
  <c r="I41" i="44"/>
  <c r="J41" i="44" s="1"/>
  <c r="K41" i="44" s="1"/>
  <c r="L41" i="44" s="1"/>
  <c r="M41" i="44" s="1"/>
  <c r="N41" i="44" s="1"/>
  <c r="O41" i="44" s="1"/>
  <c r="P41" i="44" s="1"/>
  <c r="Q41" i="44" s="1"/>
  <c r="R41" i="44" s="1"/>
  <c r="S41" i="44" s="1"/>
  <c r="T41" i="44" s="1"/>
  <c r="U41" i="44" s="1"/>
  <c r="V41" i="44" s="1"/>
  <c r="W41" i="44" s="1"/>
  <c r="X41" i="44" s="1"/>
  <c r="Y41" i="44" s="1"/>
  <c r="J77" i="44"/>
  <c r="I78" i="44"/>
  <c r="I35" i="44"/>
  <c r="I110" i="44"/>
  <c r="H122" i="44"/>
  <c r="G60" i="44"/>
  <c r="H82" i="44"/>
  <c r="H96" i="44"/>
  <c r="H98" i="44"/>
  <c r="G122" i="44"/>
  <c r="G100" i="44"/>
  <c r="H100" i="44" s="1"/>
  <c r="I100" i="44" s="1"/>
  <c r="J100" i="44" s="1"/>
  <c r="K100" i="44" s="1"/>
  <c r="L100" i="44" s="1"/>
  <c r="M100" i="44" s="1"/>
  <c r="N100" i="44" s="1"/>
  <c r="O100" i="44" s="1"/>
  <c r="P100" i="44" s="1"/>
  <c r="Q100" i="44" s="1"/>
  <c r="R100" i="44" s="1"/>
  <c r="S100" i="44" s="1"/>
  <c r="T100" i="44" s="1"/>
  <c r="U100" i="44" s="1"/>
  <c r="V100" i="44" s="1"/>
  <c r="W100" i="44" s="1"/>
  <c r="X100" i="44" s="1"/>
  <c r="Y100" i="44" s="1"/>
  <c r="X7" i="43"/>
  <c r="X7" i="44" s="1"/>
  <c r="T7" i="43"/>
  <c r="T7" i="44" s="1"/>
  <c r="P7" i="43"/>
  <c r="P7" i="44" s="1"/>
  <c r="L7" i="43"/>
  <c r="L7" i="44" s="1"/>
  <c r="H7" i="43"/>
  <c r="H7" i="44" s="1"/>
  <c r="H15" i="44" s="1"/>
  <c r="V7" i="43"/>
  <c r="V7" i="44" s="1"/>
  <c r="R7" i="43"/>
  <c r="R7" i="44" s="1"/>
  <c r="N7" i="43"/>
  <c r="N7" i="44" s="1"/>
  <c r="J7" i="43"/>
  <c r="J7" i="44" s="1"/>
  <c r="L14" i="43"/>
  <c r="F31" i="43"/>
  <c r="I34" i="43"/>
  <c r="J33" i="43"/>
  <c r="K33" i="43" s="1"/>
  <c r="L33" i="43" s="1"/>
  <c r="N101" i="43"/>
  <c r="J35" i="43"/>
  <c r="I36" i="43"/>
  <c r="I44" i="43"/>
  <c r="I49" i="43"/>
  <c r="H60" i="43"/>
  <c r="H61" i="43" s="1"/>
  <c r="G40" i="43"/>
  <c r="G41" i="43"/>
  <c r="H39" i="43"/>
  <c r="G78" i="43"/>
  <c r="G80" i="43" s="1"/>
  <c r="F77" i="43"/>
  <c r="F78" i="43" s="1"/>
  <c r="H84" i="43"/>
  <c r="K98" i="43"/>
  <c r="J99" i="43"/>
  <c r="H99" i="43"/>
  <c r="I105" i="43"/>
  <c r="H34" i="43"/>
  <c r="J78" i="43"/>
  <c r="J80" i="43" s="1"/>
  <c r="K77" i="43"/>
  <c r="I82" i="43"/>
  <c r="J94" i="43"/>
  <c r="K94" i="43" s="1"/>
  <c r="I99" i="43"/>
  <c r="G15" i="43"/>
  <c r="G17" i="43" s="1"/>
  <c r="G22" i="43" s="1"/>
  <c r="G64" i="43" s="1"/>
  <c r="H19" i="43"/>
  <c r="F34" i="43"/>
  <c r="F45" i="43" s="1"/>
  <c r="G36" i="43"/>
  <c r="I78" i="43"/>
  <c r="J95" i="43"/>
  <c r="F95" i="43"/>
  <c r="G95" i="43"/>
  <c r="H95" i="43"/>
  <c r="F105" i="43"/>
  <c r="G84" i="43"/>
  <c r="I122" i="43"/>
  <c r="I123" i="43" s="1"/>
  <c r="G60" i="43"/>
  <c r="G61" i="43" s="1"/>
  <c r="F92" i="43"/>
  <c r="J110" i="43"/>
  <c r="F123" i="43"/>
  <c r="I43" i="43"/>
  <c r="M43" i="43"/>
  <c r="Q43" i="43"/>
  <c r="U43" i="43"/>
  <c r="F61" i="43"/>
  <c r="F80" i="43"/>
  <c r="F85" i="43" s="1"/>
  <c r="F126" i="43" s="1"/>
  <c r="I96" i="43"/>
  <c r="I80" i="43"/>
  <c r="H122" i="43"/>
  <c r="H123" i="43" s="1"/>
  <c r="W7" i="22"/>
  <c r="W7" i="27" s="1"/>
  <c r="S7" i="22"/>
  <c r="S7" i="27" s="1"/>
  <c r="O7" i="22"/>
  <c r="O7" i="27" s="1"/>
  <c r="K7" i="22"/>
  <c r="K7" i="27" s="1"/>
  <c r="G7" i="22"/>
  <c r="G7" i="27" s="1"/>
  <c r="V7" i="22"/>
  <c r="V7" i="27" s="1"/>
  <c r="R7" i="22"/>
  <c r="R7" i="27" s="1"/>
  <c r="N7" i="22"/>
  <c r="N7" i="27" s="1"/>
  <c r="J7" i="22"/>
  <c r="J7" i="27" s="1"/>
  <c r="K101" i="42"/>
  <c r="S14" i="42"/>
  <c r="L33" i="42"/>
  <c r="I58" i="42"/>
  <c r="J50" i="42"/>
  <c r="H58" i="42"/>
  <c r="H15" i="42"/>
  <c r="I13" i="42"/>
  <c r="I38" i="42"/>
  <c r="L93" i="42"/>
  <c r="G29" i="42"/>
  <c r="I35" i="42"/>
  <c r="G37" i="42"/>
  <c r="H37" i="42" s="1"/>
  <c r="I37" i="42" s="1"/>
  <c r="J37" i="42" s="1"/>
  <c r="K37" i="42" s="1"/>
  <c r="L37" i="42" s="1"/>
  <c r="M37" i="42" s="1"/>
  <c r="N37" i="42" s="1"/>
  <c r="O37" i="42" s="1"/>
  <c r="P37" i="42" s="1"/>
  <c r="Q37" i="42" s="1"/>
  <c r="R37" i="42" s="1"/>
  <c r="S37" i="42" s="1"/>
  <c r="T37" i="42" s="1"/>
  <c r="U37" i="42" s="1"/>
  <c r="V37" i="42" s="1"/>
  <c r="W37" i="42" s="1"/>
  <c r="X37" i="42" s="1"/>
  <c r="Y37" i="42" s="1"/>
  <c r="G15" i="42"/>
  <c r="M24" i="42"/>
  <c r="F58" i="42"/>
  <c r="I120" i="42"/>
  <c r="J110" i="42"/>
  <c r="I41" i="42"/>
  <c r="G47" i="42"/>
  <c r="G58" i="42" s="1"/>
  <c r="F78" i="42"/>
  <c r="F104" i="42" s="1"/>
  <c r="G78" i="42"/>
  <c r="G104" i="42" s="1"/>
  <c r="H98" i="42"/>
  <c r="F120" i="42"/>
  <c r="H73" i="42"/>
  <c r="H120" i="42"/>
  <c r="M84" i="42"/>
  <c r="G37" i="41"/>
  <c r="H37" i="41" s="1"/>
  <c r="I37" i="41" s="1"/>
  <c r="J37" i="41" s="1"/>
  <c r="K37" i="41" s="1"/>
  <c r="L37" i="41" s="1"/>
  <c r="M37" i="41" s="1"/>
  <c r="N37" i="41" s="1"/>
  <c r="O37" i="41" s="1"/>
  <c r="P37" i="41" s="1"/>
  <c r="Q37" i="41" s="1"/>
  <c r="R37" i="41" s="1"/>
  <c r="S37" i="41" s="1"/>
  <c r="T37" i="41" s="1"/>
  <c r="U37" i="41" s="1"/>
  <c r="V37" i="41" s="1"/>
  <c r="W37" i="41" s="1"/>
  <c r="X37" i="41" s="1"/>
  <c r="Y37" i="41" s="1"/>
  <c r="H35" i="41"/>
  <c r="J41" i="41"/>
  <c r="J58" i="41"/>
  <c r="J59" i="41" s="1"/>
  <c r="K50" i="41"/>
  <c r="J89" i="41"/>
  <c r="K89" i="41" s="1"/>
  <c r="L89" i="41" s="1"/>
  <c r="M89" i="41" s="1"/>
  <c r="N89" i="41" s="1"/>
  <c r="O89" i="41" s="1"/>
  <c r="P89" i="41" s="1"/>
  <c r="Q89" i="41" s="1"/>
  <c r="R89" i="41" s="1"/>
  <c r="S89" i="41" s="1"/>
  <c r="T89" i="41" s="1"/>
  <c r="U89" i="41" s="1"/>
  <c r="V89" i="41" s="1"/>
  <c r="W89" i="41" s="1"/>
  <c r="X89" i="41" s="1"/>
  <c r="Y89" i="41" s="1"/>
  <c r="I90" i="41"/>
  <c r="J90" i="41" s="1"/>
  <c r="K90" i="41" s="1"/>
  <c r="L90" i="41" s="1"/>
  <c r="M90" i="41" s="1"/>
  <c r="N90" i="41" s="1"/>
  <c r="O90" i="41" s="1"/>
  <c r="P90" i="41" s="1"/>
  <c r="Q90" i="41" s="1"/>
  <c r="R90" i="41" s="1"/>
  <c r="S90" i="41" s="1"/>
  <c r="T90" i="41" s="1"/>
  <c r="U90" i="41" s="1"/>
  <c r="V90" i="41" s="1"/>
  <c r="W90" i="41" s="1"/>
  <c r="X90" i="41" s="1"/>
  <c r="Y90" i="41" s="1"/>
  <c r="I34" i="41"/>
  <c r="J33" i="41"/>
  <c r="G36" i="41"/>
  <c r="I39" i="41"/>
  <c r="J38" i="41"/>
  <c r="F80" i="41"/>
  <c r="F125" i="41" s="1"/>
  <c r="F78" i="41"/>
  <c r="F104" i="41" s="1"/>
  <c r="O84" i="41"/>
  <c r="K94" i="41"/>
  <c r="L93" i="41"/>
  <c r="H100" i="41"/>
  <c r="I100" i="41" s="1"/>
  <c r="J100" i="41" s="1"/>
  <c r="K100" i="41" s="1"/>
  <c r="L100" i="41" s="1"/>
  <c r="M100" i="41" s="1"/>
  <c r="N100" i="41" s="1"/>
  <c r="O100" i="41" s="1"/>
  <c r="P100" i="41" s="1"/>
  <c r="Q100" i="41" s="1"/>
  <c r="R100" i="41" s="1"/>
  <c r="S100" i="41" s="1"/>
  <c r="T100" i="41" s="1"/>
  <c r="U100" i="41" s="1"/>
  <c r="V100" i="41" s="1"/>
  <c r="W100" i="41" s="1"/>
  <c r="X100" i="41" s="1"/>
  <c r="Y100" i="41" s="1"/>
  <c r="F100" i="41"/>
  <c r="H58" i="41"/>
  <c r="H59" i="41" s="1"/>
  <c r="K52" i="41"/>
  <c r="N52" i="41" s="1"/>
  <c r="Q52" i="41" s="1"/>
  <c r="T52" i="41" s="1"/>
  <c r="W52" i="41" s="1"/>
  <c r="I52" i="41"/>
  <c r="L52" i="41" s="1"/>
  <c r="O52" i="41" s="1"/>
  <c r="R52" i="41" s="1"/>
  <c r="U52" i="41" s="1"/>
  <c r="X52" i="41" s="1"/>
  <c r="N24" i="41"/>
  <c r="M27" i="41"/>
  <c r="F27" i="41"/>
  <c r="H30" i="41"/>
  <c r="I29" i="41"/>
  <c r="J29" i="41" s="1"/>
  <c r="K29" i="41" s="1"/>
  <c r="L29" i="41" s="1"/>
  <c r="M29" i="41" s="1"/>
  <c r="N29" i="41" s="1"/>
  <c r="O29" i="41" s="1"/>
  <c r="P29" i="41" s="1"/>
  <c r="Q29" i="41" s="1"/>
  <c r="R29" i="41" s="1"/>
  <c r="S29" i="41" s="1"/>
  <c r="T29" i="41" s="1"/>
  <c r="U29" i="41" s="1"/>
  <c r="V29" i="41" s="1"/>
  <c r="W29" i="41" s="1"/>
  <c r="X29" i="41" s="1"/>
  <c r="Y29" i="41" s="1"/>
  <c r="G80" i="41"/>
  <c r="G125" i="41" s="1"/>
  <c r="Q14" i="41"/>
  <c r="F39" i="41"/>
  <c r="F41" i="41"/>
  <c r="F58" i="41"/>
  <c r="H73" i="41"/>
  <c r="I94" i="41"/>
  <c r="H99" i="41"/>
  <c r="I98" i="41"/>
  <c r="G58" i="41"/>
  <c r="G59" i="41" s="1"/>
  <c r="G90" i="41"/>
  <c r="F90" i="41"/>
  <c r="G92" i="41"/>
  <c r="J94" i="41"/>
  <c r="K96" i="41"/>
  <c r="L95" i="41"/>
  <c r="I96" i="41"/>
  <c r="G120" i="41"/>
  <c r="G121" i="41" s="1"/>
  <c r="H120" i="41"/>
  <c r="H121" i="41" s="1"/>
  <c r="F101" i="41"/>
  <c r="F59" i="41"/>
  <c r="I101" i="41"/>
  <c r="I120" i="41"/>
  <c r="I121" i="41" s="1"/>
  <c r="J110" i="41"/>
  <c r="X7" i="40"/>
  <c r="T7" i="40"/>
  <c r="V7" i="42" s="1"/>
  <c r="P7" i="40"/>
  <c r="R7" i="42" s="1"/>
  <c r="L7" i="40"/>
  <c r="N7" i="42" s="1"/>
  <c r="H7" i="40"/>
  <c r="J7" i="42" s="1"/>
  <c r="W7" i="40"/>
  <c r="Y7" i="42" s="1"/>
  <c r="S7" i="40"/>
  <c r="U7" i="42" s="1"/>
  <c r="O7" i="40"/>
  <c r="Q7" i="42" s="1"/>
  <c r="K7" i="40"/>
  <c r="M7" i="42" s="1"/>
  <c r="G7" i="40"/>
  <c r="I7" i="42" s="1"/>
  <c r="V7" i="40"/>
  <c r="X7" i="42" s="1"/>
  <c r="R7" i="40"/>
  <c r="T7" i="42" s="1"/>
  <c r="N7" i="40"/>
  <c r="P7" i="42" s="1"/>
  <c r="J7" i="40"/>
  <c r="L7" i="42" s="1"/>
  <c r="G29" i="40"/>
  <c r="H29" i="40" s="1"/>
  <c r="I29" i="40" s="1"/>
  <c r="J29" i="40" s="1"/>
  <c r="K29" i="40" s="1"/>
  <c r="L29" i="40" s="1"/>
  <c r="M29" i="40" s="1"/>
  <c r="N29" i="40" s="1"/>
  <c r="O29" i="40" s="1"/>
  <c r="P29" i="40" s="1"/>
  <c r="Q29" i="40" s="1"/>
  <c r="R29" i="40" s="1"/>
  <c r="S29" i="40" s="1"/>
  <c r="T29" i="40" s="1"/>
  <c r="U29" i="40" s="1"/>
  <c r="V29" i="40" s="1"/>
  <c r="W29" i="40" s="1"/>
  <c r="X29" i="40" s="1"/>
  <c r="Y29" i="40" s="1"/>
  <c r="F36" i="40"/>
  <c r="H36" i="40"/>
  <c r="I36" i="40" s="1"/>
  <c r="J36" i="40" s="1"/>
  <c r="K36" i="40" s="1"/>
  <c r="L36" i="40" s="1"/>
  <c r="M36" i="40" s="1"/>
  <c r="N36" i="40" s="1"/>
  <c r="O36" i="40" s="1"/>
  <c r="P36" i="40" s="1"/>
  <c r="Q36" i="40" s="1"/>
  <c r="R36" i="40" s="1"/>
  <c r="S36" i="40" s="1"/>
  <c r="T36" i="40" s="1"/>
  <c r="U36" i="40" s="1"/>
  <c r="V36" i="40" s="1"/>
  <c r="W36" i="40" s="1"/>
  <c r="X36" i="40" s="1"/>
  <c r="Y36" i="40" s="1"/>
  <c r="H32" i="40"/>
  <c r="I32" i="40" s="1"/>
  <c r="J32" i="40" s="1"/>
  <c r="K32" i="40" s="1"/>
  <c r="L32" i="40" s="1"/>
  <c r="M32" i="40" s="1"/>
  <c r="N32" i="40" s="1"/>
  <c r="O32" i="40" s="1"/>
  <c r="P32" i="40" s="1"/>
  <c r="Q32" i="40" s="1"/>
  <c r="R32" i="40" s="1"/>
  <c r="S32" i="40" s="1"/>
  <c r="T32" i="40" s="1"/>
  <c r="U32" i="40" s="1"/>
  <c r="V32" i="40" s="1"/>
  <c r="W32" i="40" s="1"/>
  <c r="X32" i="40" s="1"/>
  <c r="Y32" i="40" s="1"/>
  <c r="G15" i="40"/>
  <c r="H25" i="40"/>
  <c r="I65" i="40"/>
  <c r="I92" i="40" s="1"/>
  <c r="K76" i="40"/>
  <c r="G87" i="40"/>
  <c r="H93" i="40"/>
  <c r="H92" i="40"/>
  <c r="G29" i="39"/>
  <c r="H29" i="39" s="1"/>
  <c r="I29" i="39" s="1"/>
  <c r="J29" i="39" s="1"/>
  <c r="K29" i="39" s="1"/>
  <c r="L29" i="39" s="1"/>
  <c r="M29" i="39" s="1"/>
  <c r="N29" i="39" s="1"/>
  <c r="O29" i="39" s="1"/>
  <c r="P29" i="39" s="1"/>
  <c r="Q29" i="39" s="1"/>
  <c r="R29" i="39" s="1"/>
  <c r="S29" i="39" s="1"/>
  <c r="T29" i="39" s="1"/>
  <c r="U29" i="39" s="1"/>
  <c r="V29" i="39" s="1"/>
  <c r="W29" i="39" s="1"/>
  <c r="X29" i="39" s="1"/>
  <c r="Y29" i="39" s="1"/>
  <c r="G40" i="39"/>
  <c r="K64" i="39"/>
  <c r="J77" i="39"/>
  <c r="J78" i="39" s="1"/>
  <c r="G65" i="39"/>
  <c r="F66" i="39"/>
  <c r="F67" i="39" s="1"/>
  <c r="F92" i="39"/>
  <c r="G64" i="39"/>
  <c r="G77" i="39" s="1"/>
  <c r="G78" i="39" s="1"/>
  <c r="F77" i="39"/>
  <c r="F31" i="39"/>
  <c r="F32" i="39"/>
  <c r="F40" i="39"/>
  <c r="G86" i="39"/>
  <c r="G87" i="39"/>
  <c r="J92" i="39"/>
  <c r="H14" i="39"/>
  <c r="G26" i="39"/>
  <c r="G27" i="39" s="1"/>
  <c r="F27" i="39"/>
  <c r="G36" i="39"/>
  <c r="F16" i="39"/>
  <c r="H25" i="39"/>
  <c r="H76" i="39"/>
  <c r="N65" i="39"/>
  <c r="H83" i="39"/>
  <c r="I83" i="39" s="1"/>
  <c r="J83" i="39" s="1"/>
  <c r="K83" i="39" s="1"/>
  <c r="L83" i="39" s="1"/>
  <c r="M83" i="39" s="1"/>
  <c r="N83" i="39" s="1"/>
  <c r="O83" i="39" s="1"/>
  <c r="P83" i="39" s="1"/>
  <c r="Q83" i="39" s="1"/>
  <c r="R83" i="39" s="1"/>
  <c r="S83" i="39" s="1"/>
  <c r="T83" i="39" s="1"/>
  <c r="U83" i="39" s="1"/>
  <c r="V83" i="39" s="1"/>
  <c r="W83" i="39" s="1"/>
  <c r="X83" i="39" s="1"/>
  <c r="Y83" i="39" s="1"/>
  <c r="I92" i="39"/>
  <c r="K92" i="39"/>
  <c r="H92" i="39"/>
  <c r="K93" i="39"/>
  <c r="I93" i="39"/>
  <c r="F93" i="39"/>
  <c r="J93" i="39"/>
  <c r="X7" i="15"/>
  <c r="X7" i="24" s="1"/>
  <c r="T7" i="15"/>
  <c r="T7" i="24" s="1"/>
  <c r="P7" i="15"/>
  <c r="P7" i="24" s="1"/>
  <c r="L7" i="15"/>
  <c r="L7" i="24" s="1"/>
  <c r="H7" i="15"/>
  <c r="H7" i="24" s="1"/>
  <c r="V7" i="15"/>
  <c r="V7" i="24" s="1"/>
  <c r="R7" i="15"/>
  <c r="R7" i="24" s="1"/>
  <c r="N7" i="15"/>
  <c r="N7" i="24" s="1"/>
  <c r="J7" i="15"/>
  <c r="J7" i="24" s="1"/>
  <c r="O20" i="38"/>
  <c r="I24" i="38"/>
  <c r="J19" i="38"/>
  <c r="I22" i="38"/>
  <c r="G13" i="38"/>
  <c r="H67" i="38"/>
  <c r="I27" i="38"/>
  <c r="L48" i="38"/>
  <c r="I56" i="38"/>
  <c r="I60" i="38"/>
  <c r="J60" i="38" s="1"/>
  <c r="G48" i="38"/>
  <c r="F14" i="38"/>
  <c r="N54" i="38"/>
  <c r="U7" i="37"/>
  <c r="U7" i="38" s="1"/>
  <c r="Q7" i="37"/>
  <c r="Q7" i="38" s="1"/>
  <c r="X7" i="37"/>
  <c r="X7" i="38" s="1"/>
  <c r="T7" i="37"/>
  <c r="T7" i="38" s="1"/>
  <c r="P7" i="37"/>
  <c r="P7" i="38" s="1"/>
  <c r="L7" i="37"/>
  <c r="L7" i="38" s="1"/>
  <c r="H7" i="37"/>
  <c r="H7" i="38" s="1"/>
  <c r="I7" i="37"/>
  <c r="I7" i="38" s="1"/>
  <c r="W7" i="37"/>
  <c r="W7" i="38" s="1"/>
  <c r="S7" i="37"/>
  <c r="S7" i="38" s="1"/>
  <c r="O7" i="37"/>
  <c r="O7" i="38" s="1"/>
  <c r="K7" i="37"/>
  <c r="K7" i="38" s="1"/>
  <c r="G7" i="37"/>
  <c r="G7" i="38" s="1"/>
  <c r="Y7" i="37"/>
  <c r="Y7" i="38" s="1"/>
  <c r="M7" i="37"/>
  <c r="M7" i="38" s="1"/>
  <c r="V7" i="37"/>
  <c r="V7" i="38" s="1"/>
  <c r="R7" i="37"/>
  <c r="R7" i="38" s="1"/>
  <c r="N7" i="37"/>
  <c r="N7" i="38" s="1"/>
  <c r="J7" i="37"/>
  <c r="J7" i="38" s="1"/>
  <c r="I13" i="37"/>
  <c r="O20" i="37"/>
  <c r="I27" i="37"/>
  <c r="H67" i="37"/>
  <c r="I60" i="37"/>
  <c r="H61" i="37"/>
  <c r="G25" i="37"/>
  <c r="E71" i="37"/>
  <c r="G57" i="37"/>
  <c r="G61" i="37"/>
  <c r="J22" i="37"/>
  <c r="H25" i="37"/>
  <c r="M54" i="37"/>
  <c r="H56" i="37"/>
  <c r="G64" i="37"/>
  <c r="F14" i="37"/>
  <c r="F17" i="37" s="1"/>
  <c r="F33" i="37" s="1"/>
  <c r="G23" i="37"/>
  <c r="I24" i="37"/>
  <c r="F51" i="37"/>
  <c r="F76" i="37" s="1"/>
  <c r="K51" i="37"/>
  <c r="K76" i="37" s="1"/>
  <c r="H23" i="37"/>
  <c r="G51" i="37"/>
  <c r="G76" i="37" s="1"/>
  <c r="F61" i="37"/>
  <c r="F65" i="37" s="1"/>
  <c r="M7" i="5"/>
  <c r="M7" i="23" s="1"/>
  <c r="I7" i="5"/>
  <c r="I7" i="23" s="1"/>
  <c r="X7" i="5"/>
  <c r="X7" i="23" s="1"/>
  <c r="T7" i="5"/>
  <c r="T7" i="23" s="1"/>
  <c r="P7" i="5"/>
  <c r="P7" i="23" s="1"/>
  <c r="L7" i="5"/>
  <c r="L7" i="23" s="1"/>
  <c r="H16" i="42" l="1"/>
  <c r="H18" i="42" s="1"/>
  <c r="J13" i="41"/>
  <c r="F68" i="45"/>
  <c r="O48" i="37"/>
  <c r="N51" i="37"/>
  <c r="N76" i="37" s="1"/>
  <c r="J51" i="37"/>
  <c r="J76" i="37" s="1"/>
  <c r="M51" i="37"/>
  <c r="M76" i="37" s="1"/>
  <c r="G85" i="43"/>
  <c r="G126" i="43" s="1"/>
  <c r="L51" i="37"/>
  <c r="L76" i="37" s="1"/>
  <c r="G93" i="39"/>
  <c r="H85" i="43"/>
  <c r="H126" i="43" s="1"/>
  <c r="G92" i="39"/>
  <c r="G16" i="39"/>
  <c r="N9" i="50"/>
  <c r="Q8" i="50"/>
  <c r="G28" i="45"/>
  <c r="G29" i="45" s="1"/>
  <c r="H35" i="39"/>
  <c r="I35" i="39" s="1"/>
  <c r="J35" i="39" s="1"/>
  <c r="K35" i="39" s="1"/>
  <c r="L35" i="39" s="1"/>
  <c r="M35" i="39" s="1"/>
  <c r="N35" i="39" s="1"/>
  <c r="O35" i="39" s="1"/>
  <c r="P35" i="39" s="1"/>
  <c r="Q35" i="39" s="1"/>
  <c r="R35" i="39" s="1"/>
  <c r="S35" i="39" s="1"/>
  <c r="T35" i="39" s="1"/>
  <c r="U35" i="39" s="1"/>
  <c r="V35" i="39" s="1"/>
  <c r="W35" i="39" s="1"/>
  <c r="X35" i="39" s="1"/>
  <c r="Y35" i="39" s="1"/>
  <c r="G59" i="45"/>
  <c r="G105" i="41"/>
  <c r="K28" i="45"/>
  <c r="K29" i="45" s="1"/>
  <c r="H14" i="37"/>
  <c r="H17" i="37" s="1"/>
  <c r="H33" i="37" s="1"/>
  <c r="H84" i="37" s="1"/>
  <c r="R7" i="39"/>
  <c r="T7" i="41" s="1"/>
  <c r="V7" i="39"/>
  <c r="X7" i="41" s="1"/>
  <c r="N7" i="39"/>
  <c r="P7" i="41" s="1"/>
  <c r="H15" i="43"/>
  <c r="H17" i="43" s="1"/>
  <c r="I15" i="43"/>
  <c r="I17" i="43" s="1"/>
  <c r="G14" i="37"/>
  <c r="G17" i="37" s="1"/>
  <c r="G33" i="37" s="1"/>
  <c r="G84" i="37" s="1"/>
  <c r="F15" i="43"/>
  <c r="F17" i="43" s="1"/>
  <c r="F22" i="43" s="1"/>
  <c r="F64" i="43" s="1"/>
  <c r="K15" i="43"/>
  <c r="K17" i="43" s="1"/>
  <c r="P74" i="41"/>
  <c r="P74" i="26"/>
  <c r="P74" i="42" s="1"/>
  <c r="F18" i="42"/>
  <c r="F44" i="42" s="1"/>
  <c r="G16" i="42"/>
  <c r="G18" i="42" s="1"/>
  <c r="G44" i="42" s="1"/>
  <c r="J15" i="43"/>
  <c r="J17" i="43" s="1"/>
  <c r="F7" i="39"/>
  <c r="H7" i="41" s="1"/>
  <c r="G7" i="39"/>
  <c r="L7" i="39"/>
  <c r="N7" i="41" s="1"/>
  <c r="Q7" i="39"/>
  <c r="S7" i="41" s="1"/>
  <c r="W7" i="39"/>
  <c r="Y7" i="41" s="1"/>
  <c r="H7" i="39"/>
  <c r="J7" i="41" s="1"/>
  <c r="M7" i="39"/>
  <c r="O7" i="41" s="1"/>
  <c r="S7" i="39"/>
  <c r="U7" i="41" s="1"/>
  <c r="X7" i="39"/>
  <c r="K7" i="39"/>
  <c r="M7" i="41" s="1"/>
  <c r="P7" i="39"/>
  <c r="R7" i="41" s="1"/>
  <c r="U7" i="39"/>
  <c r="W7" i="41" s="1"/>
  <c r="I7" i="39"/>
  <c r="K7" i="41" s="1"/>
  <c r="T7" i="39"/>
  <c r="V7" i="41" s="1"/>
  <c r="O7" i="39"/>
  <c r="Q7" i="41" s="1"/>
  <c r="Y7" i="39"/>
  <c r="G74" i="45"/>
  <c r="G68" i="45"/>
  <c r="E35" i="45"/>
  <c r="F34" i="45"/>
  <c r="J62" i="45"/>
  <c r="K62" i="45" s="1"/>
  <c r="K63" i="45" s="1"/>
  <c r="G62" i="45"/>
  <c r="G63" i="45" s="1"/>
  <c r="G64" i="45" s="1"/>
  <c r="I98" i="44"/>
  <c r="I82" i="44"/>
  <c r="K77" i="44"/>
  <c r="J78" i="44"/>
  <c r="Q94" i="44"/>
  <c r="J49" i="44"/>
  <c r="I60" i="44"/>
  <c r="K39" i="44"/>
  <c r="I96" i="44"/>
  <c r="I122" i="44"/>
  <c r="J110" i="44"/>
  <c r="J35" i="44"/>
  <c r="J19" i="44"/>
  <c r="K44" i="44"/>
  <c r="J15" i="44"/>
  <c r="K14" i="44"/>
  <c r="I60" i="43"/>
  <c r="I61" i="43" s="1"/>
  <c r="J49" i="43"/>
  <c r="J36" i="43"/>
  <c r="K35" i="43"/>
  <c r="J122" i="43"/>
  <c r="J123" i="43" s="1"/>
  <c r="K110" i="43"/>
  <c r="K34" i="43"/>
  <c r="L94" i="43"/>
  <c r="K95" i="43"/>
  <c r="I39" i="43"/>
  <c r="H40" i="43"/>
  <c r="M14" i="43"/>
  <c r="L15" i="43"/>
  <c r="L17" i="43" s="1"/>
  <c r="F63" i="43"/>
  <c r="G134" i="43"/>
  <c r="G142" i="43" s="1"/>
  <c r="J82" i="43"/>
  <c r="I84" i="43"/>
  <c r="I85" i="43" s="1"/>
  <c r="I126" i="43" s="1"/>
  <c r="M105" i="43"/>
  <c r="K99" i="43"/>
  <c r="L98" i="43"/>
  <c r="H41" i="43"/>
  <c r="G45" i="43"/>
  <c r="G63" i="43" s="1"/>
  <c r="G65" i="43" s="1"/>
  <c r="J44" i="43"/>
  <c r="O101" i="43"/>
  <c r="J34" i="43"/>
  <c r="H21" i="43"/>
  <c r="I19" i="43"/>
  <c r="K78" i="43"/>
  <c r="K80" i="43" s="1"/>
  <c r="L77" i="43"/>
  <c r="I97" i="43"/>
  <c r="J96" i="43"/>
  <c r="M33" i="43"/>
  <c r="L34" i="43"/>
  <c r="J13" i="42"/>
  <c r="I15" i="42"/>
  <c r="I16" i="42" s="1"/>
  <c r="I18" i="42" s="1"/>
  <c r="H44" i="42"/>
  <c r="J58" i="42"/>
  <c r="K50" i="42"/>
  <c r="N84" i="42"/>
  <c r="M87" i="42"/>
  <c r="I98" i="42"/>
  <c r="J41" i="42"/>
  <c r="M27" i="42"/>
  <c r="N24" i="42"/>
  <c r="H29" i="42"/>
  <c r="J120" i="42"/>
  <c r="K110" i="42"/>
  <c r="M93" i="42"/>
  <c r="H75" i="42"/>
  <c r="H76" i="42" s="1"/>
  <c r="H78" i="42" s="1"/>
  <c r="I73" i="42"/>
  <c r="J35" i="42"/>
  <c r="J38" i="42"/>
  <c r="L101" i="42"/>
  <c r="K95" i="42"/>
  <c r="M33" i="42"/>
  <c r="T14" i="42"/>
  <c r="L96" i="41"/>
  <c r="M95" i="41"/>
  <c r="H75" i="41"/>
  <c r="H76" i="41" s="1"/>
  <c r="H78" i="41" s="1"/>
  <c r="I73" i="41"/>
  <c r="R14" i="41"/>
  <c r="N27" i="41"/>
  <c r="O24" i="41"/>
  <c r="J101" i="41"/>
  <c r="G124" i="41"/>
  <c r="G126" i="41" s="1"/>
  <c r="I99" i="41"/>
  <c r="J98" i="41"/>
  <c r="J39" i="41"/>
  <c r="K38" i="41"/>
  <c r="J15" i="41"/>
  <c r="K13" i="41"/>
  <c r="K58" i="41"/>
  <c r="K59" i="41" s="1"/>
  <c r="L50" i="41"/>
  <c r="I35" i="41"/>
  <c r="H36" i="41"/>
  <c r="K41" i="41"/>
  <c r="O87" i="41"/>
  <c r="P84" i="41"/>
  <c r="I30" i="41"/>
  <c r="J30" i="41" s="1"/>
  <c r="K30" i="41" s="1"/>
  <c r="L30" i="41" s="1"/>
  <c r="M30" i="41" s="1"/>
  <c r="N30" i="41" s="1"/>
  <c r="O30" i="41" s="1"/>
  <c r="P30" i="41" s="1"/>
  <c r="Q30" i="41" s="1"/>
  <c r="R30" i="41" s="1"/>
  <c r="S30" i="41" s="1"/>
  <c r="T30" i="41" s="1"/>
  <c r="U30" i="41" s="1"/>
  <c r="V30" i="41" s="1"/>
  <c r="W30" i="41" s="1"/>
  <c r="X30" i="41" s="1"/>
  <c r="Y30" i="41" s="1"/>
  <c r="K33" i="41"/>
  <c r="J34" i="41"/>
  <c r="J120" i="41"/>
  <c r="J121" i="41" s="1"/>
  <c r="K110" i="41"/>
  <c r="F105" i="41"/>
  <c r="I58" i="41"/>
  <c r="I59" i="41" s="1"/>
  <c r="M93" i="41"/>
  <c r="L94" i="41"/>
  <c r="F87" i="40"/>
  <c r="H87" i="40"/>
  <c r="I87" i="40" s="1"/>
  <c r="J87" i="40" s="1"/>
  <c r="K87" i="40" s="1"/>
  <c r="L87" i="40" s="1"/>
  <c r="M87" i="40" s="1"/>
  <c r="N87" i="40" s="1"/>
  <c r="O87" i="40" s="1"/>
  <c r="P87" i="40" s="1"/>
  <c r="Q87" i="40" s="1"/>
  <c r="R87" i="40" s="1"/>
  <c r="S87" i="40" s="1"/>
  <c r="T87" i="40" s="1"/>
  <c r="U87" i="40" s="1"/>
  <c r="V87" i="40" s="1"/>
  <c r="W87" i="40" s="1"/>
  <c r="X87" i="40" s="1"/>
  <c r="Y87" i="40" s="1"/>
  <c r="I77" i="40"/>
  <c r="J65" i="40"/>
  <c r="I25" i="40"/>
  <c r="L76" i="40"/>
  <c r="I93" i="40"/>
  <c r="H15" i="40"/>
  <c r="I76" i="39"/>
  <c r="F87" i="39"/>
  <c r="H87" i="39"/>
  <c r="I87" i="39" s="1"/>
  <c r="J87" i="39" s="1"/>
  <c r="K87" i="39" s="1"/>
  <c r="L87" i="39" s="1"/>
  <c r="M87" i="39" s="1"/>
  <c r="N87" i="39" s="1"/>
  <c r="O87" i="39" s="1"/>
  <c r="P87" i="39" s="1"/>
  <c r="Q87" i="39" s="1"/>
  <c r="R87" i="39" s="1"/>
  <c r="S87" i="39" s="1"/>
  <c r="T87" i="39" s="1"/>
  <c r="U87" i="39" s="1"/>
  <c r="V87" i="39" s="1"/>
  <c r="W87" i="39" s="1"/>
  <c r="X87" i="39" s="1"/>
  <c r="Y87" i="39" s="1"/>
  <c r="O65" i="39"/>
  <c r="K15" i="39"/>
  <c r="I25" i="39"/>
  <c r="L64" i="39"/>
  <c r="K77" i="39"/>
  <c r="K78" i="39" s="1"/>
  <c r="K66" i="39"/>
  <c r="K67" i="39" s="1"/>
  <c r="F36" i="39"/>
  <c r="H36" i="39"/>
  <c r="I36" i="39" s="1"/>
  <c r="J36" i="39" s="1"/>
  <c r="K36" i="39" s="1"/>
  <c r="L36" i="39" s="1"/>
  <c r="M36" i="39" s="1"/>
  <c r="N36" i="39" s="1"/>
  <c r="O36" i="39" s="1"/>
  <c r="P36" i="39" s="1"/>
  <c r="Q36" i="39" s="1"/>
  <c r="R36" i="39" s="1"/>
  <c r="S36" i="39" s="1"/>
  <c r="T36" i="39" s="1"/>
  <c r="U36" i="39" s="1"/>
  <c r="V36" i="39" s="1"/>
  <c r="W36" i="39" s="1"/>
  <c r="X36" i="39" s="1"/>
  <c r="Y36" i="39" s="1"/>
  <c r="F79" i="39"/>
  <c r="G79" i="39" s="1"/>
  <c r="H79" i="39" s="1"/>
  <c r="F78" i="39"/>
  <c r="E99" i="39"/>
  <c r="F70" i="39"/>
  <c r="F106" i="39" s="1"/>
  <c r="H39" i="39"/>
  <c r="H26" i="39"/>
  <c r="H27" i="39" s="1"/>
  <c r="I14" i="39"/>
  <c r="H40" i="39"/>
  <c r="F86" i="39"/>
  <c r="H86" i="39"/>
  <c r="I86" i="39" s="1"/>
  <c r="J86" i="39" s="1"/>
  <c r="K86" i="39" s="1"/>
  <c r="L86" i="39" s="1"/>
  <c r="M86" i="39" s="1"/>
  <c r="N86" i="39" s="1"/>
  <c r="O86" i="39" s="1"/>
  <c r="P86" i="39" s="1"/>
  <c r="Q86" i="39" s="1"/>
  <c r="R86" i="39" s="1"/>
  <c r="S86" i="39" s="1"/>
  <c r="T86" i="39" s="1"/>
  <c r="U86" i="39" s="1"/>
  <c r="V86" i="39" s="1"/>
  <c r="W86" i="39" s="1"/>
  <c r="X86" i="39" s="1"/>
  <c r="Y86" i="39" s="1"/>
  <c r="F98" i="39"/>
  <c r="F102" i="39" s="1"/>
  <c r="F103" i="39" s="1"/>
  <c r="H65" i="39"/>
  <c r="G66" i="39"/>
  <c r="G67" i="39" s="1"/>
  <c r="H16" i="39"/>
  <c r="J24" i="38"/>
  <c r="J56" i="38"/>
  <c r="J22" i="38"/>
  <c r="I67" i="38"/>
  <c r="J27" i="38"/>
  <c r="H13" i="38"/>
  <c r="G14" i="38"/>
  <c r="P20" i="38"/>
  <c r="O54" i="38"/>
  <c r="K60" i="38"/>
  <c r="M48" i="38"/>
  <c r="J60" i="37"/>
  <c r="I61" i="37"/>
  <c r="J24" i="37"/>
  <c r="I25" i="37"/>
  <c r="H64" i="37"/>
  <c r="G65" i="37"/>
  <c r="M71" i="37"/>
  <c r="I71" i="37"/>
  <c r="N71" i="37"/>
  <c r="H71" i="37"/>
  <c r="H72" i="37" s="1"/>
  <c r="H73" i="37" s="1"/>
  <c r="L71" i="37"/>
  <c r="G71" i="37"/>
  <c r="G72" i="37" s="1"/>
  <c r="G73" i="37" s="1"/>
  <c r="G75" i="37" s="1"/>
  <c r="F71" i="37"/>
  <c r="F72" i="37" s="1"/>
  <c r="F73" i="37" s="1"/>
  <c r="F75" i="37" s="1"/>
  <c r="F77" i="37" s="1"/>
  <c r="O71" i="37"/>
  <c r="K71" i="37"/>
  <c r="J71" i="37"/>
  <c r="H57" i="37"/>
  <c r="I56" i="37"/>
  <c r="F84" i="37"/>
  <c r="K22" i="37"/>
  <c r="J23" i="37"/>
  <c r="N54" i="37"/>
  <c r="P48" i="37"/>
  <c r="P71" i="37" s="1"/>
  <c r="O51" i="37"/>
  <c r="O76" i="37" s="1"/>
  <c r="P20" i="37"/>
  <c r="F28" i="37"/>
  <c r="F29" i="37" s="1"/>
  <c r="F30" i="37" s="1"/>
  <c r="F32" i="37" s="1"/>
  <c r="I67" i="37"/>
  <c r="J27" i="37"/>
  <c r="J13" i="37"/>
  <c r="I14" i="37"/>
  <c r="L28" i="45" l="1"/>
  <c r="G16" i="50" s="1"/>
  <c r="I16" i="50" s="1"/>
  <c r="D29" i="50" s="1"/>
  <c r="H17" i="39"/>
  <c r="H20" i="39" s="1"/>
  <c r="H50" i="39" s="1"/>
  <c r="H28" i="37"/>
  <c r="H29" i="37" s="1"/>
  <c r="H30" i="37" s="1"/>
  <c r="H32" i="37" s="1"/>
  <c r="H34" i="37" s="1"/>
  <c r="H22" i="43"/>
  <c r="H64" i="43" s="1"/>
  <c r="F65" i="43"/>
  <c r="F134" i="43"/>
  <c r="F142" i="43" s="1"/>
  <c r="J16" i="41"/>
  <c r="J18" i="41" s="1"/>
  <c r="J20" i="41" s="1"/>
  <c r="J62" i="41" s="1"/>
  <c r="G28" i="37"/>
  <c r="G29" i="37" s="1"/>
  <c r="G30" i="37" s="1"/>
  <c r="G32" i="37" s="1"/>
  <c r="G34" i="37" s="1"/>
  <c r="H75" i="37"/>
  <c r="H77" i="37" s="1"/>
  <c r="F17" i="39"/>
  <c r="I7" i="41"/>
  <c r="G17" i="39"/>
  <c r="H16" i="41"/>
  <c r="H18" i="41" s="1"/>
  <c r="F16" i="41"/>
  <c r="L63" i="45"/>
  <c r="G17" i="50" s="1"/>
  <c r="I17" i="50" s="1"/>
  <c r="E29" i="50" s="1"/>
  <c r="H29" i="50" s="1"/>
  <c r="H98" i="33" s="1"/>
  <c r="K64" i="45"/>
  <c r="F41" i="45"/>
  <c r="E36" i="45"/>
  <c r="E37" i="45" s="1"/>
  <c r="L29" i="45"/>
  <c r="H68" i="45"/>
  <c r="H74" i="45"/>
  <c r="F35" i="45"/>
  <c r="G34" i="45"/>
  <c r="L44" i="44"/>
  <c r="K19" i="44"/>
  <c r="J98" i="44"/>
  <c r="L39" i="44"/>
  <c r="K49" i="44"/>
  <c r="J60" i="44"/>
  <c r="K15" i="44"/>
  <c r="L14" i="44"/>
  <c r="R94" i="44"/>
  <c r="K78" i="44"/>
  <c r="L77" i="44"/>
  <c r="J82" i="44"/>
  <c r="K35" i="44"/>
  <c r="J122" i="44"/>
  <c r="K110" i="44"/>
  <c r="J96" i="44"/>
  <c r="I41" i="43"/>
  <c r="H45" i="43"/>
  <c r="H63" i="43" s="1"/>
  <c r="K122" i="43"/>
  <c r="K123" i="43" s="1"/>
  <c r="L110" i="43"/>
  <c r="J60" i="43"/>
  <c r="J61" i="43" s="1"/>
  <c r="K49" i="43"/>
  <c r="M77" i="43"/>
  <c r="L78" i="43"/>
  <c r="L80" i="43" s="1"/>
  <c r="K44" i="43"/>
  <c r="L99" i="43"/>
  <c r="M98" i="43"/>
  <c r="N33" i="43"/>
  <c r="M34" i="43"/>
  <c r="J84" i="43"/>
  <c r="J85" i="43" s="1"/>
  <c r="J126" i="43" s="1"/>
  <c r="K82" i="43"/>
  <c r="H134" i="43"/>
  <c r="H142" i="43" s="1"/>
  <c r="I21" i="43"/>
  <c r="I22" i="43" s="1"/>
  <c r="I64" i="43" s="1"/>
  <c r="J19" i="43"/>
  <c r="I40" i="43"/>
  <c r="J39" i="43"/>
  <c r="J97" i="43"/>
  <c r="K96" i="43"/>
  <c r="P101" i="43"/>
  <c r="Q105" i="43"/>
  <c r="M15" i="43"/>
  <c r="M17" i="43" s="1"/>
  <c r="N14" i="43"/>
  <c r="M94" i="43"/>
  <c r="L95" i="43"/>
  <c r="K36" i="43"/>
  <c r="L35" i="43"/>
  <c r="L95" i="42"/>
  <c r="K38" i="42"/>
  <c r="N93" i="42"/>
  <c r="I29" i="42"/>
  <c r="K41" i="42"/>
  <c r="I75" i="42"/>
  <c r="I76" i="42" s="1"/>
  <c r="I78" i="42" s="1"/>
  <c r="J73" i="42"/>
  <c r="O84" i="42"/>
  <c r="N87" i="42"/>
  <c r="U14" i="42"/>
  <c r="M101" i="42"/>
  <c r="H104" i="42"/>
  <c r="J98" i="42"/>
  <c r="N33" i="42"/>
  <c r="I44" i="42"/>
  <c r="N27" i="42"/>
  <c r="O24" i="42"/>
  <c r="J15" i="42"/>
  <c r="J16" i="42" s="1"/>
  <c r="J18" i="42" s="1"/>
  <c r="K13" i="42"/>
  <c r="K35" i="42"/>
  <c r="L110" i="42"/>
  <c r="K120" i="42"/>
  <c r="K58" i="42"/>
  <c r="L50" i="42"/>
  <c r="L33" i="41"/>
  <c r="K34" i="41"/>
  <c r="J35" i="41"/>
  <c r="I36" i="41"/>
  <c r="N93" i="41"/>
  <c r="M94" i="41"/>
  <c r="K120" i="41"/>
  <c r="K121" i="41" s="1"/>
  <c r="L110" i="41"/>
  <c r="L58" i="41"/>
  <c r="L59" i="41" s="1"/>
  <c r="M50" i="41"/>
  <c r="K39" i="41"/>
  <c r="L38" i="41"/>
  <c r="S14" i="41"/>
  <c r="P87" i="41"/>
  <c r="Q84" i="41"/>
  <c r="L41" i="41"/>
  <c r="O27" i="41"/>
  <c r="P24" i="41"/>
  <c r="J73" i="41"/>
  <c r="I75" i="41"/>
  <c r="I76" i="41" s="1"/>
  <c r="I78" i="41" s="1"/>
  <c r="M96" i="41"/>
  <c r="N95" i="41"/>
  <c r="L13" i="41"/>
  <c r="K15" i="41"/>
  <c r="K16" i="41" s="1"/>
  <c r="K18" i="41" s="1"/>
  <c r="K98" i="41"/>
  <c r="J99" i="41"/>
  <c r="K101" i="41"/>
  <c r="H104" i="41"/>
  <c r="H105" i="41" s="1"/>
  <c r="H124" i="41" s="1"/>
  <c r="H80" i="41"/>
  <c r="H125" i="41" s="1"/>
  <c r="I15" i="40"/>
  <c r="K65" i="40"/>
  <c r="J92" i="40"/>
  <c r="J77" i="40"/>
  <c r="J93" i="40"/>
  <c r="M76" i="40"/>
  <c r="J25" i="40"/>
  <c r="I40" i="39"/>
  <c r="I39" i="39"/>
  <c r="I26" i="39"/>
  <c r="I27" i="39" s="1"/>
  <c r="J14" i="39"/>
  <c r="I16" i="39"/>
  <c r="I17" i="39" s="1"/>
  <c r="F111" i="39"/>
  <c r="K70" i="39"/>
  <c r="K106" i="39" s="1"/>
  <c r="K98" i="39"/>
  <c r="G70" i="39"/>
  <c r="G106" i="39" s="1"/>
  <c r="G98" i="39"/>
  <c r="G102" i="39" s="1"/>
  <c r="G103" i="39" s="1"/>
  <c r="H66" i="39"/>
  <c r="H67" i="39" s="1"/>
  <c r="H99" i="39" s="1"/>
  <c r="H100" i="39" s="1"/>
  <c r="I65" i="39"/>
  <c r="L77" i="39"/>
  <c r="L78" i="39" s="1"/>
  <c r="L93" i="39"/>
  <c r="M64" i="39"/>
  <c r="L92" i="39"/>
  <c r="L66" i="39"/>
  <c r="L67" i="39" s="1"/>
  <c r="L99" i="39" s="1"/>
  <c r="J76" i="39"/>
  <c r="I79" i="39"/>
  <c r="J25" i="39"/>
  <c r="F99" i="39"/>
  <c r="F100" i="39" s="1"/>
  <c r="F105" i="39" s="1"/>
  <c r="K99" i="39"/>
  <c r="G99" i="39"/>
  <c r="G100" i="39" s="1"/>
  <c r="L15" i="39"/>
  <c r="P65" i="39"/>
  <c r="P54" i="38"/>
  <c r="J67" i="38"/>
  <c r="K27" i="38"/>
  <c r="N48" i="38"/>
  <c r="K56" i="38"/>
  <c r="L60" i="38"/>
  <c r="Q20" i="38"/>
  <c r="I13" i="38"/>
  <c r="H14" i="38"/>
  <c r="K22" i="38"/>
  <c r="K24" i="38"/>
  <c r="G77" i="37"/>
  <c r="Q48" i="37"/>
  <c r="P51" i="37"/>
  <c r="P76" i="37" s="1"/>
  <c r="G92" i="37"/>
  <c r="F92" i="37"/>
  <c r="I17" i="37"/>
  <c r="I33" i="37" s="1"/>
  <c r="I28" i="37"/>
  <c r="I29" i="37" s="1"/>
  <c r="I30" i="37" s="1"/>
  <c r="I32" i="37" s="1"/>
  <c r="Q20" i="37"/>
  <c r="L22" i="37"/>
  <c r="K23" i="37"/>
  <c r="F83" i="37"/>
  <c r="I64" i="37"/>
  <c r="H65" i="37"/>
  <c r="J14" i="37"/>
  <c r="F8" i="50" s="1"/>
  <c r="K13" i="37"/>
  <c r="O54" i="37"/>
  <c r="H92" i="37"/>
  <c r="I57" i="37"/>
  <c r="J56" i="37"/>
  <c r="K60" i="37"/>
  <c r="J61" i="37"/>
  <c r="J67" i="37"/>
  <c r="J72" i="37" s="1"/>
  <c r="J73" i="37" s="1"/>
  <c r="K27" i="37"/>
  <c r="F34" i="37"/>
  <c r="I72" i="37"/>
  <c r="J25" i="37"/>
  <c r="K24" i="37"/>
  <c r="C86" i="34"/>
  <c r="H42" i="39" l="1"/>
  <c r="H46" i="39" s="1"/>
  <c r="H47" i="39" s="1"/>
  <c r="J44" i="41"/>
  <c r="I73" i="37"/>
  <c r="J9" i="50"/>
  <c r="H83" i="37"/>
  <c r="H91" i="37" s="1"/>
  <c r="G83" i="37"/>
  <c r="G91" i="37" s="1"/>
  <c r="G29" i="50"/>
  <c r="D98" i="33" s="1"/>
  <c r="F29" i="50"/>
  <c r="P8" i="50"/>
  <c r="L9" i="50"/>
  <c r="N8" i="50"/>
  <c r="G105" i="39"/>
  <c r="G110" i="39" s="1"/>
  <c r="H20" i="41"/>
  <c r="H62" i="41" s="1"/>
  <c r="H133" i="41" s="1"/>
  <c r="H44" i="41"/>
  <c r="H45" i="41" s="1"/>
  <c r="H61" i="41" s="1"/>
  <c r="G16" i="41"/>
  <c r="I16" i="41"/>
  <c r="I18" i="41" s="1"/>
  <c r="G42" i="39"/>
  <c r="G46" i="39" s="1"/>
  <c r="G47" i="39" s="1"/>
  <c r="G20" i="39"/>
  <c r="G50" i="39" s="1"/>
  <c r="F18" i="41"/>
  <c r="F44" i="41" s="1"/>
  <c r="F45" i="41" s="1"/>
  <c r="F61" i="41" s="1"/>
  <c r="F20" i="41"/>
  <c r="F62" i="41" s="1"/>
  <c r="F20" i="39"/>
  <c r="F50" i="39" s="1"/>
  <c r="F119" i="39" s="1"/>
  <c r="E43" i="39"/>
  <c r="F42" i="39"/>
  <c r="F46" i="39" s="1"/>
  <c r="F47" i="39" s="1"/>
  <c r="G35" i="45"/>
  <c r="H34" i="45"/>
  <c r="I74" i="45"/>
  <c r="I68" i="45"/>
  <c r="F82" i="45"/>
  <c r="G41" i="45"/>
  <c r="F40" i="45"/>
  <c r="F36" i="45"/>
  <c r="E69" i="45"/>
  <c r="L64" i="45"/>
  <c r="M44" i="44"/>
  <c r="K122" i="44"/>
  <c r="L110" i="44"/>
  <c r="L78" i="44"/>
  <c r="M77" i="44"/>
  <c r="K60" i="44"/>
  <c r="L49" i="44"/>
  <c r="K98" i="44"/>
  <c r="K82" i="44"/>
  <c r="S94" i="44"/>
  <c r="K96" i="44"/>
  <c r="L35" i="44"/>
  <c r="M14" i="44"/>
  <c r="L15" i="44"/>
  <c r="M39" i="44"/>
  <c r="L19" i="44"/>
  <c r="N98" i="43"/>
  <c r="M99" i="43"/>
  <c r="L96" i="43"/>
  <c r="K97" i="43"/>
  <c r="N94" i="43"/>
  <c r="M95" i="43"/>
  <c r="O14" i="43"/>
  <c r="N15" i="43"/>
  <c r="N17" i="43" s="1"/>
  <c r="K39" i="43"/>
  <c r="J40" i="43"/>
  <c r="K60" i="43"/>
  <c r="K61" i="43" s="1"/>
  <c r="L49" i="43"/>
  <c r="H65" i="43"/>
  <c r="Q101" i="43"/>
  <c r="O33" i="43"/>
  <c r="N34" i="43"/>
  <c r="K84" i="43"/>
  <c r="K85" i="43" s="1"/>
  <c r="K126" i="43" s="1"/>
  <c r="L82" i="43"/>
  <c r="N77" i="43"/>
  <c r="M78" i="43"/>
  <c r="M80" i="43" s="1"/>
  <c r="M110" i="43"/>
  <c r="L122" i="43"/>
  <c r="L123" i="43" s="1"/>
  <c r="L36" i="43"/>
  <c r="M35" i="43"/>
  <c r="U105" i="43"/>
  <c r="Y105" i="43"/>
  <c r="K19" i="43"/>
  <c r="J21" i="43"/>
  <c r="J22" i="43" s="1"/>
  <c r="J64" i="43" s="1"/>
  <c r="J134" i="43" s="1"/>
  <c r="J142" i="43" s="1"/>
  <c r="I134" i="43"/>
  <c r="I142" i="43" s="1"/>
  <c r="L44" i="43"/>
  <c r="J41" i="43"/>
  <c r="I45" i="43"/>
  <c r="I63" i="43" s="1"/>
  <c r="I65" i="43" s="1"/>
  <c r="V14" i="42"/>
  <c r="L41" i="42"/>
  <c r="M95" i="42"/>
  <c r="L35" i="42"/>
  <c r="I104" i="42"/>
  <c r="K15" i="42"/>
  <c r="K16" i="42" s="1"/>
  <c r="K18" i="42" s="1"/>
  <c r="L13" i="42"/>
  <c r="N101" i="42"/>
  <c r="J75" i="42"/>
  <c r="J76" i="42" s="1"/>
  <c r="J78" i="42" s="1"/>
  <c r="K73" i="42"/>
  <c r="O93" i="42"/>
  <c r="O27" i="42"/>
  <c r="P24" i="42"/>
  <c r="L58" i="42"/>
  <c r="M50" i="42"/>
  <c r="L120" i="42"/>
  <c r="M110" i="42"/>
  <c r="J44" i="42"/>
  <c r="O33" i="42"/>
  <c r="K98" i="42"/>
  <c r="O87" i="42"/>
  <c r="P84" i="42"/>
  <c r="J29" i="42"/>
  <c r="K29" i="42" s="1"/>
  <c r="L29" i="42" s="1"/>
  <c r="M29" i="42" s="1"/>
  <c r="N29" i="42" s="1"/>
  <c r="O29" i="42" s="1"/>
  <c r="P29" i="42" s="1"/>
  <c r="Q29" i="42" s="1"/>
  <c r="R29" i="42" s="1"/>
  <c r="S29" i="42" s="1"/>
  <c r="T29" i="42" s="1"/>
  <c r="U29" i="42" s="1"/>
  <c r="V29" i="42" s="1"/>
  <c r="W29" i="42" s="1"/>
  <c r="X29" i="42" s="1"/>
  <c r="Y29" i="42" s="1"/>
  <c r="L38" i="42"/>
  <c r="L15" i="41"/>
  <c r="L16" i="41" s="1"/>
  <c r="L18" i="41" s="1"/>
  <c r="M13" i="41"/>
  <c r="J75" i="41"/>
  <c r="J76" i="41" s="1"/>
  <c r="J78" i="41" s="1"/>
  <c r="K73" i="41"/>
  <c r="L101" i="41"/>
  <c r="N94" i="41"/>
  <c r="O93" i="41"/>
  <c r="H126" i="41"/>
  <c r="J36" i="41"/>
  <c r="J45" i="41" s="1"/>
  <c r="J61" i="41" s="1"/>
  <c r="K35" i="41"/>
  <c r="L34" i="41"/>
  <c r="M33" i="41"/>
  <c r="L98" i="41"/>
  <c r="K99" i="41"/>
  <c r="O95" i="41"/>
  <c r="N96" i="41"/>
  <c r="P27" i="41"/>
  <c r="Q24" i="41"/>
  <c r="M41" i="41"/>
  <c r="T14" i="41"/>
  <c r="M58" i="41"/>
  <c r="M59" i="41" s="1"/>
  <c r="N50" i="41"/>
  <c r="K44" i="41"/>
  <c r="K20" i="41"/>
  <c r="K62" i="41" s="1"/>
  <c r="I104" i="41"/>
  <c r="I105" i="41" s="1"/>
  <c r="I124" i="41" s="1"/>
  <c r="I80" i="41"/>
  <c r="I125" i="41" s="1"/>
  <c r="R84" i="41"/>
  <c r="Q87" i="41"/>
  <c r="M38" i="41"/>
  <c r="L39" i="41"/>
  <c r="M110" i="41"/>
  <c r="L120" i="41"/>
  <c r="L121" i="41" s="1"/>
  <c r="L65" i="40"/>
  <c r="K92" i="40"/>
  <c r="K77" i="40"/>
  <c r="K93" i="40"/>
  <c r="K67" i="40"/>
  <c r="K68" i="40" s="1"/>
  <c r="K25" i="40"/>
  <c r="N76" i="40"/>
  <c r="J15" i="40"/>
  <c r="F110" i="39"/>
  <c r="F107" i="39"/>
  <c r="F112" i="39" s="1"/>
  <c r="K25" i="39"/>
  <c r="K111" i="39"/>
  <c r="J40" i="39"/>
  <c r="J39" i="39"/>
  <c r="J26" i="39"/>
  <c r="J27" i="39" s="1"/>
  <c r="K14" i="39"/>
  <c r="J16" i="39"/>
  <c r="J17" i="39" s="1"/>
  <c r="F10" i="50" s="1"/>
  <c r="Q65" i="39"/>
  <c r="I66" i="39"/>
  <c r="I67" i="39" s="1"/>
  <c r="J65" i="39"/>
  <c r="J66" i="39" s="1"/>
  <c r="M15" i="39"/>
  <c r="J79" i="39"/>
  <c r="L70" i="39"/>
  <c r="L106" i="39" s="1"/>
  <c r="L98" i="39"/>
  <c r="H70" i="39"/>
  <c r="H106" i="39" s="1"/>
  <c r="H98" i="39"/>
  <c r="H102" i="39" s="1"/>
  <c r="H103" i="39" s="1"/>
  <c r="H105" i="39" s="1"/>
  <c r="H110" i="39" s="1"/>
  <c r="I42" i="39"/>
  <c r="I46" i="39" s="1"/>
  <c r="I47" i="39" s="1"/>
  <c r="I20" i="39"/>
  <c r="I50" i="39" s="1"/>
  <c r="K76" i="39"/>
  <c r="M77" i="39"/>
  <c r="M78" i="39" s="1"/>
  <c r="N64" i="39"/>
  <c r="M92" i="39"/>
  <c r="M93" i="39"/>
  <c r="M66" i="39"/>
  <c r="M67" i="39" s="1"/>
  <c r="G111" i="39"/>
  <c r="L22" i="38"/>
  <c r="L56" i="38"/>
  <c r="L24" i="38"/>
  <c r="M60" i="38"/>
  <c r="K67" i="38"/>
  <c r="L27" i="38"/>
  <c r="J13" i="38"/>
  <c r="I14" i="38"/>
  <c r="R20" i="38"/>
  <c r="O48" i="38"/>
  <c r="Q54" i="38"/>
  <c r="J57" i="37"/>
  <c r="K56" i="37"/>
  <c r="P54" i="37"/>
  <c r="L24" i="37"/>
  <c r="K25" i="37"/>
  <c r="L60" i="37"/>
  <c r="K61" i="37"/>
  <c r="I75" i="37"/>
  <c r="G9" i="50" s="1"/>
  <c r="I65" i="37"/>
  <c r="J64" i="37"/>
  <c r="L23" i="37"/>
  <c r="M22" i="37"/>
  <c r="I34" i="37"/>
  <c r="I84" i="37"/>
  <c r="R48" i="37"/>
  <c r="Q51" i="37"/>
  <c r="Q76" i="37" s="1"/>
  <c r="Q71" i="37"/>
  <c r="K67" i="37"/>
  <c r="K72" i="37" s="1"/>
  <c r="K73" i="37" s="1"/>
  <c r="L27" i="37"/>
  <c r="L13" i="37"/>
  <c r="K14" i="37"/>
  <c r="F91" i="37"/>
  <c r="J17" i="37"/>
  <c r="J33" i="37" s="1"/>
  <c r="H8" i="50" s="1"/>
  <c r="J28" i="37"/>
  <c r="J29" i="37" s="1"/>
  <c r="R20" i="37"/>
  <c r="F85" i="37"/>
  <c r="C156" i="33" s="1"/>
  <c r="G85" i="37"/>
  <c r="F69" i="34"/>
  <c r="F68" i="34"/>
  <c r="F67" i="34"/>
  <c r="F66" i="34"/>
  <c r="F65" i="34"/>
  <c r="F64" i="34"/>
  <c r="F63" i="34"/>
  <c r="F59" i="34"/>
  <c r="F58" i="34"/>
  <c r="F57" i="34"/>
  <c r="F56" i="34"/>
  <c r="F76" i="34" s="1"/>
  <c r="F55" i="34"/>
  <c r="F54" i="34"/>
  <c r="F74" i="34" s="1"/>
  <c r="F53" i="34"/>
  <c r="F73" i="34" s="1"/>
  <c r="D86" i="34" s="1"/>
  <c r="F86" i="34" s="1"/>
  <c r="G86" i="34" s="1"/>
  <c r="H86" i="34" s="1"/>
  <c r="F75" i="34" l="1"/>
  <c r="F77" i="34"/>
  <c r="F79" i="34"/>
  <c r="G93" i="37"/>
  <c r="D156" i="33"/>
  <c r="H85" i="37"/>
  <c r="F78" i="34"/>
  <c r="J30" i="37"/>
  <c r="J32" i="37" s="1"/>
  <c r="G8" i="50" s="1"/>
  <c r="J8" i="50"/>
  <c r="J75" i="37"/>
  <c r="J77" i="37" s="1"/>
  <c r="N10" i="50"/>
  <c r="P9" i="50"/>
  <c r="H63" i="41"/>
  <c r="H134" i="41" s="1"/>
  <c r="G119" i="39"/>
  <c r="G127" i="39" s="1"/>
  <c r="G107" i="39"/>
  <c r="G112" i="39" s="1"/>
  <c r="J67" i="39"/>
  <c r="J70" i="39" s="1"/>
  <c r="J106" i="39" s="1"/>
  <c r="F11" i="50"/>
  <c r="H43" i="39"/>
  <c r="H44" i="39" s="1"/>
  <c r="H49" i="39" s="1"/>
  <c r="H51" i="39" s="1"/>
  <c r="G43" i="39"/>
  <c r="G44" i="39" s="1"/>
  <c r="G49" i="39" s="1"/>
  <c r="F43" i="39"/>
  <c r="F44" i="39" s="1"/>
  <c r="F49" i="39" s="1"/>
  <c r="F51" i="39" s="1"/>
  <c r="H132" i="41"/>
  <c r="H140" i="41" s="1"/>
  <c r="I43" i="39"/>
  <c r="I44" i="39" s="1"/>
  <c r="I49" i="39" s="1"/>
  <c r="I20" i="41"/>
  <c r="I62" i="41" s="1"/>
  <c r="I133" i="41" s="1"/>
  <c r="I141" i="41" s="1"/>
  <c r="I44" i="41"/>
  <c r="I45" i="41" s="1"/>
  <c r="I61" i="41" s="1"/>
  <c r="I132" i="41" s="1"/>
  <c r="I140" i="41" s="1"/>
  <c r="F133" i="41"/>
  <c r="F141" i="41" s="1"/>
  <c r="F63" i="41"/>
  <c r="G18" i="41"/>
  <c r="G44" i="41" s="1"/>
  <c r="G45" i="41" s="1"/>
  <c r="G61" i="41" s="1"/>
  <c r="G20" i="41"/>
  <c r="G62" i="41" s="1"/>
  <c r="G133" i="41" s="1"/>
  <c r="G141" i="41" s="1"/>
  <c r="G40" i="45"/>
  <c r="G42" i="45" s="1"/>
  <c r="G36" i="45"/>
  <c r="G37" i="45" s="1"/>
  <c r="H41" i="45"/>
  <c r="F90" i="45"/>
  <c r="F73" i="45"/>
  <c r="F69" i="45"/>
  <c r="E70" i="45"/>
  <c r="G82" i="45"/>
  <c r="F42" i="45"/>
  <c r="I34" i="45"/>
  <c r="H35" i="45"/>
  <c r="J74" i="45"/>
  <c r="J68" i="45"/>
  <c r="F37" i="45"/>
  <c r="N14" i="44"/>
  <c r="M15" i="44"/>
  <c r="T94" i="44"/>
  <c r="M19" i="44"/>
  <c r="N39" i="44"/>
  <c r="L98" i="44"/>
  <c r="N77" i="44"/>
  <c r="M78" i="44"/>
  <c r="M35" i="44"/>
  <c r="L82" i="44"/>
  <c r="N44" i="44"/>
  <c r="L96" i="44"/>
  <c r="L60" i="44"/>
  <c r="M49" i="44"/>
  <c r="M110" i="44"/>
  <c r="L122" i="44"/>
  <c r="O15" i="43"/>
  <c r="P14" i="43"/>
  <c r="L19" i="43"/>
  <c r="K21" i="43"/>
  <c r="K22" i="43" s="1"/>
  <c r="K64" i="43" s="1"/>
  <c r="K134" i="43" s="1"/>
  <c r="K142" i="43" s="1"/>
  <c r="L84" i="43"/>
  <c r="L85" i="43" s="1"/>
  <c r="L126" i="43" s="1"/>
  <c r="M82" i="43"/>
  <c r="O94" i="43"/>
  <c r="N95" i="43"/>
  <c r="N35" i="43"/>
  <c r="M36" i="43"/>
  <c r="M122" i="43"/>
  <c r="M123" i="43" s="1"/>
  <c r="N110" i="43"/>
  <c r="R101" i="43"/>
  <c r="M49" i="43"/>
  <c r="L60" i="43"/>
  <c r="L61" i="43" s="1"/>
  <c r="K41" i="43"/>
  <c r="J45" i="43"/>
  <c r="J63" i="43" s="1"/>
  <c r="M44" i="43"/>
  <c r="N78" i="43"/>
  <c r="O77" i="43"/>
  <c r="O34" i="43"/>
  <c r="P33" i="43"/>
  <c r="K40" i="43"/>
  <c r="L39" i="43"/>
  <c r="M96" i="43"/>
  <c r="L97" i="43"/>
  <c r="O98" i="43"/>
  <c r="N99" i="43"/>
  <c r="M38" i="42"/>
  <c r="M58" i="42"/>
  <c r="N50" i="42"/>
  <c r="J104" i="42"/>
  <c r="P87" i="42"/>
  <c r="Q84" i="42"/>
  <c r="P33" i="42"/>
  <c r="P93" i="42"/>
  <c r="M120" i="42"/>
  <c r="N110" i="42"/>
  <c r="Q24" i="42"/>
  <c r="P27" i="42"/>
  <c r="L15" i="42"/>
  <c r="L16" i="42" s="1"/>
  <c r="L18" i="42" s="1"/>
  <c r="M13" i="42"/>
  <c r="M41" i="42"/>
  <c r="W14" i="42"/>
  <c r="L98" i="42"/>
  <c r="K75" i="42"/>
  <c r="K76" i="42" s="1"/>
  <c r="K78" i="42" s="1"/>
  <c r="L73" i="42"/>
  <c r="O101" i="42"/>
  <c r="K44" i="42"/>
  <c r="M35" i="42"/>
  <c r="N95" i="42"/>
  <c r="I126" i="41"/>
  <c r="M101" i="41"/>
  <c r="N13" i="41"/>
  <c r="M15" i="41"/>
  <c r="M16" i="41" s="1"/>
  <c r="M18" i="41" s="1"/>
  <c r="U14" i="41"/>
  <c r="J63" i="41"/>
  <c r="N58" i="41"/>
  <c r="N59" i="41" s="1"/>
  <c r="O50" i="41"/>
  <c r="M34" i="41"/>
  <c r="N33" i="41"/>
  <c r="K75" i="41"/>
  <c r="K76" i="41" s="1"/>
  <c r="K78" i="41" s="1"/>
  <c r="L73" i="41"/>
  <c r="O96" i="41"/>
  <c r="P95" i="41"/>
  <c r="L35" i="41"/>
  <c r="K36" i="41"/>
  <c r="K45" i="41" s="1"/>
  <c r="K61" i="41" s="1"/>
  <c r="K63" i="41" s="1"/>
  <c r="H141" i="41"/>
  <c r="O94" i="41"/>
  <c r="P93" i="41"/>
  <c r="M120" i="41"/>
  <c r="M121" i="41" s="1"/>
  <c r="N110" i="41"/>
  <c r="Q27" i="41"/>
  <c r="R24" i="41"/>
  <c r="L20" i="41"/>
  <c r="L62" i="41" s="1"/>
  <c r="L44" i="41"/>
  <c r="M39" i="41"/>
  <c r="N38" i="41"/>
  <c r="S84" i="41"/>
  <c r="R87" i="41"/>
  <c r="N41" i="41"/>
  <c r="L99" i="41"/>
  <c r="M98" i="41"/>
  <c r="J80" i="41"/>
  <c r="J125" i="41" s="1"/>
  <c r="J104" i="41"/>
  <c r="J105" i="41" s="1"/>
  <c r="J124" i="41" s="1"/>
  <c r="J132" i="41" s="1"/>
  <c r="K15" i="40"/>
  <c r="O76" i="40"/>
  <c r="L25" i="40"/>
  <c r="L77" i="40"/>
  <c r="M65" i="40"/>
  <c r="L92" i="40"/>
  <c r="L93" i="40"/>
  <c r="O64" i="39"/>
  <c r="N77" i="39"/>
  <c r="N78" i="39" s="1"/>
  <c r="N92" i="39"/>
  <c r="N93" i="39"/>
  <c r="N66" i="39"/>
  <c r="N67" i="39" s="1"/>
  <c r="K79" i="39"/>
  <c r="F127" i="39"/>
  <c r="R65" i="39"/>
  <c r="K102" i="39"/>
  <c r="K103" i="39" s="1"/>
  <c r="L76" i="39"/>
  <c r="L111" i="39"/>
  <c r="N15" i="39"/>
  <c r="I98" i="39"/>
  <c r="I102" i="39" s="1"/>
  <c r="I103" i="39" s="1"/>
  <c r="I70" i="39"/>
  <c r="I106" i="39" s="1"/>
  <c r="I99" i="39"/>
  <c r="I100" i="39" s="1"/>
  <c r="K26" i="39"/>
  <c r="K27" i="39" s="1"/>
  <c r="L14" i="39"/>
  <c r="K40" i="39"/>
  <c r="K39" i="39"/>
  <c r="K16" i="39"/>
  <c r="K17" i="39" s="1"/>
  <c r="H111" i="39"/>
  <c r="H119" i="39" s="1"/>
  <c r="H127" i="39" s="1"/>
  <c r="H107" i="39"/>
  <c r="H112" i="39" s="1"/>
  <c r="L25" i="39"/>
  <c r="M98" i="39"/>
  <c r="M70" i="39"/>
  <c r="M106" i="39" s="1"/>
  <c r="M99" i="39"/>
  <c r="J42" i="39"/>
  <c r="J46" i="39" s="1"/>
  <c r="J20" i="39"/>
  <c r="J50" i="39" s="1"/>
  <c r="H10" i="50" s="1"/>
  <c r="J43" i="39"/>
  <c r="J44" i="39" s="1"/>
  <c r="J14" i="38"/>
  <c r="K13" i="38"/>
  <c r="M56" i="38"/>
  <c r="S20" i="38"/>
  <c r="L67" i="38"/>
  <c r="M27" i="38"/>
  <c r="M24" i="38"/>
  <c r="M22" i="38"/>
  <c r="R54" i="38"/>
  <c r="P48" i="38"/>
  <c r="N60" i="38"/>
  <c r="F93" i="37"/>
  <c r="J84" i="37"/>
  <c r="M13" i="37"/>
  <c r="L14" i="37"/>
  <c r="I83" i="37"/>
  <c r="I85" i="37" s="1"/>
  <c r="I77" i="37"/>
  <c r="S20" i="37"/>
  <c r="I92" i="37"/>
  <c r="J65" i="37"/>
  <c r="K64" i="37"/>
  <c r="L25" i="37"/>
  <c r="M24" i="37"/>
  <c r="K57" i="37"/>
  <c r="L56" i="37"/>
  <c r="M27" i="37"/>
  <c r="L67" i="37"/>
  <c r="L72" i="37" s="1"/>
  <c r="L73" i="37" s="1"/>
  <c r="S48" i="37"/>
  <c r="R51" i="37"/>
  <c r="R76" i="37" s="1"/>
  <c r="R71" i="37"/>
  <c r="M60" i="37"/>
  <c r="L61" i="37"/>
  <c r="Q54" i="37"/>
  <c r="K17" i="37"/>
  <c r="K33" i="37" s="1"/>
  <c r="K28" i="37"/>
  <c r="K29" i="37" s="1"/>
  <c r="K30" i="37" s="1"/>
  <c r="K32" i="37" s="1"/>
  <c r="M23" i="37"/>
  <c r="N22" i="37"/>
  <c r="D89" i="34"/>
  <c r="F89" i="34" s="1"/>
  <c r="G89" i="34" s="1"/>
  <c r="D91" i="34"/>
  <c r="F91" i="34" s="1"/>
  <c r="G91" i="34" s="1"/>
  <c r="D90" i="34"/>
  <c r="F90" i="34" s="1"/>
  <c r="G90" i="34" s="1"/>
  <c r="D88" i="34"/>
  <c r="F88" i="34" s="1"/>
  <c r="G88" i="34" s="1"/>
  <c r="C87" i="34"/>
  <c r="D93" i="34"/>
  <c r="F93" i="34" s="1"/>
  <c r="G93" i="34" s="1"/>
  <c r="D95" i="34"/>
  <c r="F95" i="34" s="1"/>
  <c r="G95" i="34" s="1"/>
  <c r="D94" i="34"/>
  <c r="F94" i="34" s="1"/>
  <c r="G94" i="34" s="1"/>
  <c r="D96" i="34"/>
  <c r="F96" i="34" s="1"/>
  <c r="G96" i="34" s="1"/>
  <c r="D92" i="34"/>
  <c r="F92" i="34" s="1"/>
  <c r="G92" i="34" s="1"/>
  <c r="D101" i="34"/>
  <c r="F101" i="34" s="1"/>
  <c r="G101" i="34" s="1"/>
  <c r="D97" i="34"/>
  <c r="F97" i="34" s="1"/>
  <c r="G97" i="34" s="1"/>
  <c r="D99" i="34"/>
  <c r="F99" i="34" s="1"/>
  <c r="G99" i="34" s="1"/>
  <c r="D100" i="34"/>
  <c r="F100" i="34" s="1"/>
  <c r="G100" i="34" s="1"/>
  <c r="D98" i="34"/>
  <c r="F98" i="34" s="1"/>
  <c r="G98" i="34" s="1"/>
  <c r="D105" i="34"/>
  <c r="F105" i="34" s="1"/>
  <c r="G105" i="34" s="1"/>
  <c r="D103" i="34"/>
  <c r="F103" i="34" s="1"/>
  <c r="G103" i="34" s="1"/>
  <c r="D102" i="34"/>
  <c r="F102" i="34" s="1"/>
  <c r="G102" i="34" s="1"/>
  <c r="D104" i="34"/>
  <c r="F104" i="34" s="1"/>
  <c r="G104" i="34" s="1"/>
  <c r="H93" i="37" l="1"/>
  <c r="E156" i="33"/>
  <c r="I93" i="37"/>
  <c r="F156" i="33"/>
  <c r="H142" i="41"/>
  <c r="E158" i="33"/>
  <c r="J34" i="37"/>
  <c r="J99" i="39"/>
  <c r="J100" i="39" s="1"/>
  <c r="N11" i="50"/>
  <c r="Q9" i="50"/>
  <c r="J83" i="37"/>
  <c r="J91" i="37" s="1"/>
  <c r="N80" i="43"/>
  <c r="F15" i="50"/>
  <c r="N15" i="50" s="1"/>
  <c r="Q11" i="50" s="1"/>
  <c r="L11" i="50"/>
  <c r="J47" i="39"/>
  <c r="J49" i="39" s="1"/>
  <c r="G10" i="50" s="1"/>
  <c r="J10" i="50"/>
  <c r="K75" i="37"/>
  <c r="K77" i="37" s="1"/>
  <c r="H120" i="39"/>
  <c r="E157" i="33" s="1"/>
  <c r="I63" i="41"/>
  <c r="I134" i="41" s="1"/>
  <c r="F158" i="33" s="1"/>
  <c r="O17" i="43"/>
  <c r="F14" i="50"/>
  <c r="J98" i="39"/>
  <c r="J102" i="39" s="1"/>
  <c r="I105" i="39"/>
  <c r="I110" i="39" s="1"/>
  <c r="I118" i="39" s="1"/>
  <c r="I126" i="39" s="1"/>
  <c r="F120" i="39"/>
  <c r="C157" i="33" s="1"/>
  <c r="H118" i="39"/>
  <c r="H126" i="39" s="1"/>
  <c r="H128" i="39" s="1"/>
  <c r="F118" i="39"/>
  <c r="F126" i="39" s="1"/>
  <c r="F128" i="39" s="1"/>
  <c r="G51" i="39"/>
  <c r="G120" i="39" s="1"/>
  <c r="D157" i="33" s="1"/>
  <c r="G118" i="39"/>
  <c r="G126" i="39" s="1"/>
  <c r="G128" i="39" s="1"/>
  <c r="G63" i="41"/>
  <c r="G134" i="41" s="1"/>
  <c r="G132" i="41"/>
  <c r="G140" i="41" s="1"/>
  <c r="I41" i="45"/>
  <c r="K74" i="45"/>
  <c r="K68" i="45"/>
  <c r="I35" i="45"/>
  <c r="J34" i="45"/>
  <c r="H82" i="45"/>
  <c r="G69" i="45"/>
  <c r="G73" i="45"/>
  <c r="F70" i="45"/>
  <c r="H40" i="45"/>
  <c r="H36" i="45"/>
  <c r="G90" i="45"/>
  <c r="F81" i="45"/>
  <c r="F75" i="45"/>
  <c r="O44" i="44"/>
  <c r="N15" i="44"/>
  <c r="O14" i="44"/>
  <c r="M60" i="44"/>
  <c r="N49" i="44"/>
  <c r="M82" i="44"/>
  <c r="O39" i="44"/>
  <c r="N19" i="44"/>
  <c r="M122" i="44"/>
  <c r="N110" i="44"/>
  <c r="M96" i="44"/>
  <c r="N35" i="44"/>
  <c r="O77" i="44"/>
  <c r="N78" i="44"/>
  <c r="U94" i="44"/>
  <c r="M98" i="44"/>
  <c r="M60" i="43"/>
  <c r="M61" i="43" s="1"/>
  <c r="N49" i="43"/>
  <c r="M97" i="43"/>
  <c r="N96" i="43"/>
  <c r="Q33" i="43"/>
  <c r="P34" i="43"/>
  <c r="L41" i="43"/>
  <c r="K45" i="43"/>
  <c r="K63" i="43" s="1"/>
  <c r="Q14" i="43"/>
  <c r="P15" i="43"/>
  <c r="P17" i="43" s="1"/>
  <c r="O99" i="43"/>
  <c r="P98" i="43"/>
  <c r="M39" i="43"/>
  <c r="L40" i="43"/>
  <c r="O78" i="43"/>
  <c r="O80" i="43" s="1"/>
  <c r="P77" i="43"/>
  <c r="N44" i="43"/>
  <c r="M84" i="43"/>
  <c r="M85" i="43" s="1"/>
  <c r="M126" i="43" s="1"/>
  <c r="N82" i="43"/>
  <c r="L21" i="43"/>
  <c r="L22" i="43" s="1"/>
  <c r="L64" i="43" s="1"/>
  <c r="L134" i="43" s="1"/>
  <c r="L142" i="43" s="1"/>
  <c r="M19" i="43"/>
  <c r="O95" i="43"/>
  <c r="P94" i="43"/>
  <c r="J65" i="43"/>
  <c r="N36" i="43"/>
  <c r="O35" i="43"/>
  <c r="S101" i="43"/>
  <c r="N122" i="43"/>
  <c r="O110" i="43"/>
  <c r="M98" i="42"/>
  <c r="L44" i="42"/>
  <c r="Q87" i="42"/>
  <c r="R84" i="42"/>
  <c r="N38" i="42"/>
  <c r="O95" i="42"/>
  <c r="L75" i="42"/>
  <c r="L76" i="42" s="1"/>
  <c r="L78" i="42" s="1"/>
  <c r="M73" i="42"/>
  <c r="N41" i="42"/>
  <c r="Q27" i="42"/>
  <c r="R24" i="42"/>
  <c r="N58" i="42"/>
  <c r="O50" i="42"/>
  <c r="N35" i="42"/>
  <c r="P101" i="42"/>
  <c r="K104" i="42"/>
  <c r="X14" i="42"/>
  <c r="N120" i="42"/>
  <c r="O110" i="42"/>
  <c r="Q93" i="42"/>
  <c r="Q33" i="42"/>
  <c r="N13" i="42"/>
  <c r="M15" i="42"/>
  <c r="M16" i="42" s="1"/>
  <c r="M18" i="42" s="1"/>
  <c r="N120" i="41"/>
  <c r="N121" i="41" s="1"/>
  <c r="O110" i="41"/>
  <c r="K80" i="41"/>
  <c r="K125" i="41" s="1"/>
  <c r="K104" i="41"/>
  <c r="K105" i="41" s="1"/>
  <c r="K124" i="41" s="1"/>
  <c r="K132" i="41" s="1"/>
  <c r="K140" i="41" s="1"/>
  <c r="M99" i="41"/>
  <c r="N98" i="41"/>
  <c r="S87" i="41"/>
  <c r="T84" i="41"/>
  <c r="R27" i="41"/>
  <c r="S24" i="41"/>
  <c r="Q93" i="41"/>
  <c r="P94" i="41"/>
  <c r="M44" i="41"/>
  <c r="M20" i="41"/>
  <c r="M62" i="41" s="1"/>
  <c r="O41" i="41"/>
  <c r="Q95" i="41"/>
  <c r="P96" i="41"/>
  <c r="O33" i="41"/>
  <c r="N34" i="41"/>
  <c r="V14" i="41"/>
  <c r="N101" i="41"/>
  <c r="J140" i="41"/>
  <c r="N39" i="41"/>
  <c r="O38" i="41"/>
  <c r="J126" i="41"/>
  <c r="J133" i="41"/>
  <c r="L36" i="41"/>
  <c r="L45" i="41" s="1"/>
  <c r="L61" i="41" s="1"/>
  <c r="L63" i="41" s="1"/>
  <c r="M35" i="41"/>
  <c r="L75" i="41"/>
  <c r="L76" i="41" s="1"/>
  <c r="L78" i="41" s="1"/>
  <c r="M73" i="41"/>
  <c r="O58" i="41"/>
  <c r="P50" i="41"/>
  <c r="N15" i="41"/>
  <c r="N16" i="41" s="1"/>
  <c r="N18" i="41" s="1"/>
  <c r="O13" i="41"/>
  <c r="P76" i="40"/>
  <c r="M77" i="40"/>
  <c r="M93" i="40"/>
  <c r="N65" i="40"/>
  <c r="M92" i="40"/>
  <c r="L15" i="40"/>
  <c r="M25" i="40"/>
  <c r="I111" i="39"/>
  <c r="M25" i="39"/>
  <c r="L26" i="39"/>
  <c r="L27" i="39" s="1"/>
  <c r="M14" i="39"/>
  <c r="L39" i="39"/>
  <c r="L40" i="39"/>
  <c r="L16" i="39"/>
  <c r="L17" i="39" s="1"/>
  <c r="I51" i="39"/>
  <c r="K42" i="39"/>
  <c r="K46" i="39" s="1"/>
  <c r="K47" i="39" s="1"/>
  <c r="K20" i="39"/>
  <c r="K50" i="39" s="1"/>
  <c r="K43" i="39"/>
  <c r="K44" i="39" s="1"/>
  <c r="S65" i="39"/>
  <c r="N70" i="39"/>
  <c r="N106" i="39" s="1"/>
  <c r="N98" i="39"/>
  <c r="N99" i="39"/>
  <c r="P64" i="39"/>
  <c r="O77" i="39"/>
  <c r="O78" i="39" s="1"/>
  <c r="O93" i="39"/>
  <c r="O92" i="39"/>
  <c r="O66" i="39"/>
  <c r="O67" i="39" s="1"/>
  <c r="J111" i="39"/>
  <c r="M111" i="39"/>
  <c r="O15" i="39"/>
  <c r="M76" i="39"/>
  <c r="L102" i="39"/>
  <c r="L103" i="39" s="1"/>
  <c r="L79" i="39"/>
  <c r="K100" i="39"/>
  <c r="K105" i="39" s="1"/>
  <c r="O60" i="38"/>
  <c r="N24" i="38"/>
  <c r="L13" i="38"/>
  <c r="K14" i="38"/>
  <c r="Q48" i="38"/>
  <c r="M67" i="38"/>
  <c r="N27" i="38"/>
  <c r="S54" i="38"/>
  <c r="N22" i="38"/>
  <c r="T20" i="38"/>
  <c r="N56" i="38"/>
  <c r="M67" i="37"/>
  <c r="M72" i="37" s="1"/>
  <c r="M73" i="37" s="1"/>
  <c r="N27" i="37"/>
  <c r="N24" i="37"/>
  <c r="M25" i="37"/>
  <c r="T48" i="37"/>
  <c r="S51" i="37"/>
  <c r="S76" i="37" s="1"/>
  <c r="S71" i="37"/>
  <c r="K83" i="37"/>
  <c r="K91" i="37" s="1"/>
  <c r="K65" i="37"/>
  <c r="L64" i="37"/>
  <c r="T20" i="37"/>
  <c r="N13" i="37"/>
  <c r="M14" i="37"/>
  <c r="N60" i="37"/>
  <c r="M61" i="37"/>
  <c r="J92" i="37"/>
  <c r="J85" i="37"/>
  <c r="K34" i="37"/>
  <c r="K84" i="37"/>
  <c r="R54" i="37"/>
  <c r="N23" i="37"/>
  <c r="O22" i="37"/>
  <c r="M56" i="37"/>
  <c r="L57" i="37"/>
  <c r="I91" i="37"/>
  <c r="L17" i="37"/>
  <c r="L33" i="37" s="1"/>
  <c r="L28" i="37"/>
  <c r="L29" i="37" s="1"/>
  <c r="L30" i="37" s="1"/>
  <c r="L32" i="37" s="1"/>
  <c r="C106" i="34"/>
  <c r="D87" i="34"/>
  <c r="D21" i="33"/>
  <c r="D20" i="33"/>
  <c r="K17" i="33"/>
  <c r="K16" i="33"/>
  <c r="J17" i="33"/>
  <c r="F17" i="33"/>
  <c r="N17" i="33" s="1"/>
  <c r="Q12" i="33" s="1"/>
  <c r="J16" i="33"/>
  <c r="F16" i="33"/>
  <c r="N16" i="33" s="1"/>
  <c r="P12" i="33" s="1"/>
  <c r="F9" i="33"/>
  <c r="G142" i="41" l="1"/>
  <c r="D158" i="33"/>
  <c r="J119" i="39"/>
  <c r="J127" i="39" s="1"/>
  <c r="H11" i="50"/>
  <c r="J103" i="39"/>
  <c r="J105" i="39" s="1"/>
  <c r="J110" i="39" s="1"/>
  <c r="G11" i="50" s="1"/>
  <c r="J11" i="50"/>
  <c r="N123" i="43"/>
  <c r="J15" i="50"/>
  <c r="O59" i="41"/>
  <c r="J12" i="50"/>
  <c r="Q8" i="33"/>
  <c r="N9" i="33"/>
  <c r="I107" i="39"/>
  <c r="I112" i="39" s="1"/>
  <c r="I120" i="39" s="1"/>
  <c r="F157" i="33" s="1"/>
  <c r="K65" i="43"/>
  <c r="N14" i="50"/>
  <c r="P11" i="50" s="1"/>
  <c r="L15" i="50"/>
  <c r="L17" i="33"/>
  <c r="F83" i="45"/>
  <c r="C160" i="33" s="1"/>
  <c r="G81" i="45"/>
  <c r="G75" i="45"/>
  <c r="G83" i="45" s="1"/>
  <c r="J41" i="45"/>
  <c r="F89" i="45"/>
  <c r="I36" i="45"/>
  <c r="I40" i="45"/>
  <c r="I42" i="45" s="1"/>
  <c r="H69" i="45"/>
  <c r="H73" i="45"/>
  <c r="G70" i="45"/>
  <c r="H90" i="45"/>
  <c r="H42" i="45"/>
  <c r="L68" i="45"/>
  <c r="L74" i="45"/>
  <c r="H37" i="45"/>
  <c r="J35" i="45"/>
  <c r="K34" i="45"/>
  <c r="I82" i="45"/>
  <c r="V94" i="44"/>
  <c r="N96" i="44"/>
  <c r="O78" i="44"/>
  <c r="P77" i="44"/>
  <c r="O19" i="44"/>
  <c r="N82" i="44"/>
  <c r="O15" i="44"/>
  <c r="P14" i="44"/>
  <c r="N98" i="44"/>
  <c r="O35" i="44"/>
  <c r="N122" i="44"/>
  <c r="O110" i="44"/>
  <c r="P39" i="44"/>
  <c r="N60" i="44"/>
  <c r="O49" i="44"/>
  <c r="P44" i="44"/>
  <c r="O122" i="43"/>
  <c r="O123" i="43" s="1"/>
  <c r="P110" i="43"/>
  <c r="P35" i="43"/>
  <c r="O36" i="43"/>
  <c r="Q94" i="43"/>
  <c r="P95" i="43"/>
  <c r="Q15" i="43"/>
  <c r="Q17" i="43" s="1"/>
  <c r="R14" i="43"/>
  <c r="M21" i="43"/>
  <c r="M22" i="43" s="1"/>
  <c r="M64" i="43" s="1"/>
  <c r="M134" i="43" s="1"/>
  <c r="M142" i="43" s="1"/>
  <c r="N19" i="43"/>
  <c r="O44" i="43"/>
  <c r="N84" i="43"/>
  <c r="N85" i="43" s="1"/>
  <c r="N126" i="43" s="1"/>
  <c r="H15" i="50" s="1"/>
  <c r="O82" i="43"/>
  <c r="P78" i="43"/>
  <c r="P80" i="43" s="1"/>
  <c r="Q77" i="43"/>
  <c r="P99" i="43"/>
  <c r="Q98" i="43"/>
  <c r="M41" i="43"/>
  <c r="L45" i="43"/>
  <c r="L63" i="43" s="1"/>
  <c r="L65" i="43" s="1"/>
  <c r="R33" i="43"/>
  <c r="Q34" i="43"/>
  <c r="T101" i="43"/>
  <c r="M40" i="43"/>
  <c r="N39" i="43"/>
  <c r="N97" i="43"/>
  <c r="O96" i="43"/>
  <c r="N60" i="43"/>
  <c r="N61" i="43" s="1"/>
  <c r="O49" i="43"/>
  <c r="R33" i="42"/>
  <c r="O120" i="42"/>
  <c r="P110" i="42"/>
  <c r="Y14" i="42"/>
  <c r="Q101" i="42"/>
  <c r="R87" i="42"/>
  <c r="S84" i="42"/>
  <c r="N98" i="42"/>
  <c r="O35" i="42"/>
  <c r="P95" i="42"/>
  <c r="M44" i="42"/>
  <c r="N73" i="42"/>
  <c r="M75" i="42"/>
  <c r="M76" i="42" s="1"/>
  <c r="M78" i="42" s="1"/>
  <c r="O38" i="42"/>
  <c r="N15" i="42"/>
  <c r="N16" i="42" s="1"/>
  <c r="N18" i="42" s="1"/>
  <c r="O13" i="42"/>
  <c r="R93" i="42"/>
  <c r="O58" i="42"/>
  <c r="P50" i="42"/>
  <c r="R27" i="42"/>
  <c r="S24" i="42"/>
  <c r="O41" i="42"/>
  <c r="L104" i="42"/>
  <c r="J134" i="41"/>
  <c r="J142" i="41" s="1"/>
  <c r="Q50" i="41"/>
  <c r="P58" i="41"/>
  <c r="P59" i="41" s="1"/>
  <c r="O39" i="41"/>
  <c r="P38" i="41"/>
  <c r="O101" i="41"/>
  <c r="Q96" i="41"/>
  <c r="R95" i="41"/>
  <c r="R93" i="41"/>
  <c r="Q94" i="41"/>
  <c r="L104" i="41"/>
  <c r="L105" i="41" s="1"/>
  <c r="L124" i="41" s="1"/>
  <c r="L80" i="41"/>
  <c r="L125" i="41" s="1"/>
  <c r="P41" i="41"/>
  <c r="K133" i="41"/>
  <c r="K141" i="41" s="1"/>
  <c r="K126" i="41"/>
  <c r="K134" i="41" s="1"/>
  <c r="K142" i="41" s="1"/>
  <c r="N35" i="41"/>
  <c r="M36" i="41"/>
  <c r="M45" i="41" s="1"/>
  <c r="M61" i="41" s="1"/>
  <c r="M63" i="41" s="1"/>
  <c r="N99" i="41"/>
  <c r="O98" i="41"/>
  <c r="O120" i="41"/>
  <c r="P110" i="41"/>
  <c r="P13" i="41"/>
  <c r="O15" i="41"/>
  <c r="O16" i="41" s="1"/>
  <c r="O18" i="41" s="1"/>
  <c r="F12" i="50" s="1"/>
  <c r="W14" i="41"/>
  <c r="N44" i="41"/>
  <c r="N20" i="41"/>
  <c r="N62" i="41" s="1"/>
  <c r="N73" i="41"/>
  <c r="M75" i="41"/>
  <c r="M76" i="41" s="1"/>
  <c r="M78" i="41" s="1"/>
  <c r="J141" i="41"/>
  <c r="P33" i="41"/>
  <c r="O34" i="41"/>
  <c r="I142" i="41"/>
  <c r="S27" i="41"/>
  <c r="T24" i="41"/>
  <c r="T87" i="41"/>
  <c r="U84" i="41"/>
  <c r="M15" i="40"/>
  <c r="Q76" i="40"/>
  <c r="N92" i="40"/>
  <c r="N77" i="40"/>
  <c r="O65" i="40"/>
  <c r="N93" i="40"/>
  <c r="N25" i="40"/>
  <c r="K110" i="39"/>
  <c r="K107" i="39"/>
  <c r="K112" i="39" s="1"/>
  <c r="P15" i="39"/>
  <c r="N111" i="39"/>
  <c r="M40" i="39"/>
  <c r="M39" i="39"/>
  <c r="M26" i="39"/>
  <c r="M27" i="39" s="1"/>
  <c r="N14" i="39"/>
  <c r="M16" i="39"/>
  <c r="M17" i="39" s="1"/>
  <c r="M79" i="39"/>
  <c r="L100" i="39"/>
  <c r="L105" i="39" s="1"/>
  <c r="O70" i="39"/>
  <c r="O106" i="39" s="1"/>
  <c r="O98" i="39"/>
  <c r="O99" i="39"/>
  <c r="P77" i="39"/>
  <c r="P78" i="39" s="1"/>
  <c r="Q64" i="39"/>
  <c r="P93" i="39"/>
  <c r="P92" i="39"/>
  <c r="P66" i="39"/>
  <c r="P67" i="39" s="1"/>
  <c r="T65" i="39"/>
  <c r="K119" i="39"/>
  <c r="K127" i="39" s="1"/>
  <c r="J118" i="39"/>
  <c r="J126" i="39" s="1"/>
  <c r="L20" i="39"/>
  <c r="L50" i="39" s="1"/>
  <c r="L42" i="39"/>
  <c r="L46" i="39" s="1"/>
  <c r="L47" i="39" s="1"/>
  <c r="L43" i="39"/>
  <c r="L44" i="39" s="1"/>
  <c r="K49" i="39"/>
  <c r="K51" i="39" s="1"/>
  <c r="N25" i="39"/>
  <c r="M102" i="39"/>
  <c r="N76" i="39"/>
  <c r="J51" i="39"/>
  <c r="I119" i="39"/>
  <c r="O56" i="38"/>
  <c r="M13" i="38"/>
  <c r="L14" i="38"/>
  <c r="O22" i="38"/>
  <c r="N67" i="38"/>
  <c r="O27" i="38"/>
  <c r="R48" i="38"/>
  <c r="P60" i="38"/>
  <c r="U20" i="38"/>
  <c r="T54" i="38"/>
  <c r="O24" i="38"/>
  <c r="M57" i="37"/>
  <c r="N56" i="37"/>
  <c r="P22" i="37"/>
  <c r="O23" i="37"/>
  <c r="K92" i="37"/>
  <c r="K85" i="37"/>
  <c r="S54" i="37"/>
  <c r="N14" i="37"/>
  <c r="O13" i="37"/>
  <c r="M64" i="37"/>
  <c r="L65" i="37"/>
  <c r="L34" i="37"/>
  <c r="L84" i="37"/>
  <c r="L75" i="37"/>
  <c r="I9" i="50" s="1"/>
  <c r="J93" i="37"/>
  <c r="O60" i="37"/>
  <c r="N61" i="37"/>
  <c r="U20" i="37"/>
  <c r="U48" i="37"/>
  <c r="T51" i="37"/>
  <c r="T76" i="37" s="1"/>
  <c r="T71" i="37"/>
  <c r="O24" i="37"/>
  <c r="N25" i="37"/>
  <c r="M28" i="37"/>
  <c r="M29" i="37" s="1"/>
  <c r="M30" i="37" s="1"/>
  <c r="M32" i="37" s="1"/>
  <c r="M17" i="37"/>
  <c r="M33" i="37" s="1"/>
  <c r="N67" i="37"/>
  <c r="N72" i="37" s="1"/>
  <c r="O27" i="37"/>
  <c r="D106" i="34"/>
  <c r="F87" i="34"/>
  <c r="G91" i="45" l="1"/>
  <c r="D160" i="33"/>
  <c r="J107" i="39"/>
  <c r="J112" i="39" s="1"/>
  <c r="I115" i="39" s="1"/>
  <c r="H38" i="50" s="1"/>
  <c r="H53" i="50" s="1"/>
  <c r="O121" i="41"/>
  <c r="J13" i="50"/>
  <c r="N73" i="37"/>
  <c r="M103" i="39"/>
  <c r="N12" i="50"/>
  <c r="P10" i="50" s="1"/>
  <c r="M68" i="45"/>
  <c r="M74" i="45"/>
  <c r="H81" i="45"/>
  <c r="H75" i="45"/>
  <c r="J82" i="45"/>
  <c r="I90" i="45"/>
  <c r="K35" i="45"/>
  <c r="L34" i="45"/>
  <c r="I73" i="45"/>
  <c r="I69" i="45"/>
  <c r="H70" i="45"/>
  <c r="F91" i="45"/>
  <c r="J40" i="45"/>
  <c r="J42" i="45" s="1"/>
  <c r="J36" i="45"/>
  <c r="J37" i="45" s="1"/>
  <c r="I37" i="45"/>
  <c r="K41" i="45"/>
  <c r="G89" i="45"/>
  <c r="P35" i="44"/>
  <c r="Q14" i="44"/>
  <c r="P15" i="44"/>
  <c r="O60" i="44"/>
  <c r="P49" i="44"/>
  <c r="O98" i="44"/>
  <c r="P19" i="44"/>
  <c r="W94" i="44"/>
  <c r="Q44" i="44"/>
  <c r="Q39" i="44"/>
  <c r="O82" i="44"/>
  <c r="P78" i="44"/>
  <c r="Q77" i="44"/>
  <c r="O96" i="44"/>
  <c r="O122" i="44"/>
  <c r="P110" i="44"/>
  <c r="O97" i="43"/>
  <c r="P96" i="43"/>
  <c r="S33" i="43"/>
  <c r="R34" i="43"/>
  <c r="S14" i="43"/>
  <c r="R15" i="43"/>
  <c r="R17" i="43" s="1"/>
  <c r="O60" i="43"/>
  <c r="O61" i="43" s="1"/>
  <c r="P49" i="43"/>
  <c r="N41" i="43"/>
  <c r="M45" i="43"/>
  <c r="M63" i="43" s="1"/>
  <c r="N21" i="43"/>
  <c r="N22" i="43" s="1"/>
  <c r="N64" i="43" s="1"/>
  <c r="N134" i="43" s="1"/>
  <c r="N142" i="43" s="1"/>
  <c r="O19" i="43"/>
  <c r="Q99" i="43"/>
  <c r="R98" i="43"/>
  <c r="P36" i="43"/>
  <c r="Q35" i="43"/>
  <c r="O39" i="43"/>
  <c r="N40" i="43"/>
  <c r="O84" i="43"/>
  <c r="O85" i="43" s="1"/>
  <c r="O126" i="43" s="1"/>
  <c r="P82" i="43"/>
  <c r="P44" i="43"/>
  <c r="Q110" i="43"/>
  <c r="P122" i="43"/>
  <c r="P123" i="43" s="1"/>
  <c r="U101" i="43"/>
  <c r="R77" i="43"/>
  <c r="Q78" i="43"/>
  <c r="Q80" i="43" s="1"/>
  <c r="R94" i="43"/>
  <c r="Q95" i="43"/>
  <c r="P41" i="42"/>
  <c r="N44" i="42"/>
  <c r="M104" i="42"/>
  <c r="Q95" i="42"/>
  <c r="S87" i="42"/>
  <c r="T84" i="42"/>
  <c r="S27" i="42"/>
  <c r="T24" i="42"/>
  <c r="S93" i="42"/>
  <c r="O73" i="42"/>
  <c r="N75" i="42"/>
  <c r="N76" i="42" s="1"/>
  <c r="N78" i="42" s="1"/>
  <c r="P35" i="42"/>
  <c r="O98" i="42"/>
  <c r="S33" i="42"/>
  <c r="P58" i="42"/>
  <c r="Q50" i="42"/>
  <c r="P13" i="42"/>
  <c r="O15" i="42"/>
  <c r="O16" i="42" s="1"/>
  <c r="O18" i="42" s="1"/>
  <c r="P38" i="42"/>
  <c r="R101" i="42"/>
  <c r="P120" i="42"/>
  <c r="Q110" i="42"/>
  <c r="U87" i="41"/>
  <c r="V84" i="41"/>
  <c r="O44" i="41"/>
  <c r="O20" i="41"/>
  <c r="O62" i="41" s="1"/>
  <c r="H12" i="50" s="1"/>
  <c r="P39" i="41"/>
  <c r="Q38" i="41"/>
  <c r="M104" i="41"/>
  <c r="M105" i="41" s="1"/>
  <c r="M124" i="41" s="1"/>
  <c r="M132" i="41" s="1"/>
  <c r="M140" i="41" s="1"/>
  <c r="M80" i="41"/>
  <c r="M125" i="41" s="1"/>
  <c r="X14" i="41"/>
  <c r="Q13" i="41"/>
  <c r="P15" i="41"/>
  <c r="P16" i="41" s="1"/>
  <c r="P18" i="41" s="1"/>
  <c r="O99" i="41"/>
  <c r="P98" i="41"/>
  <c r="T27" i="41"/>
  <c r="U24" i="41"/>
  <c r="S95" i="41"/>
  <c r="R96" i="41"/>
  <c r="N36" i="41"/>
  <c r="N45" i="41" s="1"/>
  <c r="N61" i="41" s="1"/>
  <c r="N63" i="41" s="1"/>
  <c r="O35" i="41"/>
  <c r="Q41" i="41"/>
  <c r="L132" i="41"/>
  <c r="P34" i="41"/>
  <c r="Q33" i="41"/>
  <c r="N75" i="41"/>
  <c r="N76" i="41" s="1"/>
  <c r="N78" i="41" s="1"/>
  <c r="O73" i="41"/>
  <c r="P120" i="41"/>
  <c r="P121" i="41" s="1"/>
  <c r="Q110" i="41"/>
  <c r="L133" i="41"/>
  <c r="L126" i="41"/>
  <c r="R94" i="41"/>
  <c r="S93" i="41"/>
  <c r="P101" i="41"/>
  <c r="Q58" i="41"/>
  <c r="Q59" i="41" s="1"/>
  <c r="R50" i="41"/>
  <c r="R76" i="40"/>
  <c r="O25" i="40"/>
  <c r="N15" i="40"/>
  <c r="P65" i="40"/>
  <c r="O92" i="40"/>
  <c r="O77" i="40"/>
  <c r="O93" i="40"/>
  <c r="L110" i="39"/>
  <c r="I11" i="50" s="1"/>
  <c r="E26" i="50" s="1"/>
  <c r="L107" i="39"/>
  <c r="L112" i="39" s="1"/>
  <c r="N102" i="39"/>
  <c r="N103" i="39" s="1"/>
  <c r="O76" i="39"/>
  <c r="U65" i="39"/>
  <c r="Q92" i="39"/>
  <c r="Q77" i="39"/>
  <c r="Q78" i="39" s="1"/>
  <c r="R64" i="39"/>
  <c r="Q93" i="39"/>
  <c r="Q66" i="39"/>
  <c r="Q67" i="39" s="1"/>
  <c r="O111" i="39"/>
  <c r="N79" i="39"/>
  <c r="M100" i="39"/>
  <c r="K120" i="39"/>
  <c r="I127" i="39"/>
  <c r="L49" i="39"/>
  <c r="L51" i="39" s="1"/>
  <c r="P70" i="39"/>
  <c r="P106" i="39" s="1"/>
  <c r="P98" i="39"/>
  <c r="P99" i="39"/>
  <c r="O25" i="39"/>
  <c r="L119" i="39"/>
  <c r="L127" i="39" s="1"/>
  <c r="Q15" i="39"/>
  <c r="M42" i="39"/>
  <c r="M46" i="39" s="1"/>
  <c r="M20" i="39"/>
  <c r="M50" i="39" s="1"/>
  <c r="M43" i="39"/>
  <c r="M44" i="39" s="1"/>
  <c r="N39" i="39"/>
  <c r="N40" i="39"/>
  <c r="N26" i="39"/>
  <c r="N27" i="39" s="1"/>
  <c r="O14" i="39"/>
  <c r="N16" i="39"/>
  <c r="N17" i="39" s="1"/>
  <c r="J128" i="39"/>
  <c r="K118" i="39"/>
  <c r="K126" i="39" s="1"/>
  <c r="P24" i="38"/>
  <c r="U54" i="38"/>
  <c r="N13" i="38"/>
  <c r="M14" i="38"/>
  <c r="Q60" i="38"/>
  <c r="S48" i="38"/>
  <c r="V20" i="38"/>
  <c r="O67" i="38"/>
  <c r="P27" i="38"/>
  <c r="P22" i="38"/>
  <c r="P56" i="38"/>
  <c r="M34" i="37"/>
  <c r="M84" i="37"/>
  <c r="P24" i="37"/>
  <c r="O25" i="37"/>
  <c r="V20" i="37"/>
  <c r="L92" i="37"/>
  <c r="M65" i="37"/>
  <c r="N64" i="37"/>
  <c r="K93" i="37"/>
  <c r="P60" i="37"/>
  <c r="O61" i="37"/>
  <c r="N17" i="37"/>
  <c r="N33" i="37" s="1"/>
  <c r="N28" i="37"/>
  <c r="N29" i="37" s="1"/>
  <c r="N30" i="37" s="1"/>
  <c r="N32" i="37" s="1"/>
  <c r="V48" i="37"/>
  <c r="U51" i="37"/>
  <c r="U76" i="37" s="1"/>
  <c r="U71" i="37"/>
  <c r="L83" i="37"/>
  <c r="L77" i="37"/>
  <c r="T54" i="37"/>
  <c r="P23" i="37"/>
  <c r="Q22" i="37"/>
  <c r="O56" i="37"/>
  <c r="N57" i="37"/>
  <c r="O67" i="37"/>
  <c r="O72" i="37" s="1"/>
  <c r="O73" i="37" s="1"/>
  <c r="P27" i="37"/>
  <c r="O14" i="37"/>
  <c r="P13" i="37"/>
  <c r="M75" i="37"/>
  <c r="F106" i="34"/>
  <c r="G87" i="34"/>
  <c r="J120" i="39" l="1"/>
  <c r="M105" i="39"/>
  <c r="M107" i="39" s="1"/>
  <c r="M112" i="39" s="1"/>
  <c r="N75" i="37"/>
  <c r="N77" i="37" s="1"/>
  <c r="M47" i="39"/>
  <c r="M49" i="39" s="1"/>
  <c r="K40" i="45"/>
  <c r="K42" i="45" s="1"/>
  <c r="K36" i="45"/>
  <c r="K37" i="45" s="1"/>
  <c r="I81" i="45"/>
  <c r="I75" i="45"/>
  <c r="H89" i="45"/>
  <c r="K82" i="45"/>
  <c r="M34" i="45"/>
  <c r="L35" i="45"/>
  <c r="N74" i="45"/>
  <c r="N68" i="45"/>
  <c r="J73" i="45"/>
  <c r="J69" i="45"/>
  <c r="I70" i="45"/>
  <c r="L41" i="45"/>
  <c r="J90" i="45"/>
  <c r="H83" i="45"/>
  <c r="E160" i="33" s="1"/>
  <c r="P122" i="44"/>
  <c r="Q110" i="44"/>
  <c r="R77" i="44"/>
  <c r="Q78" i="44"/>
  <c r="Q35" i="44"/>
  <c r="P96" i="44"/>
  <c r="R39" i="44"/>
  <c r="X94" i="44"/>
  <c r="R14" i="44"/>
  <c r="Q15" i="44"/>
  <c r="R44" i="44"/>
  <c r="P98" i="44"/>
  <c r="Q49" i="44"/>
  <c r="P60" i="44"/>
  <c r="P82" i="44"/>
  <c r="Q19" i="44"/>
  <c r="Q36" i="43"/>
  <c r="R35" i="43"/>
  <c r="Q49" i="43"/>
  <c r="P60" i="43"/>
  <c r="P61" i="43" s="1"/>
  <c r="T14" i="43"/>
  <c r="S15" i="43"/>
  <c r="S17" i="43" s="1"/>
  <c r="S94" i="43"/>
  <c r="R95" i="43"/>
  <c r="R78" i="43"/>
  <c r="R80" i="43" s="1"/>
  <c r="S77" i="43"/>
  <c r="Q122" i="43"/>
  <c r="Q123" i="43" s="1"/>
  <c r="R110" i="43"/>
  <c r="Q44" i="43"/>
  <c r="V101" i="43"/>
  <c r="P39" i="43"/>
  <c r="O40" i="43"/>
  <c r="M65" i="43"/>
  <c r="Q96" i="43"/>
  <c r="P97" i="43"/>
  <c r="Q82" i="43"/>
  <c r="P84" i="43"/>
  <c r="P85" i="43" s="1"/>
  <c r="P126" i="43" s="1"/>
  <c r="S98" i="43"/>
  <c r="R99" i="43"/>
  <c r="T33" i="43"/>
  <c r="S34" i="43"/>
  <c r="P19" i="43"/>
  <c r="O21" i="43"/>
  <c r="O22" i="43" s="1"/>
  <c r="O64" i="43" s="1"/>
  <c r="H14" i="50" s="1"/>
  <c r="O41" i="43"/>
  <c r="N45" i="43"/>
  <c r="N63" i="43" s="1"/>
  <c r="Q13" i="42"/>
  <c r="P15" i="42"/>
  <c r="P16" i="42" s="1"/>
  <c r="P18" i="42" s="1"/>
  <c r="O75" i="42"/>
  <c r="O76" i="42" s="1"/>
  <c r="O78" i="42" s="1"/>
  <c r="P73" i="42"/>
  <c r="R95" i="42"/>
  <c r="S101" i="42"/>
  <c r="Q38" i="42"/>
  <c r="Q58" i="42"/>
  <c r="R50" i="42"/>
  <c r="T33" i="42"/>
  <c r="Q35" i="42"/>
  <c r="T93" i="42"/>
  <c r="T87" i="42"/>
  <c r="U84" i="42"/>
  <c r="Q41" i="42"/>
  <c r="Q120" i="42"/>
  <c r="R110" i="42"/>
  <c r="O44" i="42"/>
  <c r="P98" i="42"/>
  <c r="N104" i="42"/>
  <c r="U24" i="42"/>
  <c r="T27" i="42"/>
  <c r="R41" i="41"/>
  <c r="R13" i="41"/>
  <c r="Q15" i="41"/>
  <c r="Q16" i="41" s="1"/>
  <c r="Q18" i="41" s="1"/>
  <c r="Q39" i="41"/>
  <c r="R38" i="41"/>
  <c r="T93" i="41"/>
  <c r="S94" i="41"/>
  <c r="Y14" i="41"/>
  <c r="L134" i="41"/>
  <c r="N80" i="41"/>
  <c r="N125" i="41" s="1"/>
  <c r="N104" i="41"/>
  <c r="N105" i="41" s="1"/>
  <c r="N124" i="41" s="1"/>
  <c r="N132" i="41" s="1"/>
  <c r="N140" i="41" s="1"/>
  <c r="Q101" i="41"/>
  <c r="L141" i="41"/>
  <c r="P35" i="41"/>
  <c r="O36" i="41"/>
  <c r="O45" i="41" s="1"/>
  <c r="O61" i="41" s="1"/>
  <c r="V24" i="41"/>
  <c r="U27" i="41"/>
  <c r="P99" i="41"/>
  <c r="Q98" i="41"/>
  <c r="V87" i="41"/>
  <c r="W84" i="41"/>
  <c r="R58" i="41"/>
  <c r="R59" i="41" s="1"/>
  <c r="S50" i="41"/>
  <c r="L140" i="41"/>
  <c r="Q120" i="41"/>
  <c r="Q121" i="41" s="1"/>
  <c r="R110" i="41"/>
  <c r="P73" i="41"/>
  <c r="O75" i="41"/>
  <c r="O76" i="41" s="1"/>
  <c r="O78" i="41" s="1"/>
  <c r="F13" i="50" s="1"/>
  <c r="Q34" i="41"/>
  <c r="R33" i="41"/>
  <c r="S96" i="41"/>
  <c r="T95" i="41"/>
  <c r="P20" i="41"/>
  <c r="P62" i="41" s="1"/>
  <c r="P44" i="41"/>
  <c r="M133" i="41"/>
  <c r="M141" i="41" s="1"/>
  <c r="M126" i="41"/>
  <c r="M134" i="41" s="1"/>
  <c r="M142" i="41" s="1"/>
  <c r="P77" i="40"/>
  <c r="Q65" i="40"/>
  <c r="P93" i="40"/>
  <c r="P92" i="40"/>
  <c r="O15" i="40"/>
  <c r="S76" i="40"/>
  <c r="P25" i="40"/>
  <c r="L120" i="39"/>
  <c r="K128" i="39"/>
  <c r="Q98" i="39"/>
  <c r="Q70" i="39"/>
  <c r="Q106" i="39" s="1"/>
  <c r="Q99" i="39"/>
  <c r="R15" i="39"/>
  <c r="P25" i="39"/>
  <c r="N20" i="39"/>
  <c r="N50" i="39" s="1"/>
  <c r="N42" i="39"/>
  <c r="N46" i="39" s="1"/>
  <c r="N47" i="39" s="1"/>
  <c r="N43" i="39"/>
  <c r="N44" i="39" s="1"/>
  <c r="M119" i="39"/>
  <c r="M127" i="39" s="1"/>
  <c r="P111" i="39"/>
  <c r="S64" i="39"/>
  <c r="R77" i="39"/>
  <c r="R78" i="39" s="1"/>
  <c r="R93" i="39"/>
  <c r="R92" i="39"/>
  <c r="R66" i="39"/>
  <c r="R67" i="39" s="1"/>
  <c r="V65" i="39"/>
  <c r="O40" i="39"/>
  <c r="O26" i="39"/>
  <c r="O27" i="39" s="1"/>
  <c r="P14" i="39"/>
  <c r="O39" i="39"/>
  <c r="O16" i="39"/>
  <c r="O17" i="39" s="1"/>
  <c r="I128" i="39"/>
  <c r="M110" i="39"/>
  <c r="O102" i="39"/>
  <c r="O103" i="39" s="1"/>
  <c r="P76" i="39"/>
  <c r="O79" i="39"/>
  <c r="N100" i="39"/>
  <c r="N105" i="39" s="1"/>
  <c r="L118" i="39"/>
  <c r="L126" i="39" s="1"/>
  <c r="L128" i="39" s="1"/>
  <c r="Q56" i="38"/>
  <c r="P67" i="38"/>
  <c r="Q27" i="38"/>
  <c r="T48" i="38"/>
  <c r="N14" i="38"/>
  <c r="O13" i="38"/>
  <c r="W20" i="38"/>
  <c r="R60" i="38"/>
  <c r="Q22" i="38"/>
  <c r="V54" i="38"/>
  <c r="Q24" i="38"/>
  <c r="M83" i="37"/>
  <c r="M91" i="37" s="1"/>
  <c r="M77" i="37"/>
  <c r="I80" i="37" s="1"/>
  <c r="H36" i="50" s="1"/>
  <c r="H52" i="50" s="1"/>
  <c r="N83" i="37"/>
  <c r="N91" i="37" s="1"/>
  <c r="Q13" i="37"/>
  <c r="P14" i="37"/>
  <c r="P67" i="37"/>
  <c r="P72" i="37" s="1"/>
  <c r="P73" i="37" s="1"/>
  <c r="Q27" i="37"/>
  <c r="R22" i="37"/>
  <c r="Q23" i="37"/>
  <c r="L91" i="37"/>
  <c r="W48" i="37"/>
  <c r="V51" i="37"/>
  <c r="V76" i="37" s="1"/>
  <c r="V71" i="37"/>
  <c r="L85" i="37"/>
  <c r="O17" i="37"/>
  <c r="O33" i="37" s="1"/>
  <c r="O28" i="37"/>
  <c r="O29" i="37" s="1"/>
  <c r="U54" i="37"/>
  <c r="Q60" i="37"/>
  <c r="P61" i="37"/>
  <c r="P25" i="37"/>
  <c r="Q24" i="37"/>
  <c r="N65" i="37"/>
  <c r="O64" i="37"/>
  <c r="M92" i="37"/>
  <c r="O57" i="37"/>
  <c r="P56" i="37"/>
  <c r="N34" i="37"/>
  <c r="N84" i="37"/>
  <c r="W20" i="37"/>
  <c r="G106" i="34"/>
  <c r="F152" i="28"/>
  <c r="F152" i="13"/>
  <c r="G67" i="32"/>
  <c r="H67" i="32" s="1"/>
  <c r="I67" i="32" s="1"/>
  <c r="J67" i="32" s="1"/>
  <c r="K67" i="32" s="1"/>
  <c r="L67" i="32" s="1"/>
  <c r="M67" i="32" s="1"/>
  <c r="N67" i="32" s="1"/>
  <c r="O67" i="32" s="1"/>
  <c r="P67" i="32" s="1"/>
  <c r="Q67" i="32" s="1"/>
  <c r="R67" i="32" s="1"/>
  <c r="S67" i="32" s="1"/>
  <c r="T67" i="32" s="1"/>
  <c r="U67" i="32" s="1"/>
  <c r="V67" i="32" s="1"/>
  <c r="W67" i="32" s="1"/>
  <c r="X67" i="32" s="1"/>
  <c r="J61" i="32"/>
  <c r="E61" i="32"/>
  <c r="G61" i="32" s="1"/>
  <c r="K60" i="32"/>
  <c r="E59" i="32"/>
  <c r="I59" i="32" s="1"/>
  <c r="I58" i="32"/>
  <c r="F58" i="32"/>
  <c r="J57" i="32"/>
  <c r="K57" i="32" s="1"/>
  <c r="I57" i="32"/>
  <c r="G57" i="32"/>
  <c r="G33" i="32"/>
  <c r="H33" i="32" s="1"/>
  <c r="I33" i="32" s="1"/>
  <c r="J33" i="32" s="1"/>
  <c r="K33" i="32" s="1"/>
  <c r="L33" i="32" s="1"/>
  <c r="M33" i="32" s="1"/>
  <c r="N33" i="32" s="1"/>
  <c r="O33" i="32" s="1"/>
  <c r="P33" i="32" s="1"/>
  <c r="Q33" i="32" s="1"/>
  <c r="R33" i="32" s="1"/>
  <c r="S33" i="32" s="1"/>
  <c r="T33" i="32" s="1"/>
  <c r="U33" i="32" s="1"/>
  <c r="V33" i="32" s="1"/>
  <c r="W33" i="32" s="1"/>
  <c r="X33" i="32" s="1"/>
  <c r="J26" i="32"/>
  <c r="E26" i="32"/>
  <c r="G26" i="32" s="1"/>
  <c r="I25" i="32"/>
  <c r="I24" i="32"/>
  <c r="F24" i="32"/>
  <c r="J24" i="32" s="1"/>
  <c r="J23" i="32"/>
  <c r="K23" i="32" s="1"/>
  <c r="I23" i="32"/>
  <c r="G23" i="32"/>
  <c r="G67" i="6"/>
  <c r="H67" i="6" s="1"/>
  <c r="I67" i="6" s="1"/>
  <c r="J67" i="6" s="1"/>
  <c r="K67" i="6" s="1"/>
  <c r="L67" i="6" s="1"/>
  <c r="M67" i="6" s="1"/>
  <c r="N67" i="6" s="1"/>
  <c r="O67" i="6" s="1"/>
  <c r="P67" i="6" s="1"/>
  <c r="Q67" i="6" s="1"/>
  <c r="R67" i="6" s="1"/>
  <c r="S67" i="6" s="1"/>
  <c r="T67" i="6" s="1"/>
  <c r="U67" i="6" s="1"/>
  <c r="V67" i="6" s="1"/>
  <c r="W67" i="6" s="1"/>
  <c r="X67" i="6" s="1"/>
  <c r="K60" i="6"/>
  <c r="E59" i="6"/>
  <c r="I59" i="6" s="1"/>
  <c r="J61" i="6"/>
  <c r="E61" i="6"/>
  <c r="I61" i="6" s="1"/>
  <c r="I58" i="6"/>
  <c r="F58" i="6"/>
  <c r="J58" i="6" s="1"/>
  <c r="J57" i="6"/>
  <c r="K57" i="6" s="1"/>
  <c r="I57" i="6"/>
  <c r="G57" i="6"/>
  <c r="G56" i="6"/>
  <c r="G53" i="6"/>
  <c r="J52" i="6"/>
  <c r="K53" i="6" s="1"/>
  <c r="G33" i="6"/>
  <c r="H33" i="6" s="1"/>
  <c r="I33" i="6" s="1"/>
  <c r="J33" i="6" s="1"/>
  <c r="K33" i="6" s="1"/>
  <c r="L33" i="6" s="1"/>
  <c r="M33" i="6" s="1"/>
  <c r="N33" i="6" s="1"/>
  <c r="O33" i="6" s="1"/>
  <c r="P33" i="6" s="1"/>
  <c r="Q33" i="6" s="1"/>
  <c r="R33" i="6" s="1"/>
  <c r="S33" i="6" s="1"/>
  <c r="T33" i="6" s="1"/>
  <c r="U33" i="6" s="1"/>
  <c r="V33" i="6" s="1"/>
  <c r="W33" i="6" s="1"/>
  <c r="X33" i="6" s="1"/>
  <c r="G22" i="6"/>
  <c r="F27" i="6"/>
  <c r="J27" i="6" s="1"/>
  <c r="K27" i="6" s="1"/>
  <c r="J26" i="6"/>
  <c r="E26" i="6"/>
  <c r="G26" i="6" s="1"/>
  <c r="I25" i="6"/>
  <c r="F25" i="6"/>
  <c r="G25" i="6" s="1"/>
  <c r="I24" i="6"/>
  <c r="F24" i="6"/>
  <c r="G24" i="6" s="1"/>
  <c r="J23" i="6"/>
  <c r="K23" i="6" s="1"/>
  <c r="G23" i="6"/>
  <c r="I23" i="6"/>
  <c r="J18" i="6"/>
  <c r="K19" i="6" s="1"/>
  <c r="G19" i="6"/>
  <c r="I61" i="32" l="1"/>
  <c r="I26" i="32"/>
  <c r="N13" i="50"/>
  <c r="Q10" i="50" s="1"/>
  <c r="L13" i="50"/>
  <c r="K24" i="32"/>
  <c r="O75" i="37"/>
  <c r="O77" i="37" s="1"/>
  <c r="O63" i="41"/>
  <c r="G12" i="50"/>
  <c r="M51" i="39"/>
  <c r="M120" i="39" s="1"/>
  <c r="I10" i="50"/>
  <c r="D26" i="50" s="1"/>
  <c r="H26" i="50" s="1"/>
  <c r="H95" i="33" s="1"/>
  <c r="O30" i="37"/>
  <c r="O32" i="37" s="1"/>
  <c r="H25" i="50" s="1"/>
  <c r="H94" i="33" s="1"/>
  <c r="K69" i="45"/>
  <c r="K73" i="45"/>
  <c r="J70" i="45"/>
  <c r="O74" i="45"/>
  <c r="O68" i="45"/>
  <c r="M41" i="45"/>
  <c r="K90" i="45"/>
  <c r="I89" i="45"/>
  <c r="H91" i="45"/>
  <c r="J81" i="45"/>
  <c r="J75" i="45"/>
  <c r="M35" i="45"/>
  <c r="N34" i="45"/>
  <c r="L40" i="45"/>
  <c r="L42" i="45" s="1"/>
  <c r="L36" i="45"/>
  <c r="L82" i="45"/>
  <c r="I83" i="45"/>
  <c r="S39" i="44"/>
  <c r="Q96" i="44"/>
  <c r="R49" i="44"/>
  <c r="Q60" i="44"/>
  <c r="R35" i="44"/>
  <c r="Q122" i="44"/>
  <c r="R110" i="44"/>
  <c r="Q82" i="44"/>
  <c r="Q98" i="44"/>
  <c r="S44" i="44"/>
  <c r="R19" i="44"/>
  <c r="R15" i="44"/>
  <c r="S14" i="44"/>
  <c r="Y94" i="44"/>
  <c r="S77" i="44"/>
  <c r="R78" i="44"/>
  <c r="P41" i="43"/>
  <c r="O45" i="43"/>
  <c r="O63" i="43" s="1"/>
  <c r="G14" i="50" s="1"/>
  <c r="W101" i="43"/>
  <c r="S78" i="43"/>
  <c r="S80" i="43" s="1"/>
  <c r="T77" i="43"/>
  <c r="R36" i="43"/>
  <c r="S35" i="43"/>
  <c r="R44" i="43"/>
  <c r="O134" i="43"/>
  <c r="O142" i="43" s="1"/>
  <c r="U14" i="43"/>
  <c r="T15" i="43"/>
  <c r="T17" i="43" s="1"/>
  <c r="N65" i="43"/>
  <c r="T94" i="43"/>
  <c r="S95" i="43"/>
  <c r="Q60" i="43"/>
  <c r="R49" i="43"/>
  <c r="T34" i="43"/>
  <c r="U33" i="43"/>
  <c r="R82" i="43"/>
  <c r="Q84" i="43"/>
  <c r="Q85" i="43" s="1"/>
  <c r="Q126" i="43" s="1"/>
  <c r="P21" i="43"/>
  <c r="P22" i="43" s="1"/>
  <c r="P64" i="43" s="1"/>
  <c r="P134" i="43" s="1"/>
  <c r="P142" i="43" s="1"/>
  <c r="Q19" i="43"/>
  <c r="S99" i="43"/>
  <c r="T98" i="43"/>
  <c r="R96" i="43"/>
  <c r="Q97" i="43"/>
  <c r="Q39" i="43"/>
  <c r="P40" i="43"/>
  <c r="R122" i="43"/>
  <c r="R123" i="43" s="1"/>
  <c r="S110" i="43"/>
  <c r="O104" i="42"/>
  <c r="U27" i="42"/>
  <c r="V24" i="42"/>
  <c r="R35" i="42"/>
  <c r="R58" i="42"/>
  <c r="S50" i="42"/>
  <c r="T101" i="42"/>
  <c r="P44" i="42"/>
  <c r="Q98" i="42"/>
  <c r="R41" i="42"/>
  <c r="S95" i="42"/>
  <c r="R13" i="42"/>
  <c r="Q15" i="42"/>
  <c r="Q16" i="42" s="1"/>
  <c r="Q18" i="42" s="1"/>
  <c r="S110" i="42"/>
  <c r="R120" i="42"/>
  <c r="V84" i="42"/>
  <c r="U87" i="42"/>
  <c r="U93" i="42"/>
  <c r="U33" i="42"/>
  <c r="R38" i="42"/>
  <c r="P75" i="42"/>
  <c r="P76" i="42" s="1"/>
  <c r="P78" i="42" s="1"/>
  <c r="Q73" i="42"/>
  <c r="S33" i="41"/>
  <c r="R34" i="41"/>
  <c r="Q35" i="41"/>
  <c r="P36" i="41"/>
  <c r="P45" i="41" s="1"/>
  <c r="P61" i="41" s="1"/>
  <c r="P63" i="41" s="1"/>
  <c r="I66" i="41" s="1"/>
  <c r="R101" i="41"/>
  <c r="S13" i="41"/>
  <c r="R15" i="41"/>
  <c r="R16" i="41" s="1"/>
  <c r="R18" i="41" s="1"/>
  <c r="R39" i="41"/>
  <c r="S38" i="41"/>
  <c r="V27" i="41"/>
  <c r="W24" i="41"/>
  <c r="R120" i="41"/>
  <c r="R121" i="41" s="1"/>
  <c r="S110" i="41"/>
  <c r="U93" i="41"/>
  <c r="T94" i="41"/>
  <c r="W87" i="41"/>
  <c r="X84" i="41"/>
  <c r="S41" i="41"/>
  <c r="U95" i="41"/>
  <c r="T96" i="41"/>
  <c r="O104" i="41"/>
  <c r="O105" i="41" s="1"/>
  <c r="O124" i="41" s="1"/>
  <c r="O80" i="41"/>
  <c r="O125" i="41" s="1"/>
  <c r="H13" i="50" s="1"/>
  <c r="Q73" i="41"/>
  <c r="P75" i="41"/>
  <c r="P76" i="41" s="1"/>
  <c r="P78" i="41" s="1"/>
  <c r="S58" i="41"/>
  <c r="S59" i="41" s="1"/>
  <c r="T50" i="41"/>
  <c r="Q99" i="41"/>
  <c r="R98" i="41"/>
  <c r="N126" i="41"/>
  <c r="N133" i="41"/>
  <c r="L142" i="41"/>
  <c r="Q44" i="41"/>
  <c r="Q20" i="41"/>
  <c r="Q62" i="41" s="1"/>
  <c r="Q77" i="40"/>
  <c r="R65" i="40"/>
  <c r="Q92" i="40"/>
  <c r="Q93" i="40"/>
  <c r="Q25" i="40"/>
  <c r="P15" i="40"/>
  <c r="T76" i="40"/>
  <c r="N110" i="39"/>
  <c r="N107" i="39"/>
  <c r="N112" i="39" s="1"/>
  <c r="Q25" i="39"/>
  <c r="P26" i="39"/>
  <c r="P27" i="39" s="1"/>
  <c r="Q14" i="39"/>
  <c r="P40" i="39"/>
  <c r="P39" i="39"/>
  <c r="P16" i="39"/>
  <c r="P17" i="39" s="1"/>
  <c r="W65" i="39"/>
  <c r="Q111" i="39"/>
  <c r="P102" i="39"/>
  <c r="P103" i="39" s="1"/>
  <c r="Q76" i="39"/>
  <c r="M118" i="39"/>
  <c r="O20" i="39"/>
  <c r="O50" i="39" s="1"/>
  <c r="O42" i="39"/>
  <c r="O46" i="39" s="1"/>
  <c r="O47" i="39" s="1"/>
  <c r="O43" i="39"/>
  <c r="O44" i="39" s="1"/>
  <c r="R70" i="39"/>
  <c r="R106" i="39" s="1"/>
  <c r="R98" i="39"/>
  <c r="R99" i="39"/>
  <c r="T64" i="39"/>
  <c r="S77" i="39"/>
  <c r="S78" i="39" s="1"/>
  <c r="S92" i="39"/>
  <c r="S93" i="39"/>
  <c r="S66" i="39"/>
  <c r="S67" i="39" s="1"/>
  <c r="N119" i="39"/>
  <c r="S15" i="39"/>
  <c r="P79" i="39"/>
  <c r="O100" i="39"/>
  <c r="O105" i="39" s="1"/>
  <c r="N49" i="39"/>
  <c r="N51" i="39" s="1"/>
  <c r="W54" i="38"/>
  <c r="R22" i="38"/>
  <c r="P13" i="38"/>
  <c r="O14" i="38"/>
  <c r="R56" i="38"/>
  <c r="S60" i="38"/>
  <c r="Q67" i="38"/>
  <c r="R27" i="38"/>
  <c r="R24" i="38"/>
  <c r="X20" i="38"/>
  <c r="U48" i="38"/>
  <c r="X20" i="37"/>
  <c r="R60" i="37"/>
  <c r="Q61" i="37"/>
  <c r="Q56" i="37"/>
  <c r="P57" i="37"/>
  <c r="O65" i="37"/>
  <c r="P64" i="37"/>
  <c r="V54" i="37"/>
  <c r="P17" i="37"/>
  <c r="P33" i="37" s="1"/>
  <c r="P28" i="37"/>
  <c r="P29" i="37" s="1"/>
  <c r="P30" i="37" s="1"/>
  <c r="P32" i="37" s="1"/>
  <c r="N85" i="37"/>
  <c r="N93" i="37" s="1"/>
  <c r="N92" i="37"/>
  <c r="O84" i="37"/>
  <c r="X48" i="37"/>
  <c r="W51" i="37"/>
  <c r="W76" i="37" s="1"/>
  <c r="W71" i="37"/>
  <c r="R23" i="37"/>
  <c r="S22" i="37"/>
  <c r="R13" i="37"/>
  <c r="Q14" i="37"/>
  <c r="M85" i="37"/>
  <c r="M93" i="37" s="1"/>
  <c r="Q25" i="37"/>
  <c r="R24" i="37"/>
  <c r="L93" i="37"/>
  <c r="Q67" i="37"/>
  <c r="Q72" i="37" s="1"/>
  <c r="Q73" i="37" s="1"/>
  <c r="R27" i="37"/>
  <c r="G58" i="32"/>
  <c r="J58" i="32"/>
  <c r="K58" i="32" s="1"/>
  <c r="G24" i="32"/>
  <c r="K61" i="32"/>
  <c r="K26" i="32"/>
  <c r="K58" i="6"/>
  <c r="G58" i="6"/>
  <c r="J24" i="6"/>
  <c r="K24" i="6" s="1"/>
  <c r="I26" i="6"/>
  <c r="K26" i="6" s="1"/>
  <c r="F59" i="6"/>
  <c r="J59" i="6" s="1"/>
  <c r="K59" i="6" s="1"/>
  <c r="F62" i="6"/>
  <c r="G62" i="6" s="1"/>
  <c r="G27" i="6"/>
  <c r="G28" i="6" s="1"/>
  <c r="G29" i="6" s="1"/>
  <c r="K61" i="6"/>
  <c r="L53" i="6"/>
  <c r="G61" i="6"/>
  <c r="J25" i="6"/>
  <c r="K25" i="6" s="1"/>
  <c r="L19" i="6"/>
  <c r="I91" i="45" l="1"/>
  <c r="F160" i="33"/>
  <c r="K28" i="6"/>
  <c r="E34" i="6"/>
  <c r="H16" i="33"/>
  <c r="Q61" i="43"/>
  <c r="J14" i="50"/>
  <c r="O65" i="43"/>
  <c r="O83" i="37"/>
  <c r="O91" i="37" s="1"/>
  <c r="G59" i="6"/>
  <c r="G63" i="6" s="1"/>
  <c r="G64" i="6" s="1"/>
  <c r="I137" i="41"/>
  <c r="H39" i="50"/>
  <c r="I12" i="50"/>
  <c r="D27" i="50" s="1"/>
  <c r="F26" i="50"/>
  <c r="G26" i="50"/>
  <c r="D95" i="33" s="1"/>
  <c r="O34" i="37"/>
  <c r="G25" i="50"/>
  <c r="D94" i="33" s="1"/>
  <c r="E68" i="6"/>
  <c r="H17" i="33"/>
  <c r="O132" i="41"/>
  <c r="O140" i="41" s="1"/>
  <c r="G13" i="50"/>
  <c r="M82" i="45"/>
  <c r="M36" i="45"/>
  <c r="M37" i="45" s="1"/>
  <c r="M40" i="45"/>
  <c r="M42" i="45" s="1"/>
  <c r="J89" i="45"/>
  <c r="L37" i="45"/>
  <c r="N35" i="45"/>
  <c r="O34" i="45"/>
  <c r="N41" i="45"/>
  <c r="K81" i="45"/>
  <c r="K75" i="45"/>
  <c r="L90" i="45"/>
  <c r="J83" i="45"/>
  <c r="P68" i="45"/>
  <c r="P74" i="45"/>
  <c r="L69" i="45"/>
  <c r="L73" i="45"/>
  <c r="K70" i="45"/>
  <c r="T39" i="44"/>
  <c r="S19" i="44"/>
  <c r="T44" i="44"/>
  <c r="S78" i="44"/>
  <c r="T77" i="44"/>
  <c r="S15" i="44"/>
  <c r="T14" i="44"/>
  <c r="R98" i="44"/>
  <c r="R122" i="44"/>
  <c r="S110" i="44"/>
  <c r="R82" i="44"/>
  <c r="S35" i="44"/>
  <c r="R60" i="44"/>
  <c r="S49" i="44"/>
  <c r="R96" i="44"/>
  <c r="S44" i="43"/>
  <c r="Q41" i="43"/>
  <c r="P45" i="43"/>
  <c r="P63" i="43" s="1"/>
  <c r="P65" i="43" s="1"/>
  <c r="I68" i="43" s="1"/>
  <c r="H41" i="50" s="1"/>
  <c r="U98" i="43"/>
  <c r="T99" i="43"/>
  <c r="V33" i="43"/>
  <c r="U34" i="43"/>
  <c r="T35" i="43"/>
  <c r="S36" i="43"/>
  <c r="R97" i="43"/>
  <c r="S96" i="43"/>
  <c r="R19" i="43"/>
  <c r="Q21" i="43"/>
  <c r="Q22" i="43" s="1"/>
  <c r="Q64" i="43" s="1"/>
  <c r="U94" i="43"/>
  <c r="T95" i="43"/>
  <c r="U77" i="43"/>
  <c r="T78" i="43"/>
  <c r="T80" i="43" s="1"/>
  <c r="S122" i="43"/>
  <c r="S123" i="43" s="1"/>
  <c r="T110" i="43"/>
  <c r="Q40" i="43"/>
  <c r="R39" i="43"/>
  <c r="R84" i="43"/>
  <c r="R85" i="43" s="1"/>
  <c r="R126" i="43" s="1"/>
  <c r="S82" i="43"/>
  <c r="R60" i="43"/>
  <c r="R61" i="43" s="1"/>
  <c r="S49" i="43"/>
  <c r="U15" i="43"/>
  <c r="U17" i="43" s="1"/>
  <c r="V14" i="43"/>
  <c r="X101" i="43"/>
  <c r="P104" i="42"/>
  <c r="V93" i="42"/>
  <c r="S41" i="42"/>
  <c r="V27" i="42"/>
  <c r="W24" i="42"/>
  <c r="V33" i="42"/>
  <c r="S120" i="42"/>
  <c r="T110" i="42"/>
  <c r="T95" i="42"/>
  <c r="S35" i="42"/>
  <c r="Q44" i="42"/>
  <c r="R98" i="42"/>
  <c r="U101" i="42"/>
  <c r="R73" i="42"/>
  <c r="Q75" i="42"/>
  <c r="Q76" i="42" s="1"/>
  <c r="Q78" i="42" s="1"/>
  <c r="S38" i="42"/>
  <c r="V87" i="42"/>
  <c r="W84" i="42"/>
  <c r="S13" i="42"/>
  <c r="R15" i="42"/>
  <c r="R16" i="42" s="1"/>
  <c r="R18" i="42" s="1"/>
  <c r="S58" i="42"/>
  <c r="T50" i="42"/>
  <c r="P104" i="41"/>
  <c r="P105" i="41" s="1"/>
  <c r="P124" i="41" s="1"/>
  <c r="P132" i="41" s="1"/>
  <c r="P140" i="41" s="1"/>
  <c r="P80" i="41"/>
  <c r="P125" i="41" s="1"/>
  <c r="N141" i="41"/>
  <c r="V95" i="41"/>
  <c r="U96" i="41"/>
  <c r="W27" i="41"/>
  <c r="X24" i="41"/>
  <c r="S101" i="41"/>
  <c r="S98" i="41"/>
  <c r="R99" i="41"/>
  <c r="U94" i="41"/>
  <c r="V93" i="41"/>
  <c r="S39" i="41"/>
  <c r="T38" i="41"/>
  <c r="T13" i="41"/>
  <c r="S15" i="41"/>
  <c r="S16" i="41" s="1"/>
  <c r="S18" i="41" s="1"/>
  <c r="T33" i="41"/>
  <c r="S34" i="41"/>
  <c r="R73" i="41"/>
  <c r="Q75" i="41"/>
  <c r="Q76" i="41" s="1"/>
  <c r="Q78" i="41" s="1"/>
  <c r="T41" i="41"/>
  <c r="S120" i="41"/>
  <c r="S121" i="41" s="1"/>
  <c r="T110" i="41"/>
  <c r="R35" i="41"/>
  <c r="Q36" i="41"/>
  <c r="Q45" i="41" s="1"/>
  <c r="Q61" i="41" s="1"/>
  <c r="Q63" i="41" s="1"/>
  <c r="T58" i="41"/>
  <c r="T59" i="41" s="1"/>
  <c r="U50" i="41"/>
  <c r="N134" i="41"/>
  <c r="O133" i="41"/>
  <c r="O141" i="41" s="1"/>
  <c r="O126" i="41"/>
  <c r="X87" i="41"/>
  <c r="Y84" i="41"/>
  <c r="Y87" i="41" s="1"/>
  <c r="R20" i="41"/>
  <c r="R62" i="41" s="1"/>
  <c r="R44" i="41"/>
  <c r="Q15" i="40"/>
  <c r="R25" i="40"/>
  <c r="U76" i="40"/>
  <c r="S65" i="40"/>
  <c r="R77" i="40"/>
  <c r="R92" i="40"/>
  <c r="R93" i="40"/>
  <c r="O110" i="39"/>
  <c r="O107" i="39"/>
  <c r="O112" i="39" s="1"/>
  <c r="P20" i="39"/>
  <c r="P50" i="39" s="1"/>
  <c r="P42" i="39"/>
  <c r="P46" i="39" s="1"/>
  <c r="P47" i="39" s="1"/>
  <c r="P43" i="39"/>
  <c r="P44" i="39" s="1"/>
  <c r="N127" i="39"/>
  <c r="T15" i="39"/>
  <c r="O49" i="39"/>
  <c r="O51" i="39" s="1"/>
  <c r="Q102" i="39"/>
  <c r="Q103" i="39" s="1"/>
  <c r="R76" i="39"/>
  <c r="Q40" i="39"/>
  <c r="Q39" i="39"/>
  <c r="Q26" i="39"/>
  <c r="Q27" i="39" s="1"/>
  <c r="R14" i="39"/>
  <c r="Q16" i="39"/>
  <c r="Q17" i="39" s="1"/>
  <c r="O119" i="39"/>
  <c r="O127" i="39" s="1"/>
  <c r="Q79" i="39"/>
  <c r="P100" i="39"/>
  <c r="P105" i="39" s="1"/>
  <c r="R111" i="39"/>
  <c r="N120" i="39"/>
  <c r="S70" i="39"/>
  <c r="S106" i="39" s="1"/>
  <c r="S98" i="39"/>
  <c r="S99" i="39"/>
  <c r="T93" i="39"/>
  <c r="T77" i="39"/>
  <c r="T78" i="39" s="1"/>
  <c r="U64" i="39"/>
  <c r="T92" i="39"/>
  <c r="T66" i="39"/>
  <c r="T67" i="39" s="1"/>
  <c r="M126" i="39"/>
  <c r="X65" i="39"/>
  <c r="R25" i="39"/>
  <c r="N118" i="39"/>
  <c r="N126" i="39" s="1"/>
  <c r="V48" i="38"/>
  <c r="Y20" i="38"/>
  <c r="S24" i="38"/>
  <c r="S22" i="38"/>
  <c r="X54" i="38"/>
  <c r="R67" i="38"/>
  <c r="S27" i="38"/>
  <c r="T60" i="38"/>
  <c r="S56" i="38"/>
  <c r="Q13" i="38"/>
  <c r="P14" i="38"/>
  <c r="S27" i="37"/>
  <c r="R67" i="37"/>
  <c r="R72" i="37" s="1"/>
  <c r="R73" i="37" s="1"/>
  <c r="R14" i="37"/>
  <c r="S13" i="37"/>
  <c r="Q64" i="37"/>
  <c r="P65" i="37"/>
  <c r="S60" i="37"/>
  <c r="R61" i="37"/>
  <c r="T22" i="37"/>
  <c r="S23" i="37"/>
  <c r="Y48" i="37"/>
  <c r="X51" i="37"/>
  <c r="X76" i="37" s="1"/>
  <c r="X71" i="37"/>
  <c r="O92" i="37"/>
  <c r="O85" i="37"/>
  <c r="P34" i="37"/>
  <c r="I37" i="37" s="1"/>
  <c r="H35" i="50" s="1"/>
  <c r="P84" i="37"/>
  <c r="W54" i="37"/>
  <c r="P75" i="37"/>
  <c r="Y20" i="37"/>
  <c r="S24" i="37"/>
  <c r="R25" i="37"/>
  <c r="Q28" i="37"/>
  <c r="Q29" i="37" s="1"/>
  <c r="Q30" i="37" s="1"/>
  <c r="Q32" i="37" s="1"/>
  <c r="Q17" i="37"/>
  <c r="Q33" i="37" s="1"/>
  <c r="Q57" i="37"/>
  <c r="R56" i="37"/>
  <c r="J62" i="6"/>
  <c r="K62" i="6" s="1"/>
  <c r="K63" i="6" s="1"/>
  <c r="E35" i="6"/>
  <c r="F41" i="6" s="1"/>
  <c r="F34" i="6"/>
  <c r="L28" i="6"/>
  <c r="G16" i="33" s="1"/>
  <c r="I16" i="33" s="1"/>
  <c r="D29" i="33" s="1"/>
  <c r="K29" i="6"/>
  <c r="Q75" i="37" l="1"/>
  <c r="I13" i="50"/>
  <c r="E27" i="50" s="1"/>
  <c r="Q134" i="43"/>
  <c r="Q142" i="43" s="1"/>
  <c r="I14" i="50"/>
  <c r="D28" i="50" s="1"/>
  <c r="F68" i="6"/>
  <c r="F74" i="6"/>
  <c r="F82" i="6" s="1"/>
  <c r="F90" i="6" s="1"/>
  <c r="O134" i="41"/>
  <c r="O142" i="41" s="1"/>
  <c r="F27" i="50"/>
  <c r="M90" i="45"/>
  <c r="L81" i="45"/>
  <c r="L75" i="45"/>
  <c r="Q68" i="45"/>
  <c r="Q74" i="45"/>
  <c r="N82" i="45"/>
  <c r="J91" i="45"/>
  <c r="K89" i="45"/>
  <c r="O41" i="45"/>
  <c r="I45" i="45"/>
  <c r="H43" i="50" s="1"/>
  <c r="M73" i="45"/>
  <c r="M69" i="45"/>
  <c r="L70" i="45"/>
  <c r="K83" i="45"/>
  <c r="K91" i="45" s="1"/>
  <c r="O35" i="45"/>
  <c r="P34" i="45"/>
  <c r="N40" i="45"/>
  <c r="N42" i="45" s="1"/>
  <c r="N36" i="45"/>
  <c r="N37" i="45" s="1"/>
  <c r="S96" i="44"/>
  <c r="U14" i="44"/>
  <c r="T15" i="44"/>
  <c r="U39" i="44"/>
  <c r="S82" i="44"/>
  <c r="S98" i="44"/>
  <c r="T19" i="44"/>
  <c r="S60" i="44"/>
  <c r="T49" i="44"/>
  <c r="S122" i="44"/>
  <c r="T110" i="44"/>
  <c r="T78" i="44"/>
  <c r="U77" i="44"/>
  <c r="T35" i="44"/>
  <c r="U44" i="44"/>
  <c r="S84" i="43"/>
  <c r="S85" i="43" s="1"/>
  <c r="S126" i="43" s="1"/>
  <c r="T82" i="43"/>
  <c r="T122" i="43"/>
  <c r="T123" i="43" s="1"/>
  <c r="U110" i="43"/>
  <c r="U99" i="43"/>
  <c r="V98" i="43"/>
  <c r="V94" i="43"/>
  <c r="U95" i="43"/>
  <c r="W33" i="43"/>
  <c r="V34" i="43"/>
  <c r="W14" i="43"/>
  <c r="V15" i="43"/>
  <c r="V17" i="43" s="1"/>
  <c r="V77" i="43"/>
  <c r="U78" i="43"/>
  <c r="U80" i="43" s="1"/>
  <c r="R21" i="43"/>
  <c r="R22" i="43" s="1"/>
  <c r="R64" i="43" s="1"/>
  <c r="R134" i="43" s="1"/>
  <c r="R142" i="43" s="1"/>
  <c r="S19" i="43"/>
  <c r="U35" i="43"/>
  <c r="T36" i="43"/>
  <c r="I138" i="43"/>
  <c r="S97" i="43"/>
  <c r="T96" i="43"/>
  <c r="T44" i="43"/>
  <c r="Y101" i="43"/>
  <c r="S60" i="43"/>
  <c r="S61" i="43" s="1"/>
  <c r="T49" i="43"/>
  <c r="S39" i="43"/>
  <c r="R40" i="43"/>
  <c r="R41" i="43"/>
  <c r="Q45" i="43"/>
  <c r="Q63" i="43" s="1"/>
  <c r="T13" i="42"/>
  <c r="S15" i="42"/>
  <c r="S16" i="42" s="1"/>
  <c r="S18" i="42" s="1"/>
  <c r="V101" i="42"/>
  <c r="T120" i="42"/>
  <c r="U110" i="42"/>
  <c r="T38" i="42"/>
  <c r="U95" i="42"/>
  <c r="W93" i="42"/>
  <c r="T58" i="42"/>
  <c r="U50" i="42"/>
  <c r="W87" i="42"/>
  <c r="X84" i="42"/>
  <c r="Q104" i="42"/>
  <c r="T35" i="42"/>
  <c r="X24" i="42"/>
  <c r="W27" i="42"/>
  <c r="R44" i="42"/>
  <c r="S73" i="42"/>
  <c r="S98" i="42"/>
  <c r="W33" i="42"/>
  <c r="T41" i="42"/>
  <c r="S73" i="41"/>
  <c r="V94" i="41"/>
  <c r="W93" i="41"/>
  <c r="U13" i="41"/>
  <c r="T15" i="41"/>
  <c r="T16" i="41" s="1"/>
  <c r="T18" i="41" s="1"/>
  <c r="T98" i="41"/>
  <c r="S99" i="41"/>
  <c r="N142" i="41"/>
  <c r="R36" i="41"/>
  <c r="R45" i="41" s="1"/>
  <c r="R61" i="41" s="1"/>
  <c r="R63" i="41" s="1"/>
  <c r="S35" i="41"/>
  <c r="T39" i="41"/>
  <c r="U38" i="41"/>
  <c r="W95" i="41"/>
  <c r="V96" i="41"/>
  <c r="S44" i="41"/>
  <c r="S20" i="41"/>
  <c r="S62" i="41" s="1"/>
  <c r="U41" i="41"/>
  <c r="X27" i="41"/>
  <c r="Y24" i="41"/>
  <c r="Y27" i="41" s="1"/>
  <c r="P126" i="41"/>
  <c r="P133" i="41"/>
  <c r="P141" i="41" s="1"/>
  <c r="V50" i="41"/>
  <c r="U58" i="41"/>
  <c r="U59" i="41" s="1"/>
  <c r="U110" i="41"/>
  <c r="T120" i="41"/>
  <c r="T121" i="41" s="1"/>
  <c r="Q104" i="41"/>
  <c r="Q105" i="41" s="1"/>
  <c r="Q124" i="41" s="1"/>
  <c r="Q132" i="41" s="1"/>
  <c r="Q80" i="41"/>
  <c r="Q125" i="41" s="1"/>
  <c r="T34" i="41"/>
  <c r="U33" i="41"/>
  <c r="T101" i="41"/>
  <c r="T65" i="40"/>
  <c r="S92" i="40"/>
  <c r="S77" i="40"/>
  <c r="S93" i="40"/>
  <c r="R15" i="40"/>
  <c r="V76" i="40"/>
  <c r="S25" i="40"/>
  <c r="Q42" i="39"/>
  <c r="Q46" i="39" s="1"/>
  <c r="Q47" i="39" s="1"/>
  <c r="Q20" i="39"/>
  <c r="Q50" i="39" s="1"/>
  <c r="Q43" i="39"/>
  <c r="Q44" i="39" s="1"/>
  <c r="P119" i="39"/>
  <c r="P127" i="39" s="1"/>
  <c r="T70" i="39"/>
  <c r="T106" i="39" s="1"/>
  <c r="T98" i="39"/>
  <c r="T99" i="39"/>
  <c r="N128" i="39"/>
  <c r="O120" i="39"/>
  <c r="Y65" i="39"/>
  <c r="U77" i="39"/>
  <c r="U78" i="39" s="1"/>
  <c r="V64" i="39"/>
  <c r="U92" i="39"/>
  <c r="U93" i="39"/>
  <c r="U66" i="39"/>
  <c r="U67" i="39" s="1"/>
  <c r="P49" i="39"/>
  <c r="P51" i="39" s="1"/>
  <c r="I54" i="39" s="1"/>
  <c r="H37" i="50" s="1"/>
  <c r="S25" i="39"/>
  <c r="M128" i="39"/>
  <c r="S111" i="39"/>
  <c r="R79" i="39"/>
  <c r="Q100" i="39"/>
  <c r="Q105" i="39" s="1"/>
  <c r="R39" i="39"/>
  <c r="R40" i="39"/>
  <c r="R26" i="39"/>
  <c r="R27" i="39" s="1"/>
  <c r="S14" i="39"/>
  <c r="R16" i="39"/>
  <c r="R17" i="39" s="1"/>
  <c r="P110" i="39"/>
  <c r="P107" i="39"/>
  <c r="P112" i="39" s="1"/>
  <c r="R102" i="39"/>
  <c r="R103" i="39" s="1"/>
  <c r="S76" i="39"/>
  <c r="U15" i="39"/>
  <c r="O118" i="39"/>
  <c r="O126" i="39" s="1"/>
  <c r="R13" i="38"/>
  <c r="Q14" i="38"/>
  <c r="Y54" i="38"/>
  <c r="T24" i="38"/>
  <c r="U60" i="38"/>
  <c r="T56" i="38"/>
  <c r="S67" i="38"/>
  <c r="T27" i="38"/>
  <c r="W48" i="38"/>
  <c r="T22" i="38"/>
  <c r="P92" i="37"/>
  <c r="S56" i="37"/>
  <c r="R57" i="37"/>
  <c r="Q34" i="37"/>
  <c r="Q84" i="37"/>
  <c r="X54" i="37"/>
  <c r="O93" i="37"/>
  <c r="S67" i="37"/>
  <c r="S72" i="37" s="1"/>
  <c r="S73" i="37" s="1"/>
  <c r="T27" i="37"/>
  <c r="Q83" i="37"/>
  <c r="Q91" i="37" s="1"/>
  <c r="Q77" i="37"/>
  <c r="Y51" i="37"/>
  <c r="Y76" i="37" s="1"/>
  <c r="Y71" i="37"/>
  <c r="Q65" i="37"/>
  <c r="R64" i="37"/>
  <c r="S14" i="37"/>
  <c r="T13" i="37"/>
  <c r="R17" i="37"/>
  <c r="R33" i="37" s="1"/>
  <c r="R28" i="37"/>
  <c r="R29" i="37" s="1"/>
  <c r="R30" i="37" s="1"/>
  <c r="R32" i="37" s="1"/>
  <c r="T24" i="37"/>
  <c r="S25" i="37"/>
  <c r="P83" i="37"/>
  <c r="P91" i="37" s="1"/>
  <c r="P77" i="37"/>
  <c r="I88" i="37"/>
  <c r="J88" i="37"/>
  <c r="T23" i="37"/>
  <c r="U22" i="37"/>
  <c r="T60" i="37"/>
  <c r="S61" i="37"/>
  <c r="L63" i="6"/>
  <c r="K64" i="6"/>
  <c r="L29" i="6"/>
  <c r="E36" i="6"/>
  <c r="F35" i="6"/>
  <c r="G41" i="6" s="1"/>
  <c r="G34" i="6"/>
  <c r="G27" i="50" l="1"/>
  <c r="D96" i="33" s="1"/>
  <c r="H27" i="50"/>
  <c r="H96" i="33" s="1"/>
  <c r="E69" i="6"/>
  <c r="E70" i="6" s="1"/>
  <c r="G17" i="33"/>
  <c r="I17" i="33" s="1"/>
  <c r="E29" i="33" s="1"/>
  <c r="H29" i="33" s="1"/>
  <c r="G98" i="33" s="1"/>
  <c r="I98" i="33" s="1"/>
  <c r="Q65" i="43"/>
  <c r="G74" i="6"/>
  <c r="G82" i="6" s="1"/>
  <c r="G90" i="6" s="1"/>
  <c r="G68" i="6"/>
  <c r="Q34" i="45"/>
  <c r="P35" i="45"/>
  <c r="L83" i="45"/>
  <c r="L91" i="45" s="1"/>
  <c r="P41" i="45"/>
  <c r="L89" i="45"/>
  <c r="O40" i="45"/>
  <c r="O36" i="45"/>
  <c r="N73" i="45"/>
  <c r="N69" i="45"/>
  <c r="M70" i="45"/>
  <c r="M81" i="45"/>
  <c r="M75" i="45"/>
  <c r="N90" i="45"/>
  <c r="O42" i="45"/>
  <c r="O82" i="45"/>
  <c r="R74" i="45"/>
  <c r="R68" i="45"/>
  <c r="U49" i="44"/>
  <c r="T60" i="44"/>
  <c r="V44" i="44"/>
  <c r="T122" i="44"/>
  <c r="U110" i="44"/>
  <c r="T96" i="44"/>
  <c r="U35" i="44"/>
  <c r="V77" i="44"/>
  <c r="U78" i="44"/>
  <c r="T98" i="44"/>
  <c r="V39" i="44"/>
  <c r="V14" i="44"/>
  <c r="U15" i="44"/>
  <c r="U19" i="44"/>
  <c r="T82" i="44"/>
  <c r="S41" i="43"/>
  <c r="R45" i="43"/>
  <c r="R63" i="43" s="1"/>
  <c r="T39" i="43"/>
  <c r="S40" i="43"/>
  <c r="T97" i="43"/>
  <c r="U96" i="43"/>
  <c r="S21" i="43"/>
  <c r="S22" i="43" s="1"/>
  <c r="S64" i="43" s="1"/>
  <c r="S134" i="43" s="1"/>
  <c r="S142" i="43" s="1"/>
  <c r="T19" i="43"/>
  <c r="T84" i="43"/>
  <c r="T85" i="43" s="1"/>
  <c r="T126" i="43" s="1"/>
  <c r="U82" i="43"/>
  <c r="U49" i="43"/>
  <c r="T60" i="43"/>
  <c r="T61" i="43" s="1"/>
  <c r="U44" i="43"/>
  <c r="U36" i="43"/>
  <c r="V35" i="43"/>
  <c r="X14" i="43"/>
  <c r="W15" i="43"/>
  <c r="W17" i="43" s="1"/>
  <c r="W98" i="43"/>
  <c r="V99" i="43"/>
  <c r="V78" i="43"/>
  <c r="V80" i="43" s="1"/>
  <c r="W77" i="43"/>
  <c r="W94" i="43"/>
  <c r="V95" i="43"/>
  <c r="X33" i="43"/>
  <c r="W34" i="43"/>
  <c r="U122" i="43"/>
  <c r="U123" i="43" s="1"/>
  <c r="V110" i="43"/>
  <c r="U41" i="42"/>
  <c r="T73" i="42"/>
  <c r="X87" i="42"/>
  <c r="Y84" i="42"/>
  <c r="Y87" i="42" s="1"/>
  <c r="U13" i="42"/>
  <c r="T15" i="42"/>
  <c r="T16" i="42" s="1"/>
  <c r="T18" i="42" s="1"/>
  <c r="T98" i="42"/>
  <c r="X27" i="42"/>
  <c r="Y24" i="42"/>
  <c r="Y27" i="42" s="1"/>
  <c r="X93" i="42"/>
  <c r="U38" i="42"/>
  <c r="U120" i="42"/>
  <c r="V110" i="42"/>
  <c r="W101" i="42"/>
  <c r="X33" i="42"/>
  <c r="U35" i="42"/>
  <c r="U58" i="42"/>
  <c r="V50" i="42"/>
  <c r="V95" i="42"/>
  <c r="S44" i="42"/>
  <c r="Q133" i="41"/>
  <c r="Q141" i="41" s="1"/>
  <c r="Q126" i="41"/>
  <c r="Q134" i="41" s="1"/>
  <c r="Q142" i="41" s="1"/>
  <c r="V13" i="41"/>
  <c r="U15" i="41"/>
  <c r="U16" i="41" s="1"/>
  <c r="U18" i="41" s="1"/>
  <c r="U34" i="41"/>
  <c r="V33" i="41"/>
  <c r="W96" i="41"/>
  <c r="X95" i="41"/>
  <c r="T99" i="41"/>
  <c r="U98" i="41"/>
  <c r="X93" i="41"/>
  <c r="W94" i="41"/>
  <c r="P134" i="41"/>
  <c r="I129" i="41"/>
  <c r="V41" i="41"/>
  <c r="Q140" i="41"/>
  <c r="V58" i="41"/>
  <c r="V59" i="41" s="1"/>
  <c r="W50" i="41"/>
  <c r="T35" i="41"/>
  <c r="S36" i="41"/>
  <c r="S45" i="41" s="1"/>
  <c r="S61" i="41" s="1"/>
  <c r="S63" i="41" s="1"/>
  <c r="T73" i="41"/>
  <c r="U101" i="41"/>
  <c r="U120" i="41"/>
  <c r="U121" i="41" s="1"/>
  <c r="V110" i="41"/>
  <c r="V38" i="41"/>
  <c r="U39" i="41"/>
  <c r="T20" i="41"/>
  <c r="T62" i="41" s="1"/>
  <c r="T44" i="41"/>
  <c r="S15" i="40"/>
  <c r="T25" i="40"/>
  <c r="W76" i="40"/>
  <c r="T77" i="40"/>
  <c r="U65" i="40"/>
  <c r="T92" i="40"/>
  <c r="T93" i="40"/>
  <c r="Q49" i="39"/>
  <c r="Q51" i="39" s="1"/>
  <c r="Q110" i="39"/>
  <c r="Q107" i="39"/>
  <c r="Q112" i="39" s="1"/>
  <c r="S102" i="39"/>
  <c r="S103" i="39" s="1"/>
  <c r="T76" i="39"/>
  <c r="R42" i="39"/>
  <c r="R46" i="39" s="1"/>
  <c r="R47" i="39" s="1"/>
  <c r="R20" i="39"/>
  <c r="R50" i="39" s="1"/>
  <c r="R43" i="39"/>
  <c r="R44" i="39" s="1"/>
  <c r="T25" i="39"/>
  <c r="V15" i="39"/>
  <c r="O128" i="39"/>
  <c r="P118" i="39"/>
  <c r="P126" i="39" s="1"/>
  <c r="P128" i="39" s="1"/>
  <c r="W64" i="39"/>
  <c r="V77" i="39"/>
  <c r="V78" i="39" s="1"/>
  <c r="V92" i="39"/>
  <c r="V93" i="39"/>
  <c r="V66" i="39"/>
  <c r="V67" i="39" s="1"/>
  <c r="T111" i="39"/>
  <c r="Q119" i="39"/>
  <c r="Q127" i="39" s="1"/>
  <c r="U98" i="39"/>
  <c r="U70" i="39"/>
  <c r="U106" i="39" s="1"/>
  <c r="U99" i="39"/>
  <c r="S39" i="39"/>
  <c r="S40" i="39"/>
  <c r="S26" i="39"/>
  <c r="S27" i="39" s="1"/>
  <c r="T14" i="39"/>
  <c r="S16" i="39"/>
  <c r="S17" i="39" s="1"/>
  <c r="I123" i="39"/>
  <c r="J123" i="39"/>
  <c r="P120" i="39"/>
  <c r="S79" i="39"/>
  <c r="R100" i="39"/>
  <c r="R105" i="39" s="1"/>
  <c r="T67" i="38"/>
  <c r="U27" i="38"/>
  <c r="X48" i="38"/>
  <c r="U56" i="38"/>
  <c r="V60" i="38"/>
  <c r="U24" i="38"/>
  <c r="R14" i="38"/>
  <c r="S13" i="38"/>
  <c r="U22" i="38"/>
  <c r="P85" i="37"/>
  <c r="P93" i="37" s="1"/>
  <c r="U60" i="37"/>
  <c r="T61" i="37"/>
  <c r="Y54" i="37"/>
  <c r="S57" i="37"/>
  <c r="T56" i="37"/>
  <c r="R34" i="37"/>
  <c r="R84" i="37"/>
  <c r="S64" i="37"/>
  <c r="R65" i="37"/>
  <c r="U27" i="37"/>
  <c r="T67" i="37"/>
  <c r="T72" i="37" s="1"/>
  <c r="T73" i="37" s="1"/>
  <c r="Q92" i="37"/>
  <c r="Q85" i="37"/>
  <c r="Q93" i="37" s="1"/>
  <c r="T14" i="37"/>
  <c r="U13" i="37"/>
  <c r="V22" i="37"/>
  <c r="U23" i="37"/>
  <c r="T25" i="37"/>
  <c r="U24" i="37"/>
  <c r="S17" i="37"/>
  <c r="S33" i="37" s="1"/>
  <c r="S28" i="37"/>
  <c r="S29" i="37" s="1"/>
  <c r="S30" i="37" s="1"/>
  <c r="S32" i="37" s="1"/>
  <c r="R75" i="37"/>
  <c r="L64" i="6"/>
  <c r="F69" i="6"/>
  <c r="F70" i="6" s="1"/>
  <c r="F73" i="6"/>
  <c r="F36" i="6"/>
  <c r="F37" i="6" s="1"/>
  <c r="F40" i="6"/>
  <c r="F42" i="6" s="1"/>
  <c r="E37" i="6"/>
  <c r="H34" i="6"/>
  <c r="G35" i="6"/>
  <c r="H41" i="6" s="1"/>
  <c r="S75" i="37" l="1"/>
  <c r="S77" i="37" s="1"/>
  <c r="F29" i="33"/>
  <c r="G29" i="33"/>
  <c r="C98" i="33" s="1"/>
  <c r="E98" i="33" s="1"/>
  <c r="H74" i="6"/>
  <c r="H82" i="6" s="1"/>
  <c r="H90" i="6" s="1"/>
  <c r="H68" i="6"/>
  <c r="J137" i="41"/>
  <c r="H40" i="50"/>
  <c r="H54" i="50" s="1"/>
  <c r="Q118" i="39"/>
  <c r="Q126" i="39" s="1"/>
  <c r="Q128" i="39" s="1"/>
  <c r="P40" i="45"/>
  <c r="P42" i="45" s="1"/>
  <c r="P36" i="45"/>
  <c r="P37" i="45" s="1"/>
  <c r="I78" i="45"/>
  <c r="H44" i="50" s="1"/>
  <c r="H56" i="50" s="1"/>
  <c r="M83" i="45"/>
  <c r="M89" i="45"/>
  <c r="N81" i="45"/>
  <c r="N75" i="45"/>
  <c r="P82" i="45"/>
  <c r="S74" i="45"/>
  <c r="S68" i="45"/>
  <c r="O90" i="45"/>
  <c r="Q41" i="45"/>
  <c r="O73" i="45"/>
  <c r="O69" i="45"/>
  <c r="N70" i="45"/>
  <c r="O37" i="45"/>
  <c r="Q35" i="45"/>
  <c r="R34" i="45"/>
  <c r="V19" i="44"/>
  <c r="V15" i="44"/>
  <c r="W14" i="44"/>
  <c r="U82" i="44"/>
  <c r="V35" i="44"/>
  <c r="U122" i="44"/>
  <c r="V110" i="44"/>
  <c r="W39" i="44"/>
  <c r="V49" i="44"/>
  <c r="U60" i="44"/>
  <c r="U98" i="44"/>
  <c r="W77" i="44"/>
  <c r="V78" i="44"/>
  <c r="U96" i="44"/>
  <c r="W44" i="44"/>
  <c r="W110" i="43"/>
  <c r="V122" i="43"/>
  <c r="V123" i="43" s="1"/>
  <c r="R65" i="43"/>
  <c r="T21" i="43"/>
  <c r="T22" i="43" s="1"/>
  <c r="T64" i="43" s="1"/>
  <c r="U19" i="43"/>
  <c r="Y33" i="43"/>
  <c r="Y34" i="43" s="1"/>
  <c r="X34" i="43"/>
  <c r="V36" i="43"/>
  <c r="W35" i="43"/>
  <c r="V44" i="43"/>
  <c r="U84" i="43"/>
  <c r="U85" i="43" s="1"/>
  <c r="U126" i="43" s="1"/>
  <c r="V82" i="43"/>
  <c r="V96" i="43"/>
  <c r="U97" i="43"/>
  <c r="U39" i="43"/>
  <c r="T40" i="43"/>
  <c r="X94" i="43"/>
  <c r="W95" i="43"/>
  <c r="T41" i="43"/>
  <c r="S45" i="43"/>
  <c r="S63" i="43" s="1"/>
  <c r="W78" i="43"/>
  <c r="W80" i="43" s="1"/>
  <c r="X77" i="43"/>
  <c r="W99" i="43"/>
  <c r="X98" i="43"/>
  <c r="Y14" i="43"/>
  <c r="Y15" i="43" s="1"/>
  <c r="Y17" i="43" s="1"/>
  <c r="X15" i="43"/>
  <c r="X17" i="43" s="1"/>
  <c r="V49" i="43"/>
  <c r="U60" i="43"/>
  <c r="U61" i="43" s="1"/>
  <c r="S65" i="43"/>
  <c r="W95" i="42"/>
  <c r="Y33" i="42"/>
  <c r="W110" i="42"/>
  <c r="V120" i="42"/>
  <c r="V38" i="42"/>
  <c r="V41" i="42"/>
  <c r="V58" i="42"/>
  <c r="W50" i="42"/>
  <c r="V35" i="42"/>
  <c r="T44" i="42"/>
  <c r="X101" i="42"/>
  <c r="V13" i="42"/>
  <c r="U15" i="42"/>
  <c r="U16" i="42" s="1"/>
  <c r="U18" i="42" s="1"/>
  <c r="U73" i="42"/>
  <c r="Y93" i="42"/>
  <c r="U98" i="42"/>
  <c r="Y93" i="41"/>
  <c r="Y94" i="41" s="1"/>
  <c r="X94" i="41"/>
  <c r="X96" i="41"/>
  <c r="Y95" i="41"/>
  <c r="Y96" i="41" s="1"/>
  <c r="W33" i="41"/>
  <c r="V34" i="41"/>
  <c r="V120" i="41"/>
  <c r="V121" i="41" s="1"/>
  <c r="W110" i="41"/>
  <c r="U44" i="41"/>
  <c r="U20" i="41"/>
  <c r="U62" i="41" s="1"/>
  <c r="V101" i="41"/>
  <c r="T36" i="41"/>
  <c r="T45" i="41" s="1"/>
  <c r="T61" i="41" s="1"/>
  <c r="T63" i="41" s="1"/>
  <c r="U35" i="41"/>
  <c r="P142" i="41"/>
  <c r="U99" i="41"/>
  <c r="V98" i="41"/>
  <c r="V39" i="41"/>
  <c r="W38" i="41"/>
  <c r="U73" i="41"/>
  <c r="W58" i="41"/>
  <c r="W59" i="41" s="1"/>
  <c r="X50" i="41"/>
  <c r="W41" i="41"/>
  <c r="W13" i="41"/>
  <c r="V15" i="41"/>
  <c r="V16" i="41" s="1"/>
  <c r="V18" i="41" s="1"/>
  <c r="T15" i="40"/>
  <c r="U25" i="40"/>
  <c r="X76" i="40"/>
  <c r="U77" i="40"/>
  <c r="V65" i="40"/>
  <c r="U93" i="40"/>
  <c r="U92" i="40"/>
  <c r="T79" i="39"/>
  <c r="S100" i="39"/>
  <c r="S105" i="39" s="1"/>
  <c r="S20" i="39"/>
  <c r="S50" i="39" s="1"/>
  <c r="S42" i="39"/>
  <c r="S46" i="39" s="1"/>
  <c r="S47" i="39" s="1"/>
  <c r="S43" i="39"/>
  <c r="S44" i="39" s="1"/>
  <c r="V70" i="39"/>
  <c r="V106" i="39" s="1"/>
  <c r="V98" i="39"/>
  <c r="V99" i="39"/>
  <c r="X64" i="39"/>
  <c r="W77" i="39"/>
  <c r="W78" i="39" s="1"/>
  <c r="W93" i="39"/>
  <c r="W92" i="39"/>
  <c r="W66" i="39"/>
  <c r="W67" i="39" s="1"/>
  <c r="U111" i="39"/>
  <c r="U76" i="39"/>
  <c r="T102" i="39"/>
  <c r="T103" i="39" s="1"/>
  <c r="T40" i="39"/>
  <c r="T26" i="39"/>
  <c r="T27" i="39" s="1"/>
  <c r="U14" i="39"/>
  <c r="T39" i="39"/>
  <c r="T16" i="39"/>
  <c r="T17" i="39" s="1"/>
  <c r="R110" i="39"/>
  <c r="R107" i="39"/>
  <c r="R112" i="39" s="1"/>
  <c r="U25" i="39"/>
  <c r="R119" i="39"/>
  <c r="R127" i="39" s="1"/>
  <c r="Q120" i="39"/>
  <c r="W15" i="39"/>
  <c r="R49" i="39"/>
  <c r="R51" i="39" s="1"/>
  <c r="W60" i="38"/>
  <c r="V22" i="38"/>
  <c r="V24" i="38"/>
  <c r="V56" i="38"/>
  <c r="T13" i="38"/>
  <c r="S14" i="38"/>
  <c r="Y48" i="38"/>
  <c r="U67" i="38"/>
  <c r="V27" i="38"/>
  <c r="T17" i="37"/>
  <c r="T33" i="37" s="1"/>
  <c r="T28" i="37"/>
  <c r="T29" i="37" s="1"/>
  <c r="T30" i="37" s="1"/>
  <c r="T32" i="37" s="1"/>
  <c r="U67" i="37"/>
  <c r="U72" i="37" s="1"/>
  <c r="U73" i="37" s="1"/>
  <c r="V27" i="37"/>
  <c r="S34" i="37"/>
  <c r="S84" i="37"/>
  <c r="W22" i="37"/>
  <c r="V23" i="37"/>
  <c r="U25" i="37"/>
  <c r="V24" i="37"/>
  <c r="R92" i="37"/>
  <c r="S83" i="37"/>
  <c r="S91" i="37" s="1"/>
  <c r="V60" i="37"/>
  <c r="U61" i="37"/>
  <c r="R83" i="37"/>
  <c r="R91" i="37" s="1"/>
  <c r="R77" i="37"/>
  <c r="V13" i="37"/>
  <c r="U14" i="37"/>
  <c r="S65" i="37"/>
  <c r="T64" i="37"/>
  <c r="U56" i="37"/>
  <c r="T57" i="37"/>
  <c r="F75" i="6"/>
  <c r="F83" i="6" s="1"/>
  <c r="C152" i="33" s="1"/>
  <c r="F81" i="6"/>
  <c r="G73" i="6"/>
  <c r="G69" i="6"/>
  <c r="G70" i="6" s="1"/>
  <c r="G36" i="6"/>
  <c r="G40" i="6"/>
  <c r="I34" i="6"/>
  <c r="H35" i="6"/>
  <c r="I41" i="6" s="1"/>
  <c r="I74" i="6" l="1"/>
  <c r="I82" i="6" s="1"/>
  <c r="I90" i="6" s="1"/>
  <c r="I68" i="6"/>
  <c r="N89" i="45"/>
  <c r="R41" i="45"/>
  <c r="T74" i="45"/>
  <c r="T68" i="45"/>
  <c r="N83" i="45"/>
  <c r="N91" i="45" s="1"/>
  <c r="M91" i="45"/>
  <c r="P69" i="45"/>
  <c r="P73" i="45"/>
  <c r="O70" i="45"/>
  <c r="O81" i="45"/>
  <c r="O75" i="45"/>
  <c r="O83" i="45" s="1"/>
  <c r="O91" i="45" s="1"/>
  <c r="P90" i="45"/>
  <c r="Q36" i="45"/>
  <c r="Q37" i="45" s="1"/>
  <c r="Q40" i="45"/>
  <c r="Q42" i="45" s="1"/>
  <c r="R35" i="45"/>
  <c r="S34" i="45"/>
  <c r="Q82" i="45"/>
  <c r="V98" i="44"/>
  <c r="V122" i="44"/>
  <c r="W110" i="44"/>
  <c r="W78" i="44"/>
  <c r="X77" i="44"/>
  <c r="W35" i="44"/>
  <c r="X39" i="44"/>
  <c r="V82" i="44"/>
  <c r="W19" i="44"/>
  <c r="V96" i="44"/>
  <c r="X44" i="44"/>
  <c r="V60" i="44"/>
  <c r="W49" i="44"/>
  <c r="W15" i="44"/>
  <c r="X14" i="44"/>
  <c r="U40" i="43"/>
  <c r="V39" i="43"/>
  <c r="W36" i="43"/>
  <c r="X35" i="43"/>
  <c r="V60" i="43"/>
  <c r="V61" i="43" s="1"/>
  <c r="W49" i="43"/>
  <c r="V84" i="43"/>
  <c r="V85" i="43" s="1"/>
  <c r="V126" i="43" s="1"/>
  <c r="W82" i="43"/>
  <c r="W44" i="43"/>
  <c r="T134" i="43"/>
  <c r="T142" i="43" s="1"/>
  <c r="X78" i="43"/>
  <c r="X80" i="43" s="1"/>
  <c r="Y77" i="43"/>
  <c r="Y78" i="43" s="1"/>
  <c r="Y80" i="43" s="1"/>
  <c r="U41" i="43"/>
  <c r="T45" i="43"/>
  <c r="T63" i="43" s="1"/>
  <c r="Y98" i="43"/>
  <c r="Y99" i="43" s="1"/>
  <c r="X99" i="43"/>
  <c r="Y94" i="43"/>
  <c r="Y95" i="43" s="1"/>
  <c r="X95" i="43"/>
  <c r="V97" i="43"/>
  <c r="W96" i="43"/>
  <c r="V19" i="43"/>
  <c r="U21" i="43"/>
  <c r="U22" i="43" s="1"/>
  <c r="U64" i="43" s="1"/>
  <c r="U134" i="43" s="1"/>
  <c r="U142" i="43" s="1"/>
  <c r="W122" i="43"/>
  <c r="W123" i="43" s="1"/>
  <c r="X110" i="43"/>
  <c r="V73" i="42"/>
  <c r="Y101" i="42"/>
  <c r="V98" i="42"/>
  <c r="U44" i="42"/>
  <c r="W41" i="42"/>
  <c r="X110" i="42"/>
  <c r="W120" i="42"/>
  <c r="W13" i="42"/>
  <c r="V15" i="42"/>
  <c r="V16" i="42" s="1"/>
  <c r="V18" i="42" s="1"/>
  <c r="W35" i="42"/>
  <c r="W38" i="42"/>
  <c r="X95" i="42"/>
  <c r="W58" i="42"/>
  <c r="X50" i="42"/>
  <c r="W98" i="41"/>
  <c r="V99" i="41"/>
  <c r="X41" i="41"/>
  <c r="V20" i="41"/>
  <c r="V62" i="41" s="1"/>
  <c r="V44" i="41"/>
  <c r="V35" i="41"/>
  <c r="U36" i="41"/>
  <c r="U45" i="41" s="1"/>
  <c r="U61" i="41" s="1"/>
  <c r="U63" i="41" s="1"/>
  <c r="W120" i="41"/>
  <c r="W121" i="41" s="1"/>
  <c r="X110" i="41"/>
  <c r="X33" i="41"/>
  <c r="W34" i="41"/>
  <c r="V73" i="41"/>
  <c r="X13" i="41"/>
  <c r="W15" i="41"/>
  <c r="W16" i="41" s="1"/>
  <c r="W18" i="41" s="1"/>
  <c r="Y50" i="41"/>
  <c r="Y58" i="41" s="1"/>
  <c r="Y59" i="41" s="1"/>
  <c r="X58" i="41"/>
  <c r="X59" i="41" s="1"/>
  <c r="W39" i="41"/>
  <c r="X38" i="41"/>
  <c r="W101" i="41"/>
  <c r="Y76" i="40"/>
  <c r="V92" i="40"/>
  <c r="V77" i="40"/>
  <c r="W65" i="40"/>
  <c r="V93" i="40"/>
  <c r="V25" i="40"/>
  <c r="U15" i="40"/>
  <c r="R120" i="39"/>
  <c r="U40" i="39"/>
  <c r="U39" i="39"/>
  <c r="U26" i="39"/>
  <c r="U27" i="39" s="1"/>
  <c r="V14" i="39"/>
  <c r="U16" i="39"/>
  <c r="U17" i="39" s="1"/>
  <c r="S110" i="39"/>
  <c r="S107" i="39"/>
  <c r="S112" i="39" s="1"/>
  <c r="V111" i="39"/>
  <c r="S119" i="39"/>
  <c r="S127" i="39" s="1"/>
  <c r="V25" i="39"/>
  <c r="W70" i="39"/>
  <c r="W106" i="39" s="1"/>
  <c r="W98" i="39"/>
  <c r="W99" i="39"/>
  <c r="X93" i="39"/>
  <c r="X77" i="39"/>
  <c r="X78" i="39" s="1"/>
  <c r="Y64" i="39"/>
  <c r="X92" i="39"/>
  <c r="X66" i="39"/>
  <c r="X67" i="39" s="1"/>
  <c r="S49" i="39"/>
  <c r="S51" i="39" s="1"/>
  <c r="U102" i="39"/>
  <c r="U103" i="39" s="1"/>
  <c r="V76" i="39"/>
  <c r="R118" i="39"/>
  <c r="R126" i="39" s="1"/>
  <c r="X15" i="39"/>
  <c r="T20" i="39"/>
  <c r="T50" i="39" s="1"/>
  <c r="T42" i="39"/>
  <c r="T46" i="39" s="1"/>
  <c r="T47" i="39" s="1"/>
  <c r="T43" i="39"/>
  <c r="T44" i="39" s="1"/>
  <c r="U79" i="39"/>
  <c r="T100" i="39"/>
  <c r="T105" i="39" s="1"/>
  <c r="W22" i="38"/>
  <c r="X60" i="38"/>
  <c r="U13" i="38"/>
  <c r="T14" i="38"/>
  <c r="V67" i="38"/>
  <c r="W27" i="38"/>
  <c r="W24" i="38"/>
  <c r="W56" i="38"/>
  <c r="V56" i="37"/>
  <c r="U57" i="37"/>
  <c r="X22" i="37"/>
  <c r="W23" i="37"/>
  <c r="U64" i="37"/>
  <c r="T65" i="37"/>
  <c r="V25" i="37"/>
  <c r="W24" i="37"/>
  <c r="S92" i="37"/>
  <c r="S85" i="37"/>
  <c r="S93" i="37" s="1"/>
  <c r="U28" i="37"/>
  <c r="U29" i="37" s="1"/>
  <c r="U30" i="37" s="1"/>
  <c r="U32" i="37" s="1"/>
  <c r="U17" i="37"/>
  <c r="U33" i="37" s="1"/>
  <c r="T34" i="37"/>
  <c r="T84" i="37"/>
  <c r="T75" i="37"/>
  <c r="V14" i="37"/>
  <c r="W13" i="37"/>
  <c r="W60" i="37"/>
  <c r="V61" i="37"/>
  <c r="R85" i="37"/>
  <c r="R93" i="37" s="1"/>
  <c r="V67" i="37"/>
  <c r="V72" i="37" s="1"/>
  <c r="V73" i="37" s="1"/>
  <c r="W27" i="37"/>
  <c r="G75" i="6"/>
  <c r="G81" i="6"/>
  <c r="F89" i="6"/>
  <c r="F91" i="6"/>
  <c r="H69" i="6"/>
  <c r="H70" i="6" s="1"/>
  <c r="H73" i="6"/>
  <c r="H36" i="6"/>
  <c r="H37" i="6" s="1"/>
  <c r="H40" i="6"/>
  <c r="H42" i="6" s="1"/>
  <c r="G42" i="6"/>
  <c r="G37" i="6"/>
  <c r="J34" i="6"/>
  <c r="I35" i="6"/>
  <c r="J41" i="6" s="1"/>
  <c r="U75" i="37" l="1"/>
  <c r="J74" i="6"/>
  <c r="J82" i="6" s="1"/>
  <c r="J90" i="6" s="1"/>
  <c r="J68" i="6"/>
  <c r="Q90" i="45"/>
  <c r="O89" i="45"/>
  <c r="P81" i="45"/>
  <c r="P75" i="45"/>
  <c r="P83" i="45" s="1"/>
  <c r="P91" i="45" s="1"/>
  <c r="U74" i="45"/>
  <c r="U68" i="45"/>
  <c r="S41" i="45"/>
  <c r="R40" i="45"/>
  <c r="R42" i="45" s="1"/>
  <c r="R36" i="45"/>
  <c r="R82" i="45"/>
  <c r="S35" i="45"/>
  <c r="T34" i="45"/>
  <c r="Q69" i="45"/>
  <c r="Q73" i="45"/>
  <c r="P70" i="45"/>
  <c r="G83" i="6"/>
  <c r="Y44" i="44"/>
  <c r="W96" i="44"/>
  <c r="W98" i="44"/>
  <c r="W82" i="44"/>
  <c r="X78" i="44"/>
  <c r="Y77" i="44"/>
  <c r="Y78" i="44" s="1"/>
  <c r="Y14" i="44"/>
  <c r="Y15" i="44" s="1"/>
  <c r="X15" i="44"/>
  <c r="W60" i="44"/>
  <c r="X49" i="44"/>
  <c r="X19" i="44"/>
  <c r="Y39" i="44"/>
  <c r="X35" i="44"/>
  <c r="W122" i="44"/>
  <c r="X110" i="44"/>
  <c r="X82" i="43"/>
  <c r="W84" i="43"/>
  <c r="W85" i="43" s="1"/>
  <c r="W126" i="43" s="1"/>
  <c r="X96" i="43"/>
  <c r="W97" i="43"/>
  <c r="V41" i="43"/>
  <c r="U45" i="43"/>
  <c r="U63" i="43" s="1"/>
  <c r="T65" i="43"/>
  <c r="W60" i="43"/>
  <c r="W61" i="43" s="1"/>
  <c r="X49" i="43"/>
  <c r="X122" i="43"/>
  <c r="X123" i="43" s="1"/>
  <c r="Y110" i="43"/>
  <c r="Y122" i="43" s="1"/>
  <c r="Y123" i="43" s="1"/>
  <c r="W19" i="43"/>
  <c r="V21" i="43"/>
  <c r="V22" i="43" s="1"/>
  <c r="V64" i="43" s="1"/>
  <c r="V134" i="43" s="1"/>
  <c r="V142" i="43" s="1"/>
  <c r="V40" i="43"/>
  <c r="W39" i="43"/>
  <c r="X44" i="43"/>
  <c r="Y35" i="43"/>
  <c r="Y36" i="43" s="1"/>
  <c r="X36" i="43"/>
  <c r="Y95" i="42"/>
  <c r="V44" i="42"/>
  <c r="X13" i="42"/>
  <c r="W15" i="42"/>
  <c r="W16" i="42" s="1"/>
  <c r="W18" i="42" s="1"/>
  <c r="W98" i="42"/>
  <c r="X35" i="42"/>
  <c r="X41" i="42"/>
  <c r="X58" i="42"/>
  <c r="Y50" i="42"/>
  <c r="Y58" i="42" s="1"/>
  <c r="X38" i="42"/>
  <c r="X120" i="42"/>
  <c r="Y110" i="42"/>
  <c r="Y120" i="42" s="1"/>
  <c r="W73" i="42"/>
  <c r="W73" i="41"/>
  <c r="X101" i="41"/>
  <c r="Y38" i="41"/>
  <c r="Y39" i="41" s="1"/>
  <c r="X39" i="41"/>
  <c r="W44" i="41"/>
  <c r="W20" i="41"/>
  <c r="W62" i="41" s="1"/>
  <c r="Y13" i="41"/>
  <c r="Y15" i="41" s="1"/>
  <c r="Y16" i="41" s="1"/>
  <c r="Y18" i="41" s="1"/>
  <c r="X15" i="41"/>
  <c r="X16" i="41" s="1"/>
  <c r="X18" i="41" s="1"/>
  <c r="X34" i="41"/>
  <c r="Y33" i="41"/>
  <c r="Y34" i="41" s="1"/>
  <c r="Y110" i="41"/>
  <c r="Y120" i="41" s="1"/>
  <c r="Y121" i="41" s="1"/>
  <c r="X120" i="41"/>
  <c r="X121" i="41" s="1"/>
  <c r="V36" i="41"/>
  <c r="V45" i="41" s="1"/>
  <c r="V61" i="41" s="1"/>
  <c r="V63" i="41" s="1"/>
  <c r="W35" i="41"/>
  <c r="Y41" i="41"/>
  <c r="W99" i="41"/>
  <c r="X98" i="41"/>
  <c r="X65" i="40"/>
  <c r="W77" i="40"/>
  <c r="W92" i="40"/>
  <c r="W93" i="40"/>
  <c r="W25" i="40"/>
  <c r="V15" i="40"/>
  <c r="S118" i="39"/>
  <c r="S126" i="39" s="1"/>
  <c r="S128" i="39" s="1"/>
  <c r="T110" i="39"/>
  <c r="T107" i="39"/>
  <c r="T112" i="39" s="1"/>
  <c r="V102" i="39"/>
  <c r="V103" i="39" s="1"/>
  <c r="W76" i="39"/>
  <c r="T49" i="39"/>
  <c r="T51" i="39" s="1"/>
  <c r="R128" i="39"/>
  <c r="W111" i="39"/>
  <c r="W14" i="39"/>
  <c r="V40" i="39"/>
  <c r="V39" i="39"/>
  <c r="V26" i="39"/>
  <c r="V27" i="39" s="1"/>
  <c r="V16" i="39"/>
  <c r="V17" i="39" s="1"/>
  <c r="T119" i="39"/>
  <c r="T127" i="39" s="1"/>
  <c r="X70" i="39"/>
  <c r="X106" i="39" s="1"/>
  <c r="X98" i="39"/>
  <c r="X99" i="39"/>
  <c r="S120" i="39"/>
  <c r="V79" i="39"/>
  <c r="U100" i="39"/>
  <c r="U105" i="39" s="1"/>
  <c r="Y15" i="39"/>
  <c r="Y77" i="39"/>
  <c r="Y78" i="39" s="1"/>
  <c r="Y92" i="39"/>
  <c r="Y93" i="39"/>
  <c r="Y66" i="39"/>
  <c r="Y67" i="39" s="1"/>
  <c r="W25" i="39"/>
  <c r="U42" i="39"/>
  <c r="U46" i="39" s="1"/>
  <c r="U47" i="39" s="1"/>
  <c r="U20" i="39"/>
  <c r="U50" i="39" s="1"/>
  <c r="U43" i="39"/>
  <c r="U44" i="39" s="1"/>
  <c r="W67" i="38"/>
  <c r="X27" i="38"/>
  <c r="Y60" i="38"/>
  <c r="V13" i="38"/>
  <c r="U14" i="38"/>
  <c r="X56" i="38"/>
  <c r="X22" i="38"/>
  <c r="X24" i="38"/>
  <c r="X13" i="37"/>
  <c r="W14" i="37"/>
  <c r="V17" i="37"/>
  <c r="V33" i="37" s="1"/>
  <c r="V28" i="37"/>
  <c r="V29" i="37" s="1"/>
  <c r="V30" i="37" s="1"/>
  <c r="V32" i="37" s="1"/>
  <c r="X23" i="37"/>
  <c r="Y22" i="37"/>
  <c r="Y23" i="37" s="1"/>
  <c r="W67" i="37"/>
  <c r="W72" i="37" s="1"/>
  <c r="W73" i="37" s="1"/>
  <c r="X27" i="37"/>
  <c r="T83" i="37"/>
  <c r="T91" i="37" s="1"/>
  <c r="T77" i="37"/>
  <c r="U34" i="37"/>
  <c r="U84" i="37"/>
  <c r="X24" i="37"/>
  <c r="W25" i="37"/>
  <c r="U83" i="37"/>
  <c r="U91" i="37" s="1"/>
  <c r="U77" i="37"/>
  <c r="X60" i="37"/>
  <c r="W61" i="37"/>
  <c r="T92" i="37"/>
  <c r="U65" i="37"/>
  <c r="V64" i="37"/>
  <c r="W56" i="37"/>
  <c r="V57" i="37"/>
  <c r="H75" i="6"/>
  <c r="H83" i="6" s="1"/>
  <c r="E152" i="33" s="1"/>
  <c r="H81" i="6"/>
  <c r="G89" i="6"/>
  <c r="I73" i="6"/>
  <c r="I69" i="6"/>
  <c r="I70" i="6" s="1"/>
  <c r="I36" i="6"/>
  <c r="I40" i="6"/>
  <c r="K34" i="6"/>
  <c r="J35" i="6"/>
  <c r="K41" i="6" s="1"/>
  <c r="G91" i="6" l="1"/>
  <c r="D152" i="33"/>
  <c r="U65" i="43"/>
  <c r="K74" i="6"/>
  <c r="K68" i="6"/>
  <c r="K82" i="6"/>
  <c r="K90" i="6" s="1"/>
  <c r="Q81" i="45"/>
  <c r="Q75" i="45"/>
  <c r="Q83" i="45" s="1"/>
  <c r="Q91" i="45" s="1"/>
  <c r="U34" i="45"/>
  <c r="T35" i="45"/>
  <c r="S40" i="45"/>
  <c r="S42" i="45" s="1"/>
  <c r="S36" i="45"/>
  <c r="S37" i="45" s="1"/>
  <c r="R73" i="45"/>
  <c r="R69" i="45"/>
  <c r="Q70" i="45"/>
  <c r="T41" i="45"/>
  <c r="R90" i="45"/>
  <c r="R37" i="45"/>
  <c r="V74" i="45"/>
  <c r="V68" i="45"/>
  <c r="P89" i="45"/>
  <c r="S82" i="45"/>
  <c r="Y35" i="44"/>
  <c r="X82" i="44"/>
  <c r="X96" i="44"/>
  <c r="Y19" i="44"/>
  <c r="X98" i="44"/>
  <c r="X122" i="44"/>
  <c r="Y110" i="44"/>
  <c r="Y122" i="44" s="1"/>
  <c r="X60" i="44"/>
  <c r="Y49" i="44"/>
  <c r="Y60" i="44" s="1"/>
  <c r="Y44" i="43"/>
  <c r="W21" i="43"/>
  <c r="W22" i="43" s="1"/>
  <c r="W64" i="43" s="1"/>
  <c r="W134" i="43" s="1"/>
  <c r="W142" i="43" s="1"/>
  <c r="X19" i="43"/>
  <c r="X84" i="43"/>
  <c r="X85" i="43" s="1"/>
  <c r="X126" i="43" s="1"/>
  <c r="Y82" i="43"/>
  <c r="Y84" i="43" s="1"/>
  <c r="Y85" i="43" s="1"/>
  <c r="Y126" i="43" s="1"/>
  <c r="W40" i="43"/>
  <c r="X39" i="43"/>
  <c r="Y49" i="43"/>
  <c r="Y60" i="43" s="1"/>
  <c r="Y61" i="43" s="1"/>
  <c r="X60" i="43"/>
  <c r="X61" i="43" s="1"/>
  <c r="W41" i="43"/>
  <c r="V45" i="43"/>
  <c r="V63" i="43" s="1"/>
  <c r="X97" i="43"/>
  <c r="Y96" i="43"/>
  <c r="Y97" i="43" s="1"/>
  <c r="Y38" i="42"/>
  <c r="X73" i="42"/>
  <c r="Y35" i="42"/>
  <c r="W44" i="42"/>
  <c r="Y41" i="42"/>
  <c r="Y13" i="42"/>
  <c r="Y15" i="42" s="1"/>
  <c r="Y16" i="42" s="1"/>
  <c r="Y18" i="42" s="1"/>
  <c r="X15" i="42"/>
  <c r="X16" i="42" s="1"/>
  <c r="X18" i="42" s="1"/>
  <c r="X98" i="42"/>
  <c r="X99" i="41"/>
  <c r="Y98" i="41"/>
  <c r="Y99" i="41" s="1"/>
  <c r="X35" i="41"/>
  <c r="W36" i="41"/>
  <c r="W45" i="41" s="1"/>
  <c r="W61" i="41" s="1"/>
  <c r="W63" i="41" s="1"/>
  <c r="Y44" i="41"/>
  <c r="Y20" i="41"/>
  <c r="Y62" i="41" s="1"/>
  <c r="Y101" i="41"/>
  <c r="X20" i="41"/>
  <c r="X62" i="41" s="1"/>
  <c r="X44" i="41"/>
  <c r="X73" i="41"/>
  <c r="X25" i="40"/>
  <c r="W15" i="40"/>
  <c r="X77" i="40"/>
  <c r="Y65" i="40"/>
  <c r="X93" i="40"/>
  <c r="X92" i="40"/>
  <c r="U49" i="39"/>
  <c r="U51" i="39" s="1"/>
  <c r="U119" i="39"/>
  <c r="U127" i="39" s="1"/>
  <c r="W79" i="39"/>
  <c r="V100" i="39"/>
  <c r="V105" i="39" s="1"/>
  <c r="V20" i="39"/>
  <c r="V50" i="39" s="1"/>
  <c r="V42" i="39"/>
  <c r="V46" i="39" s="1"/>
  <c r="V47" i="39" s="1"/>
  <c r="V43" i="39"/>
  <c r="V44" i="39" s="1"/>
  <c r="W39" i="39"/>
  <c r="W26" i="39"/>
  <c r="W27" i="39" s="1"/>
  <c r="X14" i="39"/>
  <c r="W40" i="39"/>
  <c r="W16" i="39"/>
  <c r="W17" i="39" s="1"/>
  <c r="Y98" i="39"/>
  <c r="Y70" i="39"/>
  <c r="Y106" i="39" s="1"/>
  <c r="Y99" i="39"/>
  <c r="U110" i="39"/>
  <c r="U107" i="39"/>
  <c r="U112" i="39" s="1"/>
  <c r="T120" i="39"/>
  <c r="X25" i="39"/>
  <c r="W102" i="39"/>
  <c r="W103" i="39" s="1"/>
  <c r="X76" i="39"/>
  <c r="X111" i="39"/>
  <c r="T118" i="39"/>
  <c r="T126" i="39" s="1"/>
  <c r="X67" i="38"/>
  <c r="Y27" i="38"/>
  <c r="Y67" i="38" s="1"/>
  <c r="Y24" i="38"/>
  <c r="Y22" i="38"/>
  <c r="V14" i="38"/>
  <c r="W13" i="38"/>
  <c r="Y56" i="38"/>
  <c r="T85" i="37"/>
  <c r="T93" i="37" s="1"/>
  <c r="W57" i="37"/>
  <c r="X56" i="37"/>
  <c r="U92" i="37"/>
  <c r="U85" i="37"/>
  <c r="U93" i="37" s="1"/>
  <c r="Y27" i="37"/>
  <c r="Y67" i="37" s="1"/>
  <c r="Y72" i="37" s="1"/>
  <c r="Y73" i="37" s="1"/>
  <c r="X67" i="37"/>
  <c r="X72" i="37" s="1"/>
  <c r="X73" i="37" s="1"/>
  <c r="V65" i="37"/>
  <c r="W64" i="37"/>
  <c r="V34" i="37"/>
  <c r="V84" i="37"/>
  <c r="W17" i="37"/>
  <c r="W33" i="37" s="1"/>
  <c r="W28" i="37"/>
  <c r="W29" i="37" s="1"/>
  <c r="W30" i="37" s="1"/>
  <c r="W32" i="37" s="1"/>
  <c r="V75" i="37"/>
  <c r="Y60" i="37"/>
  <c r="Y61" i="37" s="1"/>
  <c r="X61" i="37"/>
  <c r="X25" i="37"/>
  <c r="Y24" i="37"/>
  <c r="Y25" i="37" s="1"/>
  <c r="X14" i="37"/>
  <c r="Y13" i="37"/>
  <c r="Y14" i="37" s="1"/>
  <c r="I75" i="6"/>
  <c r="I81" i="6"/>
  <c r="H89" i="6"/>
  <c r="H91" i="6"/>
  <c r="J69" i="6"/>
  <c r="J70" i="6" s="1"/>
  <c r="J73" i="6"/>
  <c r="J36" i="6"/>
  <c r="J37" i="6" s="1"/>
  <c r="J40" i="6"/>
  <c r="J42" i="6" s="1"/>
  <c r="I42" i="6"/>
  <c r="I37" i="6"/>
  <c r="L34" i="6"/>
  <c r="K35" i="6"/>
  <c r="L41" i="6" s="1"/>
  <c r="I83" i="6" l="1"/>
  <c r="U118" i="39"/>
  <c r="U126" i="39" s="1"/>
  <c r="U128" i="39" s="1"/>
  <c r="L74" i="6"/>
  <c r="L68" i="6"/>
  <c r="L82" i="6"/>
  <c r="L90" i="6" s="1"/>
  <c r="U120" i="39"/>
  <c r="S73" i="45"/>
  <c r="S69" i="45"/>
  <c r="R70" i="45"/>
  <c r="U41" i="45"/>
  <c r="T82" i="45"/>
  <c r="T40" i="45"/>
  <c r="T42" i="45" s="1"/>
  <c r="T36" i="45"/>
  <c r="T37" i="45" s="1"/>
  <c r="S90" i="45"/>
  <c r="W74" i="45"/>
  <c r="W68" i="45"/>
  <c r="R81" i="45"/>
  <c r="R75" i="45"/>
  <c r="R83" i="45" s="1"/>
  <c r="R91" i="45" s="1"/>
  <c r="U35" i="45"/>
  <c r="V34" i="45"/>
  <c r="Q89" i="45"/>
  <c r="Y98" i="44"/>
  <c r="Y96" i="44"/>
  <c r="Y82" i="44"/>
  <c r="V65" i="43"/>
  <c r="X21" i="43"/>
  <c r="X22" i="43" s="1"/>
  <c r="X64" i="43" s="1"/>
  <c r="X134" i="43" s="1"/>
  <c r="X142" i="43" s="1"/>
  <c r="Y19" i="43"/>
  <c r="Y21" i="43" s="1"/>
  <c r="Y22" i="43" s="1"/>
  <c r="Y64" i="43" s="1"/>
  <c r="X41" i="43"/>
  <c r="W45" i="43"/>
  <c r="W63" i="43" s="1"/>
  <c r="Y39" i="43"/>
  <c r="Y40" i="43" s="1"/>
  <c r="X40" i="43"/>
  <c r="Y98" i="42"/>
  <c r="Y73" i="42"/>
  <c r="X44" i="42"/>
  <c r="Y44" i="42"/>
  <c r="Y73" i="41"/>
  <c r="Y35" i="41"/>
  <c r="Y36" i="41" s="1"/>
  <c r="Y45" i="41" s="1"/>
  <c r="Y61" i="41" s="1"/>
  <c r="X36" i="41"/>
  <c r="X45" i="41" s="1"/>
  <c r="X61" i="41" s="1"/>
  <c r="X63" i="41" s="1"/>
  <c r="X15" i="40"/>
  <c r="Y77" i="40"/>
  <c r="Y92" i="40"/>
  <c r="Y93" i="40"/>
  <c r="Y25" i="40"/>
  <c r="X79" i="39"/>
  <c r="W100" i="39"/>
  <c r="W105" i="39" s="1"/>
  <c r="Y25" i="39"/>
  <c r="W42" i="39"/>
  <c r="W46" i="39" s="1"/>
  <c r="W47" i="39" s="1"/>
  <c r="W20" i="39"/>
  <c r="W50" i="39" s="1"/>
  <c r="W43" i="39"/>
  <c r="W44" i="39" s="1"/>
  <c r="Y111" i="39"/>
  <c r="X39" i="39"/>
  <c r="X26" i="39"/>
  <c r="X27" i="39" s="1"/>
  <c r="Y14" i="39"/>
  <c r="X40" i="39"/>
  <c r="X16" i="39"/>
  <c r="X17" i="39" s="1"/>
  <c r="V49" i="39"/>
  <c r="V51" i="39" s="1"/>
  <c r="X102" i="39"/>
  <c r="X103" i="39" s="1"/>
  <c r="Y76" i="39"/>
  <c r="Y102" i="39" s="1"/>
  <c r="Y103" i="39" s="1"/>
  <c r="T128" i="39"/>
  <c r="V110" i="39"/>
  <c r="V107" i="39"/>
  <c r="V112" i="39" s="1"/>
  <c r="V119" i="39"/>
  <c r="V127" i="39" s="1"/>
  <c r="X13" i="38"/>
  <c r="W14" i="38"/>
  <c r="X17" i="37"/>
  <c r="X33" i="37" s="1"/>
  <c r="X28" i="37"/>
  <c r="X29" i="37" s="1"/>
  <c r="X30" i="37" s="1"/>
  <c r="X32" i="37" s="1"/>
  <c r="W34" i="37"/>
  <c r="W84" i="37"/>
  <c r="V92" i="37"/>
  <c r="X57" i="37"/>
  <c r="Y56" i="37"/>
  <c r="Y57" i="37" s="1"/>
  <c r="Y17" i="37"/>
  <c r="Y33" i="37" s="1"/>
  <c r="Y28" i="37"/>
  <c r="Y29" i="37" s="1"/>
  <c r="Y30" i="37" s="1"/>
  <c r="Y32" i="37" s="1"/>
  <c r="V83" i="37"/>
  <c r="V91" i="37" s="1"/>
  <c r="V77" i="37"/>
  <c r="X64" i="37"/>
  <c r="W65" i="37"/>
  <c r="W75" i="37"/>
  <c r="J75" i="6"/>
  <c r="J83" i="6" s="1"/>
  <c r="J81" i="6"/>
  <c r="I89" i="6"/>
  <c r="K69" i="6"/>
  <c r="K70" i="6" s="1"/>
  <c r="K73" i="6"/>
  <c r="K36" i="6"/>
  <c r="K40" i="6"/>
  <c r="K42" i="6" s="1"/>
  <c r="M34" i="6"/>
  <c r="L35" i="6"/>
  <c r="M41" i="6" s="1"/>
  <c r="I91" i="6" l="1"/>
  <c r="F152" i="33"/>
  <c r="V118" i="39"/>
  <c r="V126" i="39" s="1"/>
  <c r="V128" i="39" s="1"/>
  <c r="M74" i="6"/>
  <c r="M82" i="6" s="1"/>
  <c r="M90" i="6" s="1"/>
  <c r="M68" i="6"/>
  <c r="R89" i="45"/>
  <c r="T90" i="45"/>
  <c r="S81" i="45"/>
  <c r="S75" i="45"/>
  <c r="S83" i="45" s="1"/>
  <c r="S91" i="45" s="1"/>
  <c r="V35" i="45"/>
  <c r="W34" i="45"/>
  <c r="U82" i="45"/>
  <c r="V41" i="45"/>
  <c r="X68" i="45"/>
  <c r="X74" i="45"/>
  <c r="U36" i="45"/>
  <c r="U40" i="45"/>
  <c r="U42" i="45" s="1"/>
  <c r="T69" i="45"/>
  <c r="T73" i="45"/>
  <c r="S70" i="45"/>
  <c r="W65" i="43"/>
  <c r="Y41" i="43"/>
  <c r="Y45" i="43" s="1"/>
  <c r="Y63" i="43" s="1"/>
  <c r="Y65" i="43" s="1"/>
  <c r="X45" i="43"/>
  <c r="X63" i="43" s="1"/>
  <c r="X65" i="43" s="1"/>
  <c r="Y134" i="43"/>
  <c r="Y63" i="41"/>
  <c r="Y15" i="40"/>
  <c r="W110" i="39"/>
  <c r="W107" i="39"/>
  <c r="W112" i="39" s="1"/>
  <c r="Y79" i="39"/>
  <c r="Y100" i="39" s="1"/>
  <c r="Y105" i="39" s="1"/>
  <c r="X100" i="39"/>
  <c r="X105" i="39" s="1"/>
  <c r="V120" i="39"/>
  <c r="X20" i="39"/>
  <c r="X50" i="39" s="1"/>
  <c r="X42" i="39"/>
  <c r="X46" i="39" s="1"/>
  <c r="X47" i="39" s="1"/>
  <c r="X43" i="39"/>
  <c r="X44" i="39" s="1"/>
  <c r="W119" i="39"/>
  <c r="W127" i="39" s="1"/>
  <c r="Y40" i="39"/>
  <c r="Y39" i="39"/>
  <c r="Y26" i="39"/>
  <c r="Y27" i="39" s="1"/>
  <c r="Y16" i="39"/>
  <c r="Y17" i="39" s="1"/>
  <c r="W49" i="39"/>
  <c r="W51" i="39" s="1"/>
  <c r="Y13" i="38"/>
  <c r="Y14" i="38" s="1"/>
  <c r="X14" i="38"/>
  <c r="V85" i="37"/>
  <c r="V93" i="37" s="1"/>
  <c r="Y64" i="37"/>
  <c r="Y65" i="37" s="1"/>
  <c r="X65" i="37"/>
  <c r="Y34" i="37"/>
  <c r="Y84" i="37"/>
  <c r="W83" i="37"/>
  <c r="W91" i="37" s="1"/>
  <c r="W77" i="37"/>
  <c r="X75" i="37"/>
  <c r="W92" i="37"/>
  <c r="X34" i="37"/>
  <c r="X84" i="37"/>
  <c r="K75" i="6"/>
  <c r="K83" i="6" s="1"/>
  <c r="K91" i="6" s="1"/>
  <c r="K81" i="6"/>
  <c r="J89" i="6"/>
  <c r="J91" i="6"/>
  <c r="L69" i="6"/>
  <c r="L70" i="6" s="1"/>
  <c r="L73" i="6"/>
  <c r="L36" i="6"/>
  <c r="L40" i="6"/>
  <c r="K37" i="6"/>
  <c r="N34" i="6"/>
  <c r="M35" i="6"/>
  <c r="N41" i="6" s="1"/>
  <c r="Y75" i="37" l="1"/>
  <c r="W118" i="39"/>
  <c r="W126" i="39" s="1"/>
  <c r="W128" i="39" s="1"/>
  <c r="N74" i="6"/>
  <c r="N82" i="6" s="1"/>
  <c r="N90" i="6" s="1"/>
  <c r="N68" i="6"/>
  <c r="U69" i="45"/>
  <c r="U73" i="45"/>
  <c r="T70" i="45"/>
  <c r="V40" i="45"/>
  <c r="V42" i="45" s="1"/>
  <c r="V36" i="45"/>
  <c r="U37" i="45"/>
  <c r="W35" i="45"/>
  <c r="X34" i="45"/>
  <c r="X35" i="45" s="1"/>
  <c r="V82" i="45"/>
  <c r="S89" i="45"/>
  <c r="U90" i="45"/>
  <c r="W41" i="45"/>
  <c r="V37" i="45"/>
  <c r="T81" i="45"/>
  <c r="T75" i="45"/>
  <c r="T83" i="45" s="1"/>
  <c r="T91" i="45" s="1"/>
  <c r="Y74" i="45"/>
  <c r="Y142" i="43"/>
  <c r="H68" i="43"/>
  <c r="F41" i="50" s="1"/>
  <c r="O38" i="50" s="1"/>
  <c r="H66" i="41"/>
  <c r="F39" i="50" s="1"/>
  <c r="O37" i="50" s="1"/>
  <c r="X110" i="39"/>
  <c r="X107" i="39"/>
  <c r="X112" i="39" s="1"/>
  <c r="Y20" i="39"/>
  <c r="Y50" i="39" s="1"/>
  <c r="Y42" i="39"/>
  <c r="Y46" i="39" s="1"/>
  <c r="Y47" i="39" s="1"/>
  <c r="Y43" i="39"/>
  <c r="Y44" i="39" s="1"/>
  <c r="Y110" i="39"/>
  <c r="Y107" i="39"/>
  <c r="Y112" i="39" s="1"/>
  <c r="X119" i="39"/>
  <c r="X127" i="39" s="1"/>
  <c r="W120" i="39"/>
  <c r="X49" i="39"/>
  <c r="X51" i="39" s="1"/>
  <c r="W85" i="37"/>
  <c r="W93" i="37" s="1"/>
  <c r="Y83" i="37"/>
  <c r="Y85" i="37" s="1"/>
  <c r="Y77" i="37"/>
  <c r="H37" i="37"/>
  <c r="F35" i="50" s="1"/>
  <c r="O35" i="50" s="1"/>
  <c r="X92" i="37"/>
  <c r="X83" i="37"/>
  <c r="X91" i="37" s="1"/>
  <c r="X77" i="37"/>
  <c r="Y92" i="37"/>
  <c r="K89" i="6"/>
  <c r="L75" i="6"/>
  <c r="L81" i="6"/>
  <c r="M73" i="6"/>
  <c r="M69" i="6"/>
  <c r="M70" i="6" s="1"/>
  <c r="L42" i="6"/>
  <c r="M36" i="6"/>
  <c r="M37" i="6" s="1"/>
  <c r="M40" i="6"/>
  <c r="M42" i="6" s="1"/>
  <c r="I45" i="6" s="1"/>
  <c r="H43" i="33" s="1"/>
  <c r="L37" i="6"/>
  <c r="O34" i="6"/>
  <c r="N35" i="6"/>
  <c r="O41" i="6" s="1"/>
  <c r="O74" i="6" l="1"/>
  <c r="O82" i="6" s="1"/>
  <c r="O90" i="6" s="1"/>
  <c r="O68" i="6"/>
  <c r="L83" i="6"/>
  <c r="L91" i="6" s="1"/>
  <c r="Y41" i="45"/>
  <c r="Y82" i="45" s="1"/>
  <c r="X41" i="45"/>
  <c r="V90" i="45"/>
  <c r="U81" i="45"/>
  <c r="U75" i="45"/>
  <c r="U83" i="45" s="1"/>
  <c r="U91" i="45" s="1"/>
  <c r="T89" i="45"/>
  <c r="W82" i="45"/>
  <c r="W40" i="45"/>
  <c r="W42" i="45" s="1"/>
  <c r="W36" i="45"/>
  <c r="W37" i="45" s="1"/>
  <c r="V69" i="45"/>
  <c r="V73" i="45"/>
  <c r="U70" i="45"/>
  <c r="Y119" i="39"/>
  <c r="X120" i="39"/>
  <c r="Y49" i="39"/>
  <c r="H115" i="39"/>
  <c r="X118" i="39"/>
  <c r="X126" i="39" s="1"/>
  <c r="X85" i="37"/>
  <c r="X93" i="37" s="1"/>
  <c r="H80" i="37"/>
  <c r="F36" i="50" s="1"/>
  <c r="P35" i="50" s="1"/>
  <c r="Y93" i="37"/>
  <c r="Y91" i="37"/>
  <c r="M75" i="6"/>
  <c r="M81" i="6"/>
  <c r="L89" i="6"/>
  <c r="N69" i="6"/>
  <c r="N70" i="6" s="1"/>
  <c r="N73" i="6"/>
  <c r="N36" i="6"/>
  <c r="N40" i="6"/>
  <c r="P34" i="6"/>
  <c r="O35" i="6"/>
  <c r="P41" i="6" s="1"/>
  <c r="Y118" i="39" l="1"/>
  <c r="Y126" i="39" s="1"/>
  <c r="H63" i="39"/>
  <c r="F38" i="50"/>
  <c r="P36" i="50" s="1"/>
  <c r="P74" i="6"/>
  <c r="P68" i="6"/>
  <c r="P82" i="6"/>
  <c r="P90" i="6" s="1"/>
  <c r="V81" i="45"/>
  <c r="V75" i="45"/>
  <c r="V83" i="45" s="1"/>
  <c r="V91" i="45" s="1"/>
  <c r="X82" i="45"/>
  <c r="W90" i="45"/>
  <c r="Y90" i="45"/>
  <c r="U89" i="45"/>
  <c r="W73" i="45"/>
  <c r="W69" i="45"/>
  <c r="V70" i="45"/>
  <c r="X40" i="45"/>
  <c r="X42" i="45" s="1"/>
  <c r="X36" i="45"/>
  <c r="Y51" i="39"/>
  <c r="Y120" i="39" s="1"/>
  <c r="Y127" i="39"/>
  <c r="X128" i="39"/>
  <c r="H88" i="37"/>
  <c r="F52" i="50" s="1"/>
  <c r="P52" i="33" s="1"/>
  <c r="M89" i="6"/>
  <c r="I78" i="6"/>
  <c r="H44" i="33" s="1"/>
  <c r="I56" i="33" s="1"/>
  <c r="M83" i="6"/>
  <c r="N75" i="6"/>
  <c r="N81" i="6"/>
  <c r="O69" i="6"/>
  <c r="O70" i="6" s="1"/>
  <c r="O73" i="6"/>
  <c r="N42" i="6"/>
  <c r="O36" i="6"/>
  <c r="O37" i="6" s="1"/>
  <c r="O40" i="6"/>
  <c r="O42" i="6" s="1"/>
  <c r="N37" i="6"/>
  <c r="Q34" i="6"/>
  <c r="P35" i="6"/>
  <c r="Q41" i="6" s="1"/>
  <c r="H54" i="39" l="1"/>
  <c r="F37" i="50" s="1"/>
  <c r="O36" i="50" s="1"/>
  <c r="H123" i="39"/>
  <c r="F53" i="50" s="1"/>
  <c r="P53" i="33" s="1"/>
  <c r="Q74" i="6"/>
  <c r="Q82" i="6" s="1"/>
  <c r="Q90" i="6" s="1"/>
  <c r="Q68" i="6"/>
  <c r="X73" i="45"/>
  <c r="X69" i="45"/>
  <c r="W70" i="45"/>
  <c r="X90" i="45"/>
  <c r="W81" i="45"/>
  <c r="W75" i="45"/>
  <c r="W83" i="45" s="1"/>
  <c r="W91" i="45" s="1"/>
  <c r="Y40" i="45"/>
  <c r="X37" i="45"/>
  <c r="V89" i="45"/>
  <c r="N83" i="6"/>
  <c r="N91" i="6" s="1"/>
  <c r="Y128" i="39"/>
  <c r="M91" i="6"/>
  <c r="O75" i="6"/>
  <c r="O83" i="6" s="1"/>
  <c r="O91" i="6" s="1"/>
  <c r="O81" i="6"/>
  <c r="N89" i="6"/>
  <c r="P69" i="6"/>
  <c r="P70" i="6" s="1"/>
  <c r="P73" i="6"/>
  <c r="P36" i="6"/>
  <c r="P40" i="6"/>
  <c r="R34" i="6"/>
  <c r="Q35" i="6"/>
  <c r="R41" i="6" s="1"/>
  <c r="R74" i="6" l="1"/>
  <c r="R82" i="6" s="1"/>
  <c r="R90" i="6" s="1"/>
  <c r="R68" i="6"/>
  <c r="Y42" i="45"/>
  <c r="W89" i="45"/>
  <c r="Y73" i="45"/>
  <c r="X70" i="45"/>
  <c r="X81" i="45"/>
  <c r="X75" i="45"/>
  <c r="X83" i="45" s="1"/>
  <c r="X91" i="45" s="1"/>
  <c r="P75" i="6"/>
  <c r="P81" i="6"/>
  <c r="O89" i="6"/>
  <c r="Q73" i="6"/>
  <c r="Q69" i="6"/>
  <c r="Q70" i="6" s="1"/>
  <c r="P42" i="6"/>
  <c r="Q36" i="6"/>
  <c r="Q40" i="6"/>
  <c r="Q42" i="6" s="1"/>
  <c r="P37" i="6"/>
  <c r="S34" i="6"/>
  <c r="R35" i="6"/>
  <c r="S41" i="6" s="1"/>
  <c r="S74" i="6" l="1"/>
  <c r="S68" i="6"/>
  <c r="S82" i="6"/>
  <c r="S90" i="6" s="1"/>
  <c r="Y81" i="45"/>
  <c r="Y75" i="45"/>
  <c r="X89" i="45"/>
  <c r="H45" i="45"/>
  <c r="P83" i="6"/>
  <c r="P91" i="6" s="1"/>
  <c r="Q75" i="6"/>
  <c r="Q83" i="6" s="1"/>
  <c r="Q91" i="6" s="1"/>
  <c r="Q81" i="6"/>
  <c r="P89" i="6"/>
  <c r="R69" i="6"/>
  <c r="R70" i="6" s="1"/>
  <c r="R73" i="6"/>
  <c r="R36" i="6"/>
  <c r="R40" i="6"/>
  <c r="R42" i="6" s="1"/>
  <c r="Q37" i="6"/>
  <c r="T34" i="6"/>
  <c r="S35" i="6"/>
  <c r="T41" i="6" s="1"/>
  <c r="T74" i="6" l="1"/>
  <c r="T82" i="6" s="1"/>
  <c r="T90" i="6" s="1"/>
  <c r="T68" i="6"/>
  <c r="Y89" i="45"/>
  <c r="Y83" i="45"/>
  <c r="H78" i="45"/>
  <c r="R75" i="6"/>
  <c r="R83" i="6" s="1"/>
  <c r="R91" i="6" s="1"/>
  <c r="R81" i="6"/>
  <c r="Q89" i="6"/>
  <c r="S69" i="6"/>
  <c r="S70" i="6" s="1"/>
  <c r="S73" i="6"/>
  <c r="S36" i="6"/>
  <c r="S40" i="6"/>
  <c r="S42" i="6" s="1"/>
  <c r="R37" i="6"/>
  <c r="U34" i="6"/>
  <c r="T35" i="6"/>
  <c r="U41" i="6" s="1"/>
  <c r="U74" i="6" l="1"/>
  <c r="U82" i="6" s="1"/>
  <c r="U90" i="6" s="1"/>
  <c r="U68" i="6"/>
  <c r="Y91" i="45"/>
  <c r="H86" i="45"/>
  <c r="S75" i="6"/>
  <c r="S83" i="6" s="1"/>
  <c r="S91" i="6" s="1"/>
  <c r="S81" i="6"/>
  <c r="R89" i="6"/>
  <c r="T69" i="6"/>
  <c r="T70" i="6" s="1"/>
  <c r="T73" i="6"/>
  <c r="T36" i="6"/>
  <c r="T40" i="6"/>
  <c r="T42" i="6" s="1"/>
  <c r="S37" i="6"/>
  <c r="V34" i="6"/>
  <c r="U35" i="6"/>
  <c r="V41" i="6" s="1"/>
  <c r="V74" i="6" l="1"/>
  <c r="V68" i="6"/>
  <c r="V82" i="6"/>
  <c r="V90" i="6" s="1"/>
  <c r="S89" i="6"/>
  <c r="T75" i="6"/>
  <c r="T83" i="6" s="1"/>
  <c r="T91" i="6" s="1"/>
  <c r="T81" i="6"/>
  <c r="U73" i="6"/>
  <c r="U69" i="6"/>
  <c r="U70" i="6" s="1"/>
  <c r="U36" i="6"/>
  <c r="U40" i="6"/>
  <c r="U42" i="6" s="1"/>
  <c r="T37" i="6"/>
  <c r="W34" i="6"/>
  <c r="V35" i="6"/>
  <c r="W41" i="6" s="1"/>
  <c r="W74" i="6" l="1"/>
  <c r="W68" i="6"/>
  <c r="W82" i="6"/>
  <c r="W90" i="6" s="1"/>
  <c r="U75" i="6"/>
  <c r="U83" i="6" s="1"/>
  <c r="U91" i="6" s="1"/>
  <c r="U81" i="6"/>
  <c r="T89" i="6"/>
  <c r="V69" i="6"/>
  <c r="V70" i="6" s="1"/>
  <c r="V73" i="6"/>
  <c r="V36" i="6"/>
  <c r="V40" i="6"/>
  <c r="V42" i="6" s="1"/>
  <c r="U37" i="6"/>
  <c r="X34" i="6"/>
  <c r="X35" i="6" s="1"/>
  <c r="Y41" i="6" s="1"/>
  <c r="W35" i="6"/>
  <c r="X41" i="6" s="1"/>
  <c r="X74" i="6" l="1"/>
  <c r="X68" i="6"/>
  <c r="Y74" i="6" s="1"/>
  <c r="Y82" i="6" s="1"/>
  <c r="Y90" i="6" s="1"/>
  <c r="X82" i="6"/>
  <c r="X90" i="6" s="1"/>
  <c r="U89" i="6"/>
  <c r="V75" i="6"/>
  <c r="V83" i="6" s="1"/>
  <c r="V91" i="6" s="1"/>
  <c r="V81" i="6"/>
  <c r="W69" i="6"/>
  <c r="W70" i="6" s="1"/>
  <c r="W73" i="6"/>
  <c r="W36" i="6"/>
  <c r="W40" i="6"/>
  <c r="W42" i="6" s="1"/>
  <c r="V37" i="6"/>
  <c r="W75" i="6" l="1"/>
  <c r="W83" i="6" s="1"/>
  <c r="W91" i="6" s="1"/>
  <c r="W81" i="6"/>
  <c r="V89" i="6"/>
  <c r="X69" i="6"/>
  <c r="X70" i="6" s="1"/>
  <c r="X73" i="6"/>
  <c r="X36" i="6"/>
  <c r="X40" i="6"/>
  <c r="X42" i="6" s="1"/>
  <c r="W37" i="6"/>
  <c r="X75" i="6" l="1"/>
  <c r="X83" i="6" s="1"/>
  <c r="X91" i="6" s="1"/>
  <c r="X81" i="6"/>
  <c r="W89" i="6"/>
  <c r="Y73" i="6"/>
  <c r="Y40" i="6"/>
  <c r="X37" i="6"/>
  <c r="Y81" i="6" l="1"/>
  <c r="Y89" i="6" s="1"/>
  <c r="X89" i="6"/>
  <c r="Y75" i="6"/>
  <c r="Y42" i="6"/>
  <c r="Y83" i="6" l="1"/>
  <c r="H86" i="6" s="1"/>
  <c r="H78" i="6"/>
  <c r="H45" i="6"/>
  <c r="Y91" i="6" l="1"/>
  <c r="D47" i="12"/>
  <c r="E133" i="14" s="1"/>
  <c r="D46" i="12"/>
  <c r="E256" i="28" s="1"/>
  <c r="E133" i="29" l="1"/>
  <c r="E254" i="13"/>
  <c r="F73" i="15"/>
  <c r="F189" i="28" l="1"/>
  <c r="F187" i="13"/>
  <c r="F95" i="13"/>
  <c r="E10" i="13" l="1"/>
  <c r="E10" i="28" s="1"/>
  <c r="E68" i="30"/>
  <c r="D118" i="30" s="1"/>
  <c r="D131" i="30" s="1"/>
  <c r="I125" i="29" l="1"/>
  <c r="D109" i="29"/>
  <c r="D110" i="29" s="1"/>
  <c r="G103" i="29"/>
  <c r="F99" i="29"/>
  <c r="G99" i="29" s="1"/>
  <c r="H99" i="29" s="1"/>
  <c r="I99" i="29" s="1"/>
  <c r="J99" i="29" s="1"/>
  <c r="K99" i="29" s="1"/>
  <c r="L99" i="29" s="1"/>
  <c r="M99" i="29" s="1"/>
  <c r="N99" i="29" s="1"/>
  <c r="O99" i="29" s="1"/>
  <c r="P99" i="29" s="1"/>
  <c r="Q99" i="29" s="1"/>
  <c r="R99" i="29" s="1"/>
  <c r="S99" i="29" s="1"/>
  <c r="T99" i="29" s="1"/>
  <c r="U99" i="29" s="1"/>
  <c r="V99" i="29" s="1"/>
  <c r="W99" i="29" s="1"/>
  <c r="X99" i="29" s="1"/>
  <c r="Y99" i="29" s="1"/>
  <c r="D99" i="29"/>
  <c r="F95" i="29"/>
  <c r="E88" i="29"/>
  <c r="E86" i="29"/>
  <c r="F78" i="29"/>
  <c r="G73" i="29"/>
  <c r="H73" i="29" s="1"/>
  <c r="I73" i="29" s="1"/>
  <c r="J73" i="29" s="1"/>
  <c r="K73" i="29" s="1"/>
  <c r="L73" i="29" s="1"/>
  <c r="M73" i="29" s="1"/>
  <c r="N73" i="29" s="1"/>
  <c r="O73" i="29" s="1"/>
  <c r="P73" i="29" s="1"/>
  <c r="Q73" i="29" s="1"/>
  <c r="R73" i="29" s="1"/>
  <c r="S73" i="29" s="1"/>
  <c r="T73" i="29" s="1"/>
  <c r="U73" i="29" s="1"/>
  <c r="V73" i="29" s="1"/>
  <c r="W73" i="29" s="1"/>
  <c r="X73" i="29" s="1"/>
  <c r="Y73" i="29" s="1"/>
  <c r="G72" i="29"/>
  <c r="H72" i="29" s="1"/>
  <c r="I72" i="29" s="1"/>
  <c r="J72" i="29" s="1"/>
  <c r="K72" i="29" s="1"/>
  <c r="L72" i="29" s="1"/>
  <c r="M72" i="29" s="1"/>
  <c r="N72" i="29" s="1"/>
  <c r="O72" i="29" s="1"/>
  <c r="P72" i="29" s="1"/>
  <c r="Q72" i="29" s="1"/>
  <c r="R72" i="29" s="1"/>
  <c r="S72" i="29" s="1"/>
  <c r="T72" i="29" s="1"/>
  <c r="U72" i="29" s="1"/>
  <c r="V72" i="29" s="1"/>
  <c r="W72" i="29" s="1"/>
  <c r="X72" i="29" s="1"/>
  <c r="Y72" i="29" s="1"/>
  <c r="G68" i="29"/>
  <c r="H68" i="29" s="1"/>
  <c r="I68" i="29" s="1"/>
  <c r="J68" i="29" s="1"/>
  <c r="K68" i="29" s="1"/>
  <c r="L68" i="29" s="1"/>
  <c r="M68" i="29" s="1"/>
  <c r="N68" i="29" s="1"/>
  <c r="O68" i="29" s="1"/>
  <c r="P68" i="29" s="1"/>
  <c r="Q68" i="29" s="1"/>
  <c r="R68" i="29" s="1"/>
  <c r="S68" i="29" s="1"/>
  <c r="T68" i="29" s="1"/>
  <c r="U68" i="29" s="1"/>
  <c r="V68" i="29" s="1"/>
  <c r="W68" i="29" s="1"/>
  <c r="X68" i="29" s="1"/>
  <c r="Y68" i="29" s="1"/>
  <c r="D68" i="29"/>
  <c r="D72" i="29" s="1"/>
  <c r="G67" i="29"/>
  <c r="H67" i="29" s="1"/>
  <c r="I67" i="29" s="1"/>
  <c r="J67" i="29" s="1"/>
  <c r="K67" i="29" s="1"/>
  <c r="L67" i="29" s="1"/>
  <c r="M67" i="29" s="1"/>
  <c r="N67" i="29" s="1"/>
  <c r="O67" i="29" s="1"/>
  <c r="P67" i="29" s="1"/>
  <c r="Q67" i="29" s="1"/>
  <c r="R67" i="29" s="1"/>
  <c r="S67" i="29" s="1"/>
  <c r="T67" i="29" s="1"/>
  <c r="U67" i="29" s="1"/>
  <c r="V67" i="29" s="1"/>
  <c r="W67" i="29" s="1"/>
  <c r="X67" i="29" s="1"/>
  <c r="Y67" i="29" s="1"/>
  <c r="G66" i="29"/>
  <c r="H66" i="29" s="1"/>
  <c r="D53" i="29"/>
  <c r="D54" i="29" s="1"/>
  <c r="G46" i="29"/>
  <c r="D42" i="29"/>
  <c r="F23" i="29"/>
  <c r="F24" i="29" s="1"/>
  <c r="F27" i="29" s="1"/>
  <c r="I16" i="29"/>
  <c r="J16" i="29" s="1"/>
  <c r="K16" i="29" s="1"/>
  <c r="L16" i="29" s="1"/>
  <c r="M16" i="29" s="1"/>
  <c r="N16" i="29" s="1"/>
  <c r="O16" i="29" s="1"/>
  <c r="P16" i="29" s="1"/>
  <c r="Q16" i="29" s="1"/>
  <c r="R16" i="29" s="1"/>
  <c r="S16" i="29" s="1"/>
  <c r="T16" i="29" s="1"/>
  <c r="U16" i="29" s="1"/>
  <c r="V16" i="29" s="1"/>
  <c r="W16" i="29" s="1"/>
  <c r="X16" i="29" s="1"/>
  <c r="Y16" i="29" s="1"/>
  <c r="G16" i="29"/>
  <c r="H16" i="29" s="1"/>
  <c r="G15" i="29"/>
  <c r="H15" i="29" s="1"/>
  <c r="I15" i="29" s="1"/>
  <c r="J15" i="29" s="1"/>
  <c r="K15" i="29" s="1"/>
  <c r="L15" i="29" s="1"/>
  <c r="M15" i="29" s="1"/>
  <c r="N15" i="29" s="1"/>
  <c r="O15" i="29" s="1"/>
  <c r="P15" i="29" s="1"/>
  <c r="Q15" i="29" s="1"/>
  <c r="R15" i="29" s="1"/>
  <c r="S15" i="29" s="1"/>
  <c r="T15" i="29" s="1"/>
  <c r="U15" i="29" s="1"/>
  <c r="V15" i="29" s="1"/>
  <c r="W15" i="29" s="1"/>
  <c r="X15" i="29" s="1"/>
  <c r="Y15" i="29" s="1"/>
  <c r="D15" i="29"/>
  <c r="H12" i="29"/>
  <c r="I12" i="29" s="1"/>
  <c r="J12" i="29" s="1"/>
  <c r="K12" i="29" s="1"/>
  <c r="L12" i="29" s="1"/>
  <c r="M12" i="29" s="1"/>
  <c r="N12" i="29" s="1"/>
  <c r="O12" i="29" s="1"/>
  <c r="P12" i="29" s="1"/>
  <c r="Q12" i="29" s="1"/>
  <c r="R12" i="29" s="1"/>
  <c r="S12" i="29" s="1"/>
  <c r="T12" i="29" s="1"/>
  <c r="U12" i="29" s="1"/>
  <c r="V12" i="29" s="1"/>
  <c r="W12" i="29" s="1"/>
  <c r="X12" i="29" s="1"/>
  <c r="Y12" i="29" s="1"/>
  <c r="G12" i="29"/>
  <c r="D12" i="29"/>
  <c r="G11" i="29"/>
  <c r="H11" i="29" s="1"/>
  <c r="I11" i="29" s="1"/>
  <c r="J11" i="29" s="1"/>
  <c r="K11" i="29" s="1"/>
  <c r="L11" i="29" s="1"/>
  <c r="M11" i="29" s="1"/>
  <c r="N11" i="29" s="1"/>
  <c r="O11" i="29" s="1"/>
  <c r="P11" i="29" s="1"/>
  <c r="Q11" i="29" s="1"/>
  <c r="R11" i="29" s="1"/>
  <c r="S11" i="29" s="1"/>
  <c r="T11" i="29" s="1"/>
  <c r="U11" i="29" s="1"/>
  <c r="V11" i="29" s="1"/>
  <c r="W11" i="29" s="1"/>
  <c r="X11" i="29" s="1"/>
  <c r="Y11" i="29" s="1"/>
  <c r="G10" i="29"/>
  <c r="H10" i="29" s="1"/>
  <c r="I10" i="29" s="1"/>
  <c r="J10" i="29" s="1"/>
  <c r="K10" i="29" s="1"/>
  <c r="L10" i="29" s="1"/>
  <c r="M10" i="29" s="1"/>
  <c r="N10" i="29" s="1"/>
  <c r="O10" i="29" s="1"/>
  <c r="P10" i="29" s="1"/>
  <c r="Q10" i="29" s="1"/>
  <c r="R10" i="29" s="1"/>
  <c r="S10" i="29" s="1"/>
  <c r="T10" i="29" s="1"/>
  <c r="U10" i="29" s="1"/>
  <c r="V10" i="29" s="1"/>
  <c r="W10" i="29" s="1"/>
  <c r="X10" i="29" s="1"/>
  <c r="Y10" i="29" s="1"/>
  <c r="I125" i="14"/>
  <c r="D230" i="28"/>
  <c r="D231" i="28" s="1"/>
  <c r="D232" i="28" s="1"/>
  <c r="D205" i="28"/>
  <c r="D198" i="28"/>
  <c r="D199" i="28" s="1"/>
  <c r="G189" i="28"/>
  <c r="H189" i="28" s="1"/>
  <c r="I188" i="28"/>
  <c r="J188" i="28" s="1"/>
  <c r="K188" i="28" s="1"/>
  <c r="L188" i="28" s="1"/>
  <c r="M188" i="28" s="1"/>
  <c r="N188" i="28" s="1"/>
  <c r="O188" i="28" s="1"/>
  <c r="P188" i="28" s="1"/>
  <c r="Q188" i="28" s="1"/>
  <c r="R188" i="28" s="1"/>
  <c r="S188" i="28" s="1"/>
  <c r="T188" i="28" s="1"/>
  <c r="U188" i="28" s="1"/>
  <c r="V188" i="28" s="1"/>
  <c r="W188" i="28" s="1"/>
  <c r="X188" i="28" s="1"/>
  <c r="Y188" i="28" s="1"/>
  <c r="F183" i="28"/>
  <c r="K182" i="28"/>
  <c r="K183" i="28" s="1"/>
  <c r="G182" i="28"/>
  <c r="G183" i="28" s="1"/>
  <c r="F175" i="28"/>
  <c r="E175" i="28"/>
  <c r="E174" i="28"/>
  <c r="E167" i="28"/>
  <c r="D165" i="28"/>
  <c r="D163" i="28"/>
  <c r="E160" i="28"/>
  <c r="P218" i="28" s="1"/>
  <c r="E151" i="28"/>
  <c r="E148" i="28"/>
  <c r="F202" i="28" s="1"/>
  <c r="G203" i="28" s="1"/>
  <c r="D133" i="28"/>
  <c r="D134" i="28" s="1"/>
  <c r="D135" i="28" s="1"/>
  <c r="X127" i="28"/>
  <c r="Y127" i="28" s="1"/>
  <c r="S127" i="28"/>
  <c r="T127" i="28" s="1"/>
  <c r="U127" i="28" s="1"/>
  <c r="N127" i="28"/>
  <c r="O127" i="28" s="1"/>
  <c r="P127" i="28" s="1"/>
  <c r="I127" i="28"/>
  <c r="J127" i="28" s="1"/>
  <c r="D127" i="28"/>
  <c r="D128" i="28" s="1"/>
  <c r="Y125" i="28"/>
  <c r="X125" i="28"/>
  <c r="W125" i="28"/>
  <c r="V125" i="28"/>
  <c r="U125" i="28"/>
  <c r="T125" i="28"/>
  <c r="S125" i="28"/>
  <c r="R125" i="28"/>
  <c r="Q125" i="28"/>
  <c r="P125" i="28"/>
  <c r="O125" i="28"/>
  <c r="N125" i="28"/>
  <c r="M125" i="28"/>
  <c r="L125" i="28"/>
  <c r="K125" i="28"/>
  <c r="J125" i="28"/>
  <c r="I125" i="28"/>
  <c r="H125" i="28"/>
  <c r="G125" i="28"/>
  <c r="F125" i="28"/>
  <c r="F108" i="28"/>
  <c r="V104" i="28"/>
  <c r="F104" i="28"/>
  <c r="D104" i="28"/>
  <c r="D105" i="28" s="1"/>
  <c r="G95" i="28"/>
  <c r="H95" i="28" s="1"/>
  <c r="I95" i="28" s="1"/>
  <c r="G94" i="28"/>
  <c r="H94" i="28" s="1"/>
  <c r="I94" i="28" s="1"/>
  <c r="J94" i="28" s="1"/>
  <c r="K94" i="28" s="1"/>
  <c r="L94" i="28" s="1"/>
  <c r="M94" i="28" s="1"/>
  <c r="N94" i="28" s="1"/>
  <c r="O94" i="28" s="1"/>
  <c r="P94" i="28" s="1"/>
  <c r="Q94" i="28" s="1"/>
  <c r="R94" i="28" s="1"/>
  <c r="S94" i="28" s="1"/>
  <c r="T94" i="28" s="1"/>
  <c r="U94" i="28" s="1"/>
  <c r="V94" i="28" s="1"/>
  <c r="W94" i="28" s="1"/>
  <c r="X94" i="28" s="1"/>
  <c r="Y94" i="28" s="1"/>
  <c r="F89" i="28"/>
  <c r="K88" i="28"/>
  <c r="P88" i="28" s="1"/>
  <c r="P89" i="28" s="1"/>
  <c r="G88" i="28"/>
  <c r="G89" i="28" s="1"/>
  <c r="G82" i="28"/>
  <c r="H82" i="28" s="1"/>
  <c r="I82" i="28" s="1"/>
  <c r="J82" i="28" s="1"/>
  <c r="K82" i="28" s="1"/>
  <c r="L82" i="28" s="1"/>
  <c r="M82" i="28" s="1"/>
  <c r="N82" i="28" s="1"/>
  <c r="O82" i="28" s="1"/>
  <c r="P82" i="28" s="1"/>
  <c r="Q82" i="28" s="1"/>
  <c r="R82" i="28" s="1"/>
  <c r="S82" i="28" s="1"/>
  <c r="T82" i="28" s="1"/>
  <c r="U82" i="28" s="1"/>
  <c r="V82" i="28" s="1"/>
  <c r="W82" i="28" s="1"/>
  <c r="X82" i="28" s="1"/>
  <c r="Y82" i="28" s="1"/>
  <c r="G81" i="28"/>
  <c r="H81" i="28" s="1"/>
  <c r="I81" i="28" s="1"/>
  <c r="J81" i="28" s="1"/>
  <c r="K81" i="28" s="1"/>
  <c r="L81" i="28" s="1"/>
  <c r="M81" i="28" s="1"/>
  <c r="N81" i="28" s="1"/>
  <c r="O81" i="28" s="1"/>
  <c r="P81" i="28" s="1"/>
  <c r="Q81" i="28" s="1"/>
  <c r="R81" i="28" s="1"/>
  <c r="S81" i="28" s="1"/>
  <c r="T81" i="28" s="1"/>
  <c r="U81" i="28" s="1"/>
  <c r="V81" i="28" s="1"/>
  <c r="W81" i="28" s="1"/>
  <c r="X81" i="28" s="1"/>
  <c r="Y81" i="28" s="1"/>
  <c r="G80" i="28"/>
  <c r="H80" i="28" s="1"/>
  <c r="I80" i="28" s="1"/>
  <c r="J80" i="28" s="1"/>
  <c r="K80" i="28" s="1"/>
  <c r="L80" i="28" s="1"/>
  <c r="M80" i="28" s="1"/>
  <c r="N80" i="28" s="1"/>
  <c r="O80" i="28" s="1"/>
  <c r="P80" i="28" s="1"/>
  <c r="Q80" i="28" s="1"/>
  <c r="R80" i="28" s="1"/>
  <c r="S80" i="28" s="1"/>
  <c r="T80" i="28" s="1"/>
  <c r="U80" i="28" s="1"/>
  <c r="V80" i="28" s="1"/>
  <c r="W80" i="28" s="1"/>
  <c r="X80" i="28" s="1"/>
  <c r="Y80" i="28" s="1"/>
  <c r="E78" i="28"/>
  <c r="F78" i="28" s="1"/>
  <c r="G78" i="28" s="1"/>
  <c r="H78" i="28" s="1"/>
  <c r="I78" i="28" s="1"/>
  <c r="J78" i="28" s="1"/>
  <c r="K78" i="28" s="1"/>
  <c r="L78" i="28" s="1"/>
  <c r="M78" i="28" s="1"/>
  <c r="N78" i="28" s="1"/>
  <c r="O78" i="28" s="1"/>
  <c r="P78" i="28" s="1"/>
  <c r="Q78" i="28" s="1"/>
  <c r="R78" i="28" s="1"/>
  <c r="S78" i="28" s="1"/>
  <c r="T78" i="28" s="1"/>
  <c r="U78" i="28" s="1"/>
  <c r="V78" i="28" s="1"/>
  <c r="W78" i="28" s="1"/>
  <c r="X78" i="28" s="1"/>
  <c r="Y78" i="28" s="1"/>
  <c r="G77" i="28"/>
  <c r="H77" i="28" s="1"/>
  <c r="I77" i="28" s="1"/>
  <c r="J77" i="28" s="1"/>
  <c r="K77" i="28" s="1"/>
  <c r="L77" i="28" s="1"/>
  <c r="M77" i="28" s="1"/>
  <c r="N77" i="28" s="1"/>
  <c r="O77" i="28" s="1"/>
  <c r="P77" i="28" s="1"/>
  <c r="Q77" i="28" s="1"/>
  <c r="R77" i="28" s="1"/>
  <c r="S77" i="28" s="1"/>
  <c r="T77" i="28" s="1"/>
  <c r="U77" i="28" s="1"/>
  <c r="V77" i="28" s="1"/>
  <c r="W77" i="28" s="1"/>
  <c r="X77" i="28" s="1"/>
  <c r="Y77" i="28" s="1"/>
  <c r="G76" i="28"/>
  <c r="H76" i="28" s="1"/>
  <c r="I76" i="28" s="1"/>
  <c r="J76" i="28" s="1"/>
  <c r="K76" i="28" s="1"/>
  <c r="L76" i="28" s="1"/>
  <c r="M76" i="28" s="1"/>
  <c r="N76" i="28" s="1"/>
  <c r="O76" i="28" s="1"/>
  <c r="P76" i="28" s="1"/>
  <c r="Q76" i="28" s="1"/>
  <c r="R76" i="28" s="1"/>
  <c r="S76" i="28" s="1"/>
  <c r="T76" i="28" s="1"/>
  <c r="U76" i="28" s="1"/>
  <c r="V76" i="28" s="1"/>
  <c r="W76" i="28" s="1"/>
  <c r="X76" i="28" s="1"/>
  <c r="Y76" i="28" s="1"/>
  <c r="G73" i="28"/>
  <c r="H73" i="28" s="1"/>
  <c r="I73" i="28" s="1"/>
  <c r="J73" i="28" s="1"/>
  <c r="K73" i="28" s="1"/>
  <c r="L73" i="28" s="1"/>
  <c r="M73" i="28" s="1"/>
  <c r="N73" i="28" s="1"/>
  <c r="O73" i="28" s="1"/>
  <c r="P73" i="28" s="1"/>
  <c r="Q73" i="28" s="1"/>
  <c r="R73" i="28" s="1"/>
  <c r="S73" i="28" s="1"/>
  <c r="T73" i="28" s="1"/>
  <c r="U73" i="28" s="1"/>
  <c r="V73" i="28" s="1"/>
  <c r="W73" i="28" s="1"/>
  <c r="X73" i="28" s="1"/>
  <c r="Y73" i="28" s="1"/>
  <c r="G72" i="28"/>
  <c r="H72" i="28" s="1"/>
  <c r="I72" i="28" s="1"/>
  <c r="J72" i="28" s="1"/>
  <c r="K72" i="28" s="1"/>
  <c r="L72" i="28" s="1"/>
  <c r="M72" i="28" s="1"/>
  <c r="N72" i="28" s="1"/>
  <c r="O72" i="28" s="1"/>
  <c r="P72" i="28" s="1"/>
  <c r="Q72" i="28" s="1"/>
  <c r="R72" i="28" s="1"/>
  <c r="S72" i="28" s="1"/>
  <c r="T72" i="28" s="1"/>
  <c r="U72" i="28" s="1"/>
  <c r="V72" i="28" s="1"/>
  <c r="W72" i="28" s="1"/>
  <c r="X72" i="28" s="1"/>
  <c r="Y72" i="28" s="1"/>
  <c r="G71" i="28"/>
  <c r="H71" i="28" s="1"/>
  <c r="I71" i="28" s="1"/>
  <c r="J71" i="28" s="1"/>
  <c r="K71" i="28" s="1"/>
  <c r="L71" i="28" s="1"/>
  <c r="M71" i="28" s="1"/>
  <c r="N71" i="28" s="1"/>
  <c r="O71" i="28" s="1"/>
  <c r="P71" i="28" s="1"/>
  <c r="Q71" i="28" s="1"/>
  <c r="R71" i="28" s="1"/>
  <c r="S71" i="28" s="1"/>
  <c r="T71" i="28" s="1"/>
  <c r="U71" i="28" s="1"/>
  <c r="V71" i="28" s="1"/>
  <c r="W71" i="28" s="1"/>
  <c r="X71" i="28" s="1"/>
  <c r="Y71" i="28" s="1"/>
  <c r="G69" i="28"/>
  <c r="H69" i="28" s="1"/>
  <c r="I69" i="28" s="1"/>
  <c r="J69" i="28" s="1"/>
  <c r="K69" i="28" s="1"/>
  <c r="L69" i="28" s="1"/>
  <c r="M69" i="28" s="1"/>
  <c r="N69" i="28" s="1"/>
  <c r="O69" i="28" s="1"/>
  <c r="P69" i="28" s="1"/>
  <c r="Q69" i="28" s="1"/>
  <c r="R69" i="28" s="1"/>
  <c r="S69" i="28" s="1"/>
  <c r="T69" i="28" s="1"/>
  <c r="U69" i="28" s="1"/>
  <c r="V69" i="28" s="1"/>
  <c r="W69" i="28" s="1"/>
  <c r="X69" i="28" s="1"/>
  <c r="Y69" i="28" s="1"/>
  <c r="G68" i="28"/>
  <c r="H68" i="28" s="1"/>
  <c r="I68" i="28" s="1"/>
  <c r="J68" i="28" s="1"/>
  <c r="K68" i="28" s="1"/>
  <c r="L68" i="28" s="1"/>
  <c r="M68" i="28" s="1"/>
  <c r="N68" i="28" s="1"/>
  <c r="O68" i="28" s="1"/>
  <c r="P68" i="28" s="1"/>
  <c r="Q68" i="28" s="1"/>
  <c r="R68" i="28" s="1"/>
  <c r="S68" i="28" s="1"/>
  <c r="T68" i="28" s="1"/>
  <c r="U68" i="28" s="1"/>
  <c r="V68" i="28" s="1"/>
  <c r="W68" i="28" s="1"/>
  <c r="X68" i="28" s="1"/>
  <c r="Y68" i="28" s="1"/>
  <c r="G67" i="28"/>
  <c r="H67" i="28" s="1"/>
  <c r="I67" i="28" s="1"/>
  <c r="J67" i="28" s="1"/>
  <c r="K67" i="28" s="1"/>
  <c r="L67" i="28" s="1"/>
  <c r="M67" i="28" s="1"/>
  <c r="N67" i="28" s="1"/>
  <c r="O67" i="28" s="1"/>
  <c r="P67" i="28" s="1"/>
  <c r="Q67" i="28" s="1"/>
  <c r="R67" i="28" s="1"/>
  <c r="S67" i="28" s="1"/>
  <c r="T67" i="28" s="1"/>
  <c r="U67" i="28" s="1"/>
  <c r="V67" i="28" s="1"/>
  <c r="W67" i="28" s="1"/>
  <c r="X67" i="28" s="1"/>
  <c r="Y67" i="28" s="1"/>
  <c r="G64" i="28"/>
  <c r="H64" i="28" s="1"/>
  <c r="I64" i="28" s="1"/>
  <c r="J64" i="28" s="1"/>
  <c r="K64" i="28" s="1"/>
  <c r="L64" i="28" s="1"/>
  <c r="M64" i="28" s="1"/>
  <c r="N64" i="28" s="1"/>
  <c r="O64" i="28" s="1"/>
  <c r="P64" i="28" s="1"/>
  <c r="Q64" i="28" s="1"/>
  <c r="R64" i="28" s="1"/>
  <c r="S64" i="28" s="1"/>
  <c r="T64" i="28" s="1"/>
  <c r="U64" i="28" s="1"/>
  <c r="V64" i="28" s="1"/>
  <c r="W64" i="28" s="1"/>
  <c r="X64" i="28" s="1"/>
  <c r="Y64" i="28" s="1"/>
  <c r="G62" i="28"/>
  <c r="H62" i="28" s="1"/>
  <c r="I62" i="28" s="1"/>
  <c r="J62" i="28" s="1"/>
  <c r="K62" i="28" s="1"/>
  <c r="L62" i="28" s="1"/>
  <c r="M62" i="28" s="1"/>
  <c r="N62" i="28" s="1"/>
  <c r="O62" i="28" s="1"/>
  <c r="P62" i="28" s="1"/>
  <c r="Q62" i="28" s="1"/>
  <c r="R62" i="28" s="1"/>
  <c r="S62" i="28" s="1"/>
  <c r="T62" i="28" s="1"/>
  <c r="U62" i="28" s="1"/>
  <c r="V62" i="28" s="1"/>
  <c r="W62" i="28" s="1"/>
  <c r="X62" i="28" s="1"/>
  <c r="Y62" i="28" s="1"/>
  <c r="E57" i="28"/>
  <c r="E54" i="28"/>
  <c r="E55" i="28" s="1"/>
  <c r="J45" i="28"/>
  <c r="I45" i="28"/>
  <c r="I44" i="28"/>
  <c r="F42" i="28"/>
  <c r="F41" i="28"/>
  <c r="E42" i="28" s="1"/>
  <c r="E41" i="28"/>
  <c r="F40" i="28"/>
  <c r="I39" i="28"/>
  <c r="J36" i="28" s="1"/>
  <c r="F38" i="28"/>
  <c r="F37" i="28"/>
  <c r="E38" i="28" s="1"/>
  <c r="F36" i="28"/>
  <c r="E37" i="28" s="1"/>
  <c r="X104" i="28"/>
  <c r="E58" i="28" l="1"/>
  <c r="G81" i="29"/>
  <c r="F81" i="29"/>
  <c r="G95" i="29"/>
  <c r="G77" i="29"/>
  <c r="G23" i="29"/>
  <c r="H23" i="29" s="1"/>
  <c r="H24" i="29" s="1"/>
  <c r="H25" i="29" s="1"/>
  <c r="F25" i="29"/>
  <c r="F26" i="29" s="1"/>
  <c r="E59" i="28"/>
  <c r="F61" i="28" s="1"/>
  <c r="G61" i="28" s="1"/>
  <c r="H61" i="28" s="1"/>
  <c r="I61" i="28" s="1"/>
  <c r="J61" i="28" s="1"/>
  <c r="K61" i="28" s="1"/>
  <c r="L61" i="28" s="1"/>
  <c r="M61" i="28" s="1"/>
  <c r="N61" i="28" s="1"/>
  <c r="O61" i="28" s="1"/>
  <c r="P61" i="28" s="1"/>
  <c r="Q61" i="28" s="1"/>
  <c r="R61" i="28" s="1"/>
  <c r="S61" i="28" s="1"/>
  <c r="T61" i="28" s="1"/>
  <c r="U61" i="28" s="1"/>
  <c r="V61" i="28" s="1"/>
  <c r="W61" i="28" s="1"/>
  <c r="X61" i="28" s="1"/>
  <c r="Y61" i="28" s="1"/>
  <c r="J218" i="28"/>
  <c r="X218" i="28"/>
  <c r="J37" i="28"/>
  <c r="N104" i="28"/>
  <c r="P182" i="28"/>
  <c r="U182" i="28" s="1"/>
  <c r="U183" i="28" s="1"/>
  <c r="H182" i="28"/>
  <c r="M182" i="28" s="1"/>
  <c r="M183" i="28" s="1"/>
  <c r="L182" i="28"/>
  <c r="Q182" i="28" s="1"/>
  <c r="Q183" i="28" s="1"/>
  <c r="K89" i="28"/>
  <c r="U88" i="28"/>
  <c r="U89" i="28" s="1"/>
  <c r="H46" i="29"/>
  <c r="H95" i="29"/>
  <c r="I66" i="29"/>
  <c r="F79" i="29"/>
  <c r="H103" i="29"/>
  <c r="E85" i="28"/>
  <c r="I46" i="28"/>
  <c r="L46" i="28" s="1"/>
  <c r="J95" i="28"/>
  <c r="J38" i="28"/>
  <c r="L88" i="28"/>
  <c r="H88" i="28"/>
  <c r="H104" i="28"/>
  <c r="P104" i="28"/>
  <c r="X198" i="28"/>
  <c r="T198" i="28"/>
  <c r="P198" i="28"/>
  <c r="L198" i="28"/>
  <c r="H198" i="28"/>
  <c r="V198" i="28"/>
  <c r="R198" i="28"/>
  <c r="N198" i="28"/>
  <c r="J198" i="28"/>
  <c r="F198" i="28"/>
  <c r="J104" i="28"/>
  <c r="R104" i="28"/>
  <c r="F109" i="28"/>
  <c r="L104" i="28"/>
  <c r="T104" i="28"/>
  <c r="I189" i="28"/>
  <c r="W218" i="28"/>
  <c r="S218" i="28"/>
  <c r="O218" i="28"/>
  <c r="K218" i="28"/>
  <c r="G218" i="28"/>
  <c r="V218" i="28"/>
  <c r="R218" i="28"/>
  <c r="U218" i="28"/>
  <c r="N218" i="28"/>
  <c r="I218" i="28"/>
  <c r="T218" i="28"/>
  <c r="M218" i="28"/>
  <c r="H218" i="28"/>
  <c r="Y218" i="28"/>
  <c r="Q218" i="28"/>
  <c r="L218" i="28"/>
  <c r="F218" i="28"/>
  <c r="F122" i="27"/>
  <c r="G121" i="27"/>
  <c r="H121" i="27" s="1"/>
  <c r="I121" i="27" s="1"/>
  <c r="J121" i="27" s="1"/>
  <c r="K121" i="27" s="1"/>
  <c r="L121" i="27" s="1"/>
  <c r="M121" i="27" s="1"/>
  <c r="N121" i="27" s="1"/>
  <c r="O121" i="27" s="1"/>
  <c r="P121" i="27" s="1"/>
  <c r="Q121" i="27" s="1"/>
  <c r="R121" i="27" s="1"/>
  <c r="S121" i="27" s="1"/>
  <c r="T121" i="27" s="1"/>
  <c r="U121" i="27" s="1"/>
  <c r="V121" i="27" s="1"/>
  <c r="W121" i="27" s="1"/>
  <c r="X121" i="27" s="1"/>
  <c r="Y121" i="27" s="1"/>
  <c r="G120" i="27"/>
  <c r="H120" i="27" s="1"/>
  <c r="I120" i="27" s="1"/>
  <c r="J120" i="27" s="1"/>
  <c r="K120" i="27" s="1"/>
  <c r="L120" i="27" s="1"/>
  <c r="M120" i="27" s="1"/>
  <c r="N120" i="27" s="1"/>
  <c r="O120" i="27" s="1"/>
  <c r="P120" i="27" s="1"/>
  <c r="Q120" i="27" s="1"/>
  <c r="R120" i="27" s="1"/>
  <c r="S120" i="27" s="1"/>
  <c r="T120" i="27" s="1"/>
  <c r="U120" i="27" s="1"/>
  <c r="V120" i="27" s="1"/>
  <c r="W120" i="27" s="1"/>
  <c r="X120" i="27" s="1"/>
  <c r="Y120" i="27" s="1"/>
  <c r="G119" i="27"/>
  <c r="H119" i="27" s="1"/>
  <c r="I119" i="27" s="1"/>
  <c r="J119" i="27" s="1"/>
  <c r="K119" i="27" s="1"/>
  <c r="L119" i="27" s="1"/>
  <c r="M119" i="27" s="1"/>
  <c r="N119" i="27" s="1"/>
  <c r="O119" i="27" s="1"/>
  <c r="P119" i="27" s="1"/>
  <c r="Q119" i="27" s="1"/>
  <c r="R119" i="27" s="1"/>
  <c r="S119" i="27" s="1"/>
  <c r="T119" i="27" s="1"/>
  <c r="U119" i="27" s="1"/>
  <c r="V119" i="27" s="1"/>
  <c r="W119" i="27" s="1"/>
  <c r="X119" i="27" s="1"/>
  <c r="Y119" i="27" s="1"/>
  <c r="H118" i="27"/>
  <c r="I118" i="27" s="1"/>
  <c r="J118" i="27" s="1"/>
  <c r="K118" i="27" s="1"/>
  <c r="L118" i="27" s="1"/>
  <c r="M118" i="27" s="1"/>
  <c r="N118" i="27" s="1"/>
  <c r="O118" i="27" s="1"/>
  <c r="P118" i="27" s="1"/>
  <c r="Q118" i="27" s="1"/>
  <c r="R118" i="27" s="1"/>
  <c r="S118" i="27" s="1"/>
  <c r="T118" i="27" s="1"/>
  <c r="U118" i="27" s="1"/>
  <c r="V118" i="27" s="1"/>
  <c r="W118" i="27" s="1"/>
  <c r="X118" i="27" s="1"/>
  <c r="Y118" i="27" s="1"/>
  <c r="G118" i="27"/>
  <c r="G117" i="27"/>
  <c r="H117" i="27" s="1"/>
  <c r="I117" i="27" s="1"/>
  <c r="J117" i="27" s="1"/>
  <c r="K117" i="27" s="1"/>
  <c r="L117" i="27" s="1"/>
  <c r="M117" i="27" s="1"/>
  <c r="N117" i="27" s="1"/>
  <c r="O117" i="27" s="1"/>
  <c r="P117" i="27" s="1"/>
  <c r="Q117" i="27" s="1"/>
  <c r="R117" i="27" s="1"/>
  <c r="S117" i="27" s="1"/>
  <c r="T117" i="27" s="1"/>
  <c r="U117" i="27" s="1"/>
  <c r="V117" i="27" s="1"/>
  <c r="W117" i="27" s="1"/>
  <c r="X117" i="27" s="1"/>
  <c r="Y117" i="27" s="1"/>
  <c r="G116" i="27"/>
  <c r="H116" i="27" s="1"/>
  <c r="I116" i="27" s="1"/>
  <c r="J116" i="27" s="1"/>
  <c r="K116" i="27" s="1"/>
  <c r="L116" i="27" s="1"/>
  <c r="M116" i="27" s="1"/>
  <c r="N116" i="27" s="1"/>
  <c r="O116" i="27" s="1"/>
  <c r="P116" i="27" s="1"/>
  <c r="Q116" i="27" s="1"/>
  <c r="R116" i="27" s="1"/>
  <c r="S116" i="27" s="1"/>
  <c r="T116" i="27" s="1"/>
  <c r="U116" i="27" s="1"/>
  <c r="V116" i="27" s="1"/>
  <c r="W116" i="27" s="1"/>
  <c r="X116" i="27" s="1"/>
  <c r="Y116" i="27" s="1"/>
  <c r="I115" i="27"/>
  <c r="J115" i="27" s="1"/>
  <c r="K115" i="27" s="1"/>
  <c r="L115" i="27" s="1"/>
  <c r="M115" i="27" s="1"/>
  <c r="N115" i="27" s="1"/>
  <c r="O115" i="27" s="1"/>
  <c r="P115" i="27" s="1"/>
  <c r="Q115" i="27" s="1"/>
  <c r="R115" i="27" s="1"/>
  <c r="S115" i="27" s="1"/>
  <c r="T115" i="27" s="1"/>
  <c r="U115" i="27" s="1"/>
  <c r="V115" i="27" s="1"/>
  <c r="W115" i="27" s="1"/>
  <c r="X115" i="27" s="1"/>
  <c r="Y115" i="27" s="1"/>
  <c r="G115" i="27"/>
  <c r="H115" i="27" s="1"/>
  <c r="H114" i="27"/>
  <c r="I114" i="27" s="1"/>
  <c r="J114" i="27" s="1"/>
  <c r="K114" i="27" s="1"/>
  <c r="L114" i="27" s="1"/>
  <c r="M114" i="27" s="1"/>
  <c r="N114" i="27" s="1"/>
  <c r="O114" i="27" s="1"/>
  <c r="P114" i="27" s="1"/>
  <c r="Q114" i="27" s="1"/>
  <c r="R114" i="27" s="1"/>
  <c r="S114" i="27" s="1"/>
  <c r="T114" i="27" s="1"/>
  <c r="U114" i="27" s="1"/>
  <c r="V114" i="27" s="1"/>
  <c r="W114" i="27" s="1"/>
  <c r="X114" i="27" s="1"/>
  <c r="Y114" i="27" s="1"/>
  <c r="G114" i="27"/>
  <c r="I113" i="27"/>
  <c r="J113" i="27" s="1"/>
  <c r="K113" i="27" s="1"/>
  <c r="L113" i="27" s="1"/>
  <c r="M113" i="27" s="1"/>
  <c r="N113" i="27" s="1"/>
  <c r="O113" i="27" s="1"/>
  <c r="P113" i="27" s="1"/>
  <c r="Q113" i="27" s="1"/>
  <c r="R113" i="27" s="1"/>
  <c r="S113" i="27" s="1"/>
  <c r="T113" i="27" s="1"/>
  <c r="U113" i="27" s="1"/>
  <c r="V113" i="27" s="1"/>
  <c r="W113" i="27" s="1"/>
  <c r="X113" i="27" s="1"/>
  <c r="Y113" i="27" s="1"/>
  <c r="G113" i="27"/>
  <c r="H113" i="27" s="1"/>
  <c r="G112" i="27"/>
  <c r="H112" i="27" s="1"/>
  <c r="I112" i="27" s="1"/>
  <c r="J112" i="27" s="1"/>
  <c r="K112" i="27" s="1"/>
  <c r="L112" i="27" s="1"/>
  <c r="M112" i="27" s="1"/>
  <c r="N112" i="27" s="1"/>
  <c r="O112" i="27" s="1"/>
  <c r="P112" i="27" s="1"/>
  <c r="Q112" i="27" s="1"/>
  <c r="R112" i="27" s="1"/>
  <c r="S112" i="27" s="1"/>
  <c r="T112" i="27" s="1"/>
  <c r="U112" i="27" s="1"/>
  <c r="V112" i="27" s="1"/>
  <c r="W112" i="27" s="1"/>
  <c r="X112" i="27" s="1"/>
  <c r="Y112" i="27" s="1"/>
  <c r="G111" i="27"/>
  <c r="H111" i="27" s="1"/>
  <c r="I111" i="27" s="1"/>
  <c r="J111" i="27" s="1"/>
  <c r="K111" i="27" s="1"/>
  <c r="L111" i="27" s="1"/>
  <c r="M111" i="27" s="1"/>
  <c r="N111" i="27" s="1"/>
  <c r="O111" i="27" s="1"/>
  <c r="P111" i="27" s="1"/>
  <c r="Q111" i="27" s="1"/>
  <c r="R111" i="27" s="1"/>
  <c r="S111" i="27" s="1"/>
  <c r="T111" i="27" s="1"/>
  <c r="U111" i="27" s="1"/>
  <c r="V111" i="27" s="1"/>
  <c r="W111" i="27" s="1"/>
  <c r="X111" i="27" s="1"/>
  <c r="Y111" i="27" s="1"/>
  <c r="G110" i="27"/>
  <c r="H110" i="27" s="1"/>
  <c r="I110" i="27" s="1"/>
  <c r="G108" i="27"/>
  <c r="F104" i="27"/>
  <c r="G103" i="27"/>
  <c r="H103" i="27" s="1"/>
  <c r="I103" i="27" s="1"/>
  <c r="J103" i="27" s="1"/>
  <c r="K103" i="27" s="1"/>
  <c r="L103" i="27" s="1"/>
  <c r="M103" i="27" s="1"/>
  <c r="N103" i="27" s="1"/>
  <c r="O103" i="27" s="1"/>
  <c r="P103" i="27" s="1"/>
  <c r="Q103" i="27" s="1"/>
  <c r="R103" i="27" s="1"/>
  <c r="S103" i="27" s="1"/>
  <c r="T103" i="27" s="1"/>
  <c r="U103" i="27" s="1"/>
  <c r="V103" i="27" s="1"/>
  <c r="W103" i="27" s="1"/>
  <c r="X103" i="27" s="1"/>
  <c r="Y103" i="27" s="1"/>
  <c r="G101" i="27"/>
  <c r="H101" i="27" s="1"/>
  <c r="I101" i="27" s="1"/>
  <c r="J101" i="27" s="1"/>
  <c r="K101" i="27" s="1"/>
  <c r="L101" i="27" s="1"/>
  <c r="M101" i="27" s="1"/>
  <c r="N101" i="27" s="1"/>
  <c r="G98" i="27"/>
  <c r="G100" i="27" s="1"/>
  <c r="H100" i="27" s="1"/>
  <c r="I100" i="27" s="1"/>
  <c r="J100" i="27" s="1"/>
  <c r="K100" i="27" s="1"/>
  <c r="L100" i="27" s="1"/>
  <c r="M100" i="27" s="1"/>
  <c r="N100" i="27" s="1"/>
  <c r="O100" i="27" s="1"/>
  <c r="P100" i="27" s="1"/>
  <c r="Q100" i="27" s="1"/>
  <c r="R100" i="27" s="1"/>
  <c r="S100" i="27" s="1"/>
  <c r="T100" i="27" s="1"/>
  <c r="U100" i="27" s="1"/>
  <c r="V100" i="27" s="1"/>
  <c r="W100" i="27" s="1"/>
  <c r="X100" i="27" s="1"/>
  <c r="Y100" i="27" s="1"/>
  <c r="G96" i="27"/>
  <c r="H96" i="27" s="1"/>
  <c r="G94" i="27"/>
  <c r="H94" i="27" s="1"/>
  <c r="I94" i="27" s="1"/>
  <c r="J94" i="27" s="1"/>
  <c r="K94" i="27" s="1"/>
  <c r="L94" i="27" s="1"/>
  <c r="M94" i="27" s="1"/>
  <c r="N94" i="27" s="1"/>
  <c r="O94" i="27" s="1"/>
  <c r="P94" i="27" s="1"/>
  <c r="Q94" i="27" s="1"/>
  <c r="Y92" i="27"/>
  <c r="X92" i="27"/>
  <c r="W92" i="27"/>
  <c r="V92" i="27"/>
  <c r="U92" i="27"/>
  <c r="T92" i="27"/>
  <c r="S92" i="27"/>
  <c r="R92" i="27"/>
  <c r="Q92" i="27"/>
  <c r="P92" i="27"/>
  <c r="O92" i="27"/>
  <c r="N92" i="27"/>
  <c r="M92" i="27"/>
  <c r="L92" i="27"/>
  <c r="K92" i="27"/>
  <c r="J92" i="27"/>
  <c r="I92" i="27"/>
  <c r="H92" i="27"/>
  <c r="G92" i="27"/>
  <c r="G82" i="27"/>
  <c r="H82" i="27" s="1"/>
  <c r="H78" i="27"/>
  <c r="I77" i="27"/>
  <c r="I78" i="27" s="1"/>
  <c r="G77" i="27"/>
  <c r="F77" i="27" s="1"/>
  <c r="F78" i="27" s="1"/>
  <c r="G76" i="27"/>
  <c r="H76" i="27" s="1"/>
  <c r="I76" i="27" s="1"/>
  <c r="J76" i="27" s="1"/>
  <c r="K76" i="27" s="1"/>
  <c r="L76" i="27" s="1"/>
  <c r="M76" i="27" s="1"/>
  <c r="N76" i="27" s="1"/>
  <c r="O76" i="27" s="1"/>
  <c r="P76" i="27" s="1"/>
  <c r="Q76" i="27" s="1"/>
  <c r="R76" i="27" s="1"/>
  <c r="S76" i="27" s="1"/>
  <c r="T76" i="27" s="1"/>
  <c r="U76" i="27" s="1"/>
  <c r="V76" i="27" s="1"/>
  <c r="W76" i="27" s="1"/>
  <c r="X76" i="27" s="1"/>
  <c r="Y76" i="27" s="1"/>
  <c r="H73" i="27"/>
  <c r="I73" i="27" s="1"/>
  <c r="J73" i="27" s="1"/>
  <c r="K73" i="27" s="1"/>
  <c r="L73" i="27" s="1"/>
  <c r="M73" i="27" s="1"/>
  <c r="N73" i="27" s="1"/>
  <c r="O73" i="27" s="1"/>
  <c r="P73" i="27" s="1"/>
  <c r="Q73" i="27" s="1"/>
  <c r="R73" i="27" s="1"/>
  <c r="S73" i="27" s="1"/>
  <c r="T73" i="27" s="1"/>
  <c r="U73" i="27" s="1"/>
  <c r="V73" i="27" s="1"/>
  <c r="W73" i="27" s="1"/>
  <c r="X73" i="27" s="1"/>
  <c r="Y73" i="27" s="1"/>
  <c r="F60" i="27"/>
  <c r="G59" i="27"/>
  <c r="H59" i="27" s="1"/>
  <c r="I59" i="27" s="1"/>
  <c r="J59" i="27" s="1"/>
  <c r="K59" i="27" s="1"/>
  <c r="L59" i="27" s="1"/>
  <c r="M59" i="27" s="1"/>
  <c r="N59" i="27" s="1"/>
  <c r="O59" i="27" s="1"/>
  <c r="P59" i="27" s="1"/>
  <c r="Q59" i="27" s="1"/>
  <c r="R59" i="27" s="1"/>
  <c r="S59" i="27" s="1"/>
  <c r="T59" i="27" s="1"/>
  <c r="U59" i="27" s="1"/>
  <c r="V59" i="27" s="1"/>
  <c r="W59" i="27" s="1"/>
  <c r="X59" i="27" s="1"/>
  <c r="Y59" i="27" s="1"/>
  <c r="H58" i="27"/>
  <c r="I58" i="27" s="1"/>
  <c r="J58" i="27" s="1"/>
  <c r="K58" i="27" s="1"/>
  <c r="L58" i="27" s="1"/>
  <c r="M58" i="27" s="1"/>
  <c r="N58" i="27" s="1"/>
  <c r="O58" i="27" s="1"/>
  <c r="P58" i="27" s="1"/>
  <c r="Q58" i="27" s="1"/>
  <c r="R58" i="27" s="1"/>
  <c r="S58" i="27" s="1"/>
  <c r="T58" i="27" s="1"/>
  <c r="U58" i="27" s="1"/>
  <c r="V58" i="27" s="1"/>
  <c r="W58" i="27" s="1"/>
  <c r="X58" i="27" s="1"/>
  <c r="Y58" i="27" s="1"/>
  <c r="G58" i="27"/>
  <c r="G57" i="27"/>
  <c r="H57" i="27" s="1"/>
  <c r="I57" i="27" s="1"/>
  <c r="J57" i="27" s="1"/>
  <c r="K57" i="27" s="1"/>
  <c r="L57" i="27" s="1"/>
  <c r="M57" i="27" s="1"/>
  <c r="N57" i="27" s="1"/>
  <c r="O57" i="27" s="1"/>
  <c r="P57" i="27" s="1"/>
  <c r="Q57" i="27" s="1"/>
  <c r="R57" i="27" s="1"/>
  <c r="S57" i="27" s="1"/>
  <c r="T57" i="27" s="1"/>
  <c r="U57" i="27" s="1"/>
  <c r="V57" i="27" s="1"/>
  <c r="W57" i="27" s="1"/>
  <c r="X57" i="27" s="1"/>
  <c r="Y57" i="27" s="1"/>
  <c r="G56" i="27"/>
  <c r="H56" i="27" s="1"/>
  <c r="I56" i="27" s="1"/>
  <c r="J56" i="27" s="1"/>
  <c r="K56" i="27" s="1"/>
  <c r="L56" i="27" s="1"/>
  <c r="M56" i="27" s="1"/>
  <c r="N56" i="27" s="1"/>
  <c r="O56" i="27" s="1"/>
  <c r="P56" i="27" s="1"/>
  <c r="Q56" i="27" s="1"/>
  <c r="R56" i="27" s="1"/>
  <c r="S56" i="27" s="1"/>
  <c r="T56" i="27" s="1"/>
  <c r="U56" i="27" s="1"/>
  <c r="V56" i="27" s="1"/>
  <c r="W56" i="27" s="1"/>
  <c r="X56" i="27" s="1"/>
  <c r="Y56" i="27" s="1"/>
  <c r="G55" i="27"/>
  <c r="H55" i="27" s="1"/>
  <c r="I55" i="27" s="1"/>
  <c r="J55" i="27" s="1"/>
  <c r="K55" i="27" s="1"/>
  <c r="L55" i="27" s="1"/>
  <c r="M55" i="27" s="1"/>
  <c r="N55" i="27" s="1"/>
  <c r="O55" i="27" s="1"/>
  <c r="P55" i="27" s="1"/>
  <c r="Q55" i="27" s="1"/>
  <c r="R55" i="27" s="1"/>
  <c r="S55" i="27" s="1"/>
  <c r="T55" i="27" s="1"/>
  <c r="U55" i="27" s="1"/>
  <c r="V55" i="27" s="1"/>
  <c r="W55" i="27" s="1"/>
  <c r="X55" i="27" s="1"/>
  <c r="Y55" i="27" s="1"/>
  <c r="G54" i="27"/>
  <c r="H54" i="27" s="1"/>
  <c r="I54" i="27" s="1"/>
  <c r="J54" i="27" s="1"/>
  <c r="K54" i="27" s="1"/>
  <c r="L54" i="27" s="1"/>
  <c r="M54" i="27" s="1"/>
  <c r="N54" i="27" s="1"/>
  <c r="O54" i="27" s="1"/>
  <c r="P54" i="27" s="1"/>
  <c r="Q54" i="27" s="1"/>
  <c r="R54" i="27" s="1"/>
  <c r="S54" i="27" s="1"/>
  <c r="T54" i="27" s="1"/>
  <c r="U54" i="27" s="1"/>
  <c r="V54" i="27" s="1"/>
  <c r="W54" i="27" s="1"/>
  <c r="X54" i="27" s="1"/>
  <c r="Y54" i="27" s="1"/>
  <c r="G53" i="27"/>
  <c r="H53" i="27" s="1"/>
  <c r="I53" i="27" s="1"/>
  <c r="J53" i="27" s="1"/>
  <c r="K53" i="27" s="1"/>
  <c r="L53" i="27" s="1"/>
  <c r="M53" i="27" s="1"/>
  <c r="N53" i="27" s="1"/>
  <c r="O53" i="27" s="1"/>
  <c r="P53" i="27" s="1"/>
  <c r="Q53" i="27" s="1"/>
  <c r="R53" i="27" s="1"/>
  <c r="S53" i="27" s="1"/>
  <c r="T53" i="27" s="1"/>
  <c r="U53" i="27" s="1"/>
  <c r="V53" i="27" s="1"/>
  <c r="W53" i="27" s="1"/>
  <c r="X53" i="27" s="1"/>
  <c r="Y53" i="27" s="1"/>
  <c r="G52" i="27"/>
  <c r="H52" i="27" s="1"/>
  <c r="I52" i="27" s="1"/>
  <c r="J52" i="27" s="1"/>
  <c r="K52" i="27" s="1"/>
  <c r="L52" i="27" s="1"/>
  <c r="M52" i="27" s="1"/>
  <c r="N52" i="27" s="1"/>
  <c r="O52" i="27" s="1"/>
  <c r="P52" i="27" s="1"/>
  <c r="Q52" i="27" s="1"/>
  <c r="R52" i="27" s="1"/>
  <c r="S52" i="27" s="1"/>
  <c r="T52" i="27" s="1"/>
  <c r="U52" i="27" s="1"/>
  <c r="V52" i="27" s="1"/>
  <c r="W52" i="27" s="1"/>
  <c r="X52" i="27" s="1"/>
  <c r="Y52" i="27" s="1"/>
  <c r="J51" i="27"/>
  <c r="K51" i="27" s="1"/>
  <c r="L51" i="27" s="1"/>
  <c r="M51" i="27" s="1"/>
  <c r="N51" i="27" s="1"/>
  <c r="O51" i="27" s="1"/>
  <c r="P51" i="27" s="1"/>
  <c r="Q51" i="27" s="1"/>
  <c r="R51" i="27" s="1"/>
  <c r="S51" i="27" s="1"/>
  <c r="T51" i="27" s="1"/>
  <c r="U51" i="27" s="1"/>
  <c r="V51" i="27" s="1"/>
  <c r="W51" i="27" s="1"/>
  <c r="X51" i="27" s="1"/>
  <c r="Y51" i="27" s="1"/>
  <c r="G51" i="27"/>
  <c r="H51" i="27" s="1"/>
  <c r="I51" i="27" s="1"/>
  <c r="G50" i="27"/>
  <c r="H50" i="27" s="1"/>
  <c r="I50" i="27" s="1"/>
  <c r="J50" i="27" s="1"/>
  <c r="K50" i="27" s="1"/>
  <c r="L50" i="27" s="1"/>
  <c r="M50" i="27" s="1"/>
  <c r="N50" i="27" s="1"/>
  <c r="O50" i="27" s="1"/>
  <c r="P50" i="27" s="1"/>
  <c r="Q50" i="27" s="1"/>
  <c r="R50" i="27" s="1"/>
  <c r="S50" i="27" s="1"/>
  <c r="T50" i="27" s="1"/>
  <c r="U50" i="27" s="1"/>
  <c r="V50" i="27" s="1"/>
  <c r="W50" i="27" s="1"/>
  <c r="X50" i="27" s="1"/>
  <c r="Y50" i="27" s="1"/>
  <c r="G49" i="27"/>
  <c r="G47" i="27"/>
  <c r="G44" i="27"/>
  <c r="F44" i="27" s="1"/>
  <c r="G39" i="27"/>
  <c r="Y38" i="27"/>
  <c r="X38" i="27"/>
  <c r="W38" i="27"/>
  <c r="V38" i="27"/>
  <c r="U38" i="27"/>
  <c r="T38" i="27"/>
  <c r="S38" i="27"/>
  <c r="R38" i="27"/>
  <c r="Q38" i="27"/>
  <c r="P38" i="27"/>
  <c r="O38" i="27"/>
  <c r="N38" i="27"/>
  <c r="M38" i="27"/>
  <c r="L38" i="27"/>
  <c r="K38" i="27"/>
  <c r="J38" i="27"/>
  <c r="I38" i="27"/>
  <c r="H38" i="27"/>
  <c r="G35" i="27"/>
  <c r="G33" i="27"/>
  <c r="H33" i="27" s="1"/>
  <c r="I33" i="27" s="1"/>
  <c r="J33" i="27" s="1"/>
  <c r="K33" i="27" s="1"/>
  <c r="L33" i="27" s="1"/>
  <c r="M33" i="27" s="1"/>
  <c r="N33" i="27" s="1"/>
  <c r="O33" i="27" s="1"/>
  <c r="P33" i="27" s="1"/>
  <c r="Y31" i="27"/>
  <c r="X31" i="27"/>
  <c r="W31" i="27"/>
  <c r="V31" i="27"/>
  <c r="U31" i="27"/>
  <c r="T31" i="27"/>
  <c r="S31" i="27"/>
  <c r="R31" i="27"/>
  <c r="Q31" i="27"/>
  <c r="P31" i="27"/>
  <c r="O31" i="27"/>
  <c r="N31" i="27"/>
  <c r="M31" i="27"/>
  <c r="L31" i="27"/>
  <c r="K31" i="27"/>
  <c r="J31" i="27"/>
  <c r="I31" i="27"/>
  <c r="H31" i="27"/>
  <c r="G31" i="27"/>
  <c r="G19" i="27"/>
  <c r="G15" i="27"/>
  <c r="F15" i="27"/>
  <c r="H14" i="27"/>
  <c r="H15" i="27" s="1"/>
  <c r="G13" i="27"/>
  <c r="H13" i="27" s="1"/>
  <c r="I13" i="27" s="1"/>
  <c r="J13" i="27" s="1"/>
  <c r="K13" i="27" s="1"/>
  <c r="L13" i="27" s="1"/>
  <c r="M13" i="27" s="1"/>
  <c r="N13" i="27" s="1"/>
  <c r="O13" i="27" s="1"/>
  <c r="P13" i="27" s="1"/>
  <c r="Q13" i="27" s="1"/>
  <c r="R13" i="27" s="1"/>
  <c r="S13" i="27" s="1"/>
  <c r="T13" i="27" s="1"/>
  <c r="U13" i="27" s="1"/>
  <c r="V13" i="27" s="1"/>
  <c r="W13" i="27" s="1"/>
  <c r="X13" i="27" s="1"/>
  <c r="Y13" i="27" s="1"/>
  <c r="H9" i="27"/>
  <c r="I9" i="27" s="1"/>
  <c r="J9" i="27" s="1"/>
  <c r="K9" i="27" s="1"/>
  <c r="L9" i="27" s="1"/>
  <c r="M9" i="27" s="1"/>
  <c r="N9" i="27" s="1"/>
  <c r="O9" i="27" s="1"/>
  <c r="P9" i="27" s="1"/>
  <c r="Q9" i="27" s="1"/>
  <c r="R9" i="27" s="1"/>
  <c r="S9" i="27" s="1"/>
  <c r="T9" i="27" s="1"/>
  <c r="U9" i="27" s="1"/>
  <c r="V9" i="27" s="1"/>
  <c r="W9" i="27" s="1"/>
  <c r="X9" i="27" s="1"/>
  <c r="Y9" i="27" s="1"/>
  <c r="E99" i="22"/>
  <c r="E97" i="22"/>
  <c r="E95" i="22"/>
  <c r="E91" i="22"/>
  <c r="E89" i="22"/>
  <c r="E83" i="22"/>
  <c r="F84" i="22" s="1"/>
  <c r="E79" i="22"/>
  <c r="K15" i="33" s="1"/>
  <c r="E61" i="22"/>
  <c r="E43" i="22"/>
  <c r="E40" i="22"/>
  <c r="E36" i="22"/>
  <c r="E34" i="22"/>
  <c r="E29" i="22"/>
  <c r="E28" i="22"/>
  <c r="E26" i="22"/>
  <c r="E20" i="22"/>
  <c r="K14" i="33" s="1"/>
  <c r="E16" i="22"/>
  <c r="E85" i="3"/>
  <c r="G119" i="26"/>
  <c r="I119" i="26" s="1"/>
  <c r="K119" i="26" s="1"/>
  <c r="M119" i="26" s="1"/>
  <c r="O119" i="26" s="1"/>
  <c r="Q119" i="26" s="1"/>
  <c r="S119" i="26" s="1"/>
  <c r="U119" i="26" s="1"/>
  <c r="W119" i="26" s="1"/>
  <c r="Y119" i="26" s="1"/>
  <c r="F119" i="26"/>
  <c r="H119" i="26" s="1"/>
  <c r="J119" i="26" s="1"/>
  <c r="L119" i="26" s="1"/>
  <c r="N119" i="26" s="1"/>
  <c r="P119" i="26" s="1"/>
  <c r="R119" i="26" s="1"/>
  <c r="T119" i="26" s="1"/>
  <c r="V119" i="26" s="1"/>
  <c r="X119" i="26" s="1"/>
  <c r="F118" i="26"/>
  <c r="G118" i="26" s="1"/>
  <c r="H118" i="26" s="1"/>
  <c r="I118" i="26" s="1"/>
  <c r="J118" i="26" s="1"/>
  <c r="K118" i="26" s="1"/>
  <c r="L118" i="26" s="1"/>
  <c r="M118" i="26" s="1"/>
  <c r="N118" i="26" s="1"/>
  <c r="O118" i="26" s="1"/>
  <c r="P118" i="26" s="1"/>
  <c r="Q118" i="26" s="1"/>
  <c r="R118" i="26" s="1"/>
  <c r="S118" i="26" s="1"/>
  <c r="T118" i="26" s="1"/>
  <c r="U118" i="26" s="1"/>
  <c r="V118" i="26" s="1"/>
  <c r="W118" i="26" s="1"/>
  <c r="X118" i="26" s="1"/>
  <c r="Y118" i="26" s="1"/>
  <c r="H117" i="26"/>
  <c r="I117" i="26" s="1"/>
  <c r="J117" i="26" s="1"/>
  <c r="K117" i="26" s="1"/>
  <c r="L117" i="26" s="1"/>
  <c r="M117" i="26" s="1"/>
  <c r="N117" i="26" s="1"/>
  <c r="O117" i="26" s="1"/>
  <c r="P117" i="26" s="1"/>
  <c r="Q117" i="26" s="1"/>
  <c r="R117" i="26" s="1"/>
  <c r="S117" i="26" s="1"/>
  <c r="T117" i="26" s="1"/>
  <c r="U117" i="26" s="1"/>
  <c r="V117" i="26" s="1"/>
  <c r="W117" i="26" s="1"/>
  <c r="X117" i="26" s="1"/>
  <c r="Y117" i="26" s="1"/>
  <c r="G117" i="26"/>
  <c r="F117" i="26"/>
  <c r="G116" i="26"/>
  <c r="I116" i="26" s="1"/>
  <c r="K116" i="26" s="1"/>
  <c r="M116" i="26" s="1"/>
  <c r="O116" i="26" s="1"/>
  <c r="Q116" i="26" s="1"/>
  <c r="S116" i="26" s="1"/>
  <c r="U116" i="26" s="1"/>
  <c r="W116" i="26" s="1"/>
  <c r="Y116" i="26" s="1"/>
  <c r="F116" i="26"/>
  <c r="H116" i="26" s="1"/>
  <c r="J116" i="26" s="1"/>
  <c r="L116" i="26" s="1"/>
  <c r="N116" i="26" s="1"/>
  <c r="P116" i="26" s="1"/>
  <c r="R116" i="26" s="1"/>
  <c r="T116" i="26" s="1"/>
  <c r="V116" i="26" s="1"/>
  <c r="X116" i="26" s="1"/>
  <c r="F115" i="26"/>
  <c r="G115" i="26" s="1"/>
  <c r="H115" i="26" s="1"/>
  <c r="I115" i="26" s="1"/>
  <c r="J115" i="26" s="1"/>
  <c r="K115" i="26" s="1"/>
  <c r="L115" i="26" s="1"/>
  <c r="M115" i="26" s="1"/>
  <c r="N115" i="26" s="1"/>
  <c r="O115" i="26" s="1"/>
  <c r="P115" i="26" s="1"/>
  <c r="Q115" i="26" s="1"/>
  <c r="R115" i="26" s="1"/>
  <c r="S115" i="26" s="1"/>
  <c r="T115" i="26" s="1"/>
  <c r="U115" i="26" s="1"/>
  <c r="V115" i="26" s="1"/>
  <c r="W115" i="26" s="1"/>
  <c r="X115" i="26" s="1"/>
  <c r="Y115" i="26" s="1"/>
  <c r="F114" i="26"/>
  <c r="G114" i="26" s="1"/>
  <c r="H114" i="26" s="1"/>
  <c r="I114" i="26" s="1"/>
  <c r="J114" i="26" s="1"/>
  <c r="K114" i="26" s="1"/>
  <c r="L114" i="26" s="1"/>
  <c r="M114" i="26" s="1"/>
  <c r="N114" i="26" s="1"/>
  <c r="O114" i="26" s="1"/>
  <c r="P114" i="26" s="1"/>
  <c r="Q114" i="26" s="1"/>
  <c r="R114" i="26" s="1"/>
  <c r="S114" i="26" s="1"/>
  <c r="T114" i="26" s="1"/>
  <c r="U114" i="26" s="1"/>
  <c r="V114" i="26" s="1"/>
  <c r="W114" i="26" s="1"/>
  <c r="X114" i="26" s="1"/>
  <c r="Y114" i="26" s="1"/>
  <c r="F113" i="26"/>
  <c r="G113" i="26" s="1"/>
  <c r="H113" i="26" s="1"/>
  <c r="H112" i="26"/>
  <c r="I112" i="26" s="1"/>
  <c r="L112" i="26" s="1"/>
  <c r="O112" i="26" s="1"/>
  <c r="R112" i="26" s="1"/>
  <c r="U112" i="26" s="1"/>
  <c r="X112" i="26" s="1"/>
  <c r="G112" i="26"/>
  <c r="J112" i="26" s="1"/>
  <c r="M112" i="26" s="1"/>
  <c r="P112" i="26" s="1"/>
  <c r="S112" i="26" s="1"/>
  <c r="V112" i="26" s="1"/>
  <c r="Y112" i="26" s="1"/>
  <c r="F112" i="26"/>
  <c r="J111" i="26"/>
  <c r="K111" i="26" s="1"/>
  <c r="L111" i="26" s="1"/>
  <c r="M111" i="26" s="1"/>
  <c r="N111" i="26" s="1"/>
  <c r="O111" i="26" s="1"/>
  <c r="P111" i="26" s="1"/>
  <c r="Q111" i="26" s="1"/>
  <c r="R111" i="26" s="1"/>
  <c r="S111" i="26" s="1"/>
  <c r="T111" i="26" s="1"/>
  <c r="U111" i="26" s="1"/>
  <c r="V111" i="26" s="1"/>
  <c r="W111" i="26" s="1"/>
  <c r="X111" i="26" s="1"/>
  <c r="Y111" i="26" s="1"/>
  <c r="H111" i="26"/>
  <c r="I111" i="26" s="1"/>
  <c r="H110" i="26"/>
  <c r="I110" i="26" s="1"/>
  <c r="J110" i="26" s="1"/>
  <c r="G110" i="26"/>
  <c r="F110" i="26"/>
  <c r="G109" i="26"/>
  <c r="H109" i="26" s="1"/>
  <c r="F109" i="26"/>
  <c r="F108" i="26"/>
  <c r="F107" i="26"/>
  <c r="G107" i="26" s="1"/>
  <c r="F102" i="26"/>
  <c r="G102" i="26" s="1"/>
  <c r="H102" i="26" s="1"/>
  <c r="I102" i="26" s="1"/>
  <c r="J102" i="26" s="1"/>
  <c r="K102" i="26" s="1"/>
  <c r="L102" i="26" s="1"/>
  <c r="M102" i="26" s="1"/>
  <c r="N102" i="26" s="1"/>
  <c r="O102" i="26" s="1"/>
  <c r="P102" i="26" s="1"/>
  <c r="Q102" i="26" s="1"/>
  <c r="R102" i="26" s="1"/>
  <c r="S102" i="26" s="1"/>
  <c r="T102" i="26" s="1"/>
  <c r="U102" i="26" s="1"/>
  <c r="V102" i="26" s="1"/>
  <c r="W102" i="26" s="1"/>
  <c r="X102" i="26" s="1"/>
  <c r="Y102" i="26" s="1"/>
  <c r="G101" i="26"/>
  <c r="H101" i="26" s="1"/>
  <c r="I101" i="26" s="1"/>
  <c r="G100" i="26"/>
  <c r="G98" i="26"/>
  <c r="G95" i="26"/>
  <c r="H95" i="26" s="1"/>
  <c r="I95" i="26" s="1"/>
  <c r="I93" i="26"/>
  <c r="J93" i="26" s="1"/>
  <c r="K93" i="26" s="1"/>
  <c r="F91" i="26"/>
  <c r="G89" i="26"/>
  <c r="H89" i="26" s="1"/>
  <c r="I89" i="26" s="1"/>
  <c r="J89" i="26" s="1"/>
  <c r="K89" i="26" s="1"/>
  <c r="L89" i="26" s="1"/>
  <c r="M89" i="26" s="1"/>
  <c r="N89" i="26" s="1"/>
  <c r="O89" i="26" s="1"/>
  <c r="P89" i="26" s="1"/>
  <c r="Q89" i="26" s="1"/>
  <c r="R89" i="26" s="1"/>
  <c r="S89" i="26" s="1"/>
  <c r="T89" i="26" s="1"/>
  <c r="U89" i="26" s="1"/>
  <c r="V89" i="26" s="1"/>
  <c r="W89" i="26" s="1"/>
  <c r="X89" i="26" s="1"/>
  <c r="Y89" i="26" s="1"/>
  <c r="F89" i="26"/>
  <c r="K87" i="26"/>
  <c r="J87" i="26"/>
  <c r="I87" i="26"/>
  <c r="H87" i="26"/>
  <c r="G87" i="26"/>
  <c r="F86" i="26"/>
  <c r="M84" i="26"/>
  <c r="L84" i="26"/>
  <c r="L87" i="26" s="1"/>
  <c r="F75" i="26"/>
  <c r="F76" i="26" s="1"/>
  <c r="H73" i="26"/>
  <c r="G73" i="26"/>
  <c r="G75" i="26" s="1"/>
  <c r="G76" i="26" s="1"/>
  <c r="H71" i="26"/>
  <c r="I71" i="26" s="1"/>
  <c r="J71" i="26" s="1"/>
  <c r="K71" i="26" s="1"/>
  <c r="L71" i="26" s="1"/>
  <c r="M71" i="26" s="1"/>
  <c r="N71" i="26" s="1"/>
  <c r="O71" i="26" s="1"/>
  <c r="P71" i="26" s="1"/>
  <c r="Q71" i="26" s="1"/>
  <c r="R71" i="26" s="1"/>
  <c r="S71" i="26" s="1"/>
  <c r="T71" i="26" s="1"/>
  <c r="U71" i="26" s="1"/>
  <c r="V71" i="26" s="1"/>
  <c r="W71" i="26" s="1"/>
  <c r="X71" i="26" s="1"/>
  <c r="Y71" i="26" s="1"/>
  <c r="F57" i="26"/>
  <c r="G57" i="26" s="1"/>
  <c r="H57" i="26" s="1"/>
  <c r="I57" i="26" s="1"/>
  <c r="J57" i="26" s="1"/>
  <c r="K57" i="26" s="1"/>
  <c r="L57" i="26" s="1"/>
  <c r="M57" i="26" s="1"/>
  <c r="N57" i="26" s="1"/>
  <c r="O57" i="26" s="1"/>
  <c r="P57" i="26" s="1"/>
  <c r="Q57" i="26" s="1"/>
  <c r="R57" i="26" s="1"/>
  <c r="S57" i="26" s="1"/>
  <c r="T57" i="26" s="1"/>
  <c r="U57" i="26" s="1"/>
  <c r="V57" i="26" s="1"/>
  <c r="W57" i="26" s="1"/>
  <c r="X57" i="26" s="1"/>
  <c r="Y57" i="26" s="1"/>
  <c r="G56" i="26"/>
  <c r="I56" i="26" s="1"/>
  <c r="K56" i="26" s="1"/>
  <c r="M56" i="26" s="1"/>
  <c r="O56" i="26" s="1"/>
  <c r="Q56" i="26" s="1"/>
  <c r="S56" i="26" s="1"/>
  <c r="U56" i="26" s="1"/>
  <c r="W56" i="26" s="1"/>
  <c r="Y56" i="26" s="1"/>
  <c r="F56" i="26"/>
  <c r="H56" i="26" s="1"/>
  <c r="J56" i="26" s="1"/>
  <c r="L56" i="26" s="1"/>
  <c r="N56" i="26" s="1"/>
  <c r="P56" i="26" s="1"/>
  <c r="R56" i="26" s="1"/>
  <c r="T56" i="26" s="1"/>
  <c r="V56" i="26" s="1"/>
  <c r="X56" i="26" s="1"/>
  <c r="G55" i="26"/>
  <c r="H55" i="26" s="1"/>
  <c r="I55" i="26" s="1"/>
  <c r="J55" i="26" s="1"/>
  <c r="K55" i="26" s="1"/>
  <c r="L55" i="26" s="1"/>
  <c r="M55" i="26" s="1"/>
  <c r="N55" i="26" s="1"/>
  <c r="O55" i="26" s="1"/>
  <c r="P55" i="26" s="1"/>
  <c r="Q55" i="26" s="1"/>
  <c r="R55" i="26" s="1"/>
  <c r="S55" i="26" s="1"/>
  <c r="T55" i="26" s="1"/>
  <c r="U55" i="26" s="1"/>
  <c r="V55" i="26" s="1"/>
  <c r="W55" i="26" s="1"/>
  <c r="X55" i="26" s="1"/>
  <c r="Y55" i="26" s="1"/>
  <c r="F55" i="26"/>
  <c r="H54" i="26"/>
  <c r="I54" i="26" s="1"/>
  <c r="J54" i="26" s="1"/>
  <c r="K54" i="26" s="1"/>
  <c r="L54" i="26" s="1"/>
  <c r="M54" i="26" s="1"/>
  <c r="N54" i="26" s="1"/>
  <c r="O54" i="26" s="1"/>
  <c r="P54" i="26" s="1"/>
  <c r="Q54" i="26" s="1"/>
  <c r="R54" i="26" s="1"/>
  <c r="S54" i="26" s="1"/>
  <c r="T54" i="26" s="1"/>
  <c r="U54" i="26" s="1"/>
  <c r="V54" i="26" s="1"/>
  <c r="W54" i="26" s="1"/>
  <c r="X54" i="26" s="1"/>
  <c r="Y54" i="26" s="1"/>
  <c r="F54" i="26"/>
  <c r="G54" i="26" s="1"/>
  <c r="F53" i="26"/>
  <c r="G53" i="26" s="1"/>
  <c r="H53" i="26" s="1"/>
  <c r="I52" i="26"/>
  <c r="L52" i="26" s="1"/>
  <c r="O52" i="26" s="1"/>
  <c r="R52" i="26" s="1"/>
  <c r="U52" i="26" s="1"/>
  <c r="X52" i="26" s="1"/>
  <c r="H52" i="26"/>
  <c r="K52" i="26" s="1"/>
  <c r="N52" i="26" s="1"/>
  <c r="Q52" i="26" s="1"/>
  <c r="T52" i="26" s="1"/>
  <c r="W52" i="26" s="1"/>
  <c r="G52" i="26"/>
  <c r="J52" i="26" s="1"/>
  <c r="M52" i="26" s="1"/>
  <c r="P52" i="26" s="1"/>
  <c r="S52" i="26" s="1"/>
  <c r="V52" i="26" s="1"/>
  <c r="Y52" i="26" s="1"/>
  <c r="F52" i="26"/>
  <c r="J51" i="26"/>
  <c r="K51" i="26" s="1"/>
  <c r="L51" i="26" s="1"/>
  <c r="M51" i="26" s="1"/>
  <c r="N51" i="26" s="1"/>
  <c r="O51" i="26" s="1"/>
  <c r="P51" i="26" s="1"/>
  <c r="Q51" i="26" s="1"/>
  <c r="R51" i="26" s="1"/>
  <c r="S51" i="26" s="1"/>
  <c r="T51" i="26" s="1"/>
  <c r="U51" i="26" s="1"/>
  <c r="V51" i="26" s="1"/>
  <c r="W51" i="26" s="1"/>
  <c r="X51" i="26" s="1"/>
  <c r="Y51" i="26" s="1"/>
  <c r="H51" i="26"/>
  <c r="I51" i="26" s="1"/>
  <c r="G50" i="26"/>
  <c r="H50" i="26" s="1"/>
  <c r="I50" i="26" s="1"/>
  <c r="F50" i="26"/>
  <c r="G49" i="26"/>
  <c r="H49" i="26" s="1"/>
  <c r="F49" i="26"/>
  <c r="F48" i="26"/>
  <c r="F47" i="26"/>
  <c r="G42" i="26"/>
  <c r="H42" i="26" s="1"/>
  <c r="I42" i="26" s="1"/>
  <c r="J42" i="26" s="1"/>
  <c r="K42" i="26" s="1"/>
  <c r="L42" i="26" s="1"/>
  <c r="M42" i="26" s="1"/>
  <c r="N42" i="26" s="1"/>
  <c r="O42" i="26" s="1"/>
  <c r="P42" i="26" s="1"/>
  <c r="Q42" i="26" s="1"/>
  <c r="R42" i="26" s="1"/>
  <c r="S42" i="26" s="1"/>
  <c r="T42" i="26" s="1"/>
  <c r="U42" i="26" s="1"/>
  <c r="V42" i="26" s="1"/>
  <c r="W42" i="26" s="1"/>
  <c r="X42" i="26" s="1"/>
  <c r="Y42" i="26" s="1"/>
  <c r="F42" i="26"/>
  <c r="G41" i="26"/>
  <c r="H41" i="26" s="1"/>
  <c r="I41" i="26" s="1"/>
  <c r="F41" i="26"/>
  <c r="G40" i="26"/>
  <c r="H40" i="26" s="1"/>
  <c r="I40" i="26" s="1"/>
  <c r="J40" i="26" s="1"/>
  <c r="K40" i="26" s="1"/>
  <c r="L40" i="26" s="1"/>
  <c r="M40" i="26" s="1"/>
  <c r="N40" i="26" s="1"/>
  <c r="O40" i="26" s="1"/>
  <c r="P40" i="26" s="1"/>
  <c r="Q40" i="26" s="1"/>
  <c r="R40" i="26" s="1"/>
  <c r="S40" i="26" s="1"/>
  <c r="T40" i="26" s="1"/>
  <c r="U40" i="26" s="1"/>
  <c r="V40" i="26" s="1"/>
  <c r="W40" i="26" s="1"/>
  <c r="X40" i="26" s="1"/>
  <c r="Y40" i="26" s="1"/>
  <c r="H38" i="26"/>
  <c r="G38" i="26"/>
  <c r="G37" i="26"/>
  <c r="H37" i="26" s="1"/>
  <c r="I37" i="26" s="1"/>
  <c r="J37" i="26" s="1"/>
  <c r="K37" i="26" s="1"/>
  <c r="L37" i="26" s="1"/>
  <c r="M37" i="26" s="1"/>
  <c r="N37" i="26" s="1"/>
  <c r="O37" i="26" s="1"/>
  <c r="P37" i="26" s="1"/>
  <c r="Q37" i="26" s="1"/>
  <c r="R37" i="26" s="1"/>
  <c r="S37" i="26" s="1"/>
  <c r="T37" i="26" s="1"/>
  <c r="U37" i="26" s="1"/>
  <c r="V37" i="26" s="1"/>
  <c r="W37" i="26" s="1"/>
  <c r="X37" i="26" s="1"/>
  <c r="Y37" i="26" s="1"/>
  <c r="G35" i="26"/>
  <c r="H35" i="26" s="1"/>
  <c r="I33" i="26"/>
  <c r="J33" i="26" s="1"/>
  <c r="F31" i="26"/>
  <c r="G31" i="26" s="1"/>
  <c r="F29" i="26"/>
  <c r="G29" i="26" s="1"/>
  <c r="H29" i="26" s="1"/>
  <c r="K27" i="26"/>
  <c r="J27" i="26"/>
  <c r="I27" i="26"/>
  <c r="H27" i="26"/>
  <c r="G27" i="26"/>
  <c r="F26" i="26"/>
  <c r="L24" i="26"/>
  <c r="F15" i="26"/>
  <c r="H9" i="26"/>
  <c r="I9" i="26" s="1"/>
  <c r="J9" i="26" s="1"/>
  <c r="K9" i="26" s="1"/>
  <c r="L9" i="26" s="1"/>
  <c r="M9" i="26" s="1"/>
  <c r="N9" i="26" s="1"/>
  <c r="O9" i="26" s="1"/>
  <c r="P9" i="26" s="1"/>
  <c r="Q9" i="26" s="1"/>
  <c r="R9" i="26" s="1"/>
  <c r="S9" i="26" s="1"/>
  <c r="T9" i="26" s="1"/>
  <c r="U9" i="26" s="1"/>
  <c r="V9" i="26" s="1"/>
  <c r="W9" i="26" s="1"/>
  <c r="X9" i="26" s="1"/>
  <c r="Y9" i="26" s="1"/>
  <c r="Y7" i="26"/>
  <c r="X7" i="26"/>
  <c r="W7" i="26"/>
  <c r="V7" i="26"/>
  <c r="U7" i="26"/>
  <c r="T7" i="26"/>
  <c r="S7" i="26"/>
  <c r="R7" i="26"/>
  <c r="Q7" i="26"/>
  <c r="P7" i="26"/>
  <c r="O7" i="26"/>
  <c r="N7" i="26"/>
  <c r="M7" i="26"/>
  <c r="L7" i="26"/>
  <c r="K7" i="26"/>
  <c r="J7" i="26"/>
  <c r="I7" i="26"/>
  <c r="H7" i="26"/>
  <c r="E65" i="3"/>
  <c r="G96" i="24"/>
  <c r="H96" i="24" s="1"/>
  <c r="I96" i="24" s="1"/>
  <c r="J96" i="24" s="1"/>
  <c r="K96" i="24" s="1"/>
  <c r="L96" i="24" s="1"/>
  <c r="M96" i="24" s="1"/>
  <c r="N96" i="24" s="1"/>
  <c r="O96" i="24" s="1"/>
  <c r="P96" i="24" s="1"/>
  <c r="Q96" i="24" s="1"/>
  <c r="R96" i="24" s="1"/>
  <c r="S96" i="24" s="1"/>
  <c r="T96" i="24" s="1"/>
  <c r="U96" i="24" s="1"/>
  <c r="V96" i="24" s="1"/>
  <c r="W96" i="24" s="1"/>
  <c r="X96" i="24" s="1"/>
  <c r="Y96" i="24" s="1"/>
  <c r="F95" i="24"/>
  <c r="G95" i="24" s="1"/>
  <c r="H95" i="24" s="1"/>
  <c r="I95" i="24" s="1"/>
  <c r="J95" i="24" s="1"/>
  <c r="K95" i="24" s="1"/>
  <c r="L95" i="24" s="1"/>
  <c r="M95" i="24" s="1"/>
  <c r="N95" i="24" s="1"/>
  <c r="O95" i="24" s="1"/>
  <c r="P95" i="24" s="1"/>
  <c r="Q95" i="24" s="1"/>
  <c r="R95" i="24" s="1"/>
  <c r="S95" i="24" s="1"/>
  <c r="T95" i="24" s="1"/>
  <c r="U95" i="24" s="1"/>
  <c r="V95" i="24" s="1"/>
  <c r="W95" i="24" s="1"/>
  <c r="X95" i="24" s="1"/>
  <c r="Y95" i="24" s="1"/>
  <c r="G94" i="24"/>
  <c r="H94" i="24" s="1"/>
  <c r="I94" i="24" s="1"/>
  <c r="J94" i="24" s="1"/>
  <c r="K94" i="24" s="1"/>
  <c r="L94" i="24" s="1"/>
  <c r="M94" i="24" s="1"/>
  <c r="N94" i="24" s="1"/>
  <c r="O94" i="24" s="1"/>
  <c r="P94" i="24" s="1"/>
  <c r="Q94" i="24" s="1"/>
  <c r="R94" i="24" s="1"/>
  <c r="S94" i="24" s="1"/>
  <c r="T94" i="24" s="1"/>
  <c r="U94" i="24" s="1"/>
  <c r="V94" i="24" s="1"/>
  <c r="W94" i="24" s="1"/>
  <c r="X94" i="24" s="1"/>
  <c r="Y94" i="24" s="1"/>
  <c r="E93" i="24"/>
  <c r="E92" i="24"/>
  <c r="F90" i="24"/>
  <c r="G90" i="24" s="1"/>
  <c r="H90" i="24" s="1"/>
  <c r="I90" i="24" s="1"/>
  <c r="J90" i="24" s="1"/>
  <c r="K90" i="24" s="1"/>
  <c r="L90" i="24" s="1"/>
  <c r="M90" i="24" s="1"/>
  <c r="N90" i="24" s="1"/>
  <c r="O90" i="24" s="1"/>
  <c r="P90" i="24" s="1"/>
  <c r="Q90" i="24" s="1"/>
  <c r="R90" i="24" s="1"/>
  <c r="S90" i="24" s="1"/>
  <c r="T90" i="24" s="1"/>
  <c r="U90" i="24" s="1"/>
  <c r="V90" i="24" s="1"/>
  <c r="W90" i="24" s="1"/>
  <c r="X90" i="24" s="1"/>
  <c r="Y90" i="24" s="1"/>
  <c r="E88" i="24"/>
  <c r="F88" i="24" s="1"/>
  <c r="G88" i="24" s="1"/>
  <c r="H88" i="24" s="1"/>
  <c r="I88" i="24" s="1"/>
  <c r="J88" i="24" s="1"/>
  <c r="K88" i="24" s="1"/>
  <c r="L88" i="24" s="1"/>
  <c r="M88" i="24" s="1"/>
  <c r="N88" i="24" s="1"/>
  <c r="O88" i="24" s="1"/>
  <c r="P88" i="24" s="1"/>
  <c r="Q88" i="24" s="1"/>
  <c r="R88" i="24" s="1"/>
  <c r="S88" i="24" s="1"/>
  <c r="T88" i="24" s="1"/>
  <c r="U88" i="24" s="1"/>
  <c r="V88" i="24" s="1"/>
  <c r="W88" i="24" s="1"/>
  <c r="X88" i="24" s="1"/>
  <c r="Y88" i="24" s="1"/>
  <c r="E85" i="24"/>
  <c r="G87" i="24" s="1"/>
  <c r="E84" i="24"/>
  <c r="F84" i="24" s="1"/>
  <c r="G84" i="24" s="1"/>
  <c r="H84" i="24" s="1"/>
  <c r="I84" i="24" s="1"/>
  <c r="J84" i="24" s="1"/>
  <c r="K84" i="24" s="1"/>
  <c r="L84" i="24" s="1"/>
  <c r="M84" i="24" s="1"/>
  <c r="N84" i="24" s="1"/>
  <c r="O84" i="24" s="1"/>
  <c r="P84" i="24" s="1"/>
  <c r="Q84" i="24" s="1"/>
  <c r="R84" i="24" s="1"/>
  <c r="S84" i="24" s="1"/>
  <c r="T84" i="24" s="1"/>
  <c r="U84" i="24" s="1"/>
  <c r="V84" i="24" s="1"/>
  <c r="W84" i="24" s="1"/>
  <c r="X84" i="24" s="1"/>
  <c r="Y84" i="24" s="1"/>
  <c r="G83" i="24"/>
  <c r="E80" i="24"/>
  <c r="F80" i="24" s="1"/>
  <c r="G76" i="24"/>
  <c r="H73" i="24"/>
  <c r="I73" i="24" s="1"/>
  <c r="J73" i="24" s="1"/>
  <c r="K73" i="24" s="1"/>
  <c r="L73" i="24" s="1"/>
  <c r="M73" i="24" s="1"/>
  <c r="N73" i="24" s="1"/>
  <c r="O73" i="24" s="1"/>
  <c r="P73" i="24" s="1"/>
  <c r="Q73" i="24" s="1"/>
  <c r="R73" i="24" s="1"/>
  <c r="S73" i="24" s="1"/>
  <c r="T73" i="24" s="1"/>
  <c r="U73" i="24" s="1"/>
  <c r="V73" i="24" s="1"/>
  <c r="W73" i="24" s="1"/>
  <c r="X73" i="24" s="1"/>
  <c r="Y73" i="24" s="1"/>
  <c r="F64" i="24"/>
  <c r="H65" i="24" s="1"/>
  <c r="I65" i="24" s="1"/>
  <c r="I77" i="24" s="1"/>
  <c r="H59" i="24"/>
  <c r="I59" i="24" s="1"/>
  <c r="J59" i="24" s="1"/>
  <c r="K59" i="24" s="1"/>
  <c r="L59" i="24" s="1"/>
  <c r="M59" i="24" s="1"/>
  <c r="N59" i="24" s="1"/>
  <c r="O59" i="24" s="1"/>
  <c r="P59" i="24" s="1"/>
  <c r="Q59" i="24" s="1"/>
  <c r="R59" i="24" s="1"/>
  <c r="S59" i="24" s="1"/>
  <c r="T59" i="24" s="1"/>
  <c r="U59" i="24" s="1"/>
  <c r="V59" i="24" s="1"/>
  <c r="W59" i="24" s="1"/>
  <c r="X59" i="24" s="1"/>
  <c r="Y59" i="24" s="1"/>
  <c r="E37" i="24"/>
  <c r="F37" i="24" s="1"/>
  <c r="G37" i="24" s="1"/>
  <c r="H37" i="24" s="1"/>
  <c r="I37" i="24" s="1"/>
  <c r="J37" i="24" s="1"/>
  <c r="K37" i="24" s="1"/>
  <c r="L37" i="24" s="1"/>
  <c r="M37" i="24" s="1"/>
  <c r="N37" i="24" s="1"/>
  <c r="O37" i="24" s="1"/>
  <c r="P37" i="24" s="1"/>
  <c r="Q37" i="24" s="1"/>
  <c r="R37" i="24" s="1"/>
  <c r="S37" i="24" s="1"/>
  <c r="T37" i="24" s="1"/>
  <c r="U37" i="24" s="1"/>
  <c r="V37" i="24" s="1"/>
  <c r="W37" i="24" s="1"/>
  <c r="X37" i="24" s="1"/>
  <c r="Y37" i="24" s="1"/>
  <c r="E34" i="24"/>
  <c r="E33" i="24"/>
  <c r="F33" i="24" s="1"/>
  <c r="G33" i="24" s="1"/>
  <c r="H33" i="24" s="1"/>
  <c r="I33" i="24" s="1"/>
  <c r="J33" i="24" s="1"/>
  <c r="K33" i="24" s="1"/>
  <c r="L33" i="24" s="1"/>
  <c r="M33" i="24" s="1"/>
  <c r="N33" i="24" s="1"/>
  <c r="O33" i="24" s="1"/>
  <c r="P33" i="24" s="1"/>
  <c r="Q33" i="24" s="1"/>
  <c r="R33" i="24" s="1"/>
  <c r="S33" i="24" s="1"/>
  <c r="T33" i="24" s="1"/>
  <c r="U33" i="24" s="1"/>
  <c r="V33" i="24" s="1"/>
  <c r="W33" i="24" s="1"/>
  <c r="X33" i="24" s="1"/>
  <c r="Y33" i="24" s="1"/>
  <c r="G32" i="24"/>
  <c r="F32" i="24" s="1"/>
  <c r="E29" i="24"/>
  <c r="F29" i="24" s="1"/>
  <c r="G25" i="24"/>
  <c r="L22" i="24"/>
  <c r="M22" i="24" s="1"/>
  <c r="N22" i="24" s="1"/>
  <c r="O22" i="24" s="1"/>
  <c r="P22" i="24" s="1"/>
  <c r="Q22" i="24" s="1"/>
  <c r="R22" i="24" s="1"/>
  <c r="S22" i="24" s="1"/>
  <c r="T22" i="24" s="1"/>
  <c r="U22" i="24" s="1"/>
  <c r="V22" i="24" s="1"/>
  <c r="W22" i="24" s="1"/>
  <c r="X22" i="24" s="1"/>
  <c r="Y22" i="24" s="1"/>
  <c r="G15" i="24"/>
  <c r="H9" i="24"/>
  <c r="I9" i="24" s="1"/>
  <c r="J9" i="24" s="1"/>
  <c r="K9" i="24" s="1"/>
  <c r="L9" i="24" s="1"/>
  <c r="M9" i="24" s="1"/>
  <c r="N9" i="24" s="1"/>
  <c r="O9" i="24" s="1"/>
  <c r="P9" i="24" s="1"/>
  <c r="Q9" i="24" s="1"/>
  <c r="R9" i="24" s="1"/>
  <c r="S9" i="24" s="1"/>
  <c r="T9" i="24" s="1"/>
  <c r="U9" i="24" s="1"/>
  <c r="V9" i="24" s="1"/>
  <c r="W9" i="24" s="1"/>
  <c r="X9" i="24" s="1"/>
  <c r="Y9" i="24" s="1"/>
  <c r="E24" i="5"/>
  <c r="I23" i="9"/>
  <c r="E22" i="5"/>
  <c r="I22" i="9"/>
  <c r="H98" i="27" l="1"/>
  <c r="F16" i="26"/>
  <c r="J44" i="28"/>
  <c r="J46" i="28" s="1"/>
  <c r="F101" i="26"/>
  <c r="K112" i="26"/>
  <c r="N112" i="26" s="1"/>
  <c r="Q112" i="26" s="1"/>
  <c r="T112" i="26" s="1"/>
  <c r="W112" i="26" s="1"/>
  <c r="H44" i="27"/>
  <c r="I44" i="27" s="1"/>
  <c r="I14" i="27"/>
  <c r="I15" i="27" s="1"/>
  <c r="G97" i="26"/>
  <c r="H97" i="26" s="1"/>
  <c r="I97" i="26" s="1"/>
  <c r="J97" i="26" s="1"/>
  <c r="K97" i="26" s="1"/>
  <c r="L97" i="26" s="1"/>
  <c r="M97" i="26" s="1"/>
  <c r="N97" i="26" s="1"/>
  <c r="O97" i="26" s="1"/>
  <c r="P97" i="26" s="1"/>
  <c r="Q97" i="26" s="1"/>
  <c r="R97" i="26" s="1"/>
  <c r="S97" i="26" s="1"/>
  <c r="T97" i="26" s="1"/>
  <c r="U97" i="26" s="1"/>
  <c r="V97" i="26" s="1"/>
  <c r="W97" i="26" s="1"/>
  <c r="X97" i="26" s="1"/>
  <c r="Y97" i="26" s="1"/>
  <c r="J77" i="27"/>
  <c r="F17" i="29"/>
  <c r="H77" i="29"/>
  <c r="G78" i="29"/>
  <c r="H27" i="29"/>
  <c r="G24" i="29"/>
  <c r="G25" i="29" s="1"/>
  <c r="I23" i="29"/>
  <c r="J23" i="29" s="1"/>
  <c r="H32" i="24"/>
  <c r="I32" i="24" s="1"/>
  <c r="J32" i="24" s="1"/>
  <c r="K32" i="24" s="1"/>
  <c r="L32" i="24" s="1"/>
  <c r="M32" i="24" s="1"/>
  <c r="N32" i="24" s="1"/>
  <c r="O32" i="24" s="1"/>
  <c r="P32" i="24" s="1"/>
  <c r="Q32" i="24" s="1"/>
  <c r="R32" i="24" s="1"/>
  <c r="S32" i="24" s="1"/>
  <c r="T32" i="24" s="1"/>
  <c r="U32" i="24" s="1"/>
  <c r="V32" i="24" s="1"/>
  <c r="W32" i="24" s="1"/>
  <c r="X32" i="24" s="1"/>
  <c r="Y32" i="24" s="1"/>
  <c r="H183" i="28"/>
  <c r="I182" i="28"/>
  <c r="N182" i="28" s="1"/>
  <c r="R182" i="28"/>
  <c r="W182" i="28" s="1"/>
  <c r="W183" i="28" s="1"/>
  <c r="P183" i="28"/>
  <c r="L183" i="28"/>
  <c r="V182" i="28"/>
  <c r="V183" i="28" s="1"/>
  <c r="J66" i="29"/>
  <c r="I95" i="29"/>
  <c r="I103" i="29"/>
  <c r="H17" i="29"/>
  <c r="H26" i="29"/>
  <c r="I46" i="29"/>
  <c r="F74" i="29"/>
  <c r="F80" i="29"/>
  <c r="J189" i="28"/>
  <c r="K95" i="28"/>
  <c r="H89" i="28"/>
  <c r="I88" i="28"/>
  <c r="M88" i="28"/>
  <c r="Y85" i="28"/>
  <c r="U85" i="28"/>
  <c r="Q85" i="28"/>
  <c r="M85" i="28"/>
  <c r="I85" i="28"/>
  <c r="E179" i="28"/>
  <c r="W85" i="28"/>
  <c r="S85" i="28"/>
  <c r="O85" i="28"/>
  <c r="K85" i="28"/>
  <c r="G85" i="28"/>
  <c r="V85" i="28"/>
  <c r="N85" i="28"/>
  <c r="F85" i="28"/>
  <c r="T85" i="28"/>
  <c r="L85" i="28"/>
  <c r="R85" i="28"/>
  <c r="J85" i="28"/>
  <c r="X85" i="28"/>
  <c r="P85" i="28"/>
  <c r="H85" i="28"/>
  <c r="H203" i="28"/>
  <c r="L89" i="28"/>
  <c r="Q88" i="28"/>
  <c r="Q33" i="27"/>
  <c r="R33" i="27" s="1"/>
  <c r="S33" i="27" s="1"/>
  <c r="T33" i="27" s="1"/>
  <c r="U33" i="27" s="1"/>
  <c r="V33" i="27" s="1"/>
  <c r="R94" i="27"/>
  <c r="S94" i="27" s="1"/>
  <c r="T94" i="27" s="1"/>
  <c r="U94" i="27" s="1"/>
  <c r="H35" i="27"/>
  <c r="I96" i="27"/>
  <c r="J110" i="27"/>
  <c r="I122" i="27"/>
  <c r="H19" i="27"/>
  <c r="G60" i="27"/>
  <c r="H49" i="27"/>
  <c r="G78" i="27"/>
  <c r="I98" i="27"/>
  <c r="G41" i="27"/>
  <c r="H39" i="27"/>
  <c r="O101" i="27"/>
  <c r="P101" i="27" s="1"/>
  <c r="I82" i="27"/>
  <c r="G122" i="27"/>
  <c r="H122" i="27"/>
  <c r="F58" i="26"/>
  <c r="G47" i="26"/>
  <c r="G58" i="26" s="1"/>
  <c r="I29" i="26"/>
  <c r="I58" i="26"/>
  <c r="J50" i="26"/>
  <c r="H58" i="26"/>
  <c r="I38" i="26"/>
  <c r="K33" i="26"/>
  <c r="I35" i="26"/>
  <c r="H100" i="26"/>
  <c r="I100" i="26" s="1"/>
  <c r="J100" i="26" s="1"/>
  <c r="K100" i="26" s="1"/>
  <c r="L100" i="26" s="1"/>
  <c r="M100" i="26" s="1"/>
  <c r="N100" i="26" s="1"/>
  <c r="O100" i="26" s="1"/>
  <c r="P100" i="26" s="1"/>
  <c r="Q100" i="26" s="1"/>
  <c r="R100" i="26" s="1"/>
  <c r="S100" i="26" s="1"/>
  <c r="T100" i="26" s="1"/>
  <c r="U100" i="26" s="1"/>
  <c r="V100" i="26" s="1"/>
  <c r="W100" i="26" s="1"/>
  <c r="X100" i="26" s="1"/>
  <c r="Y100" i="26" s="1"/>
  <c r="F100" i="26"/>
  <c r="H75" i="26"/>
  <c r="H76" i="26" s="1"/>
  <c r="H78" i="26" s="1"/>
  <c r="I73" i="26"/>
  <c r="J120" i="26"/>
  <c r="K110" i="26"/>
  <c r="J41" i="26"/>
  <c r="H98" i="26"/>
  <c r="L27" i="26"/>
  <c r="M24" i="26"/>
  <c r="F40" i="26"/>
  <c r="M87" i="26"/>
  <c r="N84" i="26"/>
  <c r="G91" i="26"/>
  <c r="L93" i="26"/>
  <c r="J95" i="26"/>
  <c r="J101" i="26"/>
  <c r="G120" i="26"/>
  <c r="I120" i="26"/>
  <c r="H120" i="26"/>
  <c r="F120" i="26"/>
  <c r="F87" i="24"/>
  <c r="H87" i="24"/>
  <c r="I87" i="24" s="1"/>
  <c r="J87" i="24" s="1"/>
  <c r="K87" i="24" s="1"/>
  <c r="L87" i="24" s="1"/>
  <c r="M87" i="24" s="1"/>
  <c r="N87" i="24" s="1"/>
  <c r="O87" i="24" s="1"/>
  <c r="P87" i="24" s="1"/>
  <c r="Q87" i="24" s="1"/>
  <c r="R87" i="24" s="1"/>
  <c r="S87" i="24" s="1"/>
  <c r="T87" i="24" s="1"/>
  <c r="U87" i="24" s="1"/>
  <c r="V87" i="24" s="1"/>
  <c r="W87" i="24" s="1"/>
  <c r="X87" i="24" s="1"/>
  <c r="Y87" i="24" s="1"/>
  <c r="H77" i="24"/>
  <c r="J65" i="24"/>
  <c r="J93" i="24" s="1"/>
  <c r="H93" i="24"/>
  <c r="I93" i="24"/>
  <c r="H15" i="24"/>
  <c r="G36" i="24"/>
  <c r="H25" i="24"/>
  <c r="G29" i="24"/>
  <c r="H29" i="24" s="1"/>
  <c r="I29" i="24" s="1"/>
  <c r="J29" i="24" s="1"/>
  <c r="K29" i="24" s="1"/>
  <c r="L29" i="24" s="1"/>
  <c r="M29" i="24" s="1"/>
  <c r="N29" i="24" s="1"/>
  <c r="O29" i="24" s="1"/>
  <c r="P29" i="24" s="1"/>
  <c r="Q29" i="24" s="1"/>
  <c r="R29" i="24" s="1"/>
  <c r="S29" i="24" s="1"/>
  <c r="T29" i="24" s="1"/>
  <c r="U29" i="24" s="1"/>
  <c r="V29" i="24" s="1"/>
  <c r="W29" i="24" s="1"/>
  <c r="X29" i="24" s="1"/>
  <c r="Y29" i="24" s="1"/>
  <c r="H76" i="24"/>
  <c r="H92" i="24"/>
  <c r="G80" i="24"/>
  <c r="H80" i="24" s="1"/>
  <c r="I80" i="24" s="1"/>
  <c r="J80" i="24" s="1"/>
  <c r="K80" i="24" s="1"/>
  <c r="L80" i="24" s="1"/>
  <c r="M80" i="24" s="1"/>
  <c r="N80" i="24" s="1"/>
  <c r="O80" i="24" s="1"/>
  <c r="P80" i="24" s="1"/>
  <c r="Q80" i="24" s="1"/>
  <c r="R80" i="24" s="1"/>
  <c r="S80" i="24" s="1"/>
  <c r="T80" i="24" s="1"/>
  <c r="U80" i="24" s="1"/>
  <c r="V80" i="24" s="1"/>
  <c r="W80" i="24" s="1"/>
  <c r="X80" i="24" s="1"/>
  <c r="Y80" i="24" s="1"/>
  <c r="F83" i="24"/>
  <c r="H83" i="24"/>
  <c r="I83" i="24" s="1"/>
  <c r="J83" i="24" s="1"/>
  <c r="K83" i="24" s="1"/>
  <c r="L83" i="24" s="1"/>
  <c r="M83" i="24" s="1"/>
  <c r="N83" i="24" s="1"/>
  <c r="O83" i="24" s="1"/>
  <c r="P83" i="24" s="1"/>
  <c r="Q83" i="24" s="1"/>
  <c r="R83" i="24" s="1"/>
  <c r="S83" i="24" s="1"/>
  <c r="T83" i="24" s="1"/>
  <c r="U83" i="24" s="1"/>
  <c r="V83" i="24" s="1"/>
  <c r="W83" i="24" s="1"/>
  <c r="X83" i="24" s="1"/>
  <c r="Y83" i="24" s="1"/>
  <c r="I92" i="24"/>
  <c r="G27" i="29" l="1"/>
  <c r="J14" i="27"/>
  <c r="K77" i="27"/>
  <c r="J78" i="27"/>
  <c r="J92" i="24"/>
  <c r="I24" i="29"/>
  <c r="I25" i="29" s="1"/>
  <c r="H81" i="29"/>
  <c r="G79" i="29"/>
  <c r="I77" i="29"/>
  <c r="H78" i="29"/>
  <c r="I183" i="28"/>
  <c r="R183" i="28"/>
  <c r="J182" i="28"/>
  <c r="O182" i="28" s="1"/>
  <c r="G26" i="29"/>
  <c r="G17" i="29"/>
  <c r="J24" i="29"/>
  <c r="K23" i="29"/>
  <c r="J46" i="29"/>
  <c r="J95" i="29"/>
  <c r="K66" i="29"/>
  <c r="J103" i="29"/>
  <c r="X179" i="28"/>
  <c r="X180" i="28" s="1"/>
  <c r="X215" i="28" s="1"/>
  <c r="X86" i="28"/>
  <c r="Q179" i="28"/>
  <c r="Q180" i="28" s="1"/>
  <c r="Q215" i="28" s="1"/>
  <c r="Q86" i="28"/>
  <c r="P179" i="28"/>
  <c r="P180" i="28" s="1"/>
  <c r="P215" i="28" s="1"/>
  <c r="P86" i="28"/>
  <c r="L179" i="28"/>
  <c r="L180" i="28" s="1"/>
  <c r="L215" i="28" s="1"/>
  <c r="L86" i="28"/>
  <c r="V179" i="28"/>
  <c r="V180" i="28" s="1"/>
  <c r="V215" i="28" s="1"/>
  <c r="V86" i="28"/>
  <c r="S179" i="28"/>
  <c r="S180" i="28" s="1"/>
  <c r="S215" i="28" s="1"/>
  <c r="S86" i="28"/>
  <c r="M86" i="28"/>
  <c r="M179" i="28"/>
  <c r="M180" i="28" s="1"/>
  <c r="M215" i="28" s="1"/>
  <c r="R88" i="28"/>
  <c r="M89" i="28"/>
  <c r="W179" i="28"/>
  <c r="W180" i="28" s="1"/>
  <c r="W215" i="28" s="1"/>
  <c r="W86" i="28"/>
  <c r="I203" i="28"/>
  <c r="J179" i="28"/>
  <c r="J180" i="28" s="1"/>
  <c r="J215" i="28" s="1"/>
  <c r="J86" i="28"/>
  <c r="F179" i="28"/>
  <c r="F180" i="28" s="1"/>
  <c r="F215" i="28" s="1"/>
  <c r="F86" i="28"/>
  <c r="K179" i="28"/>
  <c r="K180" i="28" s="1"/>
  <c r="K215" i="28" s="1"/>
  <c r="K86" i="28"/>
  <c r="X212" i="28"/>
  <c r="T212" i="28"/>
  <c r="P212" i="28"/>
  <c r="L212" i="28"/>
  <c r="H212" i="28"/>
  <c r="W212" i="28"/>
  <c r="S212" i="28"/>
  <c r="O212" i="28"/>
  <c r="K212" i="28"/>
  <c r="G212" i="28"/>
  <c r="V212" i="28"/>
  <c r="R212" i="28"/>
  <c r="N212" i="28"/>
  <c r="J212" i="28"/>
  <c r="F212" i="28"/>
  <c r="M212" i="28"/>
  <c r="U212" i="28"/>
  <c r="Y212" i="28"/>
  <c r="I212" i="28"/>
  <c r="Q212" i="28"/>
  <c r="U179" i="28"/>
  <c r="U180" i="28" s="1"/>
  <c r="U215" i="28" s="1"/>
  <c r="U86" i="28"/>
  <c r="L95" i="28"/>
  <c r="V88" i="28"/>
  <c r="V89" i="28" s="1"/>
  <c r="Q89" i="28"/>
  <c r="S182" i="28"/>
  <c r="N183" i="28"/>
  <c r="T179" i="28"/>
  <c r="T180" i="28" s="1"/>
  <c r="T215" i="28" s="1"/>
  <c r="T86" i="28"/>
  <c r="G179" i="28"/>
  <c r="G180" i="28" s="1"/>
  <c r="G215" i="28" s="1"/>
  <c r="G86" i="28"/>
  <c r="N88" i="28"/>
  <c r="J88" i="28"/>
  <c r="I89" i="28"/>
  <c r="H179" i="28"/>
  <c r="H180" i="28" s="1"/>
  <c r="H215" i="28" s="1"/>
  <c r="H86" i="28"/>
  <c r="R179" i="28"/>
  <c r="R180" i="28" s="1"/>
  <c r="R215" i="28" s="1"/>
  <c r="R86" i="28"/>
  <c r="N179" i="28"/>
  <c r="N180" i="28" s="1"/>
  <c r="N215" i="28" s="1"/>
  <c r="N86" i="28"/>
  <c r="O179" i="28"/>
  <c r="O180" i="28" s="1"/>
  <c r="O215" i="28" s="1"/>
  <c r="O86" i="28"/>
  <c r="I179" i="28"/>
  <c r="I180" i="28" s="1"/>
  <c r="I215" i="28" s="1"/>
  <c r="I86" i="28"/>
  <c r="Y179" i="28"/>
  <c r="Y180" i="28" s="1"/>
  <c r="Y215" i="28" s="1"/>
  <c r="Y86" i="28"/>
  <c r="K189" i="28"/>
  <c r="Q101" i="27"/>
  <c r="J98" i="27"/>
  <c r="H60" i="27"/>
  <c r="I49" i="27"/>
  <c r="V94" i="27"/>
  <c r="J82" i="27"/>
  <c r="J122" i="27"/>
  <c r="K110" i="27"/>
  <c r="I35" i="27"/>
  <c r="I39" i="27"/>
  <c r="H41" i="27"/>
  <c r="J15" i="27"/>
  <c r="K14" i="27"/>
  <c r="J44" i="27"/>
  <c r="I19" i="27"/>
  <c r="J96" i="27"/>
  <c r="W33" i="27"/>
  <c r="M27" i="26"/>
  <c r="N24" i="26"/>
  <c r="I98" i="26"/>
  <c r="K41" i="26"/>
  <c r="J73" i="26"/>
  <c r="I75" i="26"/>
  <c r="I76" i="26" s="1"/>
  <c r="L33" i="26"/>
  <c r="J38" i="26"/>
  <c r="J58" i="26"/>
  <c r="K50" i="26"/>
  <c r="J29" i="26"/>
  <c r="K29" i="26" s="1"/>
  <c r="L29" i="26" s="1"/>
  <c r="M29" i="26" s="1"/>
  <c r="N29" i="26" s="1"/>
  <c r="O29" i="26" s="1"/>
  <c r="P29" i="26" s="1"/>
  <c r="Q29" i="26" s="1"/>
  <c r="R29" i="26" s="1"/>
  <c r="S29" i="26" s="1"/>
  <c r="T29" i="26" s="1"/>
  <c r="U29" i="26" s="1"/>
  <c r="V29" i="26" s="1"/>
  <c r="W29" i="26" s="1"/>
  <c r="X29" i="26" s="1"/>
  <c r="Y29" i="26" s="1"/>
  <c r="K95" i="26"/>
  <c r="K120" i="26"/>
  <c r="L110" i="26"/>
  <c r="O84" i="26"/>
  <c r="N87" i="26"/>
  <c r="K101" i="26"/>
  <c r="M93" i="26"/>
  <c r="J35" i="26"/>
  <c r="J77" i="24"/>
  <c r="K65" i="24"/>
  <c r="I25" i="24"/>
  <c r="I15" i="24"/>
  <c r="I76" i="24"/>
  <c r="F36" i="24"/>
  <c r="H36" i="24"/>
  <c r="I36" i="24" s="1"/>
  <c r="J36" i="24" s="1"/>
  <c r="K36" i="24" s="1"/>
  <c r="L36" i="24" s="1"/>
  <c r="M36" i="24" s="1"/>
  <c r="N36" i="24" s="1"/>
  <c r="O36" i="24" s="1"/>
  <c r="P36" i="24" s="1"/>
  <c r="Q36" i="24" s="1"/>
  <c r="R36" i="24" s="1"/>
  <c r="S36" i="24" s="1"/>
  <c r="T36" i="24" s="1"/>
  <c r="U36" i="24" s="1"/>
  <c r="V36" i="24" s="1"/>
  <c r="W36" i="24" s="1"/>
  <c r="X36" i="24" s="1"/>
  <c r="Y36" i="24" s="1"/>
  <c r="I27" i="29" l="1"/>
  <c r="K78" i="27"/>
  <c r="L77" i="27"/>
  <c r="J77" i="29"/>
  <c r="I78" i="29"/>
  <c r="G80" i="29"/>
  <c r="G74" i="29"/>
  <c r="H79" i="29"/>
  <c r="I81" i="29"/>
  <c r="J183" i="28"/>
  <c r="I26" i="29"/>
  <c r="I17" i="29"/>
  <c r="L23" i="29"/>
  <c r="K24" i="29"/>
  <c r="L66" i="29"/>
  <c r="K95" i="29"/>
  <c r="J27" i="29"/>
  <c r="J25" i="29"/>
  <c r="K103" i="29"/>
  <c r="K46" i="29"/>
  <c r="N87" i="28"/>
  <c r="N90" i="28" s="1"/>
  <c r="N89" i="28"/>
  <c r="S88" i="28"/>
  <c r="F221" i="28"/>
  <c r="F181" i="28"/>
  <c r="F190" i="28" s="1"/>
  <c r="F224" i="28"/>
  <c r="N221" i="28"/>
  <c r="N181" i="28"/>
  <c r="N184" i="28"/>
  <c r="N224" i="28"/>
  <c r="G87" i="28"/>
  <c r="G96" i="28" s="1"/>
  <c r="Y87" i="28"/>
  <c r="Y90" i="28" s="1"/>
  <c r="O87" i="28"/>
  <c r="O90" i="28" s="1"/>
  <c r="R87" i="28"/>
  <c r="R90" i="28" s="1"/>
  <c r="G221" i="28"/>
  <c r="G181" i="28"/>
  <c r="G190" i="28" s="1"/>
  <c r="G224" i="28"/>
  <c r="X182" i="28"/>
  <c r="X183" i="28" s="1"/>
  <c r="S183" i="28"/>
  <c r="M95" i="28"/>
  <c r="K221" i="28"/>
  <c r="K181" i="28"/>
  <c r="K184" i="28" s="1"/>
  <c r="K224" i="28"/>
  <c r="J221" i="28"/>
  <c r="J181" i="28"/>
  <c r="J190" i="28" s="1"/>
  <c r="J224" i="28"/>
  <c r="W221" i="28"/>
  <c r="W181" i="28"/>
  <c r="W184" i="28" s="1"/>
  <c r="W224" i="28"/>
  <c r="S87" i="28"/>
  <c r="S90" i="28" s="1"/>
  <c r="L87" i="28"/>
  <c r="L90" i="28" s="1"/>
  <c r="Q87" i="28"/>
  <c r="Q90" i="28" s="1"/>
  <c r="I87" i="28"/>
  <c r="I96" i="28" s="1"/>
  <c r="H87" i="28"/>
  <c r="H96" i="28" s="1"/>
  <c r="T181" i="28"/>
  <c r="T184" i="28" s="1"/>
  <c r="T221" i="28"/>
  <c r="T224" i="28"/>
  <c r="U221" i="28"/>
  <c r="U181" i="28"/>
  <c r="U184" i="28" s="1"/>
  <c r="U224" i="28"/>
  <c r="M221" i="28"/>
  <c r="M181" i="28"/>
  <c r="M184" i="28" s="1"/>
  <c r="M224" i="28"/>
  <c r="V87" i="28"/>
  <c r="V90" i="28" s="1"/>
  <c r="P87" i="28"/>
  <c r="P90" i="28" s="1"/>
  <c r="X87" i="28"/>
  <c r="X90" i="28" s="1"/>
  <c r="L189" i="28"/>
  <c r="I248" i="28"/>
  <c r="I221" i="28"/>
  <c r="I181" i="28"/>
  <c r="I190" i="28" s="1"/>
  <c r="I224" i="28"/>
  <c r="H181" i="28"/>
  <c r="H190" i="28" s="1"/>
  <c r="H221" i="28"/>
  <c r="H224" i="28"/>
  <c r="K87" i="28"/>
  <c r="K96" i="28" s="1"/>
  <c r="J87" i="28"/>
  <c r="J96" i="28" s="1"/>
  <c r="W87" i="28"/>
  <c r="W90" i="28" s="1"/>
  <c r="M87" i="28"/>
  <c r="M90" i="28" s="1"/>
  <c r="V221" i="28"/>
  <c r="V181" i="28"/>
  <c r="V184" i="28" s="1"/>
  <c r="V224" i="28"/>
  <c r="P181" i="28"/>
  <c r="P184" i="28" s="1"/>
  <c r="P221" i="28"/>
  <c r="P224" i="28"/>
  <c r="X181" i="28"/>
  <c r="X184" i="28" s="1"/>
  <c r="X221" i="28"/>
  <c r="X224" i="28"/>
  <c r="Y221" i="28"/>
  <c r="Y181" i="28"/>
  <c r="Y184" i="28" s="1"/>
  <c r="Y224" i="28"/>
  <c r="O221" i="28"/>
  <c r="O181" i="28"/>
  <c r="O184" i="28" s="1"/>
  <c r="O224" i="28"/>
  <c r="R221" i="28"/>
  <c r="R181" i="28"/>
  <c r="R184" i="28" s="1"/>
  <c r="R224" i="28"/>
  <c r="J89" i="28"/>
  <c r="O88" i="28"/>
  <c r="T87" i="28"/>
  <c r="T90" i="28" s="1"/>
  <c r="U87" i="28"/>
  <c r="U90" i="28" s="1"/>
  <c r="F87" i="28"/>
  <c r="F96" i="28" s="1"/>
  <c r="F122" i="28"/>
  <c r="F119" i="28"/>
  <c r="J203" i="28"/>
  <c r="R89" i="28"/>
  <c r="W88" i="28"/>
  <c r="W89" i="28" s="1"/>
  <c r="S221" i="28"/>
  <c r="S181" i="28"/>
  <c r="S184" i="28" s="1"/>
  <c r="S224" i="28"/>
  <c r="L221" i="28"/>
  <c r="L181" i="28"/>
  <c r="L184" i="28" s="1"/>
  <c r="L224" i="28"/>
  <c r="T182" i="28"/>
  <c r="O183" i="28"/>
  <c r="Q221" i="28"/>
  <c r="Q181" i="28"/>
  <c r="Q184" i="28" s="1"/>
  <c r="Q224" i="28"/>
  <c r="J39" i="27"/>
  <c r="L110" i="27"/>
  <c r="K122" i="27"/>
  <c r="K96" i="27"/>
  <c r="J19" i="27"/>
  <c r="I41" i="27"/>
  <c r="X33" i="27"/>
  <c r="K15" i="27"/>
  <c r="L14" i="27"/>
  <c r="W94" i="27"/>
  <c r="R101" i="27"/>
  <c r="K44" i="27"/>
  <c r="J35" i="27"/>
  <c r="K82" i="27"/>
  <c r="J49" i="27"/>
  <c r="I60" i="27"/>
  <c r="K98" i="27"/>
  <c r="O87" i="26"/>
  <c r="P84" i="26"/>
  <c r="M110" i="26"/>
  <c r="L120" i="26"/>
  <c r="L95" i="26"/>
  <c r="K58" i="26"/>
  <c r="L50" i="26"/>
  <c r="M33" i="26"/>
  <c r="J98" i="26"/>
  <c r="N93" i="26"/>
  <c r="L41" i="26"/>
  <c r="N27" i="26"/>
  <c r="O24" i="26"/>
  <c r="K35" i="26"/>
  <c r="L101" i="26"/>
  <c r="K38" i="26"/>
  <c r="J75" i="26"/>
  <c r="J76" i="26" s="1"/>
  <c r="K73" i="26"/>
  <c r="L65" i="24"/>
  <c r="K92" i="24"/>
  <c r="K93" i="24"/>
  <c r="K77" i="24"/>
  <c r="K67" i="24"/>
  <c r="K68" i="24" s="1"/>
  <c r="J15" i="24"/>
  <c r="J76" i="24"/>
  <c r="J25" i="24"/>
  <c r="L78" i="27" l="1"/>
  <c r="M77" i="27"/>
  <c r="K190" i="28"/>
  <c r="K90" i="28"/>
  <c r="F90" i="28"/>
  <c r="J81" i="29"/>
  <c r="I79" i="29"/>
  <c r="H80" i="29"/>
  <c r="H74" i="29"/>
  <c r="J78" i="29"/>
  <c r="K77" i="29"/>
  <c r="W185" i="28"/>
  <c r="W198" i="28" s="1"/>
  <c r="I184" i="28"/>
  <c r="U91" i="28"/>
  <c r="M185" i="28"/>
  <c r="M198" i="28" s="1"/>
  <c r="Y91" i="28"/>
  <c r="O185" i="28"/>
  <c r="O198" i="28" s="1"/>
  <c r="Y185" i="28"/>
  <c r="Y198" i="28" s="1"/>
  <c r="Q185" i="28"/>
  <c r="Q198" i="28" s="1"/>
  <c r="L24" i="29"/>
  <c r="M23" i="29"/>
  <c r="L103" i="29"/>
  <c r="L95" i="29"/>
  <c r="M66" i="29"/>
  <c r="K27" i="29"/>
  <c r="K25" i="29"/>
  <c r="L46" i="29"/>
  <c r="J26" i="29"/>
  <c r="J17" i="29"/>
  <c r="M91" i="28"/>
  <c r="S91" i="28"/>
  <c r="Q91" i="28"/>
  <c r="G122" i="28"/>
  <c r="H184" i="28"/>
  <c r="K192" i="28"/>
  <c r="K191" i="28"/>
  <c r="K193" i="28" s="1"/>
  <c r="H98" i="28"/>
  <c r="H97" i="28"/>
  <c r="H99" i="28" s="1"/>
  <c r="H90" i="28"/>
  <c r="J184" i="28"/>
  <c r="K185" i="28" s="1"/>
  <c r="K198" i="28" s="1"/>
  <c r="L96" i="28"/>
  <c r="G90" i="28"/>
  <c r="S185" i="28"/>
  <c r="S198" i="28" s="1"/>
  <c r="O91" i="28"/>
  <c r="Y182" i="28"/>
  <c r="Y183" i="28" s="1"/>
  <c r="T183" i="28"/>
  <c r="K203" i="28"/>
  <c r="F98" i="28"/>
  <c r="F97" i="28"/>
  <c r="F99" i="28" s="1"/>
  <c r="K98" i="28"/>
  <c r="K97" i="28"/>
  <c r="K99" i="28" s="1"/>
  <c r="I90" i="28"/>
  <c r="J192" i="28"/>
  <c r="J191" i="28"/>
  <c r="J193" i="28" s="1"/>
  <c r="G184" i="28"/>
  <c r="G97" i="28"/>
  <c r="G99" i="28" s="1"/>
  <c r="G98" i="28"/>
  <c r="F192" i="28"/>
  <c r="F191" i="28"/>
  <c r="F193" i="28" s="1"/>
  <c r="X88" i="28"/>
  <c r="X89" i="28" s="1"/>
  <c r="S89" i="28"/>
  <c r="W91" i="28"/>
  <c r="H192" i="28"/>
  <c r="H191" i="28"/>
  <c r="H193" i="28" s="1"/>
  <c r="U185" i="28"/>
  <c r="U198" i="28" s="1"/>
  <c r="I98" i="28"/>
  <c r="I97" i="28"/>
  <c r="I99" i="28" s="1"/>
  <c r="G192" i="28"/>
  <c r="G191" i="28"/>
  <c r="G193" i="28" s="1"/>
  <c r="G119" i="28"/>
  <c r="T88" i="28"/>
  <c r="O89" i="28"/>
  <c r="J98" i="28"/>
  <c r="J97" i="28"/>
  <c r="J99" i="28" s="1"/>
  <c r="J90" i="28"/>
  <c r="K91" i="28" s="1"/>
  <c r="I192" i="28"/>
  <c r="I191" i="28"/>
  <c r="I193" i="28" s="1"/>
  <c r="M189" i="28"/>
  <c r="L190" i="28"/>
  <c r="N95" i="28"/>
  <c r="M96" i="28"/>
  <c r="F184" i="28"/>
  <c r="K35" i="27"/>
  <c r="L44" i="27"/>
  <c r="X94" i="27"/>
  <c r="L15" i="27"/>
  <c r="M14" i="27"/>
  <c r="L98" i="27"/>
  <c r="Y33" i="27"/>
  <c r="L96" i="27"/>
  <c r="K39" i="27"/>
  <c r="S101" i="27"/>
  <c r="L82" i="27"/>
  <c r="J41" i="27"/>
  <c r="J60" i="27"/>
  <c r="K49" i="27"/>
  <c r="K19" i="27"/>
  <c r="M110" i="27"/>
  <c r="L122" i="27"/>
  <c r="K75" i="26"/>
  <c r="K76" i="26" s="1"/>
  <c r="L73" i="26"/>
  <c r="M41" i="26"/>
  <c r="M120" i="26"/>
  <c r="N110" i="26"/>
  <c r="O27" i="26"/>
  <c r="P24" i="26"/>
  <c r="L38" i="26"/>
  <c r="M101" i="26"/>
  <c r="L35" i="26"/>
  <c r="O93" i="26"/>
  <c r="N33" i="26"/>
  <c r="M95" i="26"/>
  <c r="Q84" i="26"/>
  <c r="P87" i="26"/>
  <c r="K98" i="26"/>
  <c r="L58" i="26"/>
  <c r="M50" i="26"/>
  <c r="L77" i="24"/>
  <c r="L93" i="24"/>
  <c r="M65" i="24"/>
  <c r="L92" i="24"/>
  <c r="K15" i="24"/>
  <c r="K25" i="24"/>
  <c r="K76" i="24"/>
  <c r="G91" i="28" l="1"/>
  <c r="M78" i="27"/>
  <c r="N77" i="27"/>
  <c r="I185" i="28"/>
  <c r="I198" i="28" s="1"/>
  <c r="L77" i="29"/>
  <c r="K78" i="29"/>
  <c r="I80" i="29"/>
  <c r="I74" i="29"/>
  <c r="K81" i="29"/>
  <c r="J79" i="29"/>
  <c r="I91" i="28"/>
  <c r="G185" i="28"/>
  <c r="G198" i="28" s="1"/>
  <c r="L27" i="29"/>
  <c r="L25" i="29"/>
  <c r="M46" i="29"/>
  <c r="K26" i="29"/>
  <c r="K17" i="29"/>
  <c r="N66" i="29"/>
  <c r="M95" i="29"/>
  <c r="M103" i="29"/>
  <c r="N23" i="29"/>
  <c r="M24" i="29"/>
  <c r="M97" i="28"/>
  <c r="M99" i="28" s="1"/>
  <c r="M98" i="28"/>
  <c r="L191" i="28"/>
  <c r="L193" i="28" s="1"/>
  <c r="L192" i="28"/>
  <c r="H122" i="28"/>
  <c r="T89" i="28"/>
  <c r="Y88" i="28"/>
  <c r="Y89" i="28" s="1"/>
  <c r="L203" i="28"/>
  <c r="N96" i="28"/>
  <c r="O95" i="28"/>
  <c r="N189" i="28"/>
  <c r="M190" i="28"/>
  <c r="H119" i="28"/>
  <c r="L98" i="28"/>
  <c r="L97" i="28"/>
  <c r="L99" i="28" s="1"/>
  <c r="L19" i="27"/>
  <c r="L39" i="27"/>
  <c r="M96" i="27"/>
  <c r="M122" i="27"/>
  <c r="N110" i="27"/>
  <c r="K41" i="27"/>
  <c r="M82" i="27"/>
  <c r="T101" i="27"/>
  <c r="M15" i="27"/>
  <c r="N14" i="27"/>
  <c r="M44" i="27"/>
  <c r="L49" i="27"/>
  <c r="K60" i="27"/>
  <c r="M98" i="27"/>
  <c r="Y94" i="27"/>
  <c r="L35" i="27"/>
  <c r="N95" i="26"/>
  <c r="M35" i="26"/>
  <c r="L75" i="26"/>
  <c r="L76" i="26" s="1"/>
  <c r="M73" i="26"/>
  <c r="L98" i="26"/>
  <c r="Q87" i="26"/>
  <c r="R84" i="26"/>
  <c r="M38" i="26"/>
  <c r="N41" i="26"/>
  <c r="O33" i="26"/>
  <c r="P93" i="26"/>
  <c r="N120" i="26"/>
  <c r="O110" i="26"/>
  <c r="M58" i="26"/>
  <c r="N50" i="26"/>
  <c r="N101" i="26"/>
  <c r="P27" i="26"/>
  <c r="Q24" i="26"/>
  <c r="M93" i="24"/>
  <c r="N65" i="24"/>
  <c r="M92" i="24"/>
  <c r="M77" i="24"/>
  <c r="L15" i="24"/>
  <c r="L76" i="24"/>
  <c r="L25" i="24"/>
  <c r="O77" i="27" l="1"/>
  <c r="N78" i="27"/>
  <c r="J80" i="29"/>
  <c r="J74" i="29"/>
  <c r="L81" i="29"/>
  <c r="K79" i="29"/>
  <c r="M77" i="29"/>
  <c r="L78" i="29"/>
  <c r="N103" i="29"/>
  <c r="N95" i="29"/>
  <c r="O66" i="29"/>
  <c r="M25" i="29"/>
  <c r="M27" i="29"/>
  <c r="N24" i="29"/>
  <c r="O23" i="29"/>
  <c r="N46" i="29"/>
  <c r="L17" i="29"/>
  <c r="L26" i="29"/>
  <c r="O189" i="28"/>
  <c r="N190" i="28"/>
  <c r="I122" i="28"/>
  <c r="N98" i="28"/>
  <c r="N97" i="28"/>
  <c r="N99" i="28" s="1"/>
  <c r="I119" i="28"/>
  <c r="M192" i="28"/>
  <c r="M191" i="28"/>
  <c r="M193" i="28" s="1"/>
  <c r="P95" i="28"/>
  <c r="O96" i="28"/>
  <c r="M203" i="28"/>
  <c r="M35" i="27"/>
  <c r="N98" i="27"/>
  <c r="N15" i="27"/>
  <c r="O14" i="27"/>
  <c r="N82" i="27"/>
  <c r="N122" i="27"/>
  <c r="O110" i="27"/>
  <c r="M39" i="27"/>
  <c r="M19" i="27"/>
  <c r="N96" i="27"/>
  <c r="L60" i="27"/>
  <c r="M49" i="27"/>
  <c r="N44" i="27"/>
  <c r="U101" i="27"/>
  <c r="L41" i="27"/>
  <c r="Q27" i="26"/>
  <c r="R24" i="26"/>
  <c r="O101" i="26"/>
  <c r="Q93" i="26"/>
  <c r="R87" i="26"/>
  <c r="S84" i="26"/>
  <c r="N73" i="26"/>
  <c r="M75" i="26"/>
  <c r="M76" i="26" s="1"/>
  <c r="O95" i="26"/>
  <c r="N58" i="26"/>
  <c r="O50" i="26"/>
  <c r="O41" i="26"/>
  <c r="P110" i="26"/>
  <c r="O120" i="26"/>
  <c r="P33" i="26"/>
  <c r="N38" i="26"/>
  <c r="N35" i="26"/>
  <c r="M98" i="26"/>
  <c r="N92" i="24"/>
  <c r="N77" i="24"/>
  <c r="O65" i="24"/>
  <c r="N93" i="24"/>
  <c r="M15" i="24"/>
  <c r="M25" i="24"/>
  <c r="M76" i="24"/>
  <c r="O78" i="27" l="1"/>
  <c r="P77" i="27"/>
  <c r="K80" i="29"/>
  <c r="K74" i="29"/>
  <c r="L79" i="29"/>
  <c r="M81" i="29"/>
  <c r="N77" i="29"/>
  <c r="M78" i="29"/>
  <c r="O46" i="29"/>
  <c r="M26" i="29"/>
  <c r="M17" i="29"/>
  <c r="O103" i="29"/>
  <c r="P66" i="29"/>
  <c r="O95" i="29"/>
  <c r="N27" i="29"/>
  <c r="N25" i="29"/>
  <c r="P23" i="29"/>
  <c r="O24" i="29"/>
  <c r="J119" i="28"/>
  <c r="N203" i="28"/>
  <c r="O97" i="28"/>
  <c r="O99" i="28" s="1"/>
  <c r="O98" i="28"/>
  <c r="J122" i="28"/>
  <c r="N192" i="28"/>
  <c r="N191" i="28"/>
  <c r="N193" i="28" s="1"/>
  <c r="O190" i="28"/>
  <c r="P189" i="28"/>
  <c r="P96" i="28"/>
  <c r="Q95" i="28"/>
  <c r="O122" i="27"/>
  <c r="P110" i="27"/>
  <c r="P14" i="27"/>
  <c r="O15" i="27"/>
  <c r="N19" i="27"/>
  <c r="V101" i="27"/>
  <c r="M41" i="27"/>
  <c r="O44" i="27"/>
  <c r="O96" i="27"/>
  <c r="N35" i="27"/>
  <c r="N49" i="27"/>
  <c r="M60" i="27"/>
  <c r="N39" i="27"/>
  <c r="O82" i="27"/>
  <c r="O98" i="27"/>
  <c r="O38" i="26"/>
  <c r="O35" i="26"/>
  <c r="O58" i="26"/>
  <c r="P50" i="26"/>
  <c r="P95" i="26"/>
  <c r="R93" i="26"/>
  <c r="N98" i="26"/>
  <c r="Q33" i="26"/>
  <c r="P41" i="26"/>
  <c r="N75" i="26"/>
  <c r="N76" i="26" s="1"/>
  <c r="O73" i="26"/>
  <c r="R27" i="26"/>
  <c r="S24" i="26"/>
  <c r="T84" i="26"/>
  <c r="S87" i="26"/>
  <c r="P120" i="26"/>
  <c r="Q110" i="26"/>
  <c r="P101" i="26"/>
  <c r="O92" i="24"/>
  <c r="P65" i="24"/>
  <c r="O93" i="24"/>
  <c r="O77" i="24"/>
  <c r="N76" i="24"/>
  <c r="N25" i="24"/>
  <c r="N15" i="24"/>
  <c r="Q77" i="27" l="1"/>
  <c r="P78" i="27"/>
  <c r="L74" i="29"/>
  <c r="L80" i="29"/>
  <c r="N81" i="29"/>
  <c r="M79" i="29"/>
  <c r="O77" i="29"/>
  <c r="N78" i="29"/>
  <c r="P103" i="29"/>
  <c r="P46" i="29"/>
  <c r="N17" i="29"/>
  <c r="N26" i="29"/>
  <c r="P24" i="29"/>
  <c r="Q23" i="29"/>
  <c r="O27" i="29"/>
  <c r="O25" i="29"/>
  <c r="P95" i="29"/>
  <c r="Q66" i="29"/>
  <c r="R95" i="28"/>
  <c r="Q96" i="28"/>
  <c r="P98" i="28"/>
  <c r="P97" i="28"/>
  <c r="P99" i="28" s="1"/>
  <c r="K122" i="28"/>
  <c r="K119" i="28"/>
  <c r="Q189" i="28"/>
  <c r="P190" i="28"/>
  <c r="O192" i="28"/>
  <c r="O191" i="28"/>
  <c r="O193" i="28" s="1"/>
  <c r="O203" i="28"/>
  <c r="P98" i="27"/>
  <c r="P44" i="27"/>
  <c r="O19" i="27"/>
  <c r="Q110" i="27"/>
  <c r="P122" i="27"/>
  <c r="O39" i="27"/>
  <c r="N60" i="27"/>
  <c r="O49" i="27"/>
  <c r="W101" i="27"/>
  <c r="P82" i="27"/>
  <c r="O35" i="27"/>
  <c r="P96" i="27"/>
  <c r="N41" i="27"/>
  <c r="P15" i="27"/>
  <c r="Q14" i="27"/>
  <c r="R33" i="26"/>
  <c r="Q41" i="26"/>
  <c r="R110" i="26"/>
  <c r="Q120" i="26"/>
  <c r="O75" i="26"/>
  <c r="O76" i="26" s="1"/>
  <c r="P73" i="26"/>
  <c r="S93" i="26"/>
  <c r="Q95" i="26"/>
  <c r="P38" i="26"/>
  <c r="Q101" i="26"/>
  <c r="T87" i="26"/>
  <c r="U84" i="26"/>
  <c r="S27" i="26"/>
  <c r="T24" i="26"/>
  <c r="O98" i="26"/>
  <c r="Q50" i="26"/>
  <c r="P58" i="26"/>
  <c r="P35" i="26"/>
  <c r="P92" i="24"/>
  <c r="Q65" i="24"/>
  <c r="P77" i="24"/>
  <c r="P93" i="24"/>
  <c r="O76" i="24"/>
  <c r="O25" i="24"/>
  <c r="O15" i="24"/>
  <c r="Q78" i="27" l="1"/>
  <c r="R77" i="27"/>
  <c r="M80" i="29"/>
  <c r="M74" i="29"/>
  <c r="N79" i="29"/>
  <c r="O81" i="29"/>
  <c r="O78" i="29"/>
  <c r="P77" i="29"/>
  <c r="R66" i="29"/>
  <c r="Q95" i="29"/>
  <c r="R23" i="29"/>
  <c r="Q24" i="29"/>
  <c r="Q46" i="29"/>
  <c r="Q103" i="29"/>
  <c r="O26" i="29"/>
  <c r="O17" i="29"/>
  <c r="P25" i="29"/>
  <c r="P27" i="29"/>
  <c r="P203" i="28"/>
  <c r="P192" i="28"/>
  <c r="P191" i="28"/>
  <c r="P193" i="28" s="1"/>
  <c r="R189" i="28"/>
  <c r="Q190" i="28"/>
  <c r="L119" i="28"/>
  <c r="L122" i="28"/>
  <c r="Q98" i="28"/>
  <c r="Q97" i="28"/>
  <c r="Q99" i="28" s="1"/>
  <c r="R96" i="28"/>
  <c r="S95" i="28"/>
  <c r="O41" i="27"/>
  <c r="X101" i="27"/>
  <c r="Q122" i="27"/>
  <c r="R110" i="27"/>
  <c r="Q15" i="27"/>
  <c r="R14" i="27"/>
  <c r="Q96" i="27"/>
  <c r="Q82" i="27"/>
  <c r="O60" i="27"/>
  <c r="P49" i="27"/>
  <c r="P39" i="27"/>
  <c r="P19" i="27"/>
  <c r="P35" i="27"/>
  <c r="Q44" i="27"/>
  <c r="Q98" i="27"/>
  <c r="R41" i="26"/>
  <c r="S33" i="26"/>
  <c r="Q35" i="26"/>
  <c r="R95" i="26"/>
  <c r="P75" i="26"/>
  <c r="P76" i="26" s="1"/>
  <c r="Q73" i="26"/>
  <c r="R120" i="26"/>
  <c r="S110" i="26"/>
  <c r="U87" i="26"/>
  <c r="V84" i="26"/>
  <c r="R101" i="26"/>
  <c r="P98" i="26"/>
  <c r="Q38" i="26"/>
  <c r="T93" i="26"/>
  <c r="Q58" i="26"/>
  <c r="R50" i="26"/>
  <c r="T27" i="26"/>
  <c r="U24" i="26"/>
  <c r="Q92" i="24"/>
  <c r="Q77" i="24"/>
  <c r="R65" i="24"/>
  <c r="Q93" i="24"/>
  <c r="P76" i="24"/>
  <c r="P25" i="24"/>
  <c r="P15" i="24"/>
  <c r="R78" i="27" l="1"/>
  <c r="S77" i="27"/>
  <c r="N80" i="29"/>
  <c r="N74" i="29"/>
  <c r="P78" i="29"/>
  <c r="Q77" i="29"/>
  <c r="P81" i="29"/>
  <c r="O79" i="29"/>
  <c r="R24" i="29"/>
  <c r="S23" i="29"/>
  <c r="R103" i="29"/>
  <c r="R46" i="29"/>
  <c r="P26" i="29"/>
  <c r="P17" i="29"/>
  <c r="Q27" i="29"/>
  <c r="Q25" i="29"/>
  <c r="R95" i="29"/>
  <c r="S66" i="29"/>
  <c r="R98" i="28"/>
  <c r="R97" i="28"/>
  <c r="R99" i="28" s="1"/>
  <c r="Q192" i="28"/>
  <c r="Q191" i="28"/>
  <c r="Q193" i="28" s="1"/>
  <c r="T95" i="28"/>
  <c r="S96" i="28"/>
  <c r="M122" i="28"/>
  <c r="Q203" i="28"/>
  <c r="M119" i="28"/>
  <c r="S189" i="28"/>
  <c r="R190" i="28"/>
  <c r="Q39" i="27"/>
  <c r="P41" i="27"/>
  <c r="P60" i="27"/>
  <c r="Q49" i="27"/>
  <c r="R96" i="27"/>
  <c r="R122" i="27"/>
  <c r="S110" i="27"/>
  <c r="R98" i="27"/>
  <c r="Q35" i="27"/>
  <c r="Q19" i="27"/>
  <c r="Y101" i="27"/>
  <c r="R44" i="27"/>
  <c r="R82" i="27"/>
  <c r="R15" i="27"/>
  <c r="S14" i="27"/>
  <c r="W84" i="26"/>
  <c r="V87" i="26"/>
  <c r="V24" i="26"/>
  <c r="U27" i="26"/>
  <c r="S101" i="26"/>
  <c r="R73" i="26"/>
  <c r="Q75" i="26"/>
  <c r="Q76" i="26" s="1"/>
  <c r="S41" i="26"/>
  <c r="U93" i="26"/>
  <c r="Q98" i="26"/>
  <c r="S95" i="26"/>
  <c r="T33" i="26"/>
  <c r="T110" i="26"/>
  <c r="S120" i="26"/>
  <c r="R58" i="26"/>
  <c r="S50" i="26"/>
  <c r="R38" i="26"/>
  <c r="R35" i="26"/>
  <c r="R77" i="24"/>
  <c r="R93" i="24"/>
  <c r="R92" i="24"/>
  <c r="S65" i="24"/>
  <c r="Q25" i="24"/>
  <c r="Q15" i="24"/>
  <c r="Q76" i="24"/>
  <c r="T77" i="27" l="1"/>
  <c r="S78" i="27"/>
  <c r="R77" i="29"/>
  <c r="Q78" i="29"/>
  <c r="Q81" i="29"/>
  <c r="P79" i="29"/>
  <c r="O80" i="29"/>
  <c r="O74" i="29"/>
  <c r="S103" i="29"/>
  <c r="T23" i="29"/>
  <c r="S24" i="29"/>
  <c r="T66" i="29"/>
  <c r="S95" i="29"/>
  <c r="S46" i="29"/>
  <c r="R25" i="29"/>
  <c r="R27" i="29"/>
  <c r="Q26" i="29"/>
  <c r="Q17" i="29"/>
  <c r="S98" i="28"/>
  <c r="S97" i="28"/>
  <c r="S99" i="28" s="1"/>
  <c r="N119" i="28"/>
  <c r="N122" i="28"/>
  <c r="T96" i="28"/>
  <c r="U95" i="28"/>
  <c r="R192" i="28"/>
  <c r="R191" i="28"/>
  <c r="R193" i="28" s="1"/>
  <c r="S190" i="28"/>
  <c r="T189" i="28"/>
  <c r="R203" i="28"/>
  <c r="S44" i="27"/>
  <c r="R35" i="27"/>
  <c r="Q41" i="27"/>
  <c r="R19" i="27"/>
  <c r="S98" i="27"/>
  <c r="S96" i="27"/>
  <c r="R39" i="27"/>
  <c r="S82" i="27"/>
  <c r="S15" i="27"/>
  <c r="T14" i="27"/>
  <c r="S122" i="27"/>
  <c r="T110" i="27"/>
  <c r="R49" i="27"/>
  <c r="Q60" i="27"/>
  <c r="R98" i="26"/>
  <c r="T101" i="26"/>
  <c r="T95" i="26"/>
  <c r="S35" i="26"/>
  <c r="S38" i="26"/>
  <c r="S58" i="26"/>
  <c r="T50" i="26"/>
  <c r="T120" i="26"/>
  <c r="U110" i="26"/>
  <c r="V93" i="26"/>
  <c r="V27" i="26"/>
  <c r="W24" i="26"/>
  <c r="W87" i="26"/>
  <c r="X84" i="26"/>
  <c r="S73" i="26"/>
  <c r="U33" i="26"/>
  <c r="T41" i="26"/>
  <c r="T65" i="24"/>
  <c r="S93" i="24"/>
  <c r="S92" i="24"/>
  <c r="S77" i="24"/>
  <c r="R76" i="24"/>
  <c r="R15" i="24"/>
  <c r="R25" i="24"/>
  <c r="T78" i="27" l="1"/>
  <c r="U77" i="27"/>
  <c r="P74" i="29"/>
  <c r="P80" i="29"/>
  <c r="R81" i="29"/>
  <c r="Q79" i="29"/>
  <c r="S77" i="29"/>
  <c r="R78" i="29"/>
  <c r="T24" i="29"/>
  <c r="U23" i="29"/>
  <c r="S27" i="29"/>
  <c r="S25" i="29"/>
  <c r="R26" i="29"/>
  <c r="R17" i="29"/>
  <c r="T46" i="29"/>
  <c r="T95" i="29"/>
  <c r="U66" i="29"/>
  <c r="T103" i="29"/>
  <c r="V95" i="28"/>
  <c r="U96" i="28"/>
  <c r="O119" i="28"/>
  <c r="U189" i="28"/>
  <c r="T190" i="28"/>
  <c r="O122" i="28"/>
  <c r="S192" i="28"/>
  <c r="S191" i="28"/>
  <c r="S193" i="28" s="1"/>
  <c r="S203" i="28"/>
  <c r="T98" i="28"/>
  <c r="T97" i="28"/>
  <c r="T99" i="28" s="1"/>
  <c r="S39" i="27"/>
  <c r="S19" i="27"/>
  <c r="U14" i="27"/>
  <c r="T15" i="27"/>
  <c r="T82" i="27"/>
  <c r="T98" i="27"/>
  <c r="R41" i="27"/>
  <c r="R60" i="27"/>
  <c r="S49" i="27"/>
  <c r="T44" i="27"/>
  <c r="U110" i="27"/>
  <c r="T122" i="27"/>
  <c r="T96" i="27"/>
  <c r="S35" i="27"/>
  <c r="V33" i="26"/>
  <c r="Y84" i="26"/>
  <c r="Y87" i="26" s="1"/>
  <c r="X87" i="26"/>
  <c r="U120" i="26"/>
  <c r="V110" i="26"/>
  <c r="T35" i="26"/>
  <c r="U101" i="26"/>
  <c r="T38" i="26"/>
  <c r="S98" i="26"/>
  <c r="W27" i="26"/>
  <c r="X24" i="26"/>
  <c r="U50" i="26"/>
  <c r="T58" i="26"/>
  <c r="U95" i="26"/>
  <c r="U41" i="26"/>
  <c r="T73" i="26"/>
  <c r="W93" i="26"/>
  <c r="T77" i="24"/>
  <c r="T93" i="24"/>
  <c r="U65" i="24"/>
  <c r="T92" i="24"/>
  <c r="S25" i="24"/>
  <c r="S15" i="24"/>
  <c r="S76" i="24"/>
  <c r="U78" i="27" l="1"/>
  <c r="V77" i="27"/>
  <c r="Q80" i="29"/>
  <c r="Q74" i="29"/>
  <c r="R79" i="29"/>
  <c r="S81" i="29"/>
  <c r="T77" i="29"/>
  <c r="S78" i="29"/>
  <c r="U103" i="29"/>
  <c r="U46" i="29"/>
  <c r="V23" i="29"/>
  <c r="U24" i="29"/>
  <c r="V66" i="29"/>
  <c r="U95" i="29"/>
  <c r="S26" i="29"/>
  <c r="S17" i="29"/>
  <c r="T25" i="29"/>
  <c r="T27" i="29"/>
  <c r="P122" i="28"/>
  <c r="T191" i="28"/>
  <c r="T193" i="28" s="1"/>
  <c r="T192" i="28"/>
  <c r="U97" i="28"/>
  <c r="U99" i="28" s="1"/>
  <c r="U98" i="28"/>
  <c r="V189" i="28"/>
  <c r="U190" i="28"/>
  <c r="V96" i="28"/>
  <c r="W95" i="28"/>
  <c r="T203" i="28"/>
  <c r="P119" i="28"/>
  <c r="U82" i="27"/>
  <c r="U96" i="27"/>
  <c r="V110" i="27"/>
  <c r="U122" i="27"/>
  <c r="S41" i="27"/>
  <c r="T19" i="27"/>
  <c r="T35" i="27"/>
  <c r="T49" i="27"/>
  <c r="S60" i="27"/>
  <c r="U98" i="27"/>
  <c r="U44" i="27"/>
  <c r="U15" i="27"/>
  <c r="V14" i="27"/>
  <c r="T39" i="27"/>
  <c r="V95" i="26"/>
  <c r="U58" i="26"/>
  <c r="V50" i="26"/>
  <c r="T98" i="26"/>
  <c r="V41" i="26"/>
  <c r="X27" i="26"/>
  <c r="Y24" i="26"/>
  <c r="Y27" i="26" s="1"/>
  <c r="U35" i="26"/>
  <c r="U73" i="26"/>
  <c r="W33" i="26"/>
  <c r="X93" i="26"/>
  <c r="U38" i="26"/>
  <c r="V101" i="26"/>
  <c r="V120" i="26"/>
  <c r="W110" i="26"/>
  <c r="U77" i="24"/>
  <c r="V65" i="24"/>
  <c r="U92" i="24"/>
  <c r="U93" i="24"/>
  <c r="T15" i="24"/>
  <c r="T25" i="24"/>
  <c r="T76" i="24"/>
  <c r="V78" i="27" l="1"/>
  <c r="W77" i="27"/>
  <c r="R74" i="29"/>
  <c r="R80" i="29"/>
  <c r="T81" i="29"/>
  <c r="S79" i="29"/>
  <c r="T78" i="29"/>
  <c r="U77" i="29"/>
  <c r="T17" i="29"/>
  <c r="T26" i="29"/>
  <c r="U27" i="29"/>
  <c r="U25" i="29"/>
  <c r="V95" i="29"/>
  <c r="W66" i="29"/>
  <c r="V46" i="29"/>
  <c r="V24" i="29"/>
  <c r="W23" i="29"/>
  <c r="V103" i="29"/>
  <c r="Q119" i="28"/>
  <c r="U203" i="28"/>
  <c r="X95" i="28"/>
  <c r="W96" i="28"/>
  <c r="V98" i="28"/>
  <c r="V97" i="28"/>
  <c r="V99" i="28" s="1"/>
  <c r="Q122" i="28"/>
  <c r="U192" i="28"/>
  <c r="U191" i="28"/>
  <c r="U193" i="28" s="1"/>
  <c r="W189" i="28"/>
  <c r="V190" i="28"/>
  <c r="V98" i="27"/>
  <c r="U19" i="27"/>
  <c r="W14" i="27"/>
  <c r="V15" i="27"/>
  <c r="V44" i="27"/>
  <c r="U35" i="27"/>
  <c r="T41" i="27"/>
  <c r="V96" i="27"/>
  <c r="T60" i="27"/>
  <c r="U49" i="27"/>
  <c r="U39" i="27"/>
  <c r="V122" i="27"/>
  <c r="W110" i="27"/>
  <c r="V82" i="27"/>
  <c r="W101" i="26"/>
  <c r="Y93" i="26"/>
  <c r="W95" i="26"/>
  <c r="V35" i="26"/>
  <c r="W41" i="26"/>
  <c r="X110" i="26"/>
  <c r="W120" i="26"/>
  <c r="V38" i="26"/>
  <c r="X33" i="26"/>
  <c r="V73" i="26"/>
  <c r="U98" i="26"/>
  <c r="V58" i="26"/>
  <c r="W50" i="26"/>
  <c r="V92" i="24"/>
  <c r="V93" i="24"/>
  <c r="W65" i="24"/>
  <c r="V77" i="24"/>
  <c r="U25" i="24"/>
  <c r="U15" i="24"/>
  <c r="U76" i="24"/>
  <c r="W78" i="27" l="1"/>
  <c r="X77" i="27"/>
  <c r="S80" i="29"/>
  <c r="S74" i="29"/>
  <c r="V77" i="29"/>
  <c r="U78" i="29"/>
  <c r="U81" i="29"/>
  <c r="T79" i="29"/>
  <c r="X66" i="29"/>
  <c r="W95" i="29"/>
  <c r="V27" i="29"/>
  <c r="V25" i="29"/>
  <c r="U26" i="29"/>
  <c r="U17" i="29"/>
  <c r="W103" i="29"/>
  <c r="X23" i="29"/>
  <c r="W24" i="29"/>
  <c r="W46" i="29"/>
  <c r="V192" i="28"/>
  <c r="V191" i="28"/>
  <c r="V193" i="28" s="1"/>
  <c r="X96" i="28"/>
  <c r="Y95" i="28"/>
  <c r="Y96" i="28" s="1"/>
  <c r="R119" i="28"/>
  <c r="W97" i="28"/>
  <c r="W99" i="28" s="1"/>
  <c r="W98" i="28"/>
  <c r="V203" i="28"/>
  <c r="W190" i="28"/>
  <c r="X189" i="28"/>
  <c r="R122" i="28"/>
  <c r="V35" i="27"/>
  <c r="W44" i="27"/>
  <c r="W82" i="27"/>
  <c r="V49" i="27"/>
  <c r="U60" i="27"/>
  <c r="V19" i="27"/>
  <c r="W122" i="27"/>
  <c r="X110" i="27"/>
  <c r="V39" i="27"/>
  <c r="U41" i="27"/>
  <c r="W15" i="27"/>
  <c r="X14" i="27"/>
  <c r="W96" i="27"/>
  <c r="W98" i="27"/>
  <c r="X120" i="26"/>
  <c r="Y110" i="26"/>
  <c r="Y120" i="26" s="1"/>
  <c r="W38" i="26"/>
  <c r="V98" i="26"/>
  <c r="W73" i="26"/>
  <c r="X41" i="26"/>
  <c r="X95" i="26"/>
  <c r="X101" i="26"/>
  <c r="W58" i="26"/>
  <c r="X50" i="26"/>
  <c r="Y33" i="26"/>
  <c r="W35" i="26"/>
  <c r="W92" i="24"/>
  <c r="X65" i="24"/>
  <c r="W77" i="24"/>
  <c r="W93" i="24"/>
  <c r="V25" i="24"/>
  <c r="V76" i="24"/>
  <c r="V15" i="24"/>
  <c r="Y77" i="27" l="1"/>
  <c r="Y78" i="27" s="1"/>
  <c r="X78" i="27"/>
  <c r="V81" i="29"/>
  <c r="U79" i="29"/>
  <c r="V78" i="29"/>
  <c r="W77" i="29"/>
  <c r="T74" i="29"/>
  <c r="T80" i="29"/>
  <c r="X46" i="29"/>
  <c r="X103" i="29"/>
  <c r="W27" i="29"/>
  <c r="W25" i="29"/>
  <c r="X95" i="29"/>
  <c r="Y66" i="29"/>
  <c r="Y95" i="29" s="1"/>
  <c r="X24" i="29"/>
  <c r="Y23" i="29"/>
  <c r="V17" i="29"/>
  <c r="V26" i="29"/>
  <c r="S119" i="28"/>
  <c r="Y189" i="28"/>
  <c r="Y190" i="28" s="1"/>
  <c r="X190" i="28"/>
  <c r="W203" i="28"/>
  <c r="S122" i="28"/>
  <c r="W192" i="28"/>
  <c r="W191" i="28"/>
  <c r="W193" i="28" s="1"/>
  <c r="Y98" i="28"/>
  <c r="Y97" i="28"/>
  <c r="Y99" i="28" s="1"/>
  <c r="X98" i="28"/>
  <c r="X97" i="28"/>
  <c r="X99" i="28" s="1"/>
  <c r="X98" i="27"/>
  <c r="W19" i="27"/>
  <c r="X82" i="27"/>
  <c r="W35" i="27"/>
  <c r="W39" i="27"/>
  <c r="X44" i="27"/>
  <c r="V41" i="27"/>
  <c r="X122" i="27"/>
  <c r="Y110" i="27"/>
  <c r="Y122" i="27" s="1"/>
  <c r="X96" i="27"/>
  <c r="Y14" i="27"/>
  <c r="Y15" i="27" s="1"/>
  <c r="X15" i="27"/>
  <c r="W49" i="27"/>
  <c r="V60" i="27"/>
  <c r="Y50" i="26"/>
  <c r="Y58" i="26" s="1"/>
  <c r="X58" i="26"/>
  <c r="Y95" i="26"/>
  <c r="X38" i="26"/>
  <c r="X35" i="26"/>
  <c r="Y101" i="26"/>
  <c r="X73" i="26"/>
  <c r="Y41" i="26"/>
  <c r="W98" i="26"/>
  <c r="Y65" i="24"/>
  <c r="X93" i="24"/>
  <c r="X92" i="24"/>
  <c r="X77" i="24"/>
  <c r="W76" i="24"/>
  <c r="W25" i="24"/>
  <c r="W15" i="24"/>
  <c r="U80" i="29" l="1"/>
  <c r="U74" i="29"/>
  <c r="X77" i="29"/>
  <c r="W78" i="29"/>
  <c r="W81" i="29"/>
  <c r="V79" i="29"/>
  <c r="W26" i="29"/>
  <c r="W17" i="29"/>
  <c r="Y103" i="29"/>
  <c r="Y24" i="29"/>
  <c r="Y46" i="29"/>
  <c r="X25" i="29"/>
  <c r="X27" i="29"/>
  <c r="Y192" i="28"/>
  <c r="Y191" i="28"/>
  <c r="Y193" i="28" s="1"/>
  <c r="T122" i="28"/>
  <c r="X203" i="28"/>
  <c r="T119" i="28"/>
  <c r="X192" i="28"/>
  <c r="X191" i="28"/>
  <c r="X193" i="28" s="1"/>
  <c r="W60" i="27"/>
  <c r="X49" i="27"/>
  <c r="Y96" i="27"/>
  <c r="W41" i="27"/>
  <c r="Y82" i="27"/>
  <c r="Y98" i="27"/>
  <c r="X35" i="27"/>
  <c r="X19" i="27"/>
  <c r="Y44" i="27"/>
  <c r="X39" i="27"/>
  <c r="X98" i="26"/>
  <c r="Y73" i="26"/>
  <c r="Y35" i="26"/>
  <c r="Y38" i="26"/>
  <c r="Y93" i="24"/>
  <c r="Y92" i="24"/>
  <c r="Y77" i="24"/>
  <c r="X25" i="24"/>
  <c r="X15" i="24"/>
  <c r="X76" i="24"/>
  <c r="X81" i="29" l="1"/>
  <c r="W79" i="29"/>
  <c r="V74" i="29"/>
  <c r="V80" i="29"/>
  <c r="X78" i="29"/>
  <c r="Y77" i="29"/>
  <c r="Y78" i="29" s="1"/>
  <c r="Y79" i="29" s="1"/>
  <c r="Y74" i="29" s="1"/>
  <c r="X17" i="29"/>
  <c r="X26" i="29"/>
  <c r="Y25" i="29"/>
  <c r="Y27" i="29"/>
  <c r="Y203" i="28"/>
  <c r="U122" i="28"/>
  <c r="U119" i="28"/>
  <c r="Y35" i="27"/>
  <c r="Y39" i="27"/>
  <c r="X41" i="27"/>
  <c r="Y19" i="27"/>
  <c r="X60" i="27"/>
  <c r="Y49" i="27"/>
  <c r="Y60" i="27" s="1"/>
  <c r="Y98" i="26"/>
  <c r="Y76" i="24"/>
  <c r="Y15" i="24"/>
  <c r="Y25" i="24"/>
  <c r="Y80" i="29" l="1"/>
  <c r="Y81" i="29"/>
  <c r="X79" i="29"/>
  <c r="W80" i="29"/>
  <c r="W74" i="29"/>
  <c r="Y17" i="29"/>
  <c r="Y26" i="29"/>
  <c r="V122" i="28"/>
  <c r="V119" i="28"/>
  <c r="Y41" i="27"/>
  <c r="X74" i="29" l="1"/>
  <c r="X80" i="29"/>
  <c r="W119" i="28"/>
  <c r="W122" i="28"/>
  <c r="X122" i="28" l="1"/>
  <c r="X119" i="28"/>
  <c r="Y119" i="28" l="1"/>
  <c r="Y122" i="28"/>
  <c r="D94" i="23" l="1"/>
  <c r="G70" i="23"/>
  <c r="H70" i="23" s="1"/>
  <c r="I70" i="23" s="1"/>
  <c r="J70" i="23" s="1"/>
  <c r="K70" i="23" s="1"/>
  <c r="L70" i="23" s="1"/>
  <c r="M70" i="23" s="1"/>
  <c r="N70" i="23" s="1"/>
  <c r="O70" i="23" s="1"/>
  <c r="P70" i="23" s="1"/>
  <c r="Q70" i="23" s="1"/>
  <c r="R70" i="23" s="1"/>
  <c r="S70" i="23" s="1"/>
  <c r="T70" i="23" s="1"/>
  <c r="U70" i="23" s="1"/>
  <c r="V70" i="23" s="1"/>
  <c r="W70" i="23" s="1"/>
  <c r="X70" i="23" s="1"/>
  <c r="Y70" i="23" s="1"/>
  <c r="J69" i="23"/>
  <c r="K69" i="23" s="1"/>
  <c r="L69" i="23" s="1"/>
  <c r="M69" i="23" s="1"/>
  <c r="N69" i="23" s="1"/>
  <c r="O69" i="23" s="1"/>
  <c r="P69" i="23" s="1"/>
  <c r="Q69" i="23" s="1"/>
  <c r="R69" i="23" s="1"/>
  <c r="S69" i="23" s="1"/>
  <c r="T69" i="23" s="1"/>
  <c r="U69" i="23" s="1"/>
  <c r="V69" i="23" s="1"/>
  <c r="W69" i="23" s="1"/>
  <c r="X69" i="23" s="1"/>
  <c r="Y69" i="23" s="1"/>
  <c r="J68" i="23"/>
  <c r="K68" i="23" s="1"/>
  <c r="L68" i="23" s="1"/>
  <c r="M68" i="23" s="1"/>
  <c r="N68" i="23" s="1"/>
  <c r="O68" i="23" s="1"/>
  <c r="P68" i="23" s="1"/>
  <c r="Q68" i="23" s="1"/>
  <c r="R68" i="23" s="1"/>
  <c r="S68" i="23" s="1"/>
  <c r="T68" i="23" s="1"/>
  <c r="U68" i="23" s="1"/>
  <c r="V68" i="23" s="1"/>
  <c r="W68" i="23" s="1"/>
  <c r="X68" i="23" s="1"/>
  <c r="Y68" i="23" s="1"/>
  <c r="F67" i="23"/>
  <c r="F60" i="23"/>
  <c r="G60" i="23" s="1"/>
  <c r="H60" i="23" s="1"/>
  <c r="G56" i="23"/>
  <c r="H56" i="23" s="1"/>
  <c r="I56" i="23" s="1"/>
  <c r="J56" i="23" s="1"/>
  <c r="L54" i="23"/>
  <c r="M54" i="23" s="1"/>
  <c r="H53" i="23"/>
  <c r="J48" i="23"/>
  <c r="K48" i="23" s="1"/>
  <c r="L48" i="23" s="1"/>
  <c r="M48" i="23" s="1"/>
  <c r="N48" i="23" s="1"/>
  <c r="O48" i="23" s="1"/>
  <c r="P48" i="23" s="1"/>
  <c r="Q48" i="23" s="1"/>
  <c r="R48" i="23" s="1"/>
  <c r="S48" i="23" s="1"/>
  <c r="T48" i="23" s="1"/>
  <c r="U48" i="23" s="1"/>
  <c r="V48" i="23" s="1"/>
  <c r="W48" i="23" s="1"/>
  <c r="X48" i="23" s="1"/>
  <c r="Y48" i="23" s="1"/>
  <c r="H48" i="23"/>
  <c r="F48" i="23"/>
  <c r="G48" i="23" s="1"/>
  <c r="H42" i="23"/>
  <c r="I42" i="23" s="1"/>
  <c r="J42" i="23" s="1"/>
  <c r="K42" i="23" s="1"/>
  <c r="L42" i="23" s="1"/>
  <c r="M42" i="23" s="1"/>
  <c r="N42" i="23" s="1"/>
  <c r="O42" i="23" s="1"/>
  <c r="P42" i="23" s="1"/>
  <c r="Q42" i="23" s="1"/>
  <c r="R42" i="23" s="1"/>
  <c r="S42" i="23" s="1"/>
  <c r="T42" i="23" s="1"/>
  <c r="U42" i="23" s="1"/>
  <c r="V42" i="23" s="1"/>
  <c r="W42" i="23" s="1"/>
  <c r="X42" i="23" s="1"/>
  <c r="Y42" i="23" s="1"/>
  <c r="G27" i="23"/>
  <c r="G67" i="23" s="1"/>
  <c r="G24" i="23"/>
  <c r="H24" i="23" s="1"/>
  <c r="G22" i="23"/>
  <c r="H22" i="23" s="1"/>
  <c r="I22" i="23" s="1"/>
  <c r="L20" i="23"/>
  <c r="M20" i="23" s="1"/>
  <c r="H19" i="23"/>
  <c r="F14" i="23"/>
  <c r="G13" i="23"/>
  <c r="H13" i="23" s="1"/>
  <c r="H14" i="23" s="1"/>
  <c r="H9" i="23"/>
  <c r="I9" i="23" s="1"/>
  <c r="J9" i="23" s="1"/>
  <c r="K9" i="23" s="1"/>
  <c r="L9" i="23" s="1"/>
  <c r="M9" i="23" s="1"/>
  <c r="N9" i="23" s="1"/>
  <c r="O9" i="23" s="1"/>
  <c r="P9" i="23" s="1"/>
  <c r="Q9" i="23" s="1"/>
  <c r="R9" i="23" s="1"/>
  <c r="S9" i="23" s="1"/>
  <c r="T9" i="23" s="1"/>
  <c r="U9" i="23" s="1"/>
  <c r="V9" i="23" s="1"/>
  <c r="W9" i="23" s="1"/>
  <c r="X9" i="23" s="1"/>
  <c r="Y9" i="23" s="1"/>
  <c r="H27" i="23" l="1"/>
  <c r="H67" i="23" s="1"/>
  <c r="I13" i="23"/>
  <c r="I14" i="23" s="1"/>
  <c r="I19" i="23"/>
  <c r="J19" i="23" s="1"/>
  <c r="I24" i="23"/>
  <c r="N54" i="23"/>
  <c r="N20" i="23"/>
  <c r="J22" i="23"/>
  <c r="G14" i="23"/>
  <c r="I60" i="23"/>
  <c r="J60" i="23" s="1"/>
  <c r="K56" i="23"/>
  <c r="I27" i="23"/>
  <c r="Y92" i="22"/>
  <c r="X92" i="22"/>
  <c r="W92" i="22"/>
  <c r="V92" i="22"/>
  <c r="U92" i="22"/>
  <c r="T92" i="22"/>
  <c r="S92" i="22"/>
  <c r="R92" i="22"/>
  <c r="Q92" i="22"/>
  <c r="P92" i="22"/>
  <c r="O92" i="22"/>
  <c r="N92" i="22"/>
  <c r="M92" i="22"/>
  <c r="L92" i="22"/>
  <c r="K92" i="22"/>
  <c r="J92" i="22"/>
  <c r="I92" i="22"/>
  <c r="H92" i="22"/>
  <c r="G92" i="22"/>
  <c r="G77" i="22"/>
  <c r="G78" i="22" s="1"/>
  <c r="F15" i="33" s="1"/>
  <c r="N15" i="33" s="1"/>
  <c r="Q11" i="33" s="1"/>
  <c r="E123" i="22"/>
  <c r="G117" i="22"/>
  <c r="H117" i="22" s="1"/>
  <c r="I117" i="22" s="1"/>
  <c r="J117" i="22" s="1"/>
  <c r="K117" i="22" s="1"/>
  <c r="L117" i="22" s="1"/>
  <c r="M117" i="22" s="1"/>
  <c r="N117" i="22" s="1"/>
  <c r="O117" i="22" s="1"/>
  <c r="P117" i="22" s="1"/>
  <c r="Q117" i="22" s="1"/>
  <c r="R117" i="22" s="1"/>
  <c r="S117" i="22" s="1"/>
  <c r="T117" i="22" s="1"/>
  <c r="U117" i="22" s="1"/>
  <c r="V117" i="22" s="1"/>
  <c r="W117" i="22" s="1"/>
  <c r="X117" i="22" s="1"/>
  <c r="Y117" i="22" s="1"/>
  <c r="G103" i="22"/>
  <c r="F97" i="22"/>
  <c r="F95" i="22"/>
  <c r="G40" i="17"/>
  <c r="F40" i="17" s="1"/>
  <c r="G41" i="17"/>
  <c r="F41" i="17" s="1"/>
  <c r="F42" i="17"/>
  <c r="G42" i="17"/>
  <c r="H42" i="17" s="1"/>
  <c r="I42" i="17" s="1"/>
  <c r="J42" i="17" s="1"/>
  <c r="K42" i="17" s="1"/>
  <c r="L42" i="17" s="1"/>
  <c r="M42" i="17" s="1"/>
  <c r="N42" i="17" s="1"/>
  <c r="O42" i="17" s="1"/>
  <c r="P42" i="17" s="1"/>
  <c r="Q42" i="17" s="1"/>
  <c r="R42" i="17" s="1"/>
  <c r="S42" i="17" s="1"/>
  <c r="T42" i="17" s="1"/>
  <c r="U42" i="17" s="1"/>
  <c r="V42" i="17" s="1"/>
  <c r="W42" i="17" s="1"/>
  <c r="X42" i="17" s="1"/>
  <c r="Y42" i="17" s="1"/>
  <c r="G101" i="22"/>
  <c r="H101" i="22" s="1"/>
  <c r="I101" i="22" s="1"/>
  <c r="J101" i="22" s="1"/>
  <c r="K101" i="22" s="1"/>
  <c r="L101" i="22" s="1"/>
  <c r="M101" i="22" s="1"/>
  <c r="N101" i="22" s="1"/>
  <c r="O101" i="22" s="1"/>
  <c r="P101" i="22" s="1"/>
  <c r="Q101" i="22" s="1"/>
  <c r="R101" i="22" s="1"/>
  <c r="S101" i="22" s="1"/>
  <c r="T101" i="22" s="1"/>
  <c r="U101" i="22" s="1"/>
  <c r="V101" i="22" s="1"/>
  <c r="W101" i="22" s="1"/>
  <c r="X101" i="22" s="1"/>
  <c r="Y101" i="22" s="1"/>
  <c r="E105" i="22"/>
  <c r="F104" i="22"/>
  <c r="F91" i="22"/>
  <c r="F89" i="22"/>
  <c r="N88" i="9"/>
  <c r="I88" i="9"/>
  <c r="F122" i="22"/>
  <c r="G121" i="22"/>
  <c r="H121" i="22" s="1"/>
  <c r="I121" i="22" s="1"/>
  <c r="J121" i="22" s="1"/>
  <c r="K121" i="22" s="1"/>
  <c r="L121" i="22" s="1"/>
  <c r="M121" i="22" s="1"/>
  <c r="N121" i="22" s="1"/>
  <c r="O121" i="22" s="1"/>
  <c r="P121" i="22" s="1"/>
  <c r="Q121" i="22" s="1"/>
  <c r="R121" i="22" s="1"/>
  <c r="S121" i="22" s="1"/>
  <c r="T121" i="22" s="1"/>
  <c r="U121" i="22" s="1"/>
  <c r="V121" i="22" s="1"/>
  <c r="W121" i="22" s="1"/>
  <c r="X121" i="22" s="1"/>
  <c r="Y121" i="22" s="1"/>
  <c r="G120" i="22"/>
  <c r="H120" i="22" s="1"/>
  <c r="I120" i="22" s="1"/>
  <c r="J120" i="22" s="1"/>
  <c r="K120" i="22" s="1"/>
  <c r="L120" i="22" s="1"/>
  <c r="M120" i="22" s="1"/>
  <c r="N120" i="22" s="1"/>
  <c r="O120" i="22" s="1"/>
  <c r="P120" i="22" s="1"/>
  <c r="Q120" i="22" s="1"/>
  <c r="R120" i="22" s="1"/>
  <c r="S120" i="22" s="1"/>
  <c r="T120" i="22" s="1"/>
  <c r="U120" i="22" s="1"/>
  <c r="V120" i="22" s="1"/>
  <c r="W120" i="22" s="1"/>
  <c r="X120" i="22" s="1"/>
  <c r="Y120" i="22" s="1"/>
  <c r="G119" i="22"/>
  <c r="H119" i="22" s="1"/>
  <c r="I119" i="22" s="1"/>
  <c r="J119" i="22" s="1"/>
  <c r="K119" i="22" s="1"/>
  <c r="L119" i="22" s="1"/>
  <c r="M119" i="22" s="1"/>
  <c r="N119" i="22" s="1"/>
  <c r="O119" i="22" s="1"/>
  <c r="P119" i="22" s="1"/>
  <c r="Q119" i="22" s="1"/>
  <c r="R119" i="22" s="1"/>
  <c r="S119" i="22" s="1"/>
  <c r="T119" i="22" s="1"/>
  <c r="U119" i="22" s="1"/>
  <c r="V119" i="22" s="1"/>
  <c r="W119" i="22" s="1"/>
  <c r="X119" i="22" s="1"/>
  <c r="Y119" i="22" s="1"/>
  <c r="G118" i="22"/>
  <c r="H118" i="22" s="1"/>
  <c r="I118" i="22" s="1"/>
  <c r="J118" i="22" s="1"/>
  <c r="K118" i="22" s="1"/>
  <c r="L118" i="22" s="1"/>
  <c r="M118" i="22" s="1"/>
  <c r="N118" i="22" s="1"/>
  <c r="O118" i="22" s="1"/>
  <c r="P118" i="22" s="1"/>
  <c r="Q118" i="22" s="1"/>
  <c r="R118" i="22" s="1"/>
  <c r="S118" i="22" s="1"/>
  <c r="T118" i="22" s="1"/>
  <c r="U118" i="22" s="1"/>
  <c r="V118" i="22" s="1"/>
  <c r="W118" i="22" s="1"/>
  <c r="X118" i="22" s="1"/>
  <c r="Y118" i="22" s="1"/>
  <c r="G116" i="22"/>
  <c r="H116" i="22" s="1"/>
  <c r="I116" i="22" s="1"/>
  <c r="J116" i="22" s="1"/>
  <c r="K116" i="22" s="1"/>
  <c r="L116" i="22" s="1"/>
  <c r="M116" i="22" s="1"/>
  <c r="N116" i="22" s="1"/>
  <c r="O116" i="22" s="1"/>
  <c r="P116" i="22" s="1"/>
  <c r="Q116" i="22" s="1"/>
  <c r="R116" i="22" s="1"/>
  <c r="S116" i="22" s="1"/>
  <c r="T116" i="22" s="1"/>
  <c r="U116" i="22" s="1"/>
  <c r="V116" i="22" s="1"/>
  <c r="W116" i="22" s="1"/>
  <c r="X116" i="22" s="1"/>
  <c r="Y116" i="22" s="1"/>
  <c r="G115" i="22"/>
  <c r="H115" i="22" s="1"/>
  <c r="I115" i="22" s="1"/>
  <c r="J115" i="22" s="1"/>
  <c r="K115" i="22" s="1"/>
  <c r="L115" i="22" s="1"/>
  <c r="M115" i="22" s="1"/>
  <c r="N115" i="22" s="1"/>
  <c r="O115" i="22" s="1"/>
  <c r="P115" i="22" s="1"/>
  <c r="Q115" i="22" s="1"/>
  <c r="R115" i="22" s="1"/>
  <c r="S115" i="22" s="1"/>
  <c r="T115" i="22" s="1"/>
  <c r="U115" i="22" s="1"/>
  <c r="V115" i="22" s="1"/>
  <c r="W115" i="22" s="1"/>
  <c r="X115" i="22" s="1"/>
  <c r="Y115" i="22" s="1"/>
  <c r="G114" i="22"/>
  <c r="H114" i="22" s="1"/>
  <c r="I114" i="22" s="1"/>
  <c r="J114" i="22" s="1"/>
  <c r="K114" i="22" s="1"/>
  <c r="L114" i="22" s="1"/>
  <c r="M114" i="22" s="1"/>
  <c r="N114" i="22" s="1"/>
  <c r="O114" i="22" s="1"/>
  <c r="P114" i="22" s="1"/>
  <c r="Q114" i="22" s="1"/>
  <c r="R114" i="22" s="1"/>
  <c r="S114" i="22" s="1"/>
  <c r="T114" i="22" s="1"/>
  <c r="U114" i="22" s="1"/>
  <c r="V114" i="22" s="1"/>
  <c r="W114" i="22" s="1"/>
  <c r="X114" i="22" s="1"/>
  <c r="Y114" i="22" s="1"/>
  <c r="G113" i="22"/>
  <c r="H113" i="22" s="1"/>
  <c r="I113" i="22" s="1"/>
  <c r="J113" i="22" s="1"/>
  <c r="K113" i="22" s="1"/>
  <c r="L113" i="22" s="1"/>
  <c r="M113" i="22" s="1"/>
  <c r="N113" i="22" s="1"/>
  <c r="O113" i="22" s="1"/>
  <c r="P113" i="22" s="1"/>
  <c r="Q113" i="22" s="1"/>
  <c r="R113" i="22" s="1"/>
  <c r="S113" i="22" s="1"/>
  <c r="T113" i="22" s="1"/>
  <c r="U113" i="22" s="1"/>
  <c r="V113" i="22" s="1"/>
  <c r="W113" i="22" s="1"/>
  <c r="X113" i="22" s="1"/>
  <c r="Y113" i="22" s="1"/>
  <c r="G112" i="22"/>
  <c r="H112" i="22" s="1"/>
  <c r="I112" i="22" s="1"/>
  <c r="J112" i="22" s="1"/>
  <c r="K112" i="22" s="1"/>
  <c r="L112" i="22" s="1"/>
  <c r="M112" i="22" s="1"/>
  <c r="N112" i="22" s="1"/>
  <c r="O112" i="22" s="1"/>
  <c r="P112" i="22" s="1"/>
  <c r="Q112" i="22" s="1"/>
  <c r="R112" i="22" s="1"/>
  <c r="S112" i="22" s="1"/>
  <c r="T112" i="22" s="1"/>
  <c r="U112" i="22" s="1"/>
  <c r="V112" i="22" s="1"/>
  <c r="W112" i="22" s="1"/>
  <c r="X112" i="22" s="1"/>
  <c r="Y112" i="22" s="1"/>
  <c r="G111" i="22"/>
  <c r="H111" i="22" s="1"/>
  <c r="I111" i="22" s="1"/>
  <c r="J111" i="22" s="1"/>
  <c r="K111" i="22" s="1"/>
  <c r="L111" i="22" s="1"/>
  <c r="M111" i="22" s="1"/>
  <c r="N111" i="22" s="1"/>
  <c r="O111" i="22" s="1"/>
  <c r="P111" i="22" s="1"/>
  <c r="Q111" i="22" s="1"/>
  <c r="R111" i="22" s="1"/>
  <c r="S111" i="22" s="1"/>
  <c r="T111" i="22" s="1"/>
  <c r="U111" i="22" s="1"/>
  <c r="V111" i="22" s="1"/>
  <c r="W111" i="22" s="1"/>
  <c r="X111" i="22" s="1"/>
  <c r="Y111" i="22" s="1"/>
  <c r="G110" i="22"/>
  <c r="H110" i="22" s="1"/>
  <c r="I110" i="22" s="1"/>
  <c r="G108" i="22"/>
  <c r="G98" i="22"/>
  <c r="G96" i="22"/>
  <c r="H96" i="22" s="1"/>
  <c r="G94" i="22"/>
  <c r="H94" i="22" s="1"/>
  <c r="G82" i="22"/>
  <c r="G76" i="22"/>
  <c r="H76" i="22" s="1"/>
  <c r="I76" i="22" s="1"/>
  <c r="J76" i="22" s="1"/>
  <c r="K76" i="22" s="1"/>
  <c r="L76" i="22" s="1"/>
  <c r="M76" i="22" s="1"/>
  <c r="N76" i="22" s="1"/>
  <c r="O76" i="22" s="1"/>
  <c r="P76" i="22" s="1"/>
  <c r="Q76" i="22" s="1"/>
  <c r="R76" i="22" s="1"/>
  <c r="S76" i="22" s="1"/>
  <c r="T76" i="22" s="1"/>
  <c r="U76" i="22" s="1"/>
  <c r="V76" i="22" s="1"/>
  <c r="W76" i="22" s="1"/>
  <c r="X76" i="22" s="1"/>
  <c r="Y76" i="22" s="1"/>
  <c r="G15" i="22"/>
  <c r="F15" i="22"/>
  <c r="H14" i="22"/>
  <c r="I14" i="22" s="1"/>
  <c r="I15" i="22" s="1"/>
  <c r="F60" i="22"/>
  <c r="G59" i="22"/>
  <c r="H59" i="22" s="1"/>
  <c r="I59" i="22" s="1"/>
  <c r="J59" i="22" s="1"/>
  <c r="K59" i="22" s="1"/>
  <c r="L59" i="22" s="1"/>
  <c r="M59" i="22" s="1"/>
  <c r="N59" i="22" s="1"/>
  <c r="O59" i="22" s="1"/>
  <c r="P59" i="22" s="1"/>
  <c r="Q59" i="22" s="1"/>
  <c r="R59" i="22" s="1"/>
  <c r="S59" i="22" s="1"/>
  <c r="T59" i="22" s="1"/>
  <c r="U59" i="22" s="1"/>
  <c r="V59" i="22" s="1"/>
  <c r="W59" i="22" s="1"/>
  <c r="X59" i="22" s="1"/>
  <c r="Y59" i="22" s="1"/>
  <c r="G58" i="22"/>
  <c r="H58" i="22" s="1"/>
  <c r="I58" i="22" s="1"/>
  <c r="J58" i="22" s="1"/>
  <c r="K58" i="22" s="1"/>
  <c r="L58" i="22" s="1"/>
  <c r="M58" i="22" s="1"/>
  <c r="N58" i="22" s="1"/>
  <c r="O58" i="22" s="1"/>
  <c r="P58" i="22" s="1"/>
  <c r="Q58" i="22" s="1"/>
  <c r="R58" i="22" s="1"/>
  <c r="S58" i="22" s="1"/>
  <c r="T58" i="22" s="1"/>
  <c r="U58" i="22" s="1"/>
  <c r="V58" i="22" s="1"/>
  <c r="W58" i="22" s="1"/>
  <c r="X58" i="22" s="1"/>
  <c r="Y58" i="22" s="1"/>
  <c r="G57" i="22"/>
  <c r="H57" i="22" s="1"/>
  <c r="I57" i="22" s="1"/>
  <c r="J57" i="22" s="1"/>
  <c r="K57" i="22" s="1"/>
  <c r="L57" i="22" s="1"/>
  <c r="M57" i="22" s="1"/>
  <c r="N57" i="22" s="1"/>
  <c r="O57" i="22" s="1"/>
  <c r="P57" i="22" s="1"/>
  <c r="Q57" i="22" s="1"/>
  <c r="R57" i="22" s="1"/>
  <c r="S57" i="22" s="1"/>
  <c r="T57" i="22" s="1"/>
  <c r="U57" i="22" s="1"/>
  <c r="V57" i="22" s="1"/>
  <c r="W57" i="22" s="1"/>
  <c r="X57" i="22" s="1"/>
  <c r="Y57" i="22" s="1"/>
  <c r="G56" i="22"/>
  <c r="H56" i="22" s="1"/>
  <c r="I56" i="22" s="1"/>
  <c r="J56" i="22" s="1"/>
  <c r="K56" i="22" s="1"/>
  <c r="L56" i="22" s="1"/>
  <c r="M56" i="22" s="1"/>
  <c r="N56" i="22" s="1"/>
  <c r="O56" i="22" s="1"/>
  <c r="P56" i="22" s="1"/>
  <c r="Q56" i="22" s="1"/>
  <c r="R56" i="22" s="1"/>
  <c r="S56" i="22" s="1"/>
  <c r="T56" i="22" s="1"/>
  <c r="U56" i="22" s="1"/>
  <c r="V56" i="22" s="1"/>
  <c r="W56" i="22" s="1"/>
  <c r="X56" i="22" s="1"/>
  <c r="Y56" i="22" s="1"/>
  <c r="G55" i="22"/>
  <c r="H55" i="22" s="1"/>
  <c r="I55" i="22" s="1"/>
  <c r="J55" i="22" s="1"/>
  <c r="K55" i="22" s="1"/>
  <c r="L55" i="22" s="1"/>
  <c r="M55" i="22" s="1"/>
  <c r="N55" i="22" s="1"/>
  <c r="O55" i="22" s="1"/>
  <c r="P55" i="22" s="1"/>
  <c r="Q55" i="22" s="1"/>
  <c r="R55" i="22" s="1"/>
  <c r="S55" i="22" s="1"/>
  <c r="T55" i="22" s="1"/>
  <c r="U55" i="22" s="1"/>
  <c r="V55" i="22" s="1"/>
  <c r="W55" i="22" s="1"/>
  <c r="X55" i="22" s="1"/>
  <c r="Y55" i="22" s="1"/>
  <c r="G54" i="22"/>
  <c r="H54" i="22" s="1"/>
  <c r="I54" i="22" s="1"/>
  <c r="J54" i="22" s="1"/>
  <c r="K54" i="22" s="1"/>
  <c r="L54" i="22" s="1"/>
  <c r="M54" i="22" s="1"/>
  <c r="N54" i="22" s="1"/>
  <c r="O54" i="22" s="1"/>
  <c r="P54" i="22" s="1"/>
  <c r="Q54" i="22" s="1"/>
  <c r="R54" i="22" s="1"/>
  <c r="S54" i="22" s="1"/>
  <c r="T54" i="22" s="1"/>
  <c r="U54" i="22" s="1"/>
  <c r="V54" i="22" s="1"/>
  <c r="W54" i="22" s="1"/>
  <c r="X54" i="22" s="1"/>
  <c r="Y54" i="22" s="1"/>
  <c r="G53" i="22"/>
  <c r="H53" i="22" s="1"/>
  <c r="I53" i="22" s="1"/>
  <c r="J53" i="22" s="1"/>
  <c r="K53" i="22" s="1"/>
  <c r="L53" i="22" s="1"/>
  <c r="M53" i="22" s="1"/>
  <c r="N53" i="22" s="1"/>
  <c r="O53" i="22" s="1"/>
  <c r="P53" i="22" s="1"/>
  <c r="Q53" i="22" s="1"/>
  <c r="R53" i="22" s="1"/>
  <c r="S53" i="22" s="1"/>
  <c r="T53" i="22" s="1"/>
  <c r="U53" i="22" s="1"/>
  <c r="V53" i="22" s="1"/>
  <c r="W53" i="22" s="1"/>
  <c r="X53" i="22" s="1"/>
  <c r="Y53" i="22" s="1"/>
  <c r="G52" i="22"/>
  <c r="H52" i="22" s="1"/>
  <c r="I52" i="22" s="1"/>
  <c r="J52" i="22" s="1"/>
  <c r="K52" i="22" s="1"/>
  <c r="L52" i="22" s="1"/>
  <c r="M52" i="22" s="1"/>
  <c r="N52" i="22" s="1"/>
  <c r="O52" i="22" s="1"/>
  <c r="P52" i="22" s="1"/>
  <c r="Q52" i="22" s="1"/>
  <c r="R52" i="22" s="1"/>
  <c r="S52" i="22" s="1"/>
  <c r="T52" i="22" s="1"/>
  <c r="U52" i="22" s="1"/>
  <c r="V52" i="22" s="1"/>
  <c r="W52" i="22" s="1"/>
  <c r="X52" i="22" s="1"/>
  <c r="Y52" i="22" s="1"/>
  <c r="G51" i="22"/>
  <c r="H51" i="22" s="1"/>
  <c r="I51" i="22" s="1"/>
  <c r="J51" i="22" s="1"/>
  <c r="K51" i="22" s="1"/>
  <c r="L51" i="22" s="1"/>
  <c r="M51" i="22" s="1"/>
  <c r="N51" i="22" s="1"/>
  <c r="O51" i="22" s="1"/>
  <c r="P51" i="22" s="1"/>
  <c r="Q51" i="22" s="1"/>
  <c r="R51" i="22" s="1"/>
  <c r="S51" i="22" s="1"/>
  <c r="T51" i="22" s="1"/>
  <c r="U51" i="22" s="1"/>
  <c r="V51" i="22" s="1"/>
  <c r="W51" i="22" s="1"/>
  <c r="X51" i="22" s="1"/>
  <c r="Y51" i="22" s="1"/>
  <c r="G50" i="22"/>
  <c r="H50" i="22" s="1"/>
  <c r="I50" i="22" s="1"/>
  <c r="J50" i="22" s="1"/>
  <c r="K50" i="22" s="1"/>
  <c r="L50" i="22" s="1"/>
  <c r="M50" i="22" s="1"/>
  <c r="N50" i="22" s="1"/>
  <c r="O50" i="22" s="1"/>
  <c r="P50" i="22" s="1"/>
  <c r="Q50" i="22" s="1"/>
  <c r="R50" i="22" s="1"/>
  <c r="S50" i="22" s="1"/>
  <c r="T50" i="22" s="1"/>
  <c r="U50" i="22" s="1"/>
  <c r="V50" i="22" s="1"/>
  <c r="W50" i="22" s="1"/>
  <c r="X50" i="22" s="1"/>
  <c r="Y50" i="22" s="1"/>
  <c r="F43" i="22"/>
  <c r="H38" i="22"/>
  <c r="F36" i="22"/>
  <c r="I92" i="9"/>
  <c r="I91" i="9"/>
  <c r="X31" i="22"/>
  <c r="W31" i="22"/>
  <c r="V31" i="22"/>
  <c r="T31" i="22"/>
  <c r="S31" i="22"/>
  <c r="R31" i="22"/>
  <c r="P31" i="22"/>
  <c r="O31" i="22"/>
  <c r="N31" i="22"/>
  <c r="L31" i="22"/>
  <c r="K31" i="22"/>
  <c r="J31" i="22"/>
  <c r="H31" i="22"/>
  <c r="G31" i="22"/>
  <c r="F30" i="22"/>
  <c r="N90" i="9"/>
  <c r="I90" i="9"/>
  <c r="F28" i="22"/>
  <c r="N89" i="9"/>
  <c r="I89" i="9"/>
  <c r="F26" i="22"/>
  <c r="N87" i="9"/>
  <c r="I87" i="9"/>
  <c r="F21" i="22"/>
  <c r="N86" i="9"/>
  <c r="I86" i="9"/>
  <c r="N85" i="9"/>
  <c r="I85" i="9"/>
  <c r="N82" i="9"/>
  <c r="I82" i="9"/>
  <c r="N81" i="9"/>
  <c r="I81" i="9"/>
  <c r="N80" i="9"/>
  <c r="I80" i="9"/>
  <c r="N79" i="9"/>
  <c r="I79" i="9"/>
  <c r="N78" i="9"/>
  <c r="I78" i="9"/>
  <c r="I77" i="9"/>
  <c r="G19" i="22"/>
  <c r="H9" i="22"/>
  <c r="I9" i="22" s="1"/>
  <c r="J9" i="22" s="1"/>
  <c r="K9" i="22" s="1"/>
  <c r="L9" i="22" s="1"/>
  <c r="M9" i="22" s="1"/>
  <c r="N9" i="22" s="1"/>
  <c r="O9" i="22" s="1"/>
  <c r="P9" i="22" s="1"/>
  <c r="Q9" i="22" s="1"/>
  <c r="R9" i="22" s="1"/>
  <c r="S9" i="22" s="1"/>
  <c r="T9" i="22" s="1"/>
  <c r="U9" i="22" s="1"/>
  <c r="V9" i="22" s="1"/>
  <c r="W9" i="22" s="1"/>
  <c r="X9" i="22" s="1"/>
  <c r="Y9" i="22" s="1"/>
  <c r="H73" i="22"/>
  <c r="I73" i="22" s="1"/>
  <c r="J73" i="22" s="1"/>
  <c r="K73" i="22" s="1"/>
  <c r="L73" i="22" s="1"/>
  <c r="M73" i="22" s="1"/>
  <c r="N73" i="22" s="1"/>
  <c r="O73" i="22" s="1"/>
  <c r="P73" i="22" s="1"/>
  <c r="Q73" i="22" s="1"/>
  <c r="R73" i="22" s="1"/>
  <c r="S73" i="22" s="1"/>
  <c r="T73" i="22" s="1"/>
  <c r="U73" i="22" s="1"/>
  <c r="V73" i="22" s="1"/>
  <c r="W73" i="22" s="1"/>
  <c r="X73" i="22" s="1"/>
  <c r="Y73" i="22" s="1"/>
  <c r="G49" i="22"/>
  <c r="H49" i="22" s="1"/>
  <c r="G44" i="22"/>
  <c r="H44" i="22" s="1"/>
  <c r="I44" i="22" s="1"/>
  <c r="J44" i="22" s="1"/>
  <c r="K44" i="22" s="1"/>
  <c r="L44" i="22" s="1"/>
  <c r="M44" i="22" s="1"/>
  <c r="N44" i="22" s="1"/>
  <c r="O44" i="22" s="1"/>
  <c r="P44" i="22" s="1"/>
  <c r="Q44" i="22" s="1"/>
  <c r="R44" i="22" s="1"/>
  <c r="S44" i="22" s="1"/>
  <c r="T44" i="22" s="1"/>
  <c r="U44" i="22" s="1"/>
  <c r="V44" i="22" s="1"/>
  <c r="W44" i="22" s="1"/>
  <c r="X44" i="22" s="1"/>
  <c r="Y44" i="22" s="1"/>
  <c r="G39" i="22"/>
  <c r="H39" i="22" s="1"/>
  <c r="G35" i="22"/>
  <c r="G13" i="22"/>
  <c r="H13" i="22" s="1"/>
  <c r="F116" i="17"/>
  <c r="H116" i="17" s="1"/>
  <c r="J116" i="17" s="1"/>
  <c r="L116" i="17" s="1"/>
  <c r="N116" i="17" s="1"/>
  <c r="P116" i="17" s="1"/>
  <c r="R116" i="17" s="1"/>
  <c r="T116" i="17" s="1"/>
  <c r="V116" i="17" s="1"/>
  <c r="X116" i="17" s="1"/>
  <c r="F115" i="17"/>
  <c r="G115" i="17" s="1"/>
  <c r="H115" i="17" s="1"/>
  <c r="I115" i="17" s="1"/>
  <c r="J115" i="17" s="1"/>
  <c r="K115" i="17" s="1"/>
  <c r="L115" i="17" s="1"/>
  <c r="M115" i="17" s="1"/>
  <c r="N115" i="17" s="1"/>
  <c r="O115" i="17" s="1"/>
  <c r="P115" i="17" s="1"/>
  <c r="Q115" i="17" s="1"/>
  <c r="R115" i="17" s="1"/>
  <c r="S115" i="17" s="1"/>
  <c r="T115" i="17" s="1"/>
  <c r="U115" i="17" s="1"/>
  <c r="V115" i="17" s="1"/>
  <c r="W115" i="17" s="1"/>
  <c r="X115" i="17" s="1"/>
  <c r="Y115" i="17" s="1"/>
  <c r="F114" i="17"/>
  <c r="G114" i="17" s="1"/>
  <c r="H114" i="17" s="1"/>
  <c r="I114" i="17" s="1"/>
  <c r="J114" i="17" s="1"/>
  <c r="K114" i="17" s="1"/>
  <c r="L114" i="17" s="1"/>
  <c r="M114" i="17" s="1"/>
  <c r="N114" i="17" s="1"/>
  <c r="O114" i="17" s="1"/>
  <c r="P114" i="17" s="1"/>
  <c r="Q114" i="17" s="1"/>
  <c r="R114" i="17" s="1"/>
  <c r="S114" i="17" s="1"/>
  <c r="T114" i="17" s="1"/>
  <c r="U114" i="17" s="1"/>
  <c r="V114" i="17" s="1"/>
  <c r="W114" i="17" s="1"/>
  <c r="X114" i="17" s="1"/>
  <c r="Y114" i="17" s="1"/>
  <c r="G116" i="17"/>
  <c r="I116" i="17" s="1"/>
  <c r="K116" i="17" s="1"/>
  <c r="M116" i="17" s="1"/>
  <c r="O116" i="17" s="1"/>
  <c r="Q116" i="17" s="1"/>
  <c r="S116" i="17" s="1"/>
  <c r="U116" i="17" s="1"/>
  <c r="W116" i="17" s="1"/>
  <c r="Y116" i="17" s="1"/>
  <c r="P14" i="17"/>
  <c r="P14" i="26" s="1"/>
  <c r="E121" i="17"/>
  <c r="E99" i="17"/>
  <c r="E96" i="17"/>
  <c r="E94" i="17"/>
  <c r="E92" i="17"/>
  <c r="E90" i="17"/>
  <c r="E39" i="17"/>
  <c r="E36" i="17"/>
  <c r="E34" i="17"/>
  <c r="E32" i="17"/>
  <c r="E30" i="17"/>
  <c r="E23" i="17"/>
  <c r="E83" i="41"/>
  <c r="F84" i="41" s="1"/>
  <c r="F87" i="41" s="1"/>
  <c r="F124" i="41" s="1"/>
  <c r="N75" i="9"/>
  <c r="I75" i="9"/>
  <c r="E79" i="17"/>
  <c r="K13" i="33" s="1"/>
  <c r="H40" i="17" l="1"/>
  <c r="I40" i="17" s="1"/>
  <c r="J40" i="17" s="1"/>
  <c r="K40" i="17" s="1"/>
  <c r="L40" i="17" s="1"/>
  <c r="M40" i="17" s="1"/>
  <c r="N40" i="17" s="1"/>
  <c r="O40" i="17" s="1"/>
  <c r="P40" i="17" s="1"/>
  <c r="Q40" i="17" s="1"/>
  <c r="R40" i="17" s="1"/>
  <c r="S40" i="17" s="1"/>
  <c r="T40" i="17" s="1"/>
  <c r="U40" i="17" s="1"/>
  <c r="V40" i="17" s="1"/>
  <c r="W40" i="17" s="1"/>
  <c r="X40" i="17" s="1"/>
  <c r="Y40" i="17" s="1"/>
  <c r="E102" i="43"/>
  <c r="E102" i="22"/>
  <c r="M102" i="22" s="1"/>
  <c r="F126" i="41"/>
  <c r="F132" i="41"/>
  <c r="E83" i="17"/>
  <c r="I76" i="9"/>
  <c r="J13" i="23"/>
  <c r="J14" i="23" s="1"/>
  <c r="H41" i="17"/>
  <c r="I41" i="17" s="1"/>
  <c r="J41" i="17" s="1"/>
  <c r="K41" i="17" s="1"/>
  <c r="L41" i="17" s="1"/>
  <c r="M41" i="17" s="1"/>
  <c r="N41" i="17" s="1"/>
  <c r="O41" i="17" s="1"/>
  <c r="P41" i="17" s="1"/>
  <c r="Q41" i="17" s="1"/>
  <c r="R41" i="17" s="1"/>
  <c r="S41" i="17" s="1"/>
  <c r="T41" i="17" s="1"/>
  <c r="U41" i="17" s="1"/>
  <c r="V41" i="17" s="1"/>
  <c r="W41" i="17" s="1"/>
  <c r="X41" i="17" s="1"/>
  <c r="Y41" i="17" s="1"/>
  <c r="F92" i="22"/>
  <c r="J24" i="23"/>
  <c r="O20" i="23"/>
  <c r="I67" i="23"/>
  <c r="J27" i="23"/>
  <c r="L56" i="23"/>
  <c r="K60" i="23"/>
  <c r="K22" i="23"/>
  <c r="O54" i="23"/>
  <c r="Y102" i="22"/>
  <c r="R102" i="22"/>
  <c r="F105" i="22"/>
  <c r="I77" i="22"/>
  <c r="I78" i="22" s="1"/>
  <c r="I80" i="22" s="1"/>
  <c r="H78" i="22"/>
  <c r="G122" i="22"/>
  <c r="F77" i="22"/>
  <c r="F78" i="22" s="1"/>
  <c r="H103" i="22"/>
  <c r="I103" i="22" s="1"/>
  <c r="G80" i="22"/>
  <c r="G84" i="22"/>
  <c r="G97" i="22"/>
  <c r="H95" i="22"/>
  <c r="I94" i="22"/>
  <c r="J94" i="22" s="1"/>
  <c r="G95" i="22"/>
  <c r="H97" i="22"/>
  <c r="I96" i="22"/>
  <c r="I122" i="22"/>
  <c r="I123" i="22" s="1"/>
  <c r="J110" i="22"/>
  <c r="H82" i="22"/>
  <c r="G99" i="22"/>
  <c r="H98" i="22"/>
  <c r="G100" i="22"/>
  <c r="H100" i="22" s="1"/>
  <c r="I100" i="22" s="1"/>
  <c r="J100" i="22" s="1"/>
  <c r="K100" i="22" s="1"/>
  <c r="L100" i="22" s="1"/>
  <c r="M100" i="22" s="1"/>
  <c r="N100" i="22" s="1"/>
  <c r="O100" i="22" s="1"/>
  <c r="P100" i="22" s="1"/>
  <c r="Q100" i="22" s="1"/>
  <c r="R100" i="22" s="1"/>
  <c r="S100" i="22" s="1"/>
  <c r="T100" i="22" s="1"/>
  <c r="U100" i="22" s="1"/>
  <c r="V100" i="22" s="1"/>
  <c r="W100" i="22" s="1"/>
  <c r="X100" i="22" s="1"/>
  <c r="Y100" i="22" s="1"/>
  <c r="H122" i="22"/>
  <c r="H123" i="22" s="1"/>
  <c r="F123" i="22"/>
  <c r="I49" i="22"/>
  <c r="H60" i="22"/>
  <c r="H61" i="22" s="1"/>
  <c r="H15" i="22"/>
  <c r="H17" i="22" s="1"/>
  <c r="J14" i="22"/>
  <c r="J15" i="22" s="1"/>
  <c r="G36" i="22"/>
  <c r="F31" i="22"/>
  <c r="F34" i="22"/>
  <c r="G41" i="22"/>
  <c r="H35" i="22"/>
  <c r="I31" i="22"/>
  <c r="G21" i="22"/>
  <c r="H19" i="22"/>
  <c r="F17" i="22"/>
  <c r="F22" i="22" s="1"/>
  <c r="F64" i="22" s="1"/>
  <c r="G17" i="22"/>
  <c r="I17" i="22"/>
  <c r="H40" i="22"/>
  <c r="J38" i="22"/>
  <c r="F44" i="22"/>
  <c r="G40" i="22"/>
  <c r="I13" i="22"/>
  <c r="I38" i="22"/>
  <c r="G33" i="22"/>
  <c r="H33" i="22" s="1"/>
  <c r="I39" i="22"/>
  <c r="G43" i="22"/>
  <c r="F61" i="22"/>
  <c r="G47" i="22"/>
  <c r="G60" i="22" s="1"/>
  <c r="G61" i="22" s="1"/>
  <c r="L102" i="22" l="1"/>
  <c r="I102" i="22"/>
  <c r="G123" i="22"/>
  <c r="J15" i="33"/>
  <c r="O102" i="22"/>
  <c r="J102" i="22"/>
  <c r="G102" i="22"/>
  <c r="G106" i="22" s="1"/>
  <c r="G125" i="22" s="1"/>
  <c r="G15" i="33" s="1"/>
  <c r="W102" i="22"/>
  <c r="T102" i="22"/>
  <c r="Q102" i="22"/>
  <c r="N102" i="22"/>
  <c r="K102" i="22"/>
  <c r="H102" i="22"/>
  <c r="X102" i="22"/>
  <c r="U102" i="22"/>
  <c r="F102" i="22"/>
  <c r="F106" i="22" s="1"/>
  <c r="F125" i="22" s="1"/>
  <c r="V102" i="22"/>
  <c r="S102" i="22"/>
  <c r="P102" i="22"/>
  <c r="G102" i="43"/>
  <c r="G106" i="43" s="1"/>
  <c r="G125" i="43" s="1"/>
  <c r="H102" i="43"/>
  <c r="H106" i="43" s="1"/>
  <c r="H125" i="43" s="1"/>
  <c r="K102" i="43"/>
  <c r="K106" i="43" s="1"/>
  <c r="K125" i="43" s="1"/>
  <c r="L102" i="43"/>
  <c r="L106" i="43" s="1"/>
  <c r="L125" i="43" s="1"/>
  <c r="M102" i="43"/>
  <c r="M106" i="43" s="1"/>
  <c r="M125" i="43" s="1"/>
  <c r="I102" i="43"/>
  <c r="I106" i="43" s="1"/>
  <c r="I125" i="43" s="1"/>
  <c r="F102" i="43"/>
  <c r="F106" i="43" s="1"/>
  <c r="F125" i="43" s="1"/>
  <c r="J102" i="43"/>
  <c r="J106" i="43" s="1"/>
  <c r="J125" i="43" s="1"/>
  <c r="N102" i="43"/>
  <c r="N106" i="43" s="1"/>
  <c r="N125" i="43" s="1"/>
  <c r="G15" i="50" s="1"/>
  <c r="O102" i="43"/>
  <c r="O106" i="43" s="1"/>
  <c r="O125" i="43" s="1"/>
  <c r="P102" i="43"/>
  <c r="P106" i="43" s="1"/>
  <c r="P125" i="43" s="1"/>
  <c r="Q102" i="43"/>
  <c r="Q106" i="43" s="1"/>
  <c r="Q125" i="43" s="1"/>
  <c r="R102" i="43"/>
  <c r="R106" i="43" s="1"/>
  <c r="R125" i="43" s="1"/>
  <c r="S102" i="43"/>
  <c r="S106" i="43" s="1"/>
  <c r="S125" i="43" s="1"/>
  <c r="T102" i="43"/>
  <c r="T106" i="43" s="1"/>
  <c r="T125" i="43" s="1"/>
  <c r="U102" i="43"/>
  <c r="U106" i="43" s="1"/>
  <c r="U125" i="43" s="1"/>
  <c r="V102" i="43"/>
  <c r="V106" i="43" s="1"/>
  <c r="V125" i="43" s="1"/>
  <c r="W102" i="43"/>
  <c r="W106" i="43" s="1"/>
  <c r="W125" i="43" s="1"/>
  <c r="X102" i="43"/>
  <c r="X106" i="43" s="1"/>
  <c r="X125" i="43" s="1"/>
  <c r="Y102" i="43"/>
  <c r="Y106" i="43" s="1"/>
  <c r="Y125" i="43" s="1"/>
  <c r="K13" i="23"/>
  <c r="L13" i="23" s="1"/>
  <c r="F140" i="41"/>
  <c r="F134" i="41"/>
  <c r="C158" i="33" s="1"/>
  <c r="K24" i="23"/>
  <c r="L22" i="23"/>
  <c r="P54" i="23"/>
  <c r="L60" i="23"/>
  <c r="K27" i="23"/>
  <c r="J67" i="23"/>
  <c r="P20" i="23"/>
  <c r="M56" i="23"/>
  <c r="J77" i="22"/>
  <c r="J78" i="22" s="1"/>
  <c r="G85" i="22"/>
  <c r="G126" i="22" s="1"/>
  <c r="H15" i="33" s="1"/>
  <c r="F80" i="22"/>
  <c r="F85" i="22" s="1"/>
  <c r="F126" i="22" s="1"/>
  <c r="F134" i="22" s="1"/>
  <c r="F142" i="22" s="1"/>
  <c r="I95" i="22"/>
  <c r="I97" i="22"/>
  <c r="J96" i="22"/>
  <c r="K110" i="22"/>
  <c r="J122" i="22"/>
  <c r="J123" i="22" s="1"/>
  <c r="H80" i="22"/>
  <c r="J103" i="22"/>
  <c r="H84" i="22"/>
  <c r="I82" i="22"/>
  <c r="I98" i="22"/>
  <c r="H99" i="22"/>
  <c r="H106" i="22" s="1"/>
  <c r="H125" i="22" s="1"/>
  <c r="J95" i="22"/>
  <c r="K94" i="22"/>
  <c r="H41" i="22"/>
  <c r="F45" i="22"/>
  <c r="F63" i="22" s="1"/>
  <c r="F65" i="22" s="1"/>
  <c r="J49" i="22"/>
  <c r="I60" i="22"/>
  <c r="I61" i="22" s="1"/>
  <c r="K14" i="22"/>
  <c r="K15" i="22" s="1"/>
  <c r="J17" i="22"/>
  <c r="I33" i="22"/>
  <c r="H34" i="22"/>
  <c r="H36" i="22"/>
  <c r="I35" i="22"/>
  <c r="G34" i="22"/>
  <c r="G45" i="22" s="1"/>
  <c r="G63" i="22" s="1"/>
  <c r="M31" i="22"/>
  <c r="G22" i="22"/>
  <c r="I19" i="22"/>
  <c r="H21" i="22"/>
  <c r="H22" i="22" s="1"/>
  <c r="H64" i="22" s="1"/>
  <c r="J13" i="22"/>
  <c r="K38" i="22"/>
  <c r="I40" i="22"/>
  <c r="J39" i="22"/>
  <c r="H43" i="22"/>
  <c r="K14" i="23" l="1"/>
  <c r="H85" i="22"/>
  <c r="H126" i="22" s="1"/>
  <c r="U127" i="43"/>
  <c r="U135" i="43" s="1"/>
  <c r="U143" i="43" s="1"/>
  <c r="U133" i="43"/>
  <c r="U141" i="43" s="1"/>
  <c r="J127" i="43"/>
  <c r="J135" i="43" s="1"/>
  <c r="J143" i="43" s="1"/>
  <c r="J133" i="43"/>
  <c r="J141" i="43" s="1"/>
  <c r="T127" i="43"/>
  <c r="T135" i="43" s="1"/>
  <c r="T143" i="43" s="1"/>
  <c r="T133" i="43"/>
  <c r="T141" i="43" s="1"/>
  <c r="F127" i="43"/>
  <c r="F133" i="43"/>
  <c r="F141" i="43" s="1"/>
  <c r="W127" i="43"/>
  <c r="W135" i="43" s="1"/>
  <c r="W143" i="43" s="1"/>
  <c r="W133" i="43"/>
  <c r="W141" i="43" s="1"/>
  <c r="S127" i="43"/>
  <c r="S135" i="43" s="1"/>
  <c r="S143" i="43" s="1"/>
  <c r="S133" i="43"/>
  <c r="S141" i="43" s="1"/>
  <c r="O127" i="43"/>
  <c r="O135" i="43" s="1"/>
  <c r="O143" i="43" s="1"/>
  <c r="O133" i="43"/>
  <c r="O141" i="43" s="1"/>
  <c r="I127" i="43"/>
  <c r="I135" i="43" s="1"/>
  <c r="I133" i="43"/>
  <c r="I141" i="43" s="1"/>
  <c r="H127" i="43"/>
  <c r="H135" i="43" s="1"/>
  <c r="H133" i="43"/>
  <c r="H141" i="43" s="1"/>
  <c r="Y127" i="43"/>
  <c r="Y135" i="43" s="1"/>
  <c r="Y143" i="43" s="1"/>
  <c r="Y133" i="43"/>
  <c r="Y141" i="43" s="1"/>
  <c r="Q127" i="43"/>
  <c r="Q135" i="43" s="1"/>
  <c r="Q143" i="43" s="1"/>
  <c r="Q133" i="43"/>
  <c r="Q141" i="43" s="1"/>
  <c r="L127" i="43"/>
  <c r="L135" i="43" s="1"/>
  <c r="L143" i="43" s="1"/>
  <c r="L133" i="43"/>
  <c r="L141" i="43" s="1"/>
  <c r="X127" i="43"/>
  <c r="X135" i="43" s="1"/>
  <c r="X143" i="43" s="1"/>
  <c r="X133" i="43"/>
  <c r="X141" i="43" s="1"/>
  <c r="P127" i="43"/>
  <c r="P135" i="43" s="1"/>
  <c r="P143" i="43" s="1"/>
  <c r="P133" i="43"/>
  <c r="P141" i="43" s="1"/>
  <c r="K127" i="43"/>
  <c r="K135" i="43" s="1"/>
  <c r="K143" i="43" s="1"/>
  <c r="K133" i="43"/>
  <c r="K141" i="43" s="1"/>
  <c r="V127" i="43"/>
  <c r="V135" i="43" s="1"/>
  <c r="V143" i="43" s="1"/>
  <c r="V133" i="43"/>
  <c r="V141" i="43" s="1"/>
  <c r="R127" i="43"/>
  <c r="R135" i="43" s="1"/>
  <c r="R143" i="43" s="1"/>
  <c r="R133" i="43"/>
  <c r="R141" i="43" s="1"/>
  <c r="I15" i="50"/>
  <c r="E28" i="50" s="1"/>
  <c r="H28" i="50" s="1"/>
  <c r="H97" i="33" s="1"/>
  <c r="N127" i="43"/>
  <c r="N133" i="43"/>
  <c r="N141" i="43" s="1"/>
  <c r="M127" i="43"/>
  <c r="M135" i="43" s="1"/>
  <c r="M143" i="43" s="1"/>
  <c r="M133" i="43"/>
  <c r="M141" i="43" s="1"/>
  <c r="G133" i="43"/>
  <c r="G141" i="43" s="1"/>
  <c r="G127" i="43"/>
  <c r="G135" i="43" s="1"/>
  <c r="F142" i="41"/>
  <c r="L27" i="23"/>
  <c r="K67" i="23"/>
  <c r="M22" i="23"/>
  <c r="N56" i="23"/>
  <c r="Q20" i="23"/>
  <c r="M60" i="23"/>
  <c r="L24" i="23"/>
  <c r="Q54" i="23"/>
  <c r="L14" i="23"/>
  <c r="M13" i="23"/>
  <c r="G127" i="22"/>
  <c r="F127" i="22"/>
  <c r="F135" i="22" s="1"/>
  <c r="K77" i="22"/>
  <c r="K78" i="22" s="1"/>
  <c r="J80" i="22"/>
  <c r="I84" i="22"/>
  <c r="I85" i="22" s="1"/>
  <c r="I126" i="22" s="1"/>
  <c r="J82" i="22"/>
  <c r="L94" i="22"/>
  <c r="K95" i="22"/>
  <c r="I99" i="22"/>
  <c r="J98" i="22"/>
  <c r="K122" i="22"/>
  <c r="K123" i="22" s="1"/>
  <c r="L110" i="22"/>
  <c r="L77" i="22"/>
  <c r="L78" i="22" s="1"/>
  <c r="K103" i="22"/>
  <c r="K96" i="22"/>
  <c r="J97" i="22"/>
  <c r="K49" i="22"/>
  <c r="J60" i="22"/>
  <c r="J61" i="22" s="1"/>
  <c r="I41" i="22"/>
  <c r="H45" i="22"/>
  <c r="H63" i="22" s="1"/>
  <c r="H65" i="22" s="1"/>
  <c r="L14" i="22"/>
  <c r="L15" i="22" s="1"/>
  <c r="K17" i="22"/>
  <c r="G64" i="22"/>
  <c r="G134" i="22" s="1"/>
  <c r="I36" i="22"/>
  <c r="J35" i="22"/>
  <c r="J33" i="22"/>
  <c r="I34" i="22"/>
  <c r="Q31" i="22"/>
  <c r="J19" i="22"/>
  <c r="I21" i="22"/>
  <c r="I22" i="22" s="1"/>
  <c r="I64" i="22" s="1"/>
  <c r="H127" i="22"/>
  <c r="G133" i="22"/>
  <c r="I43" i="22"/>
  <c r="K13" i="22"/>
  <c r="J40" i="22"/>
  <c r="K39" i="22"/>
  <c r="L38" i="22"/>
  <c r="F133" i="22"/>
  <c r="F141" i="22" s="1"/>
  <c r="H134" i="22"/>
  <c r="F143" i="22" l="1"/>
  <c r="C151" i="33"/>
  <c r="G143" i="43"/>
  <c r="D159" i="33"/>
  <c r="H143" i="43"/>
  <c r="E159" i="33"/>
  <c r="I143" i="43"/>
  <c r="F159" i="33"/>
  <c r="I130" i="43"/>
  <c r="N135" i="43"/>
  <c r="N143" i="43" s="1"/>
  <c r="G28" i="50"/>
  <c r="D97" i="33" s="1"/>
  <c r="F28" i="50"/>
  <c r="F135" i="43"/>
  <c r="C159" i="33" s="1"/>
  <c r="H130" i="43"/>
  <c r="F42" i="50" s="1"/>
  <c r="P38" i="50" s="1"/>
  <c r="H142" i="22"/>
  <c r="G141" i="22"/>
  <c r="G142" i="22"/>
  <c r="L67" i="23"/>
  <c r="M27" i="23"/>
  <c r="M24" i="23"/>
  <c r="O56" i="23"/>
  <c r="N60" i="23"/>
  <c r="N22" i="23"/>
  <c r="R20" i="23"/>
  <c r="N13" i="23"/>
  <c r="M14" i="23"/>
  <c r="R54" i="23"/>
  <c r="I106" i="22"/>
  <c r="I125" i="22" s="1"/>
  <c r="I127" i="22" s="1"/>
  <c r="K80" i="22"/>
  <c r="L95" i="22"/>
  <c r="M94" i="22"/>
  <c r="L122" i="22"/>
  <c r="L123" i="22" s="1"/>
  <c r="M110" i="22"/>
  <c r="K97" i="22"/>
  <c r="L96" i="22"/>
  <c r="J99" i="22"/>
  <c r="K98" i="22"/>
  <c r="K82" i="22"/>
  <c r="J84" i="22"/>
  <c r="J85" i="22" s="1"/>
  <c r="J126" i="22" s="1"/>
  <c r="L103" i="22"/>
  <c r="M77" i="22"/>
  <c r="M78" i="22" s="1"/>
  <c r="J41" i="22"/>
  <c r="I45" i="22"/>
  <c r="I63" i="22" s="1"/>
  <c r="I65" i="22" s="1"/>
  <c r="L49" i="22"/>
  <c r="K60" i="22"/>
  <c r="K61" i="22" s="1"/>
  <c r="L17" i="22"/>
  <c r="M14" i="22"/>
  <c r="M15" i="22" s="1"/>
  <c r="K33" i="22"/>
  <c r="J34" i="22"/>
  <c r="K35" i="22"/>
  <c r="J36" i="22"/>
  <c r="U31" i="22"/>
  <c r="Y31" i="22"/>
  <c r="K19" i="22"/>
  <c r="J21" i="22"/>
  <c r="J22" i="22" s="1"/>
  <c r="J64" i="22" s="1"/>
  <c r="G65" i="22"/>
  <c r="L13" i="22"/>
  <c r="I134" i="22"/>
  <c r="H135" i="22"/>
  <c r="L39" i="22"/>
  <c r="K40" i="22"/>
  <c r="H133" i="22"/>
  <c r="H141" i="22" s="1"/>
  <c r="M38" i="22"/>
  <c r="J43" i="22"/>
  <c r="H143" i="22" l="1"/>
  <c r="E151" i="33"/>
  <c r="F143" i="43"/>
  <c r="H138" i="43"/>
  <c r="H42" i="50"/>
  <c r="H55" i="50" s="1"/>
  <c r="J138" i="43"/>
  <c r="G135" i="22"/>
  <c r="I142" i="22"/>
  <c r="O60" i="23"/>
  <c r="N24" i="23"/>
  <c r="M67" i="23"/>
  <c r="N27" i="23"/>
  <c r="N14" i="23"/>
  <c r="O13" i="23"/>
  <c r="O22" i="23"/>
  <c r="S54" i="23"/>
  <c r="S20" i="23"/>
  <c r="P56" i="23"/>
  <c r="J106" i="22"/>
  <c r="J125" i="22" s="1"/>
  <c r="J127" i="22" s="1"/>
  <c r="L80" i="22"/>
  <c r="M103" i="22"/>
  <c r="N94" i="22"/>
  <c r="M95" i="22"/>
  <c r="L82" i="22"/>
  <c r="K84" i="22"/>
  <c r="K85" i="22" s="1"/>
  <c r="K126" i="22" s="1"/>
  <c r="K99" i="22"/>
  <c r="L98" i="22"/>
  <c r="L97" i="22"/>
  <c r="M96" i="22"/>
  <c r="N77" i="22"/>
  <c r="N78" i="22" s="1"/>
  <c r="M122" i="22"/>
  <c r="M123" i="22" s="1"/>
  <c r="N110" i="22"/>
  <c r="M49" i="22"/>
  <c r="L60" i="22"/>
  <c r="L61" i="22" s="1"/>
  <c r="K41" i="22"/>
  <c r="J45" i="22"/>
  <c r="J63" i="22" s="1"/>
  <c r="M17" i="22"/>
  <c r="N14" i="22"/>
  <c r="N15" i="22" s="1"/>
  <c r="L35" i="22"/>
  <c r="K36" i="22"/>
  <c r="L33" i="22"/>
  <c r="K34" i="22"/>
  <c r="L19" i="22"/>
  <c r="K21" i="22"/>
  <c r="K22" i="22" s="1"/>
  <c r="K64" i="22" s="1"/>
  <c r="J134" i="22"/>
  <c r="J142" i="22" s="1"/>
  <c r="I133" i="22"/>
  <c r="I141" i="22" s="1"/>
  <c r="L40" i="22"/>
  <c r="M39" i="22"/>
  <c r="I135" i="22"/>
  <c r="K43" i="22"/>
  <c r="N38" i="22"/>
  <c r="M13" i="22"/>
  <c r="G143" i="22" l="1"/>
  <c r="D151" i="33"/>
  <c r="I143" i="22"/>
  <c r="F151" i="33"/>
  <c r="T20" i="23"/>
  <c r="N67" i="23"/>
  <c r="O27" i="23"/>
  <c r="O24" i="23"/>
  <c r="Q56" i="23"/>
  <c r="P22" i="23"/>
  <c r="P13" i="23"/>
  <c r="O14" i="23"/>
  <c r="P60" i="23"/>
  <c r="T54" i="23"/>
  <c r="K106" i="22"/>
  <c r="K125" i="22" s="1"/>
  <c r="K127" i="22" s="1"/>
  <c r="O77" i="22"/>
  <c r="O78" i="22" s="1"/>
  <c r="N95" i="22"/>
  <c r="O94" i="22"/>
  <c r="L84" i="22"/>
  <c r="L85" i="22" s="1"/>
  <c r="L126" i="22" s="1"/>
  <c r="M82" i="22"/>
  <c r="N103" i="22"/>
  <c r="O110" i="22"/>
  <c r="N122" i="22"/>
  <c r="N123" i="22" s="1"/>
  <c r="M97" i="22"/>
  <c r="N96" i="22"/>
  <c r="M80" i="22"/>
  <c r="L99" i="22"/>
  <c r="M98" i="22"/>
  <c r="L41" i="22"/>
  <c r="K45" i="22"/>
  <c r="K63" i="22" s="1"/>
  <c r="N49" i="22"/>
  <c r="M60" i="22"/>
  <c r="M61" i="22" s="1"/>
  <c r="O14" i="22"/>
  <c r="O15" i="22" s="1"/>
  <c r="F14" i="33" s="1"/>
  <c r="N17" i="22"/>
  <c r="J133" i="22"/>
  <c r="M35" i="22"/>
  <c r="L36" i="22"/>
  <c r="M33" i="22"/>
  <c r="L34" i="22"/>
  <c r="M19" i="22"/>
  <c r="L21" i="22"/>
  <c r="L22" i="22" s="1"/>
  <c r="L64" i="22" s="1"/>
  <c r="L43" i="22"/>
  <c r="K134" i="22"/>
  <c r="N13" i="22"/>
  <c r="J65" i="22"/>
  <c r="N39" i="22"/>
  <c r="M40" i="22"/>
  <c r="O38" i="22"/>
  <c r="L15" i="33" l="1"/>
  <c r="N14" i="33"/>
  <c r="P11" i="33" s="1"/>
  <c r="J135" i="22"/>
  <c r="J143" i="22" s="1"/>
  <c r="K142" i="22"/>
  <c r="J141" i="22"/>
  <c r="Q60" i="23"/>
  <c r="Q22" i="23"/>
  <c r="P24" i="23"/>
  <c r="U54" i="23"/>
  <c r="R56" i="23"/>
  <c r="U20" i="23"/>
  <c r="P14" i="23"/>
  <c r="Q13" i="23"/>
  <c r="O67" i="23"/>
  <c r="P27" i="23"/>
  <c r="L106" i="22"/>
  <c r="L125" i="22" s="1"/>
  <c r="O103" i="22"/>
  <c r="P110" i="22"/>
  <c r="O122" i="22"/>
  <c r="O123" i="22" s="1"/>
  <c r="P77" i="22"/>
  <c r="P78" i="22" s="1"/>
  <c r="M99" i="22"/>
  <c r="N98" i="22"/>
  <c r="O96" i="22"/>
  <c r="N97" i="22"/>
  <c r="P94" i="22"/>
  <c r="O95" i="22"/>
  <c r="M84" i="22"/>
  <c r="M85" i="22" s="1"/>
  <c r="M126" i="22" s="1"/>
  <c r="N82" i="22"/>
  <c r="N80" i="22"/>
  <c r="O49" i="22"/>
  <c r="N60" i="22"/>
  <c r="N61" i="22" s="1"/>
  <c r="M41" i="22"/>
  <c r="L45" i="22"/>
  <c r="L63" i="22" s="1"/>
  <c r="L65" i="22" s="1"/>
  <c r="P14" i="22"/>
  <c r="P15" i="22" s="1"/>
  <c r="O17" i="22"/>
  <c r="N35" i="22"/>
  <c r="M36" i="22"/>
  <c r="N33" i="22"/>
  <c r="M34" i="22"/>
  <c r="N19" i="22"/>
  <c r="M21" i="22"/>
  <c r="M22" i="22" s="1"/>
  <c r="M64" i="22" s="1"/>
  <c r="K133" i="22"/>
  <c r="K141" i="22" s="1"/>
  <c r="L134" i="22"/>
  <c r="L142" i="22" s="1"/>
  <c r="K65" i="22"/>
  <c r="K135" i="22" s="1"/>
  <c r="K143" i="22" s="1"/>
  <c r="M43" i="22"/>
  <c r="N40" i="22"/>
  <c r="O39" i="22"/>
  <c r="P38" i="22"/>
  <c r="O13" i="22"/>
  <c r="Q24" i="23" l="1"/>
  <c r="S56" i="23"/>
  <c r="R22" i="23"/>
  <c r="P67" i="23"/>
  <c r="Q27" i="23"/>
  <c r="R13" i="23"/>
  <c r="Q14" i="23"/>
  <c r="V20" i="23"/>
  <c r="V54" i="23"/>
  <c r="R60" i="23"/>
  <c r="M106" i="22"/>
  <c r="M125" i="22" s="1"/>
  <c r="M127" i="22" s="1"/>
  <c r="O97" i="22"/>
  <c r="P96" i="22"/>
  <c r="P103" i="22"/>
  <c r="N99" i="22"/>
  <c r="O98" i="22"/>
  <c r="P95" i="22"/>
  <c r="Q94" i="22"/>
  <c r="P122" i="22"/>
  <c r="P123" i="22" s="1"/>
  <c r="Q110" i="22"/>
  <c r="O80" i="22"/>
  <c r="N84" i="22"/>
  <c r="N85" i="22" s="1"/>
  <c r="N126" i="22" s="1"/>
  <c r="O82" i="22"/>
  <c r="Q77" i="22"/>
  <c r="Q78" i="22" s="1"/>
  <c r="N41" i="22"/>
  <c r="M45" i="22"/>
  <c r="M63" i="22" s="1"/>
  <c r="P49" i="22"/>
  <c r="O60" i="22"/>
  <c r="Q14" i="22"/>
  <c r="Q15" i="22" s="1"/>
  <c r="P17" i="22"/>
  <c r="O33" i="22"/>
  <c r="N34" i="22"/>
  <c r="O35" i="22"/>
  <c r="N36" i="22"/>
  <c r="O19" i="22"/>
  <c r="N21" i="22"/>
  <c r="N22" i="22" s="1"/>
  <c r="N64" i="22" s="1"/>
  <c r="P39" i="22"/>
  <c r="O40" i="22"/>
  <c r="L133" i="22"/>
  <c r="L141" i="22" s="1"/>
  <c r="L127" i="22"/>
  <c r="M134" i="22"/>
  <c r="N43" i="22"/>
  <c r="P13" i="22"/>
  <c r="Q38" i="22"/>
  <c r="O61" i="22" l="1"/>
  <c r="J14" i="33"/>
  <c r="L135" i="22"/>
  <c r="L143" i="22" s="1"/>
  <c r="M142" i="22"/>
  <c r="T56" i="23"/>
  <c r="R24" i="23"/>
  <c r="S60" i="23"/>
  <c r="S22" i="23"/>
  <c r="W20" i="23"/>
  <c r="W54" i="23"/>
  <c r="Q67" i="23"/>
  <c r="R27" i="23"/>
  <c r="R14" i="23"/>
  <c r="S13" i="23"/>
  <c r="N106" i="22"/>
  <c r="N125" i="22" s="1"/>
  <c r="I15" i="33" s="1"/>
  <c r="E28" i="33" s="1"/>
  <c r="P80" i="22"/>
  <c r="R94" i="22"/>
  <c r="Q95" i="22"/>
  <c r="R77" i="22"/>
  <c r="R78" i="22" s="1"/>
  <c r="Q103" i="22"/>
  <c r="O84" i="22"/>
  <c r="O85" i="22" s="1"/>
  <c r="O126" i="22" s="1"/>
  <c r="P82" i="22"/>
  <c r="Q122" i="22"/>
  <c r="Q123" i="22" s="1"/>
  <c r="R110" i="22"/>
  <c r="O99" i="22"/>
  <c r="P98" i="22"/>
  <c r="P97" i="22"/>
  <c r="Q96" i="22"/>
  <c r="Q49" i="22"/>
  <c r="P60" i="22"/>
  <c r="P61" i="22" s="1"/>
  <c r="O41" i="22"/>
  <c r="N45" i="22"/>
  <c r="N63" i="22" s="1"/>
  <c r="N65" i="22" s="1"/>
  <c r="R14" i="22"/>
  <c r="R15" i="22" s="1"/>
  <c r="Q17" i="22"/>
  <c r="P35" i="22"/>
  <c r="O36" i="22"/>
  <c r="P33" i="22"/>
  <c r="O34" i="22"/>
  <c r="P19" i="22"/>
  <c r="O21" i="22"/>
  <c r="O22" i="22" s="1"/>
  <c r="O64" i="22" s="1"/>
  <c r="H14" i="33" s="1"/>
  <c r="M133" i="22"/>
  <c r="P40" i="22"/>
  <c r="Q39" i="22"/>
  <c r="R38" i="22"/>
  <c r="M65" i="22"/>
  <c r="N134" i="22"/>
  <c r="N142" i="22" s="1"/>
  <c r="O43" i="22"/>
  <c r="Q13" i="22"/>
  <c r="M135" i="22" l="1"/>
  <c r="M143" i="22" s="1"/>
  <c r="M141" i="22"/>
  <c r="T13" i="23"/>
  <c r="S14" i="23"/>
  <c r="S27" i="23"/>
  <c r="R67" i="23"/>
  <c r="T22" i="23"/>
  <c r="S24" i="23"/>
  <c r="X20" i="23"/>
  <c r="X54" i="23"/>
  <c r="T60" i="23"/>
  <c r="U56" i="23"/>
  <c r="O106" i="22"/>
  <c r="O125" i="22" s="1"/>
  <c r="O127" i="22" s="1"/>
  <c r="Q80" i="22"/>
  <c r="Q97" i="22"/>
  <c r="R96" i="22"/>
  <c r="R95" i="22"/>
  <c r="S94" i="22"/>
  <c r="S110" i="22"/>
  <c r="R122" i="22"/>
  <c r="R123" i="22" s="1"/>
  <c r="R103" i="22"/>
  <c r="P99" i="22"/>
  <c r="Q98" i="22"/>
  <c r="P84" i="22"/>
  <c r="P85" i="22" s="1"/>
  <c r="P126" i="22" s="1"/>
  <c r="Q82" i="22"/>
  <c r="S77" i="22"/>
  <c r="S78" i="22" s="1"/>
  <c r="P41" i="22"/>
  <c r="O45" i="22"/>
  <c r="O63" i="22" s="1"/>
  <c r="G14" i="33" s="1"/>
  <c r="R49" i="22"/>
  <c r="Q60" i="22"/>
  <c r="Q61" i="22" s="1"/>
  <c r="S14" i="22"/>
  <c r="S15" i="22" s="1"/>
  <c r="R17" i="22"/>
  <c r="Q35" i="22"/>
  <c r="P36" i="22"/>
  <c r="Q33" i="22"/>
  <c r="P34" i="22"/>
  <c r="Q19" i="22"/>
  <c r="P21" i="22"/>
  <c r="P22" i="22" s="1"/>
  <c r="P64" i="22" s="1"/>
  <c r="N133" i="22"/>
  <c r="N141" i="22" s="1"/>
  <c r="P43" i="22"/>
  <c r="N127" i="22"/>
  <c r="S38" i="22"/>
  <c r="O134" i="22"/>
  <c r="R13" i="22"/>
  <c r="R39" i="22"/>
  <c r="Q40" i="22"/>
  <c r="O142" i="22" l="1"/>
  <c r="N135" i="22"/>
  <c r="N143" i="22" s="1"/>
  <c r="I130" i="22"/>
  <c r="H42" i="33" s="1"/>
  <c r="I55" i="33" s="1"/>
  <c r="U60" i="23"/>
  <c r="U22" i="23"/>
  <c r="T27" i="23"/>
  <c r="S67" i="23"/>
  <c r="V56" i="23"/>
  <c r="Y54" i="23"/>
  <c r="Y20" i="23"/>
  <c r="T24" i="23"/>
  <c r="T14" i="23"/>
  <c r="U13" i="23"/>
  <c r="P106" i="22"/>
  <c r="P125" i="22" s="1"/>
  <c r="P127" i="22" s="1"/>
  <c r="S103" i="22"/>
  <c r="T77" i="22"/>
  <c r="T78" i="22" s="1"/>
  <c r="S122" i="22"/>
  <c r="S123" i="22" s="1"/>
  <c r="T110" i="22"/>
  <c r="R80" i="22"/>
  <c r="Q99" i="22"/>
  <c r="R98" i="22"/>
  <c r="R97" i="22"/>
  <c r="S96" i="22"/>
  <c r="Q84" i="22"/>
  <c r="Q85" i="22" s="1"/>
  <c r="Q126" i="22" s="1"/>
  <c r="R82" i="22"/>
  <c r="T94" i="22"/>
  <c r="S95" i="22"/>
  <c r="S49" i="22"/>
  <c r="R60" i="22"/>
  <c r="R61" i="22" s="1"/>
  <c r="O133" i="22"/>
  <c r="O141" i="22" s="1"/>
  <c r="Q41" i="22"/>
  <c r="P45" i="22"/>
  <c r="P63" i="22" s="1"/>
  <c r="T14" i="22"/>
  <c r="T15" i="22" s="1"/>
  <c r="S17" i="22"/>
  <c r="R33" i="22"/>
  <c r="Q34" i="22"/>
  <c r="R35" i="22"/>
  <c r="Q36" i="22"/>
  <c r="R19" i="22"/>
  <c r="Q21" i="22"/>
  <c r="Q22" i="22" s="1"/>
  <c r="Q64" i="22" s="1"/>
  <c r="I14" i="33" s="1"/>
  <c r="D28" i="33" s="1"/>
  <c r="H28" i="33" s="1"/>
  <c r="G97" i="33" s="1"/>
  <c r="I97" i="33" s="1"/>
  <c r="O65" i="22"/>
  <c r="O135" i="22" s="1"/>
  <c r="O143" i="22" s="1"/>
  <c r="P134" i="22"/>
  <c r="R40" i="22"/>
  <c r="S39" i="22"/>
  <c r="S13" i="22"/>
  <c r="T38" i="22"/>
  <c r="Q43" i="22"/>
  <c r="G28" i="33" l="1"/>
  <c r="C97" i="33" s="1"/>
  <c r="E97" i="33" s="1"/>
  <c r="F28" i="33"/>
  <c r="P142" i="22"/>
  <c r="V22" i="23"/>
  <c r="W56" i="23"/>
  <c r="V60" i="23"/>
  <c r="V13" i="23"/>
  <c r="U14" i="23"/>
  <c r="U24" i="23"/>
  <c r="T67" i="23"/>
  <c r="U27" i="23"/>
  <c r="Q106" i="22"/>
  <c r="Q125" i="22" s="1"/>
  <c r="S97" i="22"/>
  <c r="T96" i="22"/>
  <c r="T95" i="22"/>
  <c r="U94" i="22"/>
  <c r="S80" i="22"/>
  <c r="T103" i="22"/>
  <c r="U77" i="22"/>
  <c r="U78" i="22" s="1"/>
  <c r="S82" i="22"/>
  <c r="R84" i="22"/>
  <c r="R85" i="22" s="1"/>
  <c r="R126" i="22" s="1"/>
  <c r="S98" i="22"/>
  <c r="R99" i="22"/>
  <c r="T122" i="22"/>
  <c r="T123" i="22" s="1"/>
  <c r="U110" i="22"/>
  <c r="R41" i="22"/>
  <c r="Q45" i="22"/>
  <c r="Q63" i="22" s="1"/>
  <c r="Q65" i="22" s="1"/>
  <c r="T49" i="22"/>
  <c r="S60" i="22"/>
  <c r="S61" i="22" s="1"/>
  <c r="U14" i="22"/>
  <c r="U15" i="22" s="1"/>
  <c r="T17" i="22"/>
  <c r="S35" i="22"/>
  <c r="R36" i="22"/>
  <c r="S33" i="22"/>
  <c r="R34" i="22"/>
  <c r="S19" i="22"/>
  <c r="R21" i="22"/>
  <c r="R22" i="22" s="1"/>
  <c r="R64" i="22" s="1"/>
  <c r="P133" i="22"/>
  <c r="P141" i="22" s="1"/>
  <c r="P65" i="22"/>
  <c r="I68" i="22" s="1"/>
  <c r="T39" i="22"/>
  <c r="S40" i="22"/>
  <c r="U38" i="22"/>
  <c r="R43" i="22"/>
  <c r="T13" i="22"/>
  <c r="Q134" i="22"/>
  <c r="I138" i="22" l="1"/>
  <c r="H41" i="33"/>
  <c r="Q142" i="22"/>
  <c r="U67" i="23"/>
  <c r="V27" i="23"/>
  <c r="V24" i="23"/>
  <c r="X56" i="23"/>
  <c r="W22" i="23"/>
  <c r="W60" i="23"/>
  <c r="V14" i="23"/>
  <c r="W13" i="23"/>
  <c r="R106" i="22"/>
  <c r="R125" i="22" s="1"/>
  <c r="S99" i="22"/>
  <c r="T98" i="22"/>
  <c r="U122" i="22"/>
  <c r="U123" i="22" s="1"/>
  <c r="V110" i="22"/>
  <c r="U103" i="22"/>
  <c r="T82" i="22"/>
  <c r="S84" i="22"/>
  <c r="S85" i="22" s="1"/>
  <c r="S126" i="22" s="1"/>
  <c r="T80" i="22"/>
  <c r="V94" i="22"/>
  <c r="U95" i="22"/>
  <c r="V77" i="22"/>
  <c r="V78" i="22" s="1"/>
  <c r="T97" i="22"/>
  <c r="U96" i="22"/>
  <c r="S41" i="22"/>
  <c r="R45" i="22"/>
  <c r="R63" i="22" s="1"/>
  <c r="R65" i="22" s="1"/>
  <c r="U49" i="22"/>
  <c r="T60" i="22"/>
  <c r="T61" i="22" s="1"/>
  <c r="V14" i="22"/>
  <c r="V15" i="22" s="1"/>
  <c r="U17" i="22"/>
  <c r="T33" i="22"/>
  <c r="S34" i="22"/>
  <c r="T35" i="22"/>
  <c r="S36" i="22"/>
  <c r="T19" i="22"/>
  <c r="S21" i="22"/>
  <c r="S22" i="22" s="1"/>
  <c r="S64" i="22" s="1"/>
  <c r="J138" i="22"/>
  <c r="Q133" i="22"/>
  <c r="Q141" i="22" s="1"/>
  <c r="Q127" i="22"/>
  <c r="Q135" i="22" s="1"/>
  <c r="Q143" i="22" s="1"/>
  <c r="P135" i="22"/>
  <c r="P143" i="22" s="1"/>
  <c r="U13" i="22"/>
  <c r="S43" i="22"/>
  <c r="R134" i="22"/>
  <c r="T40" i="22"/>
  <c r="U39" i="22"/>
  <c r="V38" i="22"/>
  <c r="R142" i="22" l="1"/>
  <c r="V67" i="23"/>
  <c r="W27" i="23"/>
  <c r="X60" i="23"/>
  <c r="X13" i="23"/>
  <c r="W14" i="23"/>
  <c r="X22" i="23"/>
  <c r="Y56" i="23"/>
  <c r="W24" i="23"/>
  <c r="S106" i="22"/>
  <c r="S125" i="22" s="1"/>
  <c r="S127" i="22" s="1"/>
  <c r="U80" i="22"/>
  <c r="W94" i="22"/>
  <c r="V95" i="22"/>
  <c r="U97" i="22"/>
  <c r="V96" i="22"/>
  <c r="W110" i="22"/>
  <c r="V122" i="22"/>
  <c r="V123" i="22" s="1"/>
  <c r="T84" i="22"/>
  <c r="T85" i="22" s="1"/>
  <c r="T126" i="22" s="1"/>
  <c r="U82" i="22"/>
  <c r="W77" i="22"/>
  <c r="W78" i="22" s="1"/>
  <c r="V103" i="22"/>
  <c r="T99" i="22"/>
  <c r="U98" i="22"/>
  <c r="V49" i="22"/>
  <c r="U60" i="22"/>
  <c r="U61" i="22" s="1"/>
  <c r="T41" i="22"/>
  <c r="S45" i="22"/>
  <c r="S63" i="22" s="1"/>
  <c r="S65" i="22" s="1"/>
  <c r="W14" i="22"/>
  <c r="W15" i="22" s="1"/>
  <c r="V17" i="22"/>
  <c r="U33" i="22"/>
  <c r="T34" i="22"/>
  <c r="U35" i="22"/>
  <c r="T36" i="22"/>
  <c r="U19" i="22"/>
  <c r="T21" i="22"/>
  <c r="T22" i="22" s="1"/>
  <c r="T64" i="22" s="1"/>
  <c r="R133" i="22"/>
  <c r="R141" i="22" s="1"/>
  <c r="V13" i="22"/>
  <c r="W38" i="22"/>
  <c r="R127" i="22"/>
  <c r="R135" i="22" s="1"/>
  <c r="R143" i="22" s="1"/>
  <c r="T43" i="22"/>
  <c r="S134" i="22"/>
  <c r="V39" i="22"/>
  <c r="U40" i="22"/>
  <c r="Y7" i="17"/>
  <c r="X7" i="17"/>
  <c r="W7" i="17"/>
  <c r="V7" i="17"/>
  <c r="U7" i="17"/>
  <c r="T7" i="17"/>
  <c r="S7" i="17"/>
  <c r="R7" i="17"/>
  <c r="Q7" i="17"/>
  <c r="P7" i="17"/>
  <c r="O7" i="17"/>
  <c r="N7" i="17"/>
  <c r="M7" i="17"/>
  <c r="L7" i="17"/>
  <c r="K7" i="17"/>
  <c r="J7" i="17"/>
  <c r="I7" i="17"/>
  <c r="H7" i="17"/>
  <c r="G119" i="17"/>
  <c r="I119" i="17" s="1"/>
  <c r="K119" i="17" s="1"/>
  <c r="M119" i="17" s="1"/>
  <c r="O119" i="17" s="1"/>
  <c r="Q119" i="17" s="1"/>
  <c r="S119" i="17" s="1"/>
  <c r="U119" i="17" s="1"/>
  <c r="W119" i="17" s="1"/>
  <c r="Y119" i="17" s="1"/>
  <c r="F119" i="17"/>
  <c r="H119" i="17" s="1"/>
  <c r="J119" i="17" s="1"/>
  <c r="L119" i="17" s="1"/>
  <c r="N119" i="17" s="1"/>
  <c r="P119" i="17" s="1"/>
  <c r="R119" i="17" s="1"/>
  <c r="T119" i="17" s="1"/>
  <c r="V119" i="17" s="1"/>
  <c r="X119" i="17" s="1"/>
  <c r="F118" i="17"/>
  <c r="G118" i="17" s="1"/>
  <c r="H118" i="17" s="1"/>
  <c r="I118" i="17" s="1"/>
  <c r="J118" i="17" s="1"/>
  <c r="K118" i="17" s="1"/>
  <c r="L118" i="17" s="1"/>
  <c r="M118" i="17" s="1"/>
  <c r="N118" i="17" s="1"/>
  <c r="O118" i="17" s="1"/>
  <c r="P118" i="17" s="1"/>
  <c r="Q118" i="17" s="1"/>
  <c r="R118" i="17" s="1"/>
  <c r="S118" i="17" s="1"/>
  <c r="T118" i="17" s="1"/>
  <c r="U118" i="17" s="1"/>
  <c r="V118" i="17" s="1"/>
  <c r="W118" i="17" s="1"/>
  <c r="X118" i="17" s="1"/>
  <c r="Y118" i="17" s="1"/>
  <c r="H117" i="17"/>
  <c r="I117" i="17" s="1"/>
  <c r="J117" i="17" s="1"/>
  <c r="K117" i="17" s="1"/>
  <c r="L117" i="17" s="1"/>
  <c r="M117" i="17" s="1"/>
  <c r="N117" i="17" s="1"/>
  <c r="O117" i="17" s="1"/>
  <c r="P117" i="17" s="1"/>
  <c r="Q117" i="17" s="1"/>
  <c r="R117" i="17" s="1"/>
  <c r="S117" i="17" s="1"/>
  <c r="T117" i="17" s="1"/>
  <c r="U117" i="17" s="1"/>
  <c r="V117" i="17" s="1"/>
  <c r="W117" i="17" s="1"/>
  <c r="X117" i="17" s="1"/>
  <c r="Y117" i="17" s="1"/>
  <c r="F117" i="17"/>
  <c r="G117" i="17" s="1"/>
  <c r="F113" i="17"/>
  <c r="G113" i="17" s="1"/>
  <c r="H113" i="17" s="1"/>
  <c r="H112" i="17"/>
  <c r="I112" i="17" s="1"/>
  <c r="L112" i="17" s="1"/>
  <c r="O112" i="17" s="1"/>
  <c r="R112" i="17" s="1"/>
  <c r="U112" i="17" s="1"/>
  <c r="X112" i="17" s="1"/>
  <c r="G112" i="17"/>
  <c r="J112" i="17" s="1"/>
  <c r="M112" i="17" s="1"/>
  <c r="P112" i="17" s="1"/>
  <c r="S112" i="17" s="1"/>
  <c r="V112" i="17" s="1"/>
  <c r="Y112" i="17" s="1"/>
  <c r="F112" i="17"/>
  <c r="J111" i="17"/>
  <c r="K111" i="17" s="1"/>
  <c r="L111" i="17" s="1"/>
  <c r="M111" i="17" s="1"/>
  <c r="N111" i="17" s="1"/>
  <c r="O111" i="17" s="1"/>
  <c r="P111" i="17" s="1"/>
  <c r="Q111" i="17" s="1"/>
  <c r="R111" i="17" s="1"/>
  <c r="S111" i="17" s="1"/>
  <c r="T111" i="17" s="1"/>
  <c r="U111" i="17" s="1"/>
  <c r="V111" i="17" s="1"/>
  <c r="W111" i="17" s="1"/>
  <c r="X111" i="17" s="1"/>
  <c r="Y111" i="17" s="1"/>
  <c r="H111" i="17"/>
  <c r="I111" i="17" s="1"/>
  <c r="G110" i="17"/>
  <c r="H110" i="17" s="1"/>
  <c r="I110" i="17" s="1"/>
  <c r="F110" i="17"/>
  <c r="F109" i="17"/>
  <c r="G109" i="17" s="1"/>
  <c r="H109" i="17" s="1"/>
  <c r="F108" i="17"/>
  <c r="F107" i="17"/>
  <c r="F102" i="17"/>
  <c r="G102" i="17" s="1"/>
  <c r="H102" i="17" s="1"/>
  <c r="I102" i="17" s="1"/>
  <c r="J102" i="17" s="1"/>
  <c r="K102" i="17" s="1"/>
  <c r="L102" i="17" s="1"/>
  <c r="M102" i="17" s="1"/>
  <c r="N102" i="17" s="1"/>
  <c r="O102" i="17" s="1"/>
  <c r="P102" i="17" s="1"/>
  <c r="Q102" i="17" s="1"/>
  <c r="R102" i="17" s="1"/>
  <c r="S102" i="17" s="1"/>
  <c r="T102" i="17" s="1"/>
  <c r="U102" i="17" s="1"/>
  <c r="V102" i="17" s="1"/>
  <c r="W102" i="17" s="1"/>
  <c r="X102" i="17" s="1"/>
  <c r="Y102" i="17" s="1"/>
  <c r="G101" i="17"/>
  <c r="H101" i="17" s="1"/>
  <c r="G100" i="17"/>
  <c r="H100" i="17" s="1"/>
  <c r="I100" i="17" s="1"/>
  <c r="J100" i="17" s="1"/>
  <c r="K100" i="17" s="1"/>
  <c r="L100" i="17" s="1"/>
  <c r="M100" i="17" s="1"/>
  <c r="N100" i="17" s="1"/>
  <c r="O100" i="17" s="1"/>
  <c r="P100" i="17" s="1"/>
  <c r="Q100" i="17" s="1"/>
  <c r="R100" i="17" s="1"/>
  <c r="S100" i="17" s="1"/>
  <c r="T100" i="17" s="1"/>
  <c r="U100" i="17" s="1"/>
  <c r="V100" i="17" s="1"/>
  <c r="W100" i="17" s="1"/>
  <c r="X100" i="17" s="1"/>
  <c r="Y100" i="17" s="1"/>
  <c r="F99" i="17"/>
  <c r="G98" i="17"/>
  <c r="G95" i="17"/>
  <c r="H94" i="17"/>
  <c r="I93" i="17"/>
  <c r="I94" i="17" s="1"/>
  <c r="F91" i="17"/>
  <c r="F92" i="17" s="1"/>
  <c r="F89" i="17"/>
  <c r="F90" i="17" s="1"/>
  <c r="K87" i="17"/>
  <c r="J87" i="17"/>
  <c r="I87" i="17"/>
  <c r="H87" i="17"/>
  <c r="G87" i="17"/>
  <c r="F86" i="17"/>
  <c r="L84" i="17"/>
  <c r="F84" i="17"/>
  <c r="F75" i="17"/>
  <c r="F76" i="17" s="1"/>
  <c r="R74" i="17"/>
  <c r="G73" i="17"/>
  <c r="H73" i="17" s="1"/>
  <c r="H75" i="17" s="1"/>
  <c r="H76" i="17" s="1"/>
  <c r="D13" i="3"/>
  <c r="E66" i="3"/>
  <c r="E77" i="3"/>
  <c r="E70" i="3"/>
  <c r="R74" i="41" l="1"/>
  <c r="R75" i="41" s="1"/>
  <c r="R76" i="41" s="1"/>
  <c r="R78" i="41" s="1"/>
  <c r="R74" i="26"/>
  <c r="S142" i="22"/>
  <c r="F100" i="17"/>
  <c r="X24" i="23"/>
  <c r="W67" i="23"/>
  <c r="X27" i="23"/>
  <c r="Y22" i="23"/>
  <c r="X14" i="23"/>
  <c r="Y13" i="23"/>
  <c r="Y14" i="23" s="1"/>
  <c r="Y60" i="23"/>
  <c r="T106" i="22"/>
  <c r="T125" i="22" s="1"/>
  <c r="T127" i="22" s="1"/>
  <c r="W103" i="22"/>
  <c r="X77" i="22"/>
  <c r="X78" i="22" s="1"/>
  <c r="X110" i="22"/>
  <c r="W122" i="22"/>
  <c r="W123" i="22" s="1"/>
  <c r="X94" i="22"/>
  <c r="W95" i="22"/>
  <c r="U99" i="22"/>
  <c r="V98" i="22"/>
  <c r="V80" i="22"/>
  <c r="U84" i="22"/>
  <c r="U85" i="22" s="1"/>
  <c r="U126" i="22" s="1"/>
  <c r="V82" i="22"/>
  <c r="W96" i="22"/>
  <c r="V97" i="22"/>
  <c r="U41" i="22"/>
  <c r="T45" i="22"/>
  <c r="T63" i="22" s="1"/>
  <c r="T65" i="22" s="1"/>
  <c r="W49" i="22"/>
  <c r="V60" i="22"/>
  <c r="V61" i="22" s="1"/>
  <c r="X14" i="22"/>
  <c r="X15" i="22" s="1"/>
  <c r="W17" i="22"/>
  <c r="V35" i="22"/>
  <c r="U36" i="22"/>
  <c r="V33" i="22"/>
  <c r="U34" i="22"/>
  <c r="S133" i="22"/>
  <c r="S141" i="22" s="1"/>
  <c r="V19" i="22"/>
  <c r="U21" i="22"/>
  <c r="U22" i="22" s="1"/>
  <c r="U64" i="22" s="1"/>
  <c r="S135" i="22"/>
  <c r="S143" i="22" s="1"/>
  <c r="T134" i="22"/>
  <c r="W13" i="22"/>
  <c r="X38" i="22"/>
  <c r="Y38" i="22"/>
  <c r="W39" i="22"/>
  <c r="V40" i="22"/>
  <c r="U43" i="22"/>
  <c r="F101" i="17"/>
  <c r="F87" i="17"/>
  <c r="K112" i="17"/>
  <c r="N112" i="17" s="1"/>
  <c r="Q112" i="17" s="1"/>
  <c r="T112" i="17" s="1"/>
  <c r="W112" i="17" s="1"/>
  <c r="G89" i="17"/>
  <c r="H89" i="17" s="1"/>
  <c r="I89" i="17" s="1"/>
  <c r="G75" i="17"/>
  <c r="G76" i="17" s="1"/>
  <c r="J93" i="17"/>
  <c r="J94" i="17" s="1"/>
  <c r="G91" i="17"/>
  <c r="G92" i="17" s="1"/>
  <c r="F80" i="17"/>
  <c r="F125" i="17" s="1"/>
  <c r="I120" i="17"/>
  <c r="I121" i="17" s="1"/>
  <c r="J110" i="17"/>
  <c r="H98" i="17"/>
  <c r="G99" i="17"/>
  <c r="S74" i="17"/>
  <c r="L87" i="17"/>
  <c r="M84" i="17"/>
  <c r="G96" i="17"/>
  <c r="G97" i="17"/>
  <c r="H97" i="17" s="1"/>
  <c r="I97" i="17" s="1"/>
  <c r="J97" i="17" s="1"/>
  <c r="K97" i="17" s="1"/>
  <c r="L97" i="17" s="1"/>
  <c r="M97" i="17" s="1"/>
  <c r="N97" i="17" s="1"/>
  <c r="O97" i="17" s="1"/>
  <c r="P97" i="17" s="1"/>
  <c r="Q97" i="17" s="1"/>
  <c r="R97" i="17" s="1"/>
  <c r="S97" i="17" s="1"/>
  <c r="T97" i="17" s="1"/>
  <c r="U97" i="17" s="1"/>
  <c r="V97" i="17" s="1"/>
  <c r="W97" i="17" s="1"/>
  <c r="X97" i="17" s="1"/>
  <c r="Y97" i="17" s="1"/>
  <c r="I101" i="17"/>
  <c r="F120" i="17"/>
  <c r="F121" i="17" s="1"/>
  <c r="G107" i="17"/>
  <c r="G120" i="17" s="1"/>
  <c r="G121" i="17" s="1"/>
  <c r="I73" i="17"/>
  <c r="H95" i="17"/>
  <c r="H120" i="17"/>
  <c r="H121" i="17" s="1"/>
  <c r="E87" i="3"/>
  <c r="E88" i="3" s="1"/>
  <c r="E90" i="3" s="1"/>
  <c r="E92" i="3" s="1"/>
  <c r="E67" i="3"/>
  <c r="E68" i="3" s="1"/>
  <c r="I73" i="15"/>
  <c r="J73" i="15" s="1"/>
  <c r="K73" i="15" s="1"/>
  <c r="L73" i="15" s="1"/>
  <c r="M73" i="15" s="1"/>
  <c r="N73" i="15" s="1"/>
  <c r="O73" i="15" s="1"/>
  <c r="P73" i="15" s="1"/>
  <c r="Q73" i="15" s="1"/>
  <c r="R73" i="15" s="1"/>
  <c r="S73" i="15" s="1"/>
  <c r="T73" i="15" s="1"/>
  <c r="U73" i="15" s="1"/>
  <c r="V73" i="15" s="1"/>
  <c r="W73" i="15" s="1"/>
  <c r="X73" i="15" s="1"/>
  <c r="Y73" i="15" s="1"/>
  <c r="G96" i="15"/>
  <c r="H96" i="15" s="1"/>
  <c r="I96" i="15" s="1"/>
  <c r="J96" i="15" s="1"/>
  <c r="K96" i="15" s="1"/>
  <c r="L96" i="15" s="1"/>
  <c r="M96" i="15" s="1"/>
  <c r="N96" i="15" s="1"/>
  <c r="O96" i="15" s="1"/>
  <c r="P96" i="15" s="1"/>
  <c r="Q96" i="15" s="1"/>
  <c r="R96" i="15" s="1"/>
  <c r="S96" i="15" s="1"/>
  <c r="T96" i="15" s="1"/>
  <c r="U96" i="15" s="1"/>
  <c r="V96" i="15" s="1"/>
  <c r="W96" i="15" s="1"/>
  <c r="X96" i="15" s="1"/>
  <c r="Y96" i="15" s="1"/>
  <c r="E92" i="15"/>
  <c r="E93" i="15"/>
  <c r="F90" i="15"/>
  <c r="G90" i="15" s="1"/>
  <c r="H90" i="15" s="1"/>
  <c r="I90" i="15" s="1"/>
  <c r="J90" i="15" s="1"/>
  <c r="K90" i="15" s="1"/>
  <c r="L90" i="15" s="1"/>
  <c r="M90" i="15" s="1"/>
  <c r="N90" i="15" s="1"/>
  <c r="O90" i="15" s="1"/>
  <c r="P90" i="15" s="1"/>
  <c r="Q90" i="15" s="1"/>
  <c r="R90" i="15" s="1"/>
  <c r="S90" i="15" s="1"/>
  <c r="T90" i="15" s="1"/>
  <c r="U90" i="15" s="1"/>
  <c r="V90" i="15" s="1"/>
  <c r="W90" i="15" s="1"/>
  <c r="X90" i="15" s="1"/>
  <c r="Y90" i="15" s="1"/>
  <c r="F67" i="5"/>
  <c r="D94" i="5"/>
  <c r="G70" i="5"/>
  <c r="H70" i="5" s="1"/>
  <c r="I70" i="5" s="1"/>
  <c r="J70" i="5" s="1"/>
  <c r="K70" i="5" s="1"/>
  <c r="L70" i="5" s="1"/>
  <c r="M70" i="5" s="1"/>
  <c r="N70" i="5" s="1"/>
  <c r="O70" i="5" s="1"/>
  <c r="P70" i="5" s="1"/>
  <c r="Q70" i="5" s="1"/>
  <c r="R70" i="5" s="1"/>
  <c r="S70" i="5" s="1"/>
  <c r="T70" i="5" s="1"/>
  <c r="U70" i="5" s="1"/>
  <c r="V70" i="5" s="1"/>
  <c r="W70" i="5" s="1"/>
  <c r="X70" i="5" s="1"/>
  <c r="Y70" i="5" s="1"/>
  <c r="F60" i="5"/>
  <c r="G60" i="5" s="1"/>
  <c r="H60" i="5" s="1"/>
  <c r="E61" i="5"/>
  <c r="N74" i="9"/>
  <c r="I74" i="9"/>
  <c r="F14" i="5"/>
  <c r="S74" i="41" l="1"/>
  <c r="S75" i="41" s="1"/>
  <c r="S76" i="41" s="1"/>
  <c r="S78" i="41" s="1"/>
  <c r="S74" i="26"/>
  <c r="R74" i="42"/>
  <c r="R75" i="42" s="1"/>
  <c r="R76" i="42" s="1"/>
  <c r="R78" i="42" s="1"/>
  <c r="R104" i="42" s="1"/>
  <c r="R75" i="26"/>
  <c r="R76" i="26" s="1"/>
  <c r="R104" i="41"/>
  <c r="R105" i="41" s="1"/>
  <c r="R124" i="41" s="1"/>
  <c r="R132" i="41" s="1"/>
  <c r="R140" i="41" s="1"/>
  <c r="R80" i="41"/>
  <c r="R125" i="41" s="1"/>
  <c r="T142" i="22"/>
  <c r="X67" i="23"/>
  <c r="Y27" i="23"/>
  <c r="Y67" i="23" s="1"/>
  <c r="Y24" i="23"/>
  <c r="U106" i="22"/>
  <c r="U125" i="22" s="1"/>
  <c r="U127" i="22" s="1"/>
  <c r="X103" i="22"/>
  <c r="W97" i="22"/>
  <c r="X96" i="22"/>
  <c r="X95" i="22"/>
  <c r="Y94" i="22"/>
  <c r="Y95" i="22" s="1"/>
  <c r="W80" i="22"/>
  <c r="X122" i="22"/>
  <c r="X123" i="22" s="1"/>
  <c r="Y110" i="22"/>
  <c r="Y122" i="22" s="1"/>
  <c r="Y123" i="22" s="1"/>
  <c r="Y77" i="22"/>
  <c r="Y78" i="22" s="1"/>
  <c r="W82" i="22"/>
  <c r="V84" i="22"/>
  <c r="V85" i="22" s="1"/>
  <c r="V126" i="22" s="1"/>
  <c r="W98" i="22"/>
  <c r="V99" i="22"/>
  <c r="X49" i="22"/>
  <c r="W60" i="22"/>
  <c r="W61" i="22" s="1"/>
  <c r="V41" i="22"/>
  <c r="U45" i="22"/>
  <c r="U63" i="22" s="1"/>
  <c r="U65" i="22" s="1"/>
  <c r="Y14" i="22"/>
  <c r="X17" i="22"/>
  <c r="W33" i="22"/>
  <c r="V34" i="22"/>
  <c r="W35" i="22"/>
  <c r="V36" i="22"/>
  <c r="W19" i="22"/>
  <c r="V21" i="22"/>
  <c r="V22" i="22" s="1"/>
  <c r="V64" i="22" s="1"/>
  <c r="T133" i="22"/>
  <c r="T141" i="22" s="1"/>
  <c r="T135" i="22"/>
  <c r="T143" i="22" s="1"/>
  <c r="X13" i="22"/>
  <c r="X39" i="22"/>
  <c r="W40" i="22"/>
  <c r="V43" i="22"/>
  <c r="U134" i="22"/>
  <c r="H90" i="17"/>
  <c r="K93" i="17"/>
  <c r="K94" i="17" s="1"/>
  <c r="G80" i="17"/>
  <c r="G125" i="17" s="1"/>
  <c r="G90" i="17"/>
  <c r="J101" i="17"/>
  <c r="I98" i="17"/>
  <c r="H99" i="17"/>
  <c r="J120" i="17"/>
  <c r="J121" i="17" s="1"/>
  <c r="K110" i="17"/>
  <c r="T74" i="17"/>
  <c r="J89" i="17"/>
  <c r="K89" i="17" s="1"/>
  <c r="L89" i="17" s="1"/>
  <c r="M89" i="17" s="1"/>
  <c r="N89" i="17" s="1"/>
  <c r="O89" i="17" s="1"/>
  <c r="P89" i="17" s="1"/>
  <c r="Q89" i="17" s="1"/>
  <c r="R89" i="17" s="1"/>
  <c r="S89" i="17" s="1"/>
  <c r="T89" i="17" s="1"/>
  <c r="U89" i="17" s="1"/>
  <c r="V89" i="17" s="1"/>
  <c r="W89" i="17" s="1"/>
  <c r="X89" i="17" s="1"/>
  <c r="Y89" i="17" s="1"/>
  <c r="I90" i="17"/>
  <c r="J90" i="17" s="1"/>
  <c r="K90" i="17" s="1"/>
  <c r="L90" i="17" s="1"/>
  <c r="M90" i="17" s="1"/>
  <c r="N90" i="17" s="1"/>
  <c r="O90" i="17" s="1"/>
  <c r="P90" i="17" s="1"/>
  <c r="Q90" i="17" s="1"/>
  <c r="R90" i="17" s="1"/>
  <c r="S90" i="17" s="1"/>
  <c r="T90" i="17" s="1"/>
  <c r="U90" i="17" s="1"/>
  <c r="V90" i="17" s="1"/>
  <c r="W90" i="17" s="1"/>
  <c r="X90" i="17" s="1"/>
  <c r="Y90" i="17" s="1"/>
  <c r="H96" i="17"/>
  <c r="I95" i="17"/>
  <c r="J73" i="17"/>
  <c r="I75" i="17"/>
  <c r="M87" i="17"/>
  <c r="N84" i="17"/>
  <c r="E94" i="3"/>
  <c r="E71" i="3"/>
  <c r="E74" i="3" s="1"/>
  <c r="E52" i="3"/>
  <c r="E53" i="3" s="1"/>
  <c r="E55" i="3" s="1"/>
  <c r="I60" i="5"/>
  <c r="H61" i="5"/>
  <c r="F61" i="5"/>
  <c r="G61" i="5"/>
  <c r="E19" i="17"/>
  <c r="K12" i="33" s="1"/>
  <c r="E59" i="17"/>
  <c r="K27" i="17"/>
  <c r="J27" i="17"/>
  <c r="I27" i="17"/>
  <c r="H27" i="17"/>
  <c r="G27" i="17"/>
  <c r="I73" i="9"/>
  <c r="Q14" i="17"/>
  <c r="R14" i="17" l="1"/>
  <c r="R14" i="26" s="1"/>
  <c r="Q14" i="26"/>
  <c r="T74" i="41"/>
  <c r="T75" i="41" s="1"/>
  <c r="T76" i="41" s="1"/>
  <c r="T78" i="41" s="1"/>
  <c r="T74" i="26"/>
  <c r="R126" i="41"/>
  <c r="R133" i="41"/>
  <c r="R141" i="41" s="1"/>
  <c r="S74" i="42"/>
  <c r="S75" i="42" s="1"/>
  <c r="S76" i="42" s="1"/>
  <c r="S78" i="42" s="1"/>
  <c r="S104" i="42" s="1"/>
  <c r="S75" i="26"/>
  <c r="S76" i="26" s="1"/>
  <c r="S104" i="41"/>
  <c r="S105" i="41" s="1"/>
  <c r="S124" i="41" s="1"/>
  <c r="S132" i="41" s="1"/>
  <c r="S140" i="41" s="1"/>
  <c r="S80" i="41"/>
  <c r="S125" i="41" s="1"/>
  <c r="G78" i="17"/>
  <c r="G104" i="17" s="1"/>
  <c r="G105" i="17" s="1"/>
  <c r="G124" i="17" s="1"/>
  <c r="G126" i="17" s="1"/>
  <c r="U142" i="22"/>
  <c r="V106" i="22"/>
  <c r="V125" i="22" s="1"/>
  <c r="W84" i="22"/>
  <c r="W85" i="22" s="1"/>
  <c r="W126" i="22" s="1"/>
  <c r="X82" i="22"/>
  <c r="X80" i="22"/>
  <c r="W99" i="22"/>
  <c r="X98" i="22"/>
  <c r="Y80" i="22"/>
  <c r="X97" i="22"/>
  <c r="Y96" i="22"/>
  <c r="Y97" i="22" s="1"/>
  <c r="Y103" i="22"/>
  <c r="W41" i="22"/>
  <c r="V45" i="22"/>
  <c r="V63" i="22" s="1"/>
  <c r="V65" i="22" s="1"/>
  <c r="Y15" i="22"/>
  <c r="Y17" i="22" s="1"/>
  <c r="Y49" i="22"/>
  <c r="Y60" i="22" s="1"/>
  <c r="Y61" i="22" s="1"/>
  <c r="X60" i="22"/>
  <c r="X61" i="22" s="1"/>
  <c r="X35" i="22"/>
  <c r="W36" i="22"/>
  <c r="X33" i="22"/>
  <c r="W34" i="22"/>
  <c r="X19" i="22"/>
  <c r="W21" i="22"/>
  <c r="W22" i="22" s="1"/>
  <c r="W64" i="22" s="1"/>
  <c r="U133" i="22"/>
  <c r="U141" i="22" s="1"/>
  <c r="U135" i="22"/>
  <c r="U143" i="22" s="1"/>
  <c r="W43" i="22"/>
  <c r="X40" i="22"/>
  <c r="Y39" i="22"/>
  <c r="Y40" i="22" s="1"/>
  <c r="V134" i="22"/>
  <c r="Y13" i="22"/>
  <c r="L93" i="17"/>
  <c r="M93" i="17" s="1"/>
  <c r="I76" i="17"/>
  <c r="N87" i="17"/>
  <c r="O84" i="17"/>
  <c r="L110" i="17"/>
  <c r="K120" i="17"/>
  <c r="K121" i="17" s="1"/>
  <c r="J95" i="17"/>
  <c r="I96" i="17"/>
  <c r="J75" i="17"/>
  <c r="K73" i="17"/>
  <c r="U74" i="17"/>
  <c r="I99" i="17"/>
  <c r="J98" i="17"/>
  <c r="K101" i="17"/>
  <c r="E76" i="3"/>
  <c r="E78" i="3" s="1"/>
  <c r="J60" i="5"/>
  <c r="I61" i="5"/>
  <c r="S14" i="17"/>
  <c r="S14" i="26" s="1"/>
  <c r="L94" i="17" l="1"/>
  <c r="U74" i="41"/>
  <c r="U75" i="41" s="1"/>
  <c r="U76" i="41" s="1"/>
  <c r="U78" i="41" s="1"/>
  <c r="U74" i="26"/>
  <c r="R134" i="41"/>
  <c r="T74" i="42"/>
  <c r="T75" i="42" s="1"/>
  <c r="T76" i="42" s="1"/>
  <c r="T78" i="42" s="1"/>
  <c r="T104" i="42" s="1"/>
  <c r="T75" i="26"/>
  <c r="T76" i="26" s="1"/>
  <c r="T104" i="41"/>
  <c r="T105" i="41" s="1"/>
  <c r="T124" i="41" s="1"/>
  <c r="T132" i="41" s="1"/>
  <c r="T140" i="41" s="1"/>
  <c r="T80" i="41"/>
  <c r="T125" i="41" s="1"/>
  <c r="S126" i="41"/>
  <c r="S134" i="41" s="1"/>
  <c r="S142" i="41" s="1"/>
  <c r="S133" i="41"/>
  <c r="S141" i="41" s="1"/>
  <c r="F78" i="17"/>
  <c r="F104" i="17" s="1"/>
  <c r="F105" i="17" s="1"/>
  <c r="F124" i="17" s="1"/>
  <c r="F126" i="17" s="1"/>
  <c r="F18" i="26"/>
  <c r="F44" i="26" s="1"/>
  <c r="H78" i="17"/>
  <c r="H104" i="17" s="1"/>
  <c r="H105" i="17" s="1"/>
  <c r="H124" i="17" s="1"/>
  <c r="I78" i="17"/>
  <c r="I80" i="17" s="1"/>
  <c r="I125" i="17" s="1"/>
  <c r="V142" i="22"/>
  <c r="W106" i="22"/>
  <c r="W125" i="22" s="1"/>
  <c r="W127" i="22" s="1"/>
  <c r="Y98" i="22"/>
  <c r="Y99" i="22" s="1"/>
  <c r="X99" i="22"/>
  <c r="X84" i="22"/>
  <c r="X85" i="22" s="1"/>
  <c r="X126" i="22" s="1"/>
  <c r="Y82" i="22"/>
  <c r="Y84" i="22" s="1"/>
  <c r="Y85" i="22" s="1"/>
  <c r="Y126" i="22" s="1"/>
  <c r="X41" i="22"/>
  <c r="W45" i="22"/>
  <c r="W63" i="22" s="1"/>
  <c r="Y33" i="22"/>
  <c r="Y34" i="22" s="1"/>
  <c r="X34" i="22"/>
  <c r="Y35" i="22"/>
  <c r="Y36" i="22" s="1"/>
  <c r="X36" i="22"/>
  <c r="Y19" i="22"/>
  <c r="Y21" i="22" s="1"/>
  <c r="Y22" i="22" s="1"/>
  <c r="Y64" i="22" s="1"/>
  <c r="X21" i="22"/>
  <c r="X22" i="22" s="1"/>
  <c r="X64" i="22" s="1"/>
  <c r="V133" i="22"/>
  <c r="V141" i="22" s="1"/>
  <c r="V127" i="22"/>
  <c r="V135" i="22" s="1"/>
  <c r="V143" i="22" s="1"/>
  <c r="X43" i="22"/>
  <c r="Y43" i="22"/>
  <c r="W134" i="22"/>
  <c r="J76" i="17"/>
  <c r="J78" i="17" s="1"/>
  <c r="J96" i="17"/>
  <c r="K95" i="17"/>
  <c r="L120" i="17"/>
  <c r="L121" i="17" s="1"/>
  <c r="M110" i="17"/>
  <c r="V74" i="17"/>
  <c r="L101" i="17"/>
  <c r="O87" i="17"/>
  <c r="P84" i="17"/>
  <c r="J99" i="17"/>
  <c r="K98" i="17"/>
  <c r="L73" i="17"/>
  <c r="K75" i="17"/>
  <c r="M94" i="17"/>
  <c r="N93" i="17"/>
  <c r="K60" i="5"/>
  <c r="J61" i="5"/>
  <c r="T14" i="17"/>
  <c r="T14" i="26" s="1"/>
  <c r="R142" i="41" l="1"/>
  <c r="U74" i="42"/>
  <c r="U75" i="42" s="1"/>
  <c r="U76" i="42" s="1"/>
  <c r="U78" i="42" s="1"/>
  <c r="U104" i="42" s="1"/>
  <c r="U75" i="26"/>
  <c r="U76" i="26" s="1"/>
  <c r="T126" i="41"/>
  <c r="T133" i="41"/>
  <c r="T141" i="41" s="1"/>
  <c r="U104" i="41"/>
  <c r="U105" i="41" s="1"/>
  <c r="U124" i="41" s="1"/>
  <c r="U132" i="41" s="1"/>
  <c r="U140" i="41" s="1"/>
  <c r="U80" i="41"/>
  <c r="U125" i="41" s="1"/>
  <c r="V74" i="41"/>
  <c r="V75" i="41" s="1"/>
  <c r="V76" i="41" s="1"/>
  <c r="V78" i="41" s="1"/>
  <c r="V74" i="26"/>
  <c r="I104" i="17"/>
  <c r="I105" i="17" s="1"/>
  <c r="I124" i="17" s="1"/>
  <c r="I126" i="17" s="1"/>
  <c r="H80" i="17"/>
  <c r="H125" i="17" s="1"/>
  <c r="H126" i="17" s="1"/>
  <c r="G78" i="26"/>
  <c r="G104" i="26" s="1"/>
  <c r="F78" i="26"/>
  <c r="F104" i="26" s="1"/>
  <c r="H104" i="26"/>
  <c r="I78" i="26"/>
  <c r="I104" i="26" s="1"/>
  <c r="J78" i="26"/>
  <c r="J104" i="26" s="1"/>
  <c r="K78" i="26"/>
  <c r="K104" i="26" s="1"/>
  <c r="L78" i="26"/>
  <c r="L104" i="26" s="1"/>
  <c r="M78" i="26"/>
  <c r="M104" i="26" s="1"/>
  <c r="N78" i="26"/>
  <c r="N104" i="26" s="1"/>
  <c r="O78" i="26"/>
  <c r="O104" i="26" s="1"/>
  <c r="P78" i="26"/>
  <c r="P104" i="26" s="1"/>
  <c r="Q78" i="26"/>
  <c r="Q104" i="26" s="1"/>
  <c r="R78" i="26"/>
  <c r="R104" i="26" s="1"/>
  <c r="S78" i="26"/>
  <c r="S104" i="26" s="1"/>
  <c r="T78" i="26"/>
  <c r="T104" i="26" s="1"/>
  <c r="U78" i="26"/>
  <c r="U104" i="26" s="1"/>
  <c r="W142" i="22"/>
  <c r="Y106" i="22"/>
  <c r="Y125" i="22" s="1"/>
  <c r="Y127" i="22" s="1"/>
  <c r="X106" i="22"/>
  <c r="X125" i="22" s="1"/>
  <c r="Y41" i="22"/>
  <c r="Y45" i="22" s="1"/>
  <c r="Y63" i="22" s="1"/>
  <c r="X45" i="22"/>
  <c r="X63" i="22" s="1"/>
  <c r="W133" i="22"/>
  <c r="W141" i="22" s="1"/>
  <c r="W65" i="22"/>
  <c r="W135" i="22" s="1"/>
  <c r="W143" i="22" s="1"/>
  <c r="Y134" i="22"/>
  <c r="Y142" i="22" s="1"/>
  <c r="X134" i="22"/>
  <c r="X142" i="22" s="1"/>
  <c r="J80" i="17"/>
  <c r="J125" i="17" s="1"/>
  <c r="J104" i="17"/>
  <c r="J105" i="17" s="1"/>
  <c r="J124" i="17" s="1"/>
  <c r="K76" i="17"/>
  <c r="K78" i="17" s="1"/>
  <c r="K80" i="17" s="1"/>
  <c r="K125" i="17" s="1"/>
  <c r="P87" i="17"/>
  <c r="Q84" i="17"/>
  <c r="W74" i="17"/>
  <c r="K96" i="17"/>
  <c r="L95" i="17"/>
  <c r="L75" i="17"/>
  <c r="M73" i="17"/>
  <c r="O93" i="17"/>
  <c r="N94" i="17"/>
  <c r="L98" i="17"/>
  <c r="K99" i="17"/>
  <c r="M120" i="17"/>
  <c r="M121" i="17" s="1"/>
  <c r="N110" i="17"/>
  <c r="M101" i="17"/>
  <c r="L60" i="5"/>
  <c r="K61" i="5"/>
  <c r="U14" i="17"/>
  <c r="U14" i="26" s="1"/>
  <c r="T134" i="41" l="1"/>
  <c r="W74" i="41"/>
  <c r="W75" i="41" s="1"/>
  <c r="W76" i="41" s="1"/>
  <c r="W78" i="41" s="1"/>
  <c r="W74" i="26"/>
  <c r="V74" i="42"/>
  <c r="V75" i="42" s="1"/>
  <c r="V76" i="42" s="1"/>
  <c r="V78" i="42" s="1"/>
  <c r="V104" i="42" s="1"/>
  <c r="V75" i="26"/>
  <c r="V76" i="26" s="1"/>
  <c r="V78" i="26" s="1"/>
  <c r="V104" i="26" s="1"/>
  <c r="V80" i="41"/>
  <c r="V125" i="41" s="1"/>
  <c r="V104" i="41"/>
  <c r="V105" i="41" s="1"/>
  <c r="V124" i="41" s="1"/>
  <c r="V132" i="41" s="1"/>
  <c r="V140" i="41" s="1"/>
  <c r="U126" i="41"/>
  <c r="U134" i="41" s="1"/>
  <c r="U142" i="41" s="1"/>
  <c r="U133" i="41"/>
  <c r="U141" i="41" s="1"/>
  <c r="J126" i="17"/>
  <c r="Y133" i="22"/>
  <c r="Y141" i="22" s="1"/>
  <c r="Y65" i="22"/>
  <c r="Y135" i="22" s="1"/>
  <c r="Y143" i="22" s="1"/>
  <c r="X127" i="22"/>
  <c r="X65" i="22"/>
  <c r="X133" i="22"/>
  <c r="X141" i="22" s="1"/>
  <c r="L76" i="17"/>
  <c r="L78" i="17" s="1"/>
  <c r="K104" i="17"/>
  <c r="K105" i="17" s="1"/>
  <c r="K124" i="17" s="1"/>
  <c r="K126" i="17" s="1"/>
  <c r="N120" i="17"/>
  <c r="N121" i="17" s="1"/>
  <c r="O110" i="17"/>
  <c r="L96" i="17"/>
  <c r="M95" i="17"/>
  <c r="X74" i="17"/>
  <c r="O94" i="17"/>
  <c r="P93" i="17"/>
  <c r="N101" i="17"/>
  <c r="M75" i="17"/>
  <c r="N73" i="17"/>
  <c r="Q87" i="17"/>
  <c r="R84" i="17"/>
  <c r="M98" i="17"/>
  <c r="L99" i="17"/>
  <c r="M60" i="5"/>
  <c r="L61" i="5"/>
  <c r="V14" i="17"/>
  <c r="V14" i="26" s="1"/>
  <c r="X74" i="41" l="1"/>
  <c r="X75" i="41" s="1"/>
  <c r="X76" i="41" s="1"/>
  <c r="X78" i="41" s="1"/>
  <c r="X74" i="26"/>
  <c r="W80" i="41"/>
  <c r="W125" i="41" s="1"/>
  <c r="W104" i="41"/>
  <c r="W105" i="41" s="1"/>
  <c r="W124" i="41" s="1"/>
  <c r="W132" i="41" s="1"/>
  <c r="W140" i="41" s="1"/>
  <c r="V126" i="41"/>
  <c r="V134" i="41" s="1"/>
  <c r="V142" i="41" s="1"/>
  <c r="V133" i="41"/>
  <c r="V141" i="41" s="1"/>
  <c r="W74" i="42"/>
  <c r="W75" i="42" s="1"/>
  <c r="W76" i="42" s="1"/>
  <c r="W78" i="42" s="1"/>
  <c r="W104" i="42" s="1"/>
  <c r="W75" i="26"/>
  <c r="W76" i="26" s="1"/>
  <c r="W78" i="26" s="1"/>
  <c r="W104" i="26" s="1"/>
  <c r="T142" i="41"/>
  <c r="H130" i="22"/>
  <c r="F42" i="33" s="1"/>
  <c r="N42" i="33" s="1"/>
  <c r="Q38" i="33" s="1"/>
  <c r="H68" i="22"/>
  <c r="F41" i="33" s="1"/>
  <c r="X135" i="22"/>
  <c r="L104" i="17"/>
  <c r="L105" i="17" s="1"/>
  <c r="L124" i="17" s="1"/>
  <c r="L80" i="17"/>
  <c r="L125" i="17" s="1"/>
  <c r="M76" i="17"/>
  <c r="M78" i="17" s="1"/>
  <c r="N95" i="17"/>
  <c r="M96" i="17"/>
  <c r="O120" i="17"/>
  <c r="P110" i="17"/>
  <c r="M99" i="17"/>
  <c r="N98" i="17"/>
  <c r="Q93" i="17"/>
  <c r="P94" i="17"/>
  <c r="R87" i="17"/>
  <c r="S84" i="17"/>
  <c r="O101" i="17"/>
  <c r="N75" i="17"/>
  <c r="O73" i="17"/>
  <c r="Y74" i="17"/>
  <c r="N60" i="5"/>
  <c r="M61" i="5"/>
  <c r="W14" i="17"/>
  <c r="W14" i="26" s="1"/>
  <c r="W126" i="41" l="1"/>
  <c r="W134" i="41" s="1"/>
  <c r="W142" i="41" s="1"/>
  <c r="W133" i="41"/>
  <c r="W141" i="41" s="1"/>
  <c r="Y74" i="41"/>
  <c r="Y75" i="41" s="1"/>
  <c r="Y76" i="41" s="1"/>
  <c r="Y78" i="41" s="1"/>
  <c r="Y74" i="26"/>
  <c r="X74" i="42"/>
  <c r="X75" i="42" s="1"/>
  <c r="X76" i="42" s="1"/>
  <c r="X78" i="42" s="1"/>
  <c r="X104" i="42" s="1"/>
  <c r="X75" i="26"/>
  <c r="X76" i="26" s="1"/>
  <c r="X78" i="26" s="1"/>
  <c r="X104" i="26" s="1"/>
  <c r="O121" i="17"/>
  <c r="J13" i="33"/>
  <c r="X104" i="41"/>
  <c r="X105" i="41" s="1"/>
  <c r="X124" i="41" s="1"/>
  <c r="X132" i="41" s="1"/>
  <c r="X140" i="41" s="1"/>
  <c r="X80" i="41"/>
  <c r="X125" i="41" s="1"/>
  <c r="N41" i="33"/>
  <c r="P38" i="33" s="1"/>
  <c r="J42" i="33"/>
  <c r="X143" i="22"/>
  <c r="L126" i="17"/>
  <c r="H138" i="22"/>
  <c r="M80" i="17"/>
  <c r="M125" i="17" s="1"/>
  <c r="M104" i="17"/>
  <c r="M105" i="17" s="1"/>
  <c r="M124" i="17" s="1"/>
  <c r="N76" i="17"/>
  <c r="N78" i="17" s="1"/>
  <c r="O98" i="17"/>
  <c r="N99" i="17"/>
  <c r="T84" i="17"/>
  <c r="S87" i="17"/>
  <c r="P120" i="17"/>
  <c r="P121" i="17" s="1"/>
  <c r="Q110" i="17"/>
  <c r="O75" i="17"/>
  <c r="P73" i="17"/>
  <c r="P101" i="17"/>
  <c r="Q94" i="17"/>
  <c r="R93" i="17"/>
  <c r="O95" i="17"/>
  <c r="N96" i="17"/>
  <c r="O60" i="5"/>
  <c r="N61" i="5"/>
  <c r="X14" i="17"/>
  <c r="X14" i="26" s="1"/>
  <c r="Y74" i="42" l="1"/>
  <c r="Y75" i="42" s="1"/>
  <c r="Y76" i="42" s="1"/>
  <c r="Y78" i="42" s="1"/>
  <c r="Y104" i="42" s="1"/>
  <c r="Y75" i="26"/>
  <c r="Y76" i="26" s="1"/>
  <c r="Y78" i="26" s="1"/>
  <c r="Y104" i="26" s="1"/>
  <c r="X133" i="41"/>
  <c r="X141" i="41" s="1"/>
  <c r="X126" i="41"/>
  <c r="Y80" i="41"/>
  <c r="Y125" i="41" s="1"/>
  <c r="Y104" i="41"/>
  <c r="Y105" i="41" s="1"/>
  <c r="Y124" i="41" s="1"/>
  <c r="Y132" i="41" s="1"/>
  <c r="Y140" i="41" s="1"/>
  <c r="M126" i="17"/>
  <c r="N80" i="17"/>
  <c r="N125" i="17" s="1"/>
  <c r="N104" i="17"/>
  <c r="N105" i="17" s="1"/>
  <c r="N124" i="17" s="1"/>
  <c r="O76" i="17"/>
  <c r="O78" i="17" s="1"/>
  <c r="S93" i="17"/>
  <c r="R94" i="17"/>
  <c r="P75" i="17"/>
  <c r="Q73" i="17"/>
  <c r="Q120" i="17"/>
  <c r="Q121" i="17" s="1"/>
  <c r="R110" i="17"/>
  <c r="O96" i="17"/>
  <c r="P95" i="17"/>
  <c r="Q101" i="17"/>
  <c r="T87" i="17"/>
  <c r="U84" i="17"/>
  <c r="P98" i="17"/>
  <c r="O99" i="17"/>
  <c r="P60" i="5"/>
  <c r="O61" i="5"/>
  <c r="Y14" i="17"/>
  <c r="Y14" i="26" s="1"/>
  <c r="F57" i="17"/>
  <c r="G57" i="17" s="1"/>
  <c r="H57" i="17" s="1"/>
  <c r="I57" i="17" s="1"/>
  <c r="J57" i="17" s="1"/>
  <c r="K57" i="17" s="1"/>
  <c r="L57" i="17" s="1"/>
  <c r="M57" i="17" s="1"/>
  <c r="N57" i="17" s="1"/>
  <c r="O57" i="17" s="1"/>
  <c r="P57" i="17" s="1"/>
  <c r="Q57" i="17" s="1"/>
  <c r="R57" i="17" s="1"/>
  <c r="S57" i="17" s="1"/>
  <c r="T57" i="17" s="1"/>
  <c r="U57" i="17" s="1"/>
  <c r="V57" i="17" s="1"/>
  <c r="W57" i="17" s="1"/>
  <c r="X57" i="17" s="1"/>
  <c r="Y57" i="17" s="1"/>
  <c r="G56" i="17"/>
  <c r="I56" i="17" s="1"/>
  <c r="K56" i="17" s="1"/>
  <c r="M56" i="17" s="1"/>
  <c r="O56" i="17" s="1"/>
  <c r="Q56" i="17" s="1"/>
  <c r="S56" i="17" s="1"/>
  <c r="U56" i="17" s="1"/>
  <c r="W56" i="17" s="1"/>
  <c r="Y56" i="17" s="1"/>
  <c r="F56" i="17"/>
  <c r="H56" i="17" s="1"/>
  <c r="J56" i="17" s="1"/>
  <c r="L56" i="17" s="1"/>
  <c r="N56" i="17" s="1"/>
  <c r="P56" i="17" s="1"/>
  <c r="R56" i="17" s="1"/>
  <c r="T56" i="17" s="1"/>
  <c r="V56" i="17" s="1"/>
  <c r="X56" i="17" s="1"/>
  <c r="F55" i="17"/>
  <c r="G55" i="17" s="1"/>
  <c r="H55" i="17" s="1"/>
  <c r="I55" i="17" s="1"/>
  <c r="J55" i="17" s="1"/>
  <c r="K55" i="17" s="1"/>
  <c r="L55" i="17" s="1"/>
  <c r="M55" i="17" s="1"/>
  <c r="N55" i="17" s="1"/>
  <c r="O55" i="17" s="1"/>
  <c r="P55" i="17" s="1"/>
  <c r="Q55" i="17" s="1"/>
  <c r="R55" i="17" s="1"/>
  <c r="S55" i="17" s="1"/>
  <c r="T55" i="17" s="1"/>
  <c r="U55" i="17" s="1"/>
  <c r="V55" i="17" s="1"/>
  <c r="W55" i="17" s="1"/>
  <c r="X55" i="17" s="1"/>
  <c r="Y55" i="17" s="1"/>
  <c r="H54" i="17"/>
  <c r="I54" i="17" s="1"/>
  <c r="J54" i="17" s="1"/>
  <c r="K54" i="17" s="1"/>
  <c r="L54" i="17" s="1"/>
  <c r="M54" i="17" s="1"/>
  <c r="N54" i="17" s="1"/>
  <c r="O54" i="17" s="1"/>
  <c r="P54" i="17" s="1"/>
  <c r="Q54" i="17" s="1"/>
  <c r="R54" i="17" s="1"/>
  <c r="S54" i="17" s="1"/>
  <c r="T54" i="17" s="1"/>
  <c r="U54" i="17" s="1"/>
  <c r="V54" i="17" s="1"/>
  <c r="W54" i="17" s="1"/>
  <c r="X54" i="17" s="1"/>
  <c r="Y54" i="17" s="1"/>
  <c r="F54" i="17"/>
  <c r="G54" i="17" s="1"/>
  <c r="F52" i="17"/>
  <c r="F53" i="17"/>
  <c r="G53" i="17" s="1"/>
  <c r="H53" i="17" s="1"/>
  <c r="H52" i="17"/>
  <c r="I52" i="17" s="1"/>
  <c r="L52" i="17" s="1"/>
  <c r="O52" i="17" s="1"/>
  <c r="R52" i="17" s="1"/>
  <c r="U52" i="17" s="1"/>
  <c r="X52" i="17" s="1"/>
  <c r="G52" i="17"/>
  <c r="J52" i="17" s="1"/>
  <c r="M52" i="17" s="1"/>
  <c r="P52" i="17" s="1"/>
  <c r="S52" i="17" s="1"/>
  <c r="V52" i="17" s="1"/>
  <c r="Y52" i="17" s="1"/>
  <c r="J51" i="17"/>
  <c r="K51" i="17" s="1"/>
  <c r="L51" i="17" s="1"/>
  <c r="M51" i="17" s="1"/>
  <c r="N51" i="17" s="1"/>
  <c r="O51" i="17" s="1"/>
  <c r="P51" i="17" s="1"/>
  <c r="Q51" i="17" s="1"/>
  <c r="R51" i="17" s="1"/>
  <c r="S51" i="17" s="1"/>
  <c r="T51" i="17" s="1"/>
  <c r="U51" i="17" s="1"/>
  <c r="V51" i="17" s="1"/>
  <c r="W51" i="17" s="1"/>
  <c r="X51" i="17" s="1"/>
  <c r="Y51" i="17" s="1"/>
  <c r="H51" i="17"/>
  <c r="I51" i="17" s="1"/>
  <c r="G50" i="17"/>
  <c r="H50" i="17" s="1"/>
  <c r="I50" i="17" s="1"/>
  <c r="F50" i="17"/>
  <c r="F49" i="17"/>
  <c r="G49" i="17" s="1"/>
  <c r="H49" i="17" s="1"/>
  <c r="F48" i="17"/>
  <c r="F47" i="17"/>
  <c r="F39" i="17"/>
  <c r="G38" i="17"/>
  <c r="G39" i="17" s="1"/>
  <c r="G35" i="17"/>
  <c r="G37" i="17" s="1"/>
  <c r="H34" i="17"/>
  <c r="I33" i="17"/>
  <c r="J33" i="17" s="1"/>
  <c r="K33" i="17" s="1"/>
  <c r="L33" i="17" s="1"/>
  <c r="M33" i="17" s="1"/>
  <c r="N33" i="17" s="1"/>
  <c r="O33" i="17" s="1"/>
  <c r="P33" i="17" s="1"/>
  <c r="Q33" i="17" s="1"/>
  <c r="R33" i="17" s="1"/>
  <c r="S33" i="17" s="1"/>
  <c r="T33" i="17" s="1"/>
  <c r="U33" i="17" s="1"/>
  <c r="V33" i="17" s="1"/>
  <c r="W33" i="17" s="1"/>
  <c r="X33" i="17" s="1"/>
  <c r="Y33" i="17" s="1"/>
  <c r="Y34" i="17" s="1"/>
  <c r="F31" i="17"/>
  <c r="F29" i="17"/>
  <c r="G29" i="17" s="1"/>
  <c r="F26" i="17"/>
  <c r="F24" i="17"/>
  <c r="H71" i="17"/>
  <c r="I71" i="17" s="1"/>
  <c r="J71" i="17" s="1"/>
  <c r="K71" i="17" s="1"/>
  <c r="L71" i="17" s="1"/>
  <c r="M71" i="17" s="1"/>
  <c r="N71" i="17" s="1"/>
  <c r="O71" i="17" s="1"/>
  <c r="P71" i="17" s="1"/>
  <c r="Q71" i="17" s="1"/>
  <c r="R71" i="17" s="1"/>
  <c r="S71" i="17" s="1"/>
  <c r="T71" i="17" s="1"/>
  <c r="U71" i="17" s="1"/>
  <c r="V71" i="17" s="1"/>
  <c r="W71" i="17" s="1"/>
  <c r="X71" i="17" s="1"/>
  <c r="Y71" i="17" s="1"/>
  <c r="L24" i="17"/>
  <c r="F15" i="17"/>
  <c r="F16" i="17" s="1"/>
  <c r="F18" i="17" s="1"/>
  <c r="F44" i="17" s="1"/>
  <c r="G13" i="17"/>
  <c r="G13" i="26" s="1"/>
  <c r="H9" i="17"/>
  <c r="I9" i="17" s="1"/>
  <c r="J9" i="17" s="1"/>
  <c r="K9" i="17" s="1"/>
  <c r="L9" i="17" s="1"/>
  <c r="M9" i="17" s="1"/>
  <c r="N9" i="17" s="1"/>
  <c r="O9" i="17" s="1"/>
  <c r="P9" i="17" s="1"/>
  <c r="Q9" i="17" s="1"/>
  <c r="R9" i="17" s="1"/>
  <c r="S9" i="17" s="1"/>
  <c r="T9" i="17" s="1"/>
  <c r="U9" i="17" s="1"/>
  <c r="V9" i="17" s="1"/>
  <c r="W9" i="17" s="1"/>
  <c r="X9" i="17" s="1"/>
  <c r="Y9" i="17" s="1"/>
  <c r="Y126" i="41" l="1"/>
  <c r="Y134" i="41" s="1"/>
  <c r="Y142" i="41" s="1"/>
  <c r="Y133" i="41"/>
  <c r="Y141" i="41" s="1"/>
  <c r="X134" i="41"/>
  <c r="H129" i="41"/>
  <c r="F40" i="50" s="1"/>
  <c r="P37" i="50" s="1"/>
  <c r="G15" i="26"/>
  <c r="G16" i="26" s="1"/>
  <c r="G18" i="26" s="1"/>
  <c r="G44" i="26" s="1"/>
  <c r="H13" i="26"/>
  <c r="O104" i="17"/>
  <c r="O105" i="17" s="1"/>
  <c r="O124" i="17" s="1"/>
  <c r="G13" i="33" s="1"/>
  <c r="F13" i="33"/>
  <c r="N13" i="33" s="1"/>
  <c r="Q10" i="33" s="1"/>
  <c r="N126" i="17"/>
  <c r="O80" i="17"/>
  <c r="O125" i="17" s="1"/>
  <c r="H13" i="33" s="1"/>
  <c r="P76" i="17"/>
  <c r="P78" i="17" s="1"/>
  <c r="Q98" i="17"/>
  <c r="P99" i="17"/>
  <c r="R101" i="17"/>
  <c r="Q75" i="17"/>
  <c r="R73" i="17"/>
  <c r="U87" i="17"/>
  <c r="V84" i="17"/>
  <c r="P96" i="17"/>
  <c r="Q95" i="17"/>
  <c r="R120" i="17"/>
  <c r="R121" i="17" s="1"/>
  <c r="S110" i="17"/>
  <c r="S94" i="17"/>
  <c r="T93" i="17"/>
  <c r="Q60" i="5"/>
  <c r="P61" i="5"/>
  <c r="H58" i="17"/>
  <c r="H59" i="17" s="1"/>
  <c r="J50" i="17"/>
  <c r="I58" i="17"/>
  <c r="I59" i="17" s="1"/>
  <c r="G47" i="17"/>
  <c r="G58" i="17" s="1"/>
  <c r="G59" i="17" s="1"/>
  <c r="F58" i="17"/>
  <c r="F59" i="17" s="1"/>
  <c r="F27" i="17"/>
  <c r="H38" i="17"/>
  <c r="I38" i="17" s="1"/>
  <c r="J38" i="17" s="1"/>
  <c r="K38" i="17" s="1"/>
  <c r="L38" i="17" s="1"/>
  <c r="M38" i="17" s="1"/>
  <c r="N38" i="17" s="1"/>
  <c r="O38" i="17" s="1"/>
  <c r="P38" i="17" s="1"/>
  <c r="Q38" i="17" s="1"/>
  <c r="R38" i="17" s="1"/>
  <c r="S38" i="17" s="1"/>
  <c r="T38" i="17" s="1"/>
  <c r="U38" i="17" s="1"/>
  <c r="V38" i="17" s="1"/>
  <c r="W38" i="17" s="1"/>
  <c r="X38" i="17" s="1"/>
  <c r="Y38" i="17" s="1"/>
  <c r="Y39" i="17" s="1"/>
  <c r="M24" i="17"/>
  <c r="L27" i="17"/>
  <c r="T34" i="17"/>
  <c r="G31" i="17"/>
  <c r="G32" i="17" s="1"/>
  <c r="F32" i="17"/>
  <c r="K52" i="17"/>
  <c r="N52" i="17" s="1"/>
  <c r="Q52" i="17" s="1"/>
  <c r="T52" i="17" s="1"/>
  <c r="W52" i="17" s="1"/>
  <c r="J34" i="17"/>
  <c r="L34" i="17"/>
  <c r="R34" i="17"/>
  <c r="H29" i="17"/>
  <c r="I29" i="17" s="1"/>
  <c r="J29" i="17" s="1"/>
  <c r="K29" i="17" s="1"/>
  <c r="L29" i="17" s="1"/>
  <c r="G30" i="17"/>
  <c r="G36" i="17"/>
  <c r="H35" i="17"/>
  <c r="F30" i="17"/>
  <c r="N34" i="17"/>
  <c r="V34" i="17"/>
  <c r="P34" i="17"/>
  <c r="X34" i="17"/>
  <c r="K34" i="17"/>
  <c r="O34" i="17"/>
  <c r="S34" i="17"/>
  <c r="W34" i="17"/>
  <c r="I34" i="17"/>
  <c r="M34" i="17"/>
  <c r="Q34" i="17"/>
  <c r="U34" i="17"/>
  <c r="H13" i="17"/>
  <c r="H15" i="17" s="1"/>
  <c r="F20" i="17"/>
  <c r="F62" i="17" s="1"/>
  <c r="H37" i="17"/>
  <c r="I37" i="17" s="1"/>
  <c r="J37" i="17" s="1"/>
  <c r="K37" i="17" s="1"/>
  <c r="L37" i="17" s="1"/>
  <c r="M37" i="17" s="1"/>
  <c r="N37" i="17" s="1"/>
  <c r="O37" i="17" s="1"/>
  <c r="P37" i="17" s="1"/>
  <c r="Q37" i="17" s="1"/>
  <c r="R37" i="17" s="1"/>
  <c r="S37" i="17" s="1"/>
  <c r="T37" i="17" s="1"/>
  <c r="U37" i="17" s="1"/>
  <c r="V37" i="17" s="1"/>
  <c r="W37" i="17" s="1"/>
  <c r="X37" i="17" s="1"/>
  <c r="Y37" i="17" s="1"/>
  <c r="G15" i="17"/>
  <c r="G16" i="17" s="1"/>
  <c r="X142" i="41" l="1"/>
  <c r="H137" i="41"/>
  <c r="F54" i="50" s="1"/>
  <c r="P54" i="33" s="1"/>
  <c r="I13" i="26"/>
  <c r="H15" i="26"/>
  <c r="H16" i="26" s="1"/>
  <c r="H18" i="26" s="1"/>
  <c r="H44" i="26" s="1"/>
  <c r="O126" i="17"/>
  <c r="P104" i="17"/>
  <c r="P105" i="17" s="1"/>
  <c r="P124" i="17" s="1"/>
  <c r="P80" i="17"/>
  <c r="P125" i="17" s="1"/>
  <c r="I13" i="33" s="1"/>
  <c r="E27" i="33" s="1"/>
  <c r="Q76" i="17"/>
  <c r="Q78" i="17" s="1"/>
  <c r="Q104" i="17" s="1"/>
  <c r="H16" i="17"/>
  <c r="H18" i="17" s="1"/>
  <c r="U93" i="17"/>
  <c r="T94" i="17"/>
  <c r="V87" i="17"/>
  <c r="W84" i="17"/>
  <c r="S101" i="17"/>
  <c r="T110" i="17"/>
  <c r="S120" i="17"/>
  <c r="S121" i="17" s="1"/>
  <c r="R95" i="17"/>
  <c r="Q96" i="17"/>
  <c r="S73" i="17"/>
  <c r="R75" i="17"/>
  <c r="Q99" i="17"/>
  <c r="R98" i="17"/>
  <c r="R60" i="5"/>
  <c r="Q61" i="5"/>
  <c r="F45" i="17"/>
  <c r="F61" i="17" s="1"/>
  <c r="K50" i="17"/>
  <c r="J58" i="17"/>
  <c r="J59" i="17" s="1"/>
  <c r="I39" i="17"/>
  <c r="N39" i="17"/>
  <c r="G20" i="17"/>
  <c r="G62" i="17" s="1"/>
  <c r="G18" i="17"/>
  <c r="G44" i="17" s="1"/>
  <c r="G45" i="17" s="1"/>
  <c r="G61" i="17" s="1"/>
  <c r="V39" i="17"/>
  <c r="O39" i="17"/>
  <c r="H39" i="17"/>
  <c r="Q39" i="17"/>
  <c r="X39" i="17"/>
  <c r="W39" i="17"/>
  <c r="K39" i="17"/>
  <c r="U39" i="17"/>
  <c r="P39" i="17"/>
  <c r="J39" i="17"/>
  <c r="M39" i="17"/>
  <c r="S39" i="17"/>
  <c r="L39" i="17"/>
  <c r="T39" i="17"/>
  <c r="R39" i="17"/>
  <c r="N24" i="17"/>
  <c r="M27" i="17"/>
  <c r="I30" i="17"/>
  <c r="J30" i="17" s="1"/>
  <c r="K30" i="17" s="1"/>
  <c r="L30" i="17" s="1"/>
  <c r="M30" i="17" s="1"/>
  <c r="N30" i="17" s="1"/>
  <c r="O30" i="17" s="1"/>
  <c r="P30" i="17" s="1"/>
  <c r="Q30" i="17" s="1"/>
  <c r="R30" i="17" s="1"/>
  <c r="S30" i="17" s="1"/>
  <c r="T30" i="17" s="1"/>
  <c r="U30" i="17" s="1"/>
  <c r="V30" i="17" s="1"/>
  <c r="W30" i="17" s="1"/>
  <c r="X30" i="17" s="1"/>
  <c r="Y30" i="17" s="1"/>
  <c r="I35" i="17"/>
  <c r="H36" i="17"/>
  <c r="H30" i="17"/>
  <c r="M29" i="17"/>
  <c r="I13" i="17"/>
  <c r="I15" i="17" s="1"/>
  <c r="J13" i="26" l="1"/>
  <c r="I15" i="26"/>
  <c r="I16" i="26" s="1"/>
  <c r="I18" i="26" s="1"/>
  <c r="I44" i="26" s="1"/>
  <c r="P126" i="17"/>
  <c r="I129" i="17" s="1"/>
  <c r="H40" i="33" s="1"/>
  <c r="I54" i="33" s="1"/>
  <c r="Q80" i="17"/>
  <c r="Q125" i="17" s="1"/>
  <c r="R76" i="17"/>
  <c r="R78" i="17" s="1"/>
  <c r="H20" i="17"/>
  <c r="H62" i="17" s="1"/>
  <c r="H133" i="17" s="1"/>
  <c r="H141" i="17" s="1"/>
  <c r="H44" i="17"/>
  <c r="I16" i="17"/>
  <c r="I18" i="17" s="1"/>
  <c r="Q105" i="17"/>
  <c r="Q124" i="17" s="1"/>
  <c r="W87" i="17"/>
  <c r="X84" i="17"/>
  <c r="T73" i="17"/>
  <c r="S75" i="17"/>
  <c r="T120" i="17"/>
  <c r="T121" i="17" s="1"/>
  <c r="U110" i="17"/>
  <c r="S98" i="17"/>
  <c r="R99" i="17"/>
  <c r="R96" i="17"/>
  <c r="S95" i="17"/>
  <c r="T101" i="17"/>
  <c r="U94" i="17"/>
  <c r="V93" i="17"/>
  <c r="S60" i="5"/>
  <c r="R61" i="5"/>
  <c r="L50" i="17"/>
  <c r="K58" i="17"/>
  <c r="K59" i="17" s="1"/>
  <c r="O24" i="17"/>
  <c r="N27" i="17"/>
  <c r="J35" i="17"/>
  <c r="I36" i="17"/>
  <c r="F63" i="17"/>
  <c r="J13" i="17"/>
  <c r="J15" i="17" s="1"/>
  <c r="N29" i="17"/>
  <c r="G133" i="17"/>
  <c r="G141" i="17" s="1"/>
  <c r="G63" i="17"/>
  <c r="K13" i="26" l="1"/>
  <c r="J15" i="26"/>
  <c r="J16" i="26" s="1"/>
  <c r="J18" i="26" s="1"/>
  <c r="J44" i="26" s="1"/>
  <c r="H45" i="17"/>
  <c r="H61" i="17" s="1"/>
  <c r="H63" i="17" s="1"/>
  <c r="Q126" i="17"/>
  <c r="R104" i="17"/>
  <c r="R105" i="17" s="1"/>
  <c r="R124" i="17" s="1"/>
  <c r="R80" i="17"/>
  <c r="R125" i="17" s="1"/>
  <c r="S76" i="17"/>
  <c r="S78" i="17" s="1"/>
  <c r="S104" i="17" s="1"/>
  <c r="I20" i="17"/>
  <c r="I62" i="17" s="1"/>
  <c r="I44" i="17"/>
  <c r="I45" i="17" s="1"/>
  <c r="I61" i="17" s="1"/>
  <c r="J16" i="17"/>
  <c r="J18" i="17" s="1"/>
  <c r="W93" i="17"/>
  <c r="V94" i="17"/>
  <c r="S96" i="17"/>
  <c r="T95" i="17"/>
  <c r="U120" i="17"/>
  <c r="U121" i="17" s="1"/>
  <c r="V110" i="17"/>
  <c r="X87" i="17"/>
  <c r="Y84" i="17"/>
  <c r="Y87" i="17" s="1"/>
  <c r="U101" i="17"/>
  <c r="T98" i="17"/>
  <c r="S99" i="17"/>
  <c r="U73" i="17"/>
  <c r="T75" i="17"/>
  <c r="T60" i="5"/>
  <c r="S61" i="5"/>
  <c r="M50" i="17"/>
  <c r="L58" i="17"/>
  <c r="L59" i="17" s="1"/>
  <c r="P24" i="17"/>
  <c r="O27" i="17"/>
  <c r="K35" i="17"/>
  <c r="J36" i="17"/>
  <c r="O29" i="17"/>
  <c r="F133" i="17"/>
  <c r="F141" i="17" s="1"/>
  <c r="K13" i="17"/>
  <c r="K15" i="17" s="1"/>
  <c r="K15" i="26" l="1"/>
  <c r="K16" i="26" s="1"/>
  <c r="K18" i="26" s="1"/>
  <c r="K44" i="26" s="1"/>
  <c r="L13" i="26"/>
  <c r="R126" i="17"/>
  <c r="T76" i="17"/>
  <c r="T78" i="17" s="1"/>
  <c r="S80" i="17"/>
  <c r="S125" i="17" s="1"/>
  <c r="J20" i="17"/>
  <c r="J62" i="17" s="1"/>
  <c r="J44" i="17"/>
  <c r="J45" i="17" s="1"/>
  <c r="J61" i="17" s="1"/>
  <c r="K16" i="17"/>
  <c r="K18" i="17" s="1"/>
  <c r="S105" i="17"/>
  <c r="S124" i="17" s="1"/>
  <c r="T96" i="17"/>
  <c r="U95" i="17"/>
  <c r="V73" i="17"/>
  <c r="U75" i="17"/>
  <c r="V101" i="17"/>
  <c r="V120" i="17"/>
  <c r="V121" i="17" s="1"/>
  <c r="W110" i="17"/>
  <c r="U98" i="17"/>
  <c r="T99" i="17"/>
  <c r="W94" i="17"/>
  <c r="X93" i="17"/>
  <c r="U60" i="5"/>
  <c r="T61" i="5"/>
  <c r="N50" i="17"/>
  <c r="M58" i="17"/>
  <c r="M59" i="17" s="1"/>
  <c r="Q24" i="17"/>
  <c r="P27" i="17"/>
  <c r="L35" i="17"/>
  <c r="K36" i="17"/>
  <c r="H132" i="17"/>
  <c r="L13" i="17"/>
  <c r="L15" i="17" s="1"/>
  <c r="I133" i="17"/>
  <c r="I141" i="17" s="1"/>
  <c r="H134" i="17"/>
  <c r="G132" i="17"/>
  <c r="G140" i="17" s="1"/>
  <c r="G134" i="17"/>
  <c r="P29" i="17"/>
  <c r="F134" i="17"/>
  <c r="F132" i="17"/>
  <c r="F140" i="17" s="1"/>
  <c r="H142" i="17" l="1"/>
  <c r="E150" i="33"/>
  <c r="F142" i="17"/>
  <c r="C150" i="33"/>
  <c r="G142" i="17"/>
  <c r="D150" i="33"/>
  <c r="L15" i="26"/>
  <c r="L16" i="26" s="1"/>
  <c r="L18" i="26" s="1"/>
  <c r="L44" i="26" s="1"/>
  <c r="M13" i="26"/>
  <c r="H140" i="17"/>
  <c r="S126" i="17"/>
  <c r="T80" i="17"/>
  <c r="T125" i="17" s="1"/>
  <c r="T104" i="17"/>
  <c r="T105" i="17" s="1"/>
  <c r="T124" i="17" s="1"/>
  <c r="U76" i="17"/>
  <c r="U78" i="17" s="1"/>
  <c r="K20" i="17"/>
  <c r="K62" i="17" s="1"/>
  <c r="K133" i="17" s="1"/>
  <c r="K141" i="17" s="1"/>
  <c r="K44" i="17"/>
  <c r="K45" i="17" s="1"/>
  <c r="K61" i="17" s="1"/>
  <c r="L16" i="17"/>
  <c r="L18" i="17" s="1"/>
  <c r="U99" i="17"/>
  <c r="V98" i="17"/>
  <c r="W101" i="17"/>
  <c r="V95" i="17"/>
  <c r="U96" i="17"/>
  <c r="Y93" i="17"/>
  <c r="Y94" i="17" s="1"/>
  <c r="X94" i="17"/>
  <c r="X110" i="17"/>
  <c r="W120" i="17"/>
  <c r="W121" i="17" s="1"/>
  <c r="W73" i="17"/>
  <c r="V75" i="17"/>
  <c r="V60" i="5"/>
  <c r="U61" i="5"/>
  <c r="O50" i="17"/>
  <c r="N58" i="17"/>
  <c r="N59" i="17" s="1"/>
  <c r="R24" i="17"/>
  <c r="Q27" i="17"/>
  <c r="M35" i="17"/>
  <c r="L36" i="17"/>
  <c r="I132" i="17"/>
  <c r="I140" i="17" s="1"/>
  <c r="Q29" i="17"/>
  <c r="M13" i="17"/>
  <c r="M15" i="17" s="1"/>
  <c r="J133" i="17"/>
  <c r="J141" i="17" s="1"/>
  <c r="I63" i="17"/>
  <c r="J132" i="17"/>
  <c r="J140" i="17" s="1"/>
  <c r="M15" i="26" l="1"/>
  <c r="M16" i="26" s="1"/>
  <c r="M18" i="26" s="1"/>
  <c r="M44" i="26" s="1"/>
  <c r="N13" i="26"/>
  <c r="T126" i="17"/>
  <c r="U80" i="17"/>
  <c r="U125" i="17" s="1"/>
  <c r="U104" i="17"/>
  <c r="U105" i="17" s="1"/>
  <c r="U124" i="17" s="1"/>
  <c r="V76" i="17"/>
  <c r="V78" i="17" s="1"/>
  <c r="L44" i="17"/>
  <c r="L45" i="17" s="1"/>
  <c r="L61" i="17" s="1"/>
  <c r="L20" i="17"/>
  <c r="L62" i="17" s="1"/>
  <c r="L133" i="17" s="1"/>
  <c r="L141" i="17" s="1"/>
  <c r="M16" i="17"/>
  <c r="M18" i="17" s="1"/>
  <c r="X73" i="17"/>
  <c r="W75" i="17"/>
  <c r="X120" i="17"/>
  <c r="X121" i="17" s="1"/>
  <c r="Y110" i="17"/>
  <c r="Y120" i="17" s="1"/>
  <c r="Y121" i="17" s="1"/>
  <c r="X101" i="17"/>
  <c r="V96" i="17"/>
  <c r="W95" i="17"/>
  <c r="W98" i="17"/>
  <c r="V99" i="17"/>
  <c r="W60" i="5"/>
  <c r="V61" i="5"/>
  <c r="P50" i="17"/>
  <c r="O58" i="17"/>
  <c r="S24" i="17"/>
  <c r="R27" i="17"/>
  <c r="N35" i="17"/>
  <c r="M36" i="17"/>
  <c r="I134" i="17"/>
  <c r="N13" i="17"/>
  <c r="N15" i="17" s="1"/>
  <c r="K132" i="17"/>
  <c r="K140" i="17" s="1"/>
  <c r="J63" i="17"/>
  <c r="J134" i="17" s="1"/>
  <c r="J142" i="17" s="1"/>
  <c r="R29" i="17"/>
  <c r="I142" i="17" l="1"/>
  <c r="F150" i="33"/>
  <c r="N15" i="26"/>
  <c r="N16" i="26" s="1"/>
  <c r="N18" i="26" s="1"/>
  <c r="N44" i="26" s="1"/>
  <c r="O13" i="26"/>
  <c r="O59" i="17"/>
  <c r="J12" i="33"/>
  <c r="U126" i="17"/>
  <c r="V80" i="17"/>
  <c r="V125" i="17" s="1"/>
  <c r="V104" i="17"/>
  <c r="V105" i="17" s="1"/>
  <c r="V124" i="17" s="1"/>
  <c r="W76" i="17"/>
  <c r="W78" i="17" s="1"/>
  <c r="W104" i="17" s="1"/>
  <c r="M44" i="17"/>
  <c r="M45" i="17" s="1"/>
  <c r="M61" i="17" s="1"/>
  <c r="M20" i="17"/>
  <c r="M62" i="17" s="1"/>
  <c r="N16" i="17"/>
  <c r="N18" i="17" s="1"/>
  <c r="X98" i="17"/>
  <c r="W99" i="17"/>
  <c r="W96" i="17"/>
  <c r="X95" i="17"/>
  <c r="Y101" i="17"/>
  <c r="Y73" i="17"/>
  <c r="Y75" i="17" s="1"/>
  <c r="X75" i="17"/>
  <c r="X60" i="5"/>
  <c r="W61" i="5"/>
  <c r="Q50" i="17"/>
  <c r="P58" i="17"/>
  <c r="P59" i="17" s="1"/>
  <c r="T24" i="17"/>
  <c r="S27" i="17"/>
  <c r="O35" i="17"/>
  <c r="N36" i="17"/>
  <c r="K63" i="17"/>
  <c r="K134" i="17" s="1"/>
  <c r="K142" i="17" s="1"/>
  <c r="L132" i="17"/>
  <c r="L140" i="17" s="1"/>
  <c r="S29" i="17"/>
  <c r="O13" i="17"/>
  <c r="O15" i="17" s="1"/>
  <c r="O15" i="26" l="1"/>
  <c r="O16" i="26" s="1"/>
  <c r="O18" i="26" s="1"/>
  <c r="O44" i="26" s="1"/>
  <c r="P13" i="26"/>
  <c r="V126" i="17"/>
  <c r="Y76" i="17"/>
  <c r="Y78" i="17" s="1"/>
  <c r="W80" i="17"/>
  <c r="W125" i="17" s="1"/>
  <c r="X76" i="17"/>
  <c r="X78" i="17" s="1"/>
  <c r="N44" i="17"/>
  <c r="N45" i="17" s="1"/>
  <c r="N61" i="17" s="1"/>
  <c r="N20" i="17"/>
  <c r="N62" i="17" s="1"/>
  <c r="O16" i="17"/>
  <c r="O18" i="17" s="1"/>
  <c r="F12" i="33" s="1"/>
  <c r="X96" i="17"/>
  <c r="Y95" i="17"/>
  <c r="Y96" i="17" s="1"/>
  <c r="W105" i="17"/>
  <c r="W124" i="17" s="1"/>
  <c r="Y98" i="17"/>
  <c r="Y99" i="17" s="1"/>
  <c r="X99" i="17"/>
  <c r="Y60" i="5"/>
  <c r="Y61" i="5" s="1"/>
  <c r="X61" i="5"/>
  <c r="R50" i="17"/>
  <c r="Q58" i="17"/>
  <c r="Q59" i="17" s="1"/>
  <c r="U24" i="17"/>
  <c r="T27" i="17"/>
  <c r="P35" i="17"/>
  <c r="O36" i="17"/>
  <c r="P13" i="17"/>
  <c r="P15" i="17" s="1"/>
  <c r="L63" i="17"/>
  <c r="M63" i="17"/>
  <c r="M134" i="17" s="1"/>
  <c r="M142" i="17" s="1"/>
  <c r="T29" i="17"/>
  <c r="M133" i="17"/>
  <c r="M141" i="17" s="1"/>
  <c r="Q13" i="26" l="1"/>
  <c r="P15" i="26"/>
  <c r="P16" i="26" s="1"/>
  <c r="P18" i="26" s="1"/>
  <c r="P44" i="26" s="1"/>
  <c r="L13" i="33"/>
  <c r="N12" i="33"/>
  <c r="P10" i="33" s="1"/>
  <c r="W126" i="17"/>
  <c r="X80" i="17"/>
  <c r="X125" i="17" s="1"/>
  <c r="X104" i="17"/>
  <c r="X105" i="17" s="1"/>
  <c r="X124" i="17" s="1"/>
  <c r="Y104" i="17"/>
  <c r="Y105" i="17" s="1"/>
  <c r="Y124" i="17" s="1"/>
  <c r="Y80" i="17"/>
  <c r="Y125" i="17" s="1"/>
  <c r="O20" i="17"/>
  <c r="O62" i="17" s="1"/>
  <c r="H12" i="33" s="1"/>
  <c r="O44" i="17"/>
  <c r="O45" i="17" s="1"/>
  <c r="O61" i="17" s="1"/>
  <c r="G12" i="33" s="1"/>
  <c r="P16" i="17"/>
  <c r="P18" i="17" s="1"/>
  <c r="S50" i="17"/>
  <c r="R58" i="17"/>
  <c r="R59" i="17" s="1"/>
  <c r="V24" i="17"/>
  <c r="U27" i="17"/>
  <c r="Q35" i="17"/>
  <c r="P36" i="17"/>
  <c r="M132" i="17"/>
  <c r="N133" i="17"/>
  <c r="N141" i="17" s="1"/>
  <c r="Q13" i="17"/>
  <c r="Q15" i="17" s="1"/>
  <c r="U29" i="17"/>
  <c r="N63" i="17"/>
  <c r="L134" i="17"/>
  <c r="L142" i="17" s="1"/>
  <c r="R13" i="26" l="1"/>
  <c r="Q15" i="26"/>
  <c r="Q16" i="26" s="1"/>
  <c r="Q18" i="26" s="1"/>
  <c r="Q44" i="26" s="1"/>
  <c r="X126" i="17"/>
  <c r="O133" i="17"/>
  <c r="O141" i="17" s="1"/>
  <c r="M140" i="17"/>
  <c r="Y126" i="17"/>
  <c r="P20" i="17"/>
  <c r="P62" i="17" s="1"/>
  <c r="P44" i="17"/>
  <c r="P45" i="17" s="1"/>
  <c r="P61" i="17" s="1"/>
  <c r="Q16" i="17"/>
  <c r="Q18" i="17" s="1"/>
  <c r="T50" i="17"/>
  <c r="S58" i="17"/>
  <c r="S59" i="17" s="1"/>
  <c r="W24" i="17"/>
  <c r="V27" i="17"/>
  <c r="R35" i="17"/>
  <c r="Q36" i="17"/>
  <c r="N132" i="17"/>
  <c r="N134" i="17"/>
  <c r="N142" i="17" s="1"/>
  <c r="O132" i="17"/>
  <c r="O140" i="17" s="1"/>
  <c r="V29" i="17"/>
  <c r="R13" i="17"/>
  <c r="R15" i="17" s="1"/>
  <c r="S13" i="26" l="1"/>
  <c r="R15" i="26"/>
  <c r="R16" i="26" s="1"/>
  <c r="R18" i="26" s="1"/>
  <c r="R44" i="26" s="1"/>
  <c r="N140" i="17"/>
  <c r="Q20" i="17"/>
  <c r="Q62" i="17" s="1"/>
  <c r="I12" i="33" s="1"/>
  <c r="D27" i="33" s="1"/>
  <c r="Q44" i="17"/>
  <c r="Q45" i="17" s="1"/>
  <c r="Q61" i="17" s="1"/>
  <c r="R16" i="17"/>
  <c r="R18" i="17" s="1"/>
  <c r="U50" i="17"/>
  <c r="T58" i="17"/>
  <c r="T59" i="17" s="1"/>
  <c r="X24" i="17"/>
  <c r="W27" i="17"/>
  <c r="S35" i="17"/>
  <c r="R36" i="17"/>
  <c r="O63" i="17"/>
  <c r="O134" i="17" s="1"/>
  <c r="O142" i="17" s="1"/>
  <c r="S13" i="17"/>
  <c r="S15" i="17" s="1"/>
  <c r="P132" i="17"/>
  <c r="P140" i="17" s="1"/>
  <c r="W29" i="17"/>
  <c r="P133" i="17"/>
  <c r="P141" i="17" s="1"/>
  <c r="E59" i="12"/>
  <c r="B100" i="33" s="1"/>
  <c r="E58" i="12"/>
  <c r="B99" i="33" s="1"/>
  <c r="D59" i="12"/>
  <c r="C59" i="12"/>
  <c r="C58" i="12"/>
  <c r="G27" i="33" l="1"/>
  <c r="C96" i="33" s="1"/>
  <c r="E96" i="33" s="1"/>
  <c r="H27" i="33"/>
  <c r="G96" i="33" s="1"/>
  <c r="I96" i="33" s="1"/>
  <c r="T13" i="26"/>
  <c r="S15" i="26"/>
  <c r="S16" i="26" s="1"/>
  <c r="S18" i="26" s="1"/>
  <c r="S44" i="26" s="1"/>
  <c r="F27" i="33"/>
  <c r="R44" i="17"/>
  <c r="R45" i="17" s="1"/>
  <c r="R61" i="17" s="1"/>
  <c r="R20" i="17"/>
  <c r="R62" i="17" s="1"/>
  <c r="S16" i="17"/>
  <c r="S18" i="17" s="1"/>
  <c r="V50" i="17"/>
  <c r="U58" i="17"/>
  <c r="U59" i="17" s="1"/>
  <c r="Y24" i="17"/>
  <c r="Y27" i="17" s="1"/>
  <c r="X27" i="17"/>
  <c r="T35" i="17"/>
  <c r="S36" i="17"/>
  <c r="P63" i="17"/>
  <c r="T13" i="17"/>
  <c r="T15" i="17" s="1"/>
  <c r="Q132" i="17"/>
  <c r="Q140" i="17" s="1"/>
  <c r="X29" i="17"/>
  <c r="Q133" i="17"/>
  <c r="Q141" i="17" s="1"/>
  <c r="F99" i="14"/>
  <c r="G99" i="14" s="1"/>
  <c r="H99" i="14" s="1"/>
  <c r="I99" i="14" s="1"/>
  <c r="J99" i="14" s="1"/>
  <c r="F95" i="14"/>
  <c r="E96" i="14"/>
  <c r="N57" i="9"/>
  <c r="I57" i="9"/>
  <c r="E167" i="13"/>
  <c r="U13" i="26" l="1"/>
  <c r="T15" i="26"/>
  <c r="T16" i="26" s="1"/>
  <c r="T18" i="26" s="1"/>
  <c r="T44" i="26" s="1"/>
  <c r="S20" i="17"/>
  <c r="S62" i="17" s="1"/>
  <c r="S44" i="17"/>
  <c r="S45" i="17" s="1"/>
  <c r="S61" i="17" s="1"/>
  <c r="T16" i="17"/>
  <c r="T18" i="17" s="1"/>
  <c r="F97" i="14"/>
  <c r="I66" i="17"/>
  <c r="W50" i="17"/>
  <c r="V58" i="17"/>
  <c r="V59" i="17" s="1"/>
  <c r="U35" i="17"/>
  <c r="T36" i="17"/>
  <c r="P134" i="17"/>
  <c r="P142" i="17" s="1"/>
  <c r="R132" i="17"/>
  <c r="R140" i="17" s="1"/>
  <c r="Y29" i="17"/>
  <c r="Q63" i="17"/>
  <c r="Q134" i="17" s="1"/>
  <c r="Q142" i="17" s="1"/>
  <c r="U13" i="17"/>
  <c r="U15" i="17" s="1"/>
  <c r="R133" i="17"/>
  <c r="R141" i="17" s="1"/>
  <c r="K99" i="14"/>
  <c r="V13" i="26" l="1"/>
  <c r="U15" i="26"/>
  <c r="U16" i="26" s="1"/>
  <c r="U18" i="26" s="1"/>
  <c r="U44" i="26" s="1"/>
  <c r="I137" i="17"/>
  <c r="H39" i="33"/>
  <c r="T44" i="17"/>
  <c r="T45" i="17" s="1"/>
  <c r="T61" i="17" s="1"/>
  <c r="T20" i="17"/>
  <c r="T62" i="17" s="1"/>
  <c r="T133" i="17" s="1"/>
  <c r="T141" i="17" s="1"/>
  <c r="U16" i="17"/>
  <c r="U18" i="17" s="1"/>
  <c r="J137" i="17"/>
  <c r="X50" i="17"/>
  <c r="W58" i="17"/>
  <c r="W59" i="17" s="1"/>
  <c r="V35" i="17"/>
  <c r="U36" i="17"/>
  <c r="S133" i="17"/>
  <c r="S141" i="17" s="1"/>
  <c r="S132" i="17"/>
  <c r="S140" i="17" s="1"/>
  <c r="R63" i="17"/>
  <c r="R134" i="17" s="1"/>
  <c r="R142" i="17" s="1"/>
  <c r="V13" i="17"/>
  <c r="V15" i="17" s="1"/>
  <c r="L99" i="14"/>
  <c r="M99" i="14" s="1"/>
  <c r="W13" i="26" l="1"/>
  <c r="V15" i="26"/>
  <c r="V16" i="26" s="1"/>
  <c r="V18" i="26" s="1"/>
  <c r="V44" i="26" s="1"/>
  <c r="U20" i="17"/>
  <c r="U62" i="17" s="1"/>
  <c r="U44" i="17"/>
  <c r="U45" i="17" s="1"/>
  <c r="U61" i="17" s="1"/>
  <c r="V16" i="17"/>
  <c r="V18" i="17" s="1"/>
  <c r="Y50" i="17"/>
  <c r="Y58" i="17" s="1"/>
  <c r="Y59" i="17" s="1"/>
  <c r="X58" i="17"/>
  <c r="X59" i="17" s="1"/>
  <c r="W35" i="17"/>
  <c r="V36" i="17"/>
  <c r="W13" i="17"/>
  <c r="W15" i="17" s="1"/>
  <c r="S63" i="17"/>
  <c r="S134" i="17" s="1"/>
  <c r="S142" i="17" s="1"/>
  <c r="T132" i="17"/>
  <c r="T140" i="17" s="1"/>
  <c r="N99" i="14"/>
  <c r="X13" i="26" l="1"/>
  <c r="W15" i="26"/>
  <c r="W16" i="26" s="1"/>
  <c r="W18" i="26" s="1"/>
  <c r="W44" i="26" s="1"/>
  <c r="V20" i="17"/>
  <c r="V62" i="17" s="1"/>
  <c r="V44" i="17"/>
  <c r="V45" i="17" s="1"/>
  <c r="V61" i="17" s="1"/>
  <c r="W16" i="17"/>
  <c r="W18" i="17" s="1"/>
  <c r="X35" i="17"/>
  <c r="W36" i="17"/>
  <c r="T63" i="17"/>
  <c r="T134" i="17" s="1"/>
  <c r="T142" i="17" s="1"/>
  <c r="U132" i="17"/>
  <c r="U140" i="17" s="1"/>
  <c r="X13" i="17"/>
  <c r="X15" i="17" s="1"/>
  <c r="U133" i="17"/>
  <c r="U141" i="17" s="1"/>
  <c r="O99" i="14"/>
  <c r="P99" i="14" s="1"/>
  <c r="Y13" i="26" l="1"/>
  <c r="Y15" i="26" s="1"/>
  <c r="Y16" i="26" s="1"/>
  <c r="Y18" i="26" s="1"/>
  <c r="Y44" i="26" s="1"/>
  <c r="X15" i="26"/>
  <c r="X16" i="26" s="1"/>
  <c r="X18" i="26" s="1"/>
  <c r="X44" i="26" s="1"/>
  <c r="W20" i="17"/>
  <c r="W62" i="17" s="1"/>
  <c r="W44" i="17"/>
  <c r="W45" i="17" s="1"/>
  <c r="W61" i="17" s="1"/>
  <c r="X16" i="17"/>
  <c r="X18" i="17" s="1"/>
  <c r="Y35" i="17"/>
  <c r="Y36" i="17" s="1"/>
  <c r="X36" i="17"/>
  <c r="U63" i="17"/>
  <c r="U134" i="17" s="1"/>
  <c r="U142" i="17" s="1"/>
  <c r="V133" i="17"/>
  <c r="V141" i="17" s="1"/>
  <c r="V63" i="17"/>
  <c r="V134" i="17" s="1"/>
  <c r="V142" i="17" s="1"/>
  <c r="Y13" i="17"/>
  <c r="Y15" i="17" s="1"/>
  <c r="Q99" i="14"/>
  <c r="X20" i="17" l="1"/>
  <c r="X62" i="17" s="1"/>
  <c r="X133" i="17" s="1"/>
  <c r="X141" i="17" s="1"/>
  <c r="X44" i="17"/>
  <c r="X45" i="17" s="1"/>
  <c r="X61" i="17" s="1"/>
  <c r="Y16" i="17"/>
  <c r="Y18" i="17" s="1"/>
  <c r="W63" i="17"/>
  <c r="W134" i="17" s="1"/>
  <c r="W142" i="17" s="1"/>
  <c r="V132" i="17"/>
  <c r="V140" i="17" s="1"/>
  <c r="W133" i="17"/>
  <c r="W141" i="17" s="1"/>
  <c r="R99" i="14"/>
  <c r="S99" i="14" s="1"/>
  <c r="Y44" i="17" l="1"/>
  <c r="Y45" i="17" s="1"/>
  <c r="Y61" i="17" s="1"/>
  <c r="Y20" i="17"/>
  <c r="Y62" i="17" s="1"/>
  <c r="W132" i="17"/>
  <c r="X132" i="17"/>
  <c r="X140" i="17" s="1"/>
  <c r="T99" i="14"/>
  <c r="W140" i="17" l="1"/>
  <c r="X63" i="17"/>
  <c r="X134" i="17" s="1"/>
  <c r="X142" i="17" s="1"/>
  <c r="Y133" i="17"/>
  <c r="Y141" i="17" s="1"/>
  <c r="H129" i="17"/>
  <c r="U99" i="14"/>
  <c r="V99" i="14" s="1"/>
  <c r="F40" i="33" l="1"/>
  <c r="N40" i="33" s="1"/>
  <c r="Q37" i="33" s="1"/>
  <c r="Y63" i="17"/>
  <c r="Y132" i="17"/>
  <c r="Y140" i="17" s="1"/>
  <c r="W99" i="14"/>
  <c r="H66" i="17" l="1"/>
  <c r="F39" i="33" s="1"/>
  <c r="N39" i="33" s="1"/>
  <c r="P37" i="33" s="1"/>
  <c r="Y134" i="17"/>
  <c r="Y142" i="17" s="1"/>
  <c r="X99" i="14"/>
  <c r="Y99" i="14" s="1"/>
  <c r="J40" i="33" l="1"/>
  <c r="H137" i="17"/>
  <c r="E103" i="15"/>
  <c r="F95" i="15"/>
  <c r="G95" i="15" s="1"/>
  <c r="H95" i="15" s="1"/>
  <c r="I95" i="15" s="1"/>
  <c r="J95" i="15" s="1"/>
  <c r="K95" i="15" s="1"/>
  <c r="L95" i="15" s="1"/>
  <c r="M95" i="15" s="1"/>
  <c r="N95" i="15" s="1"/>
  <c r="O95" i="15" s="1"/>
  <c r="P95" i="15" s="1"/>
  <c r="Q95" i="15" s="1"/>
  <c r="R95" i="15" s="1"/>
  <c r="S95" i="15" s="1"/>
  <c r="T95" i="15" s="1"/>
  <c r="U95" i="15" s="1"/>
  <c r="V95" i="15" s="1"/>
  <c r="W95" i="15" s="1"/>
  <c r="X95" i="15" s="1"/>
  <c r="Y95" i="15" s="1"/>
  <c r="G94" i="15"/>
  <c r="H94" i="15" s="1"/>
  <c r="I94" i="15" s="1"/>
  <c r="J94" i="15" s="1"/>
  <c r="K94" i="15" s="1"/>
  <c r="L94" i="15" s="1"/>
  <c r="M94" i="15" s="1"/>
  <c r="N94" i="15" s="1"/>
  <c r="O94" i="15" s="1"/>
  <c r="P94" i="15" s="1"/>
  <c r="Q94" i="15" s="1"/>
  <c r="R94" i="15" s="1"/>
  <c r="S94" i="15" s="1"/>
  <c r="T94" i="15" s="1"/>
  <c r="U94" i="15" s="1"/>
  <c r="V94" i="15" s="1"/>
  <c r="W94" i="15" s="1"/>
  <c r="X94" i="15" s="1"/>
  <c r="Y94" i="15" s="1"/>
  <c r="E80" i="15"/>
  <c r="E86" i="15"/>
  <c r="E81" i="15"/>
  <c r="E78" i="15"/>
  <c r="F54" i="33" l="1"/>
  <c r="H54" i="33"/>
  <c r="O54" i="33" s="1"/>
  <c r="E68" i="15"/>
  <c r="K11" i="33" s="1"/>
  <c r="F48" i="5"/>
  <c r="G48" i="5" s="1"/>
  <c r="H77" i="15"/>
  <c r="E88" i="15"/>
  <c r="F88" i="15" s="1"/>
  <c r="G88" i="15" s="1"/>
  <c r="H88" i="15" s="1"/>
  <c r="I88" i="15" s="1"/>
  <c r="J88" i="15" s="1"/>
  <c r="K88" i="15" s="1"/>
  <c r="L88" i="15" s="1"/>
  <c r="M88" i="15" s="1"/>
  <c r="N88" i="15" s="1"/>
  <c r="O88" i="15" s="1"/>
  <c r="P88" i="15" s="1"/>
  <c r="Q88" i="15" s="1"/>
  <c r="R88" i="15" s="1"/>
  <c r="S88" i="15" s="1"/>
  <c r="T88" i="15" s="1"/>
  <c r="U88" i="15" s="1"/>
  <c r="V88" i="15" s="1"/>
  <c r="W88" i="15" s="1"/>
  <c r="X88" i="15" s="1"/>
  <c r="Y88" i="15" s="1"/>
  <c r="E85" i="15"/>
  <c r="E84" i="15"/>
  <c r="F84" i="15" s="1"/>
  <c r="G84" i="15" s="1"/>
  <c r="H84" i="15" s="1"/>
  <c r="I84" i="15" s="1"/>
  <c r="J84" i="15" s="1"/>
  <c r="K84" i="15" s="1"/>
  <c r="L84" i="15" s="1"/>
  <c r="M84" i="15" s="1"/>
  <c r="N84" i="15" s="1"/>
  <c r="O84" i="15" s="1"/>
  <c r="P84" i="15" s="1"/>
  <c r="Q84" i="15" s="1"/>
  <c r="R84" i="15" s="1"/>
  <c r="S84" i="15" s="1"/>
  <c r="T84" i="15" s="1"/>
  <c r="U84" i="15" s="1"/>
  <c r="V84" i="15" s="1"/>
  <c r="W84" i="15" s="1"/>
  <c r="X84" i="15" s="1"/>
  <c r="Y84" i="15" s="1"/>
  <c r="G83" i="15"/>
  <c r="F80" i="15"/>
  <c r="G76" i="15"/>
  <c r="H76" i="15" s="1"/>
  <c r="G25" i="15"/>
  <c r="H25" i="15" s="1"/>
  <c r="I25" i="15" s="1"/>
  <c r="J25" i="15" s="1"/>
  <c r="K25" i="15" s="1"/>
  <c r="L25" i="15" s="1"/>
  <c r="M25" i="15" s="1"/>
  <c r="N25" i="15" s="1"/>
  <c r="O25" i="15" s="1"/>
  <c r="P25" i="15" s="1"/>
  <c r="Q25" i="15" s="1"/>
  <c r="R25" i="15" s="1"/>
  <c r="S25" i="15" s="1"/>
  <c r="T25" i="15" s="1"/>
  <c r="U25" i="15" s="1"/>
  <c r="V25" i="15" s="1"/>
  <c r="W25" i="15" s="1"/>
  <c r="X25" i="15" s="1"/>
  <c r="Y25" i="15" s="1"/>
  <c r="E42" i="15"/>
  <c r="E98" i="15" s="1"/>
  <c r="E27" i="15"/>
  <c r="N71" i="9"/>
  <c r="I71" i="9"/>
  <c r="E37" i="15"/>
  <c r="F37" i="15" s="1"/>
  <c r="G37" i="15" s="1"/>
  <c r="H37" i="15" s="1"/>
  <c r="I37" i="15" s="1"/>
  <c r="J37" i="15" s="1"/>
  <c r="K37" i="15" s="1"/>
  <c r="L37" i="15" s="1"/>
  <c r="M37" i="15" s="1"/>
  <c r="N37" i="15" s="1"/>
  <c r="O37" i="15" s="1"/>
  <c r="P37" i="15" s="1"/>
  <c r="Q37" i="15" s="1"/>
  <c r="R37" i="15" s="1"/>
  <c r="S37" i="15" s="1"/>
  <c r="T37" i="15" s="1"/>
  <c r="U37" i="15" s="1"/>
  <c r="V37" i="15" s="1"/>
  <c r="W37" i="15" s="1"/>
  <c r="X37" i="15" s="1"/>
  <c r="Y37" i="15" s="1"/>
  <c r="E35" i="15"/>
  <c r="I70" i="9"/>
  <c r="E34" i="15"/>
  <c r="E33" i="15"/>
  <c r="F33" i="15" s="1"/>
  <c r="G33" i="15" s="1"/>
  <c r="H33" i="15" s="1"/>
  <c r="I33" i="15" s="1"/>
  <c r="J33" i="15" s="1"/>
  <c r="K33" i="15" s="1"/>
  <c r="L33" i="15" s="1"/>
  <c r="M33" i="15" s="1"/>
  <c r="N33" i="15" s="1"/>
  <c r="O33" i="15" s="1"/>
  <c r="P33" i="15" s="1"/>
  <c r="Q33" i="15" s="1"/>
  <c r="R33" i="15" s="1"/>
  <c r="S33" i="15" s="1"/>
  <c r="T33" i="15" s="1"/>
  <c r="U33" i="15" s="1"/>
  <c r="V33" i="15" s="1"/>
  <c r="W33" i="15" s="1"/>
  <c r="X33" i="15" s="1"/>
  <c r="Y33" i="15" s="1"/>
  <c r="G32" i="15"/>
  <c r="F32" i="15" s="1"/>
  <c r="E30" i="15"/>
  <c r="G31" i="15" s="1"/>
  <c r="F31" i="15" s="1"/>
  <c r="I69" i="9"/>
  <c r="E29" i="15"/>
  <c r="F29" i="15" s="1"/>
  <c r="G29" i="15" s="1"/>
  <c r="H29" i="15" s="1"/>
  <c r="I29" i="15" s="1"/>
  <c r="J29" i="15" s="1"/>
  <c r="K29" i="15" s="1"/>
  <c r="L29" i="15" s="1"/>
  <c r="M29" i="15" s="1"/>
  <c r="N29" i="15" s="1"/>
  <c r="O29" i="15" s="1"/>
  <c r="P29" i="15" s="1"/>
  <c r="Q29" i="15" s="1"/>
  <c r="R29" i="15" s="1"/>
  <c r="S29" i="15" s="1"/>
  <c r="T29" i="15" s="1"/>
  <c r="U29" i="15" s="1"/>
  <c r="V29" i="15" s="1"/>
  <c r="W29" i="15" s="1"/>
  <c r="X29" i="15" s="1"/>
  <c r="Y29" i="15" s="1"/>
  <c r="E18" i="15"/>
  <c r="K10" i="33" s="1"/>
  <c r="I68" i="9"/>
  <c r="F14" i="15"/>
  <c r="F14" i="40" s="1"/>
  <c r="F40" i="40" l="1"/>
  <c r="F26" i="40"/>
  <c r="F28" i="40" s="1"/>
  <c r="G28" i="40" s="1"/>
  <c r="H28" i="40" s="1"/>
  <c r="I28" i="40" s="1"/>
  <c r="J28" i="40" s="1"/>
  <c r="K28" i="40" s="1"/>
  <c r="L28" i="40" s="1"/>
  <c r="M28" i="40" s="1"/>
  <c r="N28" i="40" s="1"/>
  <c r="O28" i="40" s="1"/>
  <c r="P28" i="40" s="1"/>
  <c r="Q28" i="40" s="1"/>
  <c r="R28" i="40" s="1"/>
  <c r="S28" i="40" s="1"/>
  <c r="T28" i="40" s="1"/>
  <c r="U28" i="40" s="1"/>
  <c r="V28" i="40" s="1"/>
  <c r="W28" i="40" s="1"/>
  <c r="X28" i="40" s="1"/>
  <c r="Y28" i="40" s="1"/>
  <c r="F39" i="40"/>
  <c r="G14" i="40"/>
  <c r="F16" i="40"/>
  <c r="F17" i="40" s="1"/>
  <c r="E43" i="40" s="1"/>
  <c r="G65" i="15"/>
  <c r="F66" i="40"/>
  <c r="F66" i="24"/>
  <c r="F64" i="15"/>
  <c r="F14" i="24"/>
  <c r="G80" i="15"/>
  <c r="F66" i="15"/>
  <c r="F67" i="15" s="1"/>
  <c r="E99" i="15" s="1"/>
  <c r="G82" i="15"/>
  <c r="F82" i="15" s="1"/>
  <c r="F93" i="15"/>
  <c r="F92" i="15"/>
  <c r="I76" i="15"/>
  <c r="G87" i="15"/>
  <c r="G86" i="15"/>
  <c r="H83" i="15"/>
  <c r="I83" i="15" s="1"/>
  <c r="J83" i="15" s="1"/>
  <c r="K83" i="15" s="1"/>
  <c r="L83" i="15" s="1"/>
  <c r="M83" i="15" s="1"/>
  <c r="N83" i="15" s="1"/>
  <c r="O83" i="15" s="1"/>
  <c r="P83" i="15" s="1"/>
  <c r="Q83" i="15" s="1"/>
  <c r="R83" i="15" s="1"/>
  <c r="S83" i="15" s="1"/>
  <c r="T83" i="15" s="1"/>
  <c r="U83" i="15" s="1"/>
  <c r="V83" i="15" s="1"/>
  <c r="W83" i="15" s="1"/>
  <c r="X83" i="15" s="1"/>
  <c r="Y83" i="15" s="1"/>
  <c r="F83" i="15"/>
  <c r="H31" i="15"/>
  <c r="I31" i="15" s="1"/>
  <c r="J31" i="15" s="1"/>
  <c r="K31" i="15" s="1"/>
  <c r="L31" i="15" s="1"/>
  <c r="M31" i="15" s="1"/>
  <c r="N31" i="15" s="1"/>
  <c r="O31" i="15" s="1"/>
  <c r="P31" i="15" s="1"/>
  <c r="Q31" i="15" s="1"/>
  <c r="R31" i="15" s="1"/>
  <c r="S31" i="15" s="1"/>
  <c r="T31" i="15" s="1"/>
  <c r="U31" i="15" s="1"/>
  <c r="V31" i="15" s="1"/>
  <c r="W31" i="15" s="1"/>
  <c r="X31" i="15" s="1"/>
  <c r="Y31" i="15" s="1"/>
  <c r="H32" i="15"/>
  <c r="I32" i="15" s="1"/>
  <c r="J32" i="15" s="1"/>
  <c r="K32" i="15" s="1"/>
  <c r="L32" i="15" s="1"/>
  <c r="M32" i="15" s="1"/>
  <c r="N32" i="15" s="1"/>
  <c r="O32" i="15" s="1"/>
  <c r="P32" i="15" s="1"/>
  <c r="Q32" i="15" s="1"/>
  <c r="R32" i="15" s="1"/>
  <c r="S32" i="15" s="1"/>
  <c r="T32" i="15" s="1"/>
  <c r="U32" i="15" s="1"/>
  <c r="V32" i="15" s="1"/>
  <c r="W32" i="15" s="1"/>
  <c r="X32" i="15" s="1"/>
  <c r="Y32" i="15" s="1"/>
  <c r="F26" i="15"/>
  <c r="F28" i="15" s="1"/>
  <c r="G28" i="15" s="1"/>
  <c r="H28" i="15" s="1"/>
  <c r="I28" i="15" s="1"/>
  <c r="J28" i="15" s="1"/>
  <c r="K28" i="15" s="1"/>
  <c r="L28" i="15" s="1"/>
  <c r="M28" i="15" s="1"/>
  <c r="N28" i="15" s="1"/>
  <c r="O28" i="15" s="1"/>
  <c r="P28" i="15" s="1"/>
  <c r="Q28" i="15" s="1"/>
  <c r="R28" i="15" s="1"/>
  <c r="S28" i="15" s="1"/>
  <c r="T28" i="15" s="1"/>
  <c r="U28" i="15" s="1"/>
  <c r="V28" i="15" s="1"/>
  <c r="W28" i="15" s="1"/>
  <c r="X28" i="15" s="1"/>
  <c r="Y28" i="15" s="1"/>
  <c r="F40" i="15"/>
  <c r="G36" i="15"/>
  <c r="G35" i="15"/>
  <c r="F39" i="15"/>
  <c r="F16" i="15"/>
  <c r="F17" i="15" s="1"/>
  <c r="G14" i="15"/>
  <c r="H14" i="40" l="1"/>
  <c r="G26" i="40"/>
  <c r="G40" i="40"/>
  <c r="G39" i="40"/>
  <c r="G16" i="40"/>
  <c r="G17" i="40" s="1"/>
  <c r="G43" i="40" s="1"/>
  <c r="F67" i="40"/>
  <c r="F68" i="40" s="1"/>
  <c r="E99" i="40" s="1"/>
  <c r="F43" i="40"/>
  <c r="G64" i="15"/>
  <c r="G66" i="15" s="1"/>
  <c r="G67" i="15" s="1"/>
  <c r="G70" i="15" s="1"/>
  <c r="G106" i="15" s="1"/>
  <c r="G111" i="15" s="1"/>
  <c r="F65" i="24"/>
  <c r="F65" i="40"/>
  <c r="F99" i="40"/>
  <c r="K99" i="40"/>
  <c r="G66" i="24"/>
  <c r="G66" i="40"/>
  <c r="H65" i="15"/>
  <c r="H66" i="15" s="1"/>
  <c r="F77" i="15"/>
  <c r="F79" i="15" s="1"/>
  <c r="G79" i="15" s="1"/>
  <c r="H79" i="15" s="1"/>
  <c r="I79" i="15" s="1"/>
  <c r="J79" i="15" s="1"/>
  <c r="K79" i="15" s="1"/>
  <c r="L79" i="15" s="1"/>
  <c r="M79" i="15" s="1"/>
  <c r="N79" i="15" s="1"/>
  <c r="O79" i="15" s="1"/>
  <c r="P79" i="15" s="1"/>
  <c r="Q79" i="15" s="1"/>
  <c r="R79" i="15" s="1"/>
  <c r="S79" i="15" s="1"/>
  <c r="T79" i="15" s="1"/>
  <c r="U79" i="15" s="1"/>
  <c r="V79" i="15" s="1"/>
  <c r="W79" i="15" s="1"/>
  <c r="X79" i="15" s="1"/>
  <c r="Y79" i="15" s="1"/>
  <c r="F16" i="24"/>
  <c r="F17" i="24" s="1"/>
  <c r="E43" i="24" s="1"/>
  <c r="F40" i="24"/>
  <c r="F39" i="24"/>
  <c r="G14" i="24"/>
  <c r="F26" i="24"/>
  <c r="F28" i="24" s="1"/>
  <c r="G28" i="24" s="1"/>
  <c r="H28" i="24" s="1"/>
  <c r="I28" i="24" s="1"/>
  <c r="J28" i="24" s="1"/>
  <c r="K28" i="24" s="1"/>
  <c r="L28" i="24" s="1"/>
  <c r="M28" i="24" s="1"/>
  <c r="N28" i="24" s="1"/>
  <c r="O28" i="24" s="1"/>
  <c r="P28" i="24" s="1"/>
  <c r="Q28" i="24" s="1"/>
  <c r="R28" i="24" s="1"/>
  <c r="S28" i="24" s="1"/>
  <c r="T28" i="24" s="1"/>
  <c r="U28" i="24" s="1"/>
  <c r="V28" i="24" s="1"/>
  <c r="W28" i="24" s="1"/>
  <c r="X28" i="24" s="1"/>
  <c r="Y28" i="24" s="1"/>
  <c r="G93" i="15"/>
  <c r="E43" i="15"/>
  <c r="F43" i="15" s="1"/>
  <c r="H80" i="15"/>
  <c r="F27" i="15"/>
  <c r="H82" i="15"/>
  <c r="I82" i="15" s="1"/>
  <c r="J82" i="15" s="1"/>
  <c r="K82" i="15" s="1"/>
  <c r="L82" i="15" s="1"/>
  <c r="M82" i="15" s="1"/>
  <c r="N82" i="15" s="1"/>
  <c r="O82" i="15" s="1"/>
  <c r="P82" i="15" s="1"/>
  <c r="Q82" i="15" s="1"/>
  <c r="R82" i="15" s="1"/>
  <c r="S82" i="15" s="1"/>
  <c r="T82" i="15" s="1"/>
  <c r="U82" i="15" s="1"/>
  <c r="V82" i="15" s="1"/>
  <c r="W82" i="15" s="1"/>
  <c r="X82" i="15" s="1"/>
  <c r="Y82" i="15" s="1"/>
  <c r="F70" i="15"/>
  <c r="F106" i="15" s="1"/>
  <c r="F111" i="15" s="1"/>
  <c r="F98" i="15"/>
  <c r="F102" i="15" s="1"/>
  <c r="F86" i="15"/>
  <c r="H86" i="15"/>
  <c r="I86" i="15" s="1"/>
  <c r="J86" i="15" s="1"/>
  <c r="K86" i="15" s="1"/>
  <c r="L86" i="15" s="1"/>
  <c r="M86" i="15" s="1"/>
  <c r="N86" i="15" s="1"/>
  <c r="O86" i="15" s="1"/>
  <c r="P86" i="15" s="1"/>
  <c r="Q86" i="15" s="1"/>
  <c r="R86" i="15" s="1"/>
  <c r="S86" i="15" s="1"/>
  <c r="T86" i="15" s="1"/>
  <c r="U86" i="15" s="1"/>
  <c r="V86" i="15" s="1"/>
  <c r="W86" i="15" s="1"/>
  <c r="X86" i="15" s="1"/>
  <c r="Y86" i="15" s="1"/>
  <c r="J76" i="15"/>
  <c r="F87" i="15"/>
  <c r="H87" i="15"/>
  <c r="I87" i="15" s="1"/>
  <c r="J87" i="15" s="1"/>
  <c r="K87" i="15" s="1"/>
  <c r="L87" i="15" s="1"/>
  <c r="M87" i="15" s="1"/>
  <c r="N87" i="15" s="1"/>
  <c r="O87" i="15" s="1"/>
  <c r="P87" i="15" s="1"/>
  <c r="Q87" i="15" s="1"/>
  <c r="R87" i="15" s="1"/>
  <c r="S87" i="15" s="1"/>
  <c r="T87" i="15" s="1"/>
  <c r="U87" i="15" s="1"/>
  <c r="V87" i="15" s="1"/>
  <c r="W87" i="15" s="1"/>
  <c r="X87" i="15" s="1"/>
  <c r="Y87" i="15" s="1"/>
  <c r="H93" i="15"/>
  <c r="H92" i="15"/>
  <c r="H78" i="15"/>
  <c r="I64" i="15"/>
  <c r="I77" i="15" s="1"/>
  <c r="F99" i="15"/>
  <c r="F36" i="15"/>
  <c r="H36" i="15"/>
  <c r="I36" i="15" s="1"/>
  <c r="J36" i="15" s="1"/>
  <c r="K36" i="15" s="1"/>
  <c r="L36" i="15" s="1"/>
  <c r="M36" i="15" s="1"/>
  <c r="N36" i="15" s="1"/>
  <c r="O36" i="15" s="1"/>
  <c r="P36" i="15" s="1"/>
  <c r="Q36" i="15" s="1"/>
  <c r="R36" i="15" s="1"/>
  <c r="S36" i="15" s="1"/>
  <c r="T36" i="15" s="1"/>
  <c r="U36" i="15" s="1"/>
  <c r="V36" i="15" s="1"/>
  <c r="W36" i="15" s="1"/>
  <c r="X36" i="15" s="1"/>
  <c r="Y36" i="15" s="1"/>
  <c r="H14" i="15"/>
  <c r="G39" i="15"/>
  <c r="G40" i="15"/>
  <c r="G26" i="15"/>
  <c r="G27" i="15" s="1"/>
  <c r="H35" i="15"/>
  <c r="I35" i="15" s="1"/>
  <c r="J35" i="15" s="1"/>
  <c r="K35" i="15" s="1"/>
  <c r="L35" i="15" s="1"/>
  <c r="M35" i="15" s="1"/>
  <c r="N35" i="15" s="1"/>
  <c r="O35" i="15" s="1"/>
  <c r="P35" i="15" s="1"/>
  <c r="Q35" i="15" s="1"/>
  <c r="R35" i="15" s="1"/>
  <c r="S35" i="15" s="1"/>
  <c r="T35" i="15" s="1"/>
  <c r="U35" i="15" s="1"/>
  <c r="V35" i="15" s="1"/>
  <c r="W35" i="15" s="1"/>
  <c r="X35" i="15" s="1"/>
  <c r="Y35" i="15" s="1"/>
  <c r="F35" i="15"/>
  <c r="F42" i="15"/>
  <c r="F46" i="15" s="1"/>
  <c r="F78" i="15" l="1"/>
  <c r="G92" i="15"/>
  <c r="G77" i="15"/>
  <c r="G78" i="15" s="1"/>
  <c r="F93" i="40"/>
  <c r="F77" i="40"/>
  <c r="F79" i="40" s="1"/>
  <c r="G79" i="40" s="1"/>
  <c r="H79" i="40" s="1"/>
  <c r="I79" i="40" s="1"/>
  <c r="J79" i="40" s="1"/>
  <c r="K79" i="40" s="1"/>
  <c r="L79" i="40" s="1"/>
  <c r="M79" i="40" s="1"/>
  <c r="N79" i="40" s="1"/>
  <c r="O79" i="40" s="1"/>
  <c r="P79" i="40" s="1"/>
  <c r="Q79" i="40" s="1"/>
  <c r="R79" i="40" s="1"/>
  <c r="S79" i="40" s="1"/>
  <c r="T79" i="40" s="1"/>
  <c r="U79" i="40" s="1"/>
  <c r="V79" i="40" s="1"/>
  <c r="W79" i="40" s="1"/>
  <c r="X79" i="40" s="1"/>
  <c r="Y79" i="40" s="1"/>
  <c r="G65" i="40"/>
  <c r="F92" i="40"/>
  <c r="H40" i="40"/>
  <c r="H16" i="40"/>
  <c r="H17" i="40" s="1"/>
  <c r="H43" i="40" s="1"/>
  <c r="H39" i="40"/>
  <c r="I14" i="40"/>
  <c r="H26" i="40"/>
  <c r="H66" i="24"/>
  <c r="H67" i="24" s="1"/>
  <c r="H68" i="24" s="1"/>
  <c r="H66" i="40"/>
  <c r="H67" i="40" s="1"/>
  <c r="H68" i="40" s="1"/>
  <c r="H99" i="40" s="1"/>
  <c r="I65" i="15"/>
  <c r="I66" i="15" s="1"/>
  <c r="I67" i="15" s="1"/>
  <c r="G26" i="24"/>
  <c r="G16" i="24"/>
  <c r="G17" i="24" s="1"/>
  <c r="G43" i="24" s="1"/>
  <c r="H14" i="24"/>
  <c r="G40" i="24"/>
  <c r="G39" i="24"/>
  <c r="F77" i="24"/>
  <c r="F79" i="24" s="1"/>
  <c r="G79" i="24" s="1"/>
  <c r="H79" i="24" s="1"/>
  <c r="I79" i="24" s="1"/>
  <c r="J79" i="24" s="1"/>
  <c r="K79" i="24" s="1"/>
  <c r="L79" i="24" s="1"/>
  <c r="M79" i="24" s="1"/>
  <c r="N79" i="24" s="1"/>
  <c r="O79" i="24" s="1"/>
  <c r="P79" i="24" s="1"/>
  <c r="Q79" i="24" s="1"/>
  <c r="R79" i="24" s="1"/>
  <c r="S79" i="24" s="1"/>
  <c r="T79" i="24" s="1"/>
  <c r="U79" i="24" s="1"/>
  <c r="V79" i="24" s="1"/>
  <c r="W79" i="24" s="1"/>
  <c r="X79" i="24" s="1"/>
  <c r="Y79" i="24" s="1"/>
  <c r="F92" i="24"/>
  <c r="F93" i="24"/>
  <c r="G65" i="24"/>
  <c r="F67" i="24"/>
  <c r="F68" i="24" s="1"/>
  <c r="E99" i="24" s="1"/>
  <c r="F43" i="24"/>
  <c r="F100" i="15"/>
  <c r="G98" i="15"/>
  <c r="G102" i="15" s="1"/>
  <c r="G103" i="15" s="1"/>
  <c r="F103" i="15"/>
  <c r="I80" i="15"/>
  <c r="G99" i="15"/>
  <c r="G100" i="15" s="1"/>
  <c r="H67" i="15"/>
  <c r="H98" i="15" s="1"/>
  <c r="H102" i="15" s="1"/>
  <c r="F44" i="15"/>
  <c r="L65" i="15"/>
  <c r="K76" i="15"/>
  <c r="I93" i="15"/>
  <c r="I92" i="15"/>
  <c r="I78" i="15"/>
  <c r="J64" i="15"/>
  <c r="J77" i="15" s="1"/>
  <c r="I14" i="15"/>
  <c r="H40" i="15"/>
  <c r="H26" i="15"/>
  <c r="H27" i="15" s="1"/>
  <c r="H39" i="15"/>
  <c r="G93" i="40" l="1"/>
  <c r="G92" i="40"/>
  <c r="G77" i="40"/>
  <c r="I40" i="40"/>
  <c r="J14" i="40"/>
  <c r="I26" i="40"/>
  <c r="I39" i="40"/>
  <c r="I16" i="40"/>
  <c r="I17" i="40" s="1"/>
  <c r="I43" i="40" s="1"/>
  <c r="L66" i="40"/>
  <c r="L67" i="40" s="1"/>
  <c r="L68" i="40" s="1"/>
  <c r="L99" i="40" s="1"/>
  <c r="L66" i="24"/>
  <c r="L67" i="24" s="1"/>
  <c r="L68" i="24" s="1"/>
  <c r="G67" i="40"/>
  <c r="G68" i="40" s="1"/>
  <c r="G99" i="40" s="1"/>
  <c r="J65" i="15"/>
  <c r="I66" i="24"/>
  <c r="I67" i="24" s="1"/>
  <c r="I68" i="24" s="1"/>
  <c r="I99" i="24" s="1"/>
  <c r="I66" i="40"/>
  <c r="I67" i="40" s="1"/>
  <c r="I68" i="40" s="1"/>
  <c r="I99" i="40" s="1"/>
  <c r="F105" i="15"/>
  <c r="F110" i="15" s="1"/>
  <c r="F99" i="24"/>
  <c r="H99" i="24"/>
  <c r="K99" i="24"/>
  <c r="L99" i="24"/>
  <c r="H26" i="24"/>
  <c r="H39" i="24"/>
  <c r="I14" i="24"/>
  <c r="H16" i="24"/>
  <c r="H17" i="24" s="1"/>
  <c r="H43" i="24" s="1"/>
  <c r="H40" i="24"/>
  <c r="G77" i="24"/>
  <c r="G92" i="24"/>
  <c r="G93" i="24"/>
  <c r="G67" i="24"/>
  <c r="G68" i="24" s="1"/>
  <c r="G99" i="24" s="1"/>
  <c r="G105" i="15"/>
  <c r="G107" i="15" s="1"/>
  <c r="G112" i="15" s="1"/>
  <c r="J80" i="15"/>
  <c r="H103" i="15"/>
  <c r="H70" i="15"/>
  <c r="H106" i="15" s="1"/>
  <c r="H111" i="15" s="1"/>
  <c r="H99" i="15"/>
  <c r="H100" i="15" s="1"/>
  <c r="L76" i="15"/>
  <c r="J93" i="15"/>
  <c r="J92" i="15"/>
  <c r="J78" i="15"/>
  <c r="K64" i="15"/>
  <c r="K77" i="15" s="1"/>
  <c r="J66" i="15"/>
  <c r="I70" i="15"/>
  <c r="I106" i="15" s="1"/>
  <c r="I111" i="15" s="1"/>
  <c r="I98" i="15"/>
  <c r="I102" i="15" s="1"/>
  <c r="I99" i="15"/>
  <c r="I100" i="15" s="1"/>
  <c r="M65" i="15"/>
  <c r="J14" i="15"/>
  <c r="I26" i="15"/>
  <c r="I27" i="15" s="1"/>
  <c r="I40" i="15"/>
  <c r="I39" i="15"/>
  <c r="H59" i="15"/>
  <c r="I59" i="15" s="1"/>
  <c r="J59" i="15" s="1"/>
  <c r="K59" i="15" s="1"/>
  <c r="L59" i="15" s="1"/>
  <c r="M59" i="15" s="1"/>
  <c r="N59" i="15" s="1"/>
  <c r="O59" i="15" s="1"/>
  <c r="P59" i="15" s="1"/>
  <c r="Q59" i="15" s="1"/>
  <c r="R59" i="15" s="1"/>
  <c r="S59" i="15" s="1"/>
  <c r="T59" i="15" s="1"/>
  <c r="U59" i="15" s="1"/>
  <c r="V59" i="15" s="1"/>
  <c r="W59" i="15" s="1"/>
  <c r="X59" i="15" s="1"/>
  <c r="Y59" i="15" s="1"/>
  <c r="E47" i="15"/>
  <c r="L22" i="15"/>
  <c r="F20" i="15"/>
  <c r="F50" i="15" s="1"/>
  <c r="F119" i="15" s="1"/>
  <c r="F127" i="15" s="1"/>
  <c r="G15" i="15"/>
  <c r="H9" i="15"/>
  <c r="I9" i="15" s="1"/>
  <c r="J9" i="15" s="1"/>
  <c r="K9" i="15" s="1"/>
  <c r="L9" i="15" s="1"/>
  <c r="M9" i="15" s="1"/>
  <c r="N9" i="15" s="1"/>
  <c r="O9" i="15" s="1"/>
  <c r="P9" i="15" s="1"/>
  <c r="Q9" i="15" s="1"/>
  <c r="R9" i="15" s="1"/>
  <c r="S9" i="15" s="1"/>
  <c r="T9" i="15" s="1"/>
  <c r="U9" i="15" s="1"/>
  <c r="V9" i="15" s="1"/>
  <c r="W9" i="15" s="1"/>
  <c r="X9" i="15" s="1"/>
  <c r="Y9" i="15" s="1"/>
  <c r="J39" i="40" l="1"/>
  <c r="K14" i="40"/>
  <c r="J26" i="40"/>
  <c r="J16" i="40"/>
  <c r="J17" i="40" s="1"/>
  <c r="J43" i="40" s="1"/>
  <c r="J40" i="40"/>
  <c r="M66" i="40"/>
  <c r="M67" i="40" s="1"/>
  <c r="M68" i="40" s="1"/>
  <c r="M99" i="40" s="1"/>
  <c r="M66" i="24"/>
  <c r="M67" i="24" s="1"/>
  <c r="M68" i="24" s="1"/>
  <c r="M99" i="24" s="1"/>
  <c r="J66" i="40"/>
  <c r="J67" i="40" s="1"/>
  <c r="J68" i="40" s="1"/>
  <c r="J99" i="40" s="1"/>
  <c r="J66" i="24"/>
  <c r="J67" i="24" s="1"/>
  <c r="J68" i="24" s="1"/>
  <c r="J99" i="24" s="1"/>
  <c r="I40" i="24"/>
  <c r="J14" i="24"/>
  <c r="I16" i="24"/>
  <c r="I17" i="24" s="1"/>
  <c r="I43" i="24" s="1"/>
  <c r="I26" i="24"/>
  <c r="I39" i="24"/>
  <c r="J67" i="15"/>
  <c r="J99" i="15" s="1"/>
  <c r="J100" i="15" s="1"/>
  <c r="F11" i="33"/>
  <c r="G110" i="15"/>
  <c r="F107" i="15"/>
  <c r="F112" i="15" s="1"/>
  <c r="I103" i="15"/>
  <c r="I105" i="15" s="1"/>
  <c r="H105" i="15"/>
  <c r="K80" i="15"/>
  <c r="N65" i="15"/>
  <c r="J98" i="15"/>
  <c r="K78" i="15"/>
  <c r="L64" i="15"/>
  <c r="L77" i="15" s="1"/>
  <c r="K93" i="15"/>
  <c r="K92" i="15"/>
  <c r="K66" i="15"/>
  <c r="K67" i="15" s="1"/>
  <c r="M76" i="15"/>
  <c r="K14" i="15"/>
  <c r="J26" i="15"/>
  <c r="J27" i="15" s="1"/>
  <c r="J39" i="15"/>
  <c r="J40" i="15"/>
  <c r="H15" i="15"/>
  <c r="H16" i="15" s="1"/>
  <c r="H17" i="15" s="1"/>
  <c r="H20" i="15" s="1"/>
  <c r="H50" i="15" s="1"/>
  <c r="H119" i="15" s="1"/>
  <c r="H127" i="15" s="1"/>
  <c r="G16" i="15"/>
  <c r="G17" i="15" s="1"/>
  <c r="F47" i="15"/>
  <c r="M22" i="15"/>
  <c r="Q9" i="33" l="1"/>
  <c r="N11" i="33"/>
  <c r="N66" i="40"/>
  <c r="N67" i="40" s="1"/>
  <c r="N68" i="40" s="1"/>
  <c r="N99" i="40" s="1"/>
  <c r="N66" i="24"/>
  <c r="N67" i="24" s="1"/>
  <c r="N68" i="24" s="1"/>
  <c r="N99" i="24" s="1"/>
  <c r="K16" i="40"/>
  <c r="K17" i="40" s="1"/>
  <c r="K43" i="40" s="1"/>
  <c r="K40" i="40"/>
  <c r="K39" i="40"/>
  <c r="L14" i="40"/>
  <c r="K26" i="40"/>
  <c r="J16" i="24"/>
  <c r="J17" i="24" s="1"/>
  <c r="J43" i="24" s="1"/>
  <c r="K14" i="24"/>
  <c r="J39" i="24"/>
  <c r="J40" i="24"/>
  <c r="J26" i="24"/>
  <c r="J70" i="15"/>
  <c r="J106" i="15" s="1"/>
  <c r="J111" i="15" s="1"/>
  <c r="H11" i="33" s="1"/>
  <c r="L80" i="15"/>
  <c r="H107" i="15"/>
  <c r="H112" i="15" s="1"/>
  <c r="H110" i="15"/>
  <c r="I107" i="15"/>
  <c r="I112" i="15" s="1"/>
  <c r="I110" i="15"/>
  <c r="J102" i="15"/>
  <c r="L93" i="15"/>
  <c r="L92" i="15"/>
  <c r="L78" i="15"/>
  <c r="M64" i="15"/>
  <c r="M77" i="15" s="1"/>
  <c r="L66" i="15"/>
  <c r="L67" i="15" s="1"/>
  <c r="K70" i="15"/>
  <c r="K106" i="15" s="1"/>
  <c r="K111" i="15" s="1"/>
  <c r="K98" i="15"/>
  <c r="K102" i="15" s="1"/>
  <c r="K99" i="15"/>
  <c r="K100" i="15" s="1"/>
  <c r="O65" i="15"/>
  <c r="N76" i="15"/>
  <c r="F49" i="15"/>
  <c r="G20" i="15"/>
  <c r="G50" i="15" s="1"/>
  <c r="G119" i="15" s="1"/>
  <c r="G127" i="15" s="1"/>
  <c r="G42" i="15"/>
  <c r="G46" i="15" s="1"/>
  <c r="G47" i="15" s="1"/>
  <c r="G43" i="15"/>
  <c r="G44" i="15" s="1"/>
  <c r="H42" i="15"/>
  <c r="H46" i="15" s="1"/>
  <c r="H47" i="15" s="1"/>
  <c r="H43" i="15"/>
  <c r="H44" i="15" s="1"/>
  <c r="L14" i="15"/>
  <c r="K39" i="15"/>
  <c r="K40" i="15"/>
  <c r="K26" i="15"/>
  <c r="K27" i="15" s="1"/>
  <c r="I15" i="15"/>
  <c r="I16" i="15" s="1"/>
  <c r="I17" i="15" s="1"/>
  <c r="N22" i="15"/>
  <c r="O66" i="40" l="1"/>
  <c r="O67" i="40" s="1"/>
  <c r="O68" i="40" s="1"/>
  <c r="O99" i="40" s="1"/>
  <c r="O66" i="24"/>
  <c r="O67" i="24" s="1"/>
  <c r="O68" i="24" s="1"/>
  <c r="O99" i="24" s="1"/>
  <c r="J103" i="15"/>
  <c r="J105" i="15" s="1"/>
  <c r="J11" i="33"/>
  <c r="L26" i="40"/>
  <c r="L40" i="40"/>
  <c r="M14" i="40"/>
  <c r="L16" i="40"/>
  <c r="L17" i="40" s="1"/>
  <c r="L43" i="40" s="1"/>
  <c r="L39" i="40"/>
  <c r="L14" i="24"/>
  <c r="K39" i="24"/>
  <c r="K40" i="24"/>
  <c r="K16" i="24"/>
  <c r="K17" i="24" s="1"/>
  <c r="K43" i="24" s="1"/>
  <c r="K26" i="24"/>
  <c r="J107" i="15"/>
  <c r="J112" i="15" s="1"/>
  <c r="I115" i="15" s="1"/>
  <c r="H38" i="33" s="1"/>
  <c r="I53" i="33" s="1"/>
  <c r="J110" i="15"/>
  <c r="G11" i="33" s="1"/>
  <c r="M80" i="15"/>
  <c r="F51" i="15"/>
  <c r="F118" i="15"/>
  <c r="F126" i="15" s="1"/>
  <c r="K103" i="15"/>
  <c r="K105" i="15" s="1"/>
  <c r="G49" i="15"/>
  <c r="M93" i="15"/>
  <c r="M92" i="15"/>
  <c r="M78" i="15"/>
  <c r="N64" i="15"/>
  <c r="N77" i="15" s="1"/>
  <c r="M66" i="15"/>
  <c r="M67" i="15" s="1"/>
  <c r="P65" i="15"/>
  <c r="O76" i="15"/>
  <c r="L70" i="15"/>
  <c r="L106" i="15" s="1"/>
  <c r="L111" i="15" s="1"/>
  <c r="L98" i="15"/>
  <c r="L102" i="15" s="1"/>
  <c r="L99" i="15"/>
  <c r="L100" i="15" s="1"/>
  <c r="H49" i="15"/>
  <c r="H51" i="15" s="1"/>
  <c r="H120" i="15" s="1"/>
  <c r="E149" i="33" s="1"/>
  <c r="J15" i="15"/>
  <c r="J16" i="15" s="1"/>
  <c r="M14" i="15"/>
  <c r="L40" i="15"/>
  <c r="L26" i="15"/>
  <c r="L27" i="15" s="1"/>
  <c r="L39" i="15"/>
  <c r="I42" i="15"/>
  <c r="I46" i="15" s="1"/>
  <c r="I47" i="15" s="1"/>
  <c r="I43" i="15"/>
  <c r="I44" i="15" s="1"/>
  <c r="I20" i="15"/>
  <c r="I50" i="15" s="1"/>
  <c r="I119" i="15" s="1"/>
  <c r="I127" i="15" s="1"/>
  <c r="O22" i="15"/>
  <c r="E56" i="5"/>
  <c r="F57" i="5" s="1"/>
  <c r="G56" i="5"/>
  <c r="H56" i="5" s="1"/>
  <c r="M39" i="40" l="1"/>
  <c r="N14" i="40"/>
  <c r="M16" i="40"/>
  <c r="M17" i="40" s="1"/>
  <c r="M43" i="40" s="1"/>
  <c r="M40" i="40"/>
  <c r="M26" i="40"/>
  <c r="P66" i="40"/>
  <c r="P67" i="40" s="1"/>
  <c r="P68" i="40" s="1"/>
  <c r="P99" i="40" s="1"/>
  <c r="P66" i="24"/>
  <c r="P67" i="24" s="1"/>
  <c r="P68" i="24" s="1"/>
  <c r="P99" i="24" s="1"/>
  <c r="F120" i="15"/>
  <c r="C149" i="33" s="1"/>
  <c r="L16" i="24"/>
  <c r="L17" i="24" s="1"/>
  <c r="L43" i="24" s="1"/>
  <c r="L39" i="24"/>
  <c r="M14" i="24"/>
  <c r="L40" i="24"/>
  <c r="L26" i="24"/>
  <c r="J17" i="15"/>
  <c r="K107" i="15"/>
  <c r="K112" i="15" s="1"/>
  <c r="K110" i="15"/>
  <c r="G118" i="15"/>
  <c r="G126" i="15" s="1"/>
  <c r="G128" i="15" s="1"/>
  <c r="N80" i="15"/>
  <c r="L103" i="15"/>
  <c r="L105" i="15" s="1"/>
  <c r="H118" i="15"/>
  <c r="G51" i="15"/>
  <c r="G120" i="15" s="1"/>
  <c r="D149" i="33" s="1"/>
  <c r="P76" i="15"/>
  <c r="Q65" i="15"/>
  <c r="M98" i="15"/>
  <c r="M102" i="15" s="1"/>
  <c r="M70" i="15"/>
  <c r="M106" i="15" s="1"/>
  <c r="M111" i="15" s="1"/>
  <c r="M99" i="15"/>
  <c r="M100" i="15" s="1"/>
  <c r="N93" i="15"/>
  <c r="N92" i="15"/>
  <c r="N78" i="15"/>
  <c r="O64" i="15"/>
  <c r="O77" i="15" s="1"/>
  <c r="N66" i="15"/>
  <c r="N67" i="15" s="1"/>
  <c r="I49" i="15"/>
  <c r="K15" i="15"/>
  <c r="K16" i="15" s="1"/>
  <c r="N14" i="15"/>
  <c r="M26" i="15"/>
  <c r="M27" i="15" s="1"/>
  <c r="M39" i="15"/>
  <c r="M40" i="15"/>
  <c r="F128" i="15"/>
  <c r="P22" i="15"/>
  <c r="I56" i="5"/>
  <c r="J56" i="5" s="1"/>
  <c r="K56" i="5" s="1"/>
  <c r="L56" i="5" s="1"/>
  <c r="M56" i="5" s="1"/>
  <c r="N56" i="5" s="1"/>
  <c r="O56" i="5" s="1"/>
  <c r="P56" i="5" s="1"/>
  <c r="Q56" i="5" s="1"/>
  <c r="R56" i="5" s="1"/>
  <c r="S56" i="5" s="1"/>
  <c r="T56" i="5" s="1"/>
  <c r="U56" i="5" s="1"/>
  <c r="V56" i="5" s="1"/>
  <c r="W56" i="5" s="1"/>
  <c r="X56" i="5" s="1"/>
  <c r="Y56" i="5" s="1"/>
  <c r="H57" i="5"/>
  <c r="G57" i="5"/>
  <c r="G27" i="5"/>
  <c r="G67" i="5" s="1"/>
  <c r="N26" i="40" l="1"/>
  <c r="N40" i="40"/>
  <c r="N16" i="40"/>
  <c r="N17" i="40" s="1"/>
  <c r="N43" i="40" s="1"/>
  <c r="O14" i="40"/>
  <c r="N39" i="40"/>
  <c r="Q66" i="40"/>
  <c r="Q67" i="40" s="1"/>
  <c r="Q68" i="40" s="1"/>
  <c r="Q99" i="40" s="1"/>
  <c r="Q66" i="24"/>
  <c r="Q67" i="24" s="1"/>
  <c r="Q68" i="24" s="1"/>
  <c r="Q99" i="24" s="1"/>
  <c r="M16" i="24"/>
  <c r="M17" i="24" s="1"/>
  <c r="M43" i="24" s="1"/>
  <c r="M40" i="24"/>
  <c r="M26" i="24"/>
  <c r="M39" i="24"/>
  <c r="N14" i="24"/>
  <c r="J42" i="15"/>
  <c r="J46" i="15" s="1"/>
  <c r="F10" i="33"/>
  <c r="H126" i="15"/>
  <c r="H128" i="15" s="1"/>
  <c r="J20" i="15"/>
  <c r="J50" i="15" s="1"/>
  <c r="J43" i="15"/>
  <c r="J44" i="15" s="1"/>
  <c r="K17" i="15"/>
  <c r="K42" i="15" s="1"/>
  <c r="K46" i="15" s="1"/>
  <c r="K47" i="15" s="1"/>
  <c r="L107" i="15"/>
  <c r="L112" i="15" s="1"/>
  <c r="L110" i="15"/>
  <c r="I11" i="33" s="1"/>
  <c r="E26" i="33" s="1"/>
  <c r="I118" i="15"/>
  <c r="I126" i="15" s="1"/>
  <c r="I128" i="15" s="1"/>
  <c r="M103" i="15"/>
  <c r="M105" i="15" s="1"/>
  <c r="O80" i="15"/>
  <c r="I51" i="15"/>
  <c r="I120" i="15" s="1"/>
  <c r="F149" i="33" s="1"/>
  <c r="N98" i="15"/>
  <c r="N102" i="15" s="1"/>
  <c r="N70" i="15"/>
  <c r="N106" i="15" s="1"/>
  <c r="N111" i="15" s="1"/>
  <c r="N99" i="15"/>
  <c r="N100" i="15" s="1"/>
  <c r="R65" i="15"/>
  <c r="O78" i="15"/>
  <c r="P64" i="15"/>
  <c r="P77" i="15" s="1"/>
  <c r="O93" i="15"/>
  <c r="O92" i="15"/>
  <c r="O66" i="15"/>
  <c r="O67" i="15" s="1"/>
  <c r="Q76" i="15"/>
  <c r="L15" i="15"/>
  <c r="L16" i="15" s="1"/>
  <c r="O14" i="15"/>
  <c r="N26" i="15"/>
  <c r="N27" i="15" s="1"/>
  <c r="N39" i="15"/>
  <c r="N40" i="15"/>
  <c r="Q22" i="15"/>
  <c r="H27" i="5"/>
  <c r="H67" i="5" s="1"/>
  <c r="R66" i="24" l="1"/>
  <c r="R67" i="24" s="1"/>
  <c r="R68" i="24" s="1"/>
  <c r="R99" i="24" s="1"/>
  <c r="R66" i="40"/>
  <c r="R67" i="40" s="1"/>
  <c r="R68" i="40" s="1"/>
  <c r="R99" i="40" s="1"/>
  <c r="O39" i="40"/>
  <c r="O40" i="40"/>
  <c r="P14" i="40"/>
  <c r="O26" i="40"/>
  <c r="O16" i="40"/>
  <c r="O17" i="40" s="1"/>
  <c r="O43" i="40" s="1"/>
  <c r="J47" i="15"/>
  <c r="J49" i="15" s="1"/>
  <c r="J10" i="33"/>
  <c r="J119" i="15"/>
  <c r="J127" i="15" s="1"/>
  <c r="H10" i="33"/>
  <c r="L11" i="33"/>
  <c r="N10" i="33"/>
  <c r="P9" i="33"/>
  <c r="K43" i="15"/>
  <c r="K44" i="15" s="1"/>
  <c r="K49" i="15" s="1"/>
  <c r="N39" i="24"/>
  <c r="N26" i="24"/>
  <c r="N16" i="24"/>
  <c r="N17" i="24" s="1"/>
  <c r="N43" i="24" s="1"/>
  <c r="N40" i="24"/>
  <c r="O14" i="24"/>
  <c r="K20" i="15"/>
  <c r="K50" i="15" s="1"/>
  <c r="K119" i="15" s="1"/>
  <c r="K127" i="15" s="1"/>
  <c r="L17" i="15"/>
  <c r="L42" i="15" s="1"/>
  <c r="L46" i="15" s="1"/>
  <c r="L47" i="15" s="1"/>
  <c r="N103" i="15"/>
  <c r="N105" i="15" s="1"/>
  <c r="P80" i="15"/>
  <c r="M107" i="15"/>
  <c r="M112" i="15" s="1"/>
  <c r="M110" i="15"/>
  <c r="O70" i="15"/>
  <c r="O106" i="15" s="1"/>
  <c r="O111" i="15" s="1"/>
  <c r="O98" i="15"/>
  <c r="O99" i="15"/>
  <c r="O100" i="15" s="1"/>
  <c r="S65" i="15"/>
  <c r="R76" i="15"/>
  <c r="P93" i="15"/>
  <c r="P92" i="15"/>
  <c r="P78" i="15"/>
  <c r="Q64" i="15"/>
  <c r="Q77" i="15" s="1"/>
  <c r="P66" i="15"/>
  <c r="P67" i="15" s="1"/>
  <c r="M15" i="15"/>
  <c r="M16" i="15" s="1"/>
  <c r="M17" i="15" s="1"/>
  <c r="P14" i="15"/>
  <c r="O39" i="15"/>
  <c r="O40" i="15"/>
  <c r="O26" i="15"/>
  <c r="O27" i="15" s="1"/>
  <c r="R22" i="15"/>
  <c r="I27" i="5"/>
  <c r="I67" i="5" s="1"/>
  <c r="P40" i="40" l="1"/>
  <c r="P39" i="40"/>
  <c r="Q14" i="40"/>
  <c r="P26" i="40"/>
  <c r="P16" i="40"/>
  <c r="P17" i="40" s="1"/>
  <c r="P43" i="40" s="1"/>
  <c r="S66" i="40"/>
  <c r="S67" i="40" s="1"/>
  <c r="S68" i="40" s="1"/>
  <c r="S99" i="40" s="1"/>
  <c r="S66" i="24"/>
  <c r="S67" i="24" s="1"/>
  <c r="S68" i="24" s="1"/>
  <c r="S99" i="24" s="1"/>
  <c r="J118" i="15"/>
  <c r="J126" i="15" s="1"/>
  <c r="J128" i="15" s="1"/>
  <c r="G10" i="33"/>
  <c r="J51" i="15"/>
  <c r="J120" i="15" s="1"/>
  <c r="O16" i="24"/>
  <c r="O17" i="24" s="1"/>
  <c r="O43" i="24" s="1"/>
  <c r="O40" i="24"/>
  <c r="P14" i="24"/>
  <c r="O39" i="24"/>
  <c r="O26" i="24"/>
  <c r="L20" i="15"/>
  <c r="L50" i="15" s="1"/>
  <c r="L119" i="15" s="1"/>
  <c r="L127" i="15" s="1"/>
  <c r="L43" i="15"/>
  <c r="L44" i="15" s="1"/>
  <c r="L49" i="15" s="1"/>
  <c r="M42" i="15"/>
  <c r="M46" i="15" s="1"/>
  <c r="N107" i="15"/>
  <c r="N112" i="15" s="1"/>
  <c r="N110" i="15"/>
  <c r="O102" i="15"/>
  <c r="O103" i="15" s="1"/>
  <c r="O105" i="15" s="1"/>
  <c r="K118" i="15"/>
  <c r="Q80" i="15"/>
  <c r="N15" i="15"/>
  <c r="N16" i="15" s="1"/>
  <c r="N17" i="15" s="1"/>
  <c r="N42" i="15" s="1"/>
  <c r="N46" i="15" s="1"/>
  <c r="S76" i="15"/>
  <c r="P98" i="15"/>
  <c r="P70" i="15"/>
  <c r="P106" i="15" s="1"/>
  <c r="P111" i="15" s="1"/>
  <c r="P99" i="15"/>
  <c r="P100" i="15" s="1"/>
  <c r="Q93" i="15"/>
  <c r="Q92" i="15"/>
  <c r="Q78" i="15"/>
  <c r="R64" i="15"/>
  <c r="R77" i="15" s="1"/>
  <c r="Q66" i="15"/>
  <c r="Q67" i="15" s="1"/>
  <c r="T65" i="15"/>
  <c r="K51" i="15"/>
  <c r="K120" i="15" s="1"/>
  <c r="M43" i="15"/>
  <c r="M44" i="15" s="1"/>
  <c r="Q14" i="15"/>
  <c r="P40" i="15"/>
  <c r="P39" i="15"/>
  <c r="P26" i="15"/>
  <c r="P27" i="15" s="1"/>
  <c r="M20" i="15"/>
  <c r="M50" i="15" s="1"/>
  <c r="S22" i="15"/>
  <c r="J27" i="5"/>
  <c r="J67" i="5" s="1"/>
  <c r="Q16" i="40" l="1"/>
  <c r="Q17" i="40" s="1"/>
  <c r="Q43" i="40" s="1"/>
  <c r="Q40" i="40"/>
  <c r="Q26" i="40"/>
  <c r="R14" i="40"/>
  <c r="Q39" i="40"/>
  <c r="T66" i="40"/>
  <c r="T67" i="40" s="1"/>
  <c r="T68" i="40" s="1"/>
  <c r="T99" i="40" s="1"/>
  <c r="T66" i="24"/>
  <c r="T67" i="24" s="1"/>
  <c r="T68" i="24" s="1"/>
  <c r="T99" i="24" s="1"/>
  <c r="P16" i="24"/>
  <c r="P17" i="24" s="1"/>
  <c r="P43" i="24" s="1"/>
  <c r="P26" i="24"/>
  <c r="Q14" i="24"/>
  <c r="P40" i="24"/>
  <c r="P39" i="24"/>
  <c r="M47" i="15"/>
  <c r="M49" i="15" s="1"/>
  <c r="M119" i="15"/>
  <c r="M127" i="15" s="1"/>
  <c r="K126" i="15"/>
  <c r="K128" i="15" s="1"/>
  <c r="N43" i="15"/>
  <c r="N44" i="15" s="1"/>
  <c r="O15" i="15"/>
  <c r="O16" i="15" s="1"/>
  <c r="O17" i="15" s="1"/>
  <c r="O42" i="15" s="1"/>
  <c r="O46" i="15" s="1"/>
  <c r="O107" i="15"/>
  <c r="O112" i="15" s="1"/>
  <c r="O110" i="15"/>
  <c r="L51" i="15"/>
  <c r="L120" i="15" s="1"/>
  <c r="L118" i="15"/>
  <c r="P102" i="15"/>
  <c r="P103" i="15" s="1"/>
  <c r="P105" i="15" s="1"/>
  <c r="R80" i="15"/>
  <c r="Q70" i="15"/>
  <c r="Q106" i="15" s="1"/>
  <c r="Q111" i="15" s="1"/>
  <c r="Q98" i="15"/>
  <c r="Q102" i="15" s="1"/>
  <c r="Q99" i="15"/>
  <c r="Q100" i="15" s="1"/>
  <c r="T76" i="15"/>
  <c r="U65" i="15"/>
  <c r="R93" i="15"/>
  <c r="R92" i="15"/>
  <c r="R78" i="15"/>
  <c r="S64" i="15"/>
  <c r="S77" i="15" s="1"/>
  <c r="R66" i="15"/>
  <c r="R67" i="15" s="1"/>
  <c r="R14" i="15"/>
  <c r="Q26" i="15"/>
  <c r="Q27" i="15" s="1"/>
  <c r="Q39" i="15"/>
  <c r="Q40" i="15"/>
  <c r="T22" i="15"/>
  <c r="N20" i="15"/>
  <c r="N50" i="15" s="1"/>
  <c r="N119" i="15" s="1"/>
  <c r="N127" i="15" s="1"/>
  <c r="N47" i="15"/>
  <c r="K27" i="5"/>
  <c r="K67" i="5" s="1"/>
  <c r="U66" i="40" l="1"/>
  <c r="U67" i="40" s="1"/>
  <c r="U68" i="40" s="1"/>
  <c r="U99" i="40" s="1"/>
  <c r="U66" i="24"/>
  <c r="U67" i="24" s="1"/>
  <c r="U68" i="24" s="1"/>
  <c r="U99" i="24" s="1"/>
  <c r="R40" i="40"/>
  <c r="S14" i="40"/>
  <c r="R39" i="40"/>
  <c r="R26" i="40"/>
  <c r="R16" i="40"/>
  <c r="R17" i="40" s="1"/>
  <c r="R43" i="40" s="1"/>
  <c r="Q40" i="24"/>
  <c r="Q16" i="24"/>
  <c r="Q17" i="24" s="1"/>
  <c r="Q43" i="24" s="1"/>
  <c r="Q39" i="24"/>
  <c r="R14" i="24"/>
  <c r="Q26" i="24"/>
  <c r="I10" i="33"/>
  <c r="D26" i="33" s="1"/>
  <c r="H26" i="33" s="1"/>
  <c r="G95" i="33" s="1"/>
  <c r="I95" i="33" s="1"/>
  <c r="L126" i="15"/>
  <c r="L128" i="15" s="1"/>
  <c r="P15" i="15"/>
  <c r="P16" i="15" s="1"/>
  <c r="P17" i="15" s="1"/>
  <c r="P42" i="15" s="1"/>
  <c r="P46" i="15" s="1"/>
  <c r="O43" i="15"/>
  <c r="O44" i="15" s="1"/>
  <c r="P107" i="15"/>
  <c r="P112" i="15" s="1"/>
  <c r="P110" i="15"/>
  <c r="M118" i="15"/>
  <c r="M126" i="15" s="1"/>
  <c r="M128" i="15" s="1"/>
  <c r="Q103" i="15"/>
  <c r="Q105" i="15" s="1"/>
  <c r="S80" i="15"/>
  <c r="U76" i="15"/>
  <c r="R98" i="15"/>
  <c r="R70" i="15"/>
  <c r="R106" i="15" s="1"/>
  <c r="R111" i="15" s="1"/>
  <c r="R99" i="15"/>
  <c r="R100" i="15" s="1"/>
  <c r="M51" i="15"/>
  <c r="M120" i="15" s="1"/>
  <c r="S93" i="15"/>
  <c r="S78" i="15"/>
  <c r="T64" i="15"/>
  <c r="T77" i="15" s="1"/>
  <c r="S92" i="15"/>
  <c r="S66" i="15"/>
  <c r="S67" i="15" s="1"/>
  <c r="V65" i="15"/>
  <c r="N49" i="15"/>
  <c r="S14" i="15"/>
  <c r="R26" i="15"/>
  <c r="R27" i="15" s="1"/>
  <c r="R39" i="15"/>
  <c r="R40" i="15"/>
  <c r="O47" i="15"/>
  <c r="O20" i="15"/>
  <c r="O50" i="15" s="1"/>
  <c r="O119" i="15" s="1"/>
  <c r="O127" i="15" s="1"/>
  <c r="U22" i="15"/>
  <c r="L27" i="5"/>
  <c r="L67" i="5" s="1"/>
  <c r="V66" i="40" l="1"/>
  <c r="V67" i="40" s="1"/>
  <c r="V68" i="40" s="1"/>
  <c r="V99" i="40" s="1"/>
  <c r="V66" i="24"/>
  <c r="V67" i="24" s="1"/>
  <c r="V68" i="24" s="1"/>
  <c r="V99" i="24" s="1"/>
  <c r="S39" i="40"/>
  <c r="S26" i="40"/>
  <c r="S40" i="40"/>
  <c r="T14" i="40"/>
  <c r="S16" i="40"/>
  <c r="S17" i="40" s="1"/>
  <c r="S43" i="40" s="1"/>
  <c r="R16" i="24"/>
  <c r="R17" i="24" s="1"/>
  <c r="R43" i="24" s="1"/>
  <c r="R39" i="24"/>
  <c r="S14" i="24"/>
  <c r="R26" i="24"/>
  <c r="R40" i="24"/>
  <c r="F26" i="33"/>
  <c r="G26" i="33"/>
  <c r="C95" i="33" s="1"/>
  <c r="E95" i="33" s="1"/>
  <c r="P43" i="15"/>
  <c r="P44" i="15" s="1"/>
  <c r="Q15" i="15"/>
  <c r="Q16" i="15" s="1"/>
  <c r="Q17" i="15" s="1"/>
  <c r="Q42" i="15" s="1"/>
  <c r="Q46" i="15" s="1"/>
  <c r="N118" i="15"/>
  <c r="N126" i="15" s="1"/>
  <c r="N128" i="15" s="1"/>
  <c r="Q107" i="15"/>
  <c r="Q112" i="15" s="1"/>
  <c r="Q110" i="15"/>
  <c r="R102" i="15"/>
  <c r="R103" i="15" s="1"/>
  <c r="R105" i="15" s="1"/>
  <c r="T80" i="15"/>
  <c r="N51" i="15"/>
  <c r="N120" i="15" s="1"/>
  <c r="S70" i="15"/>
  <c r="S106" i="15" s="1"/>
  <c r="S111" i="15" s="1"/>
  <c r="S98" i="15"/>
  <c r="S102" i="15" s="1"/>
  <c r="S99" i="15"/>
  <c r="S100" i="15" s="1"/>
  <c r="W65" i="15"/>
  <c r="T93" i="15"/>
  <c r="T92" i="15"/>
  <c r="T78" i="15"/>
  <c r="U64" i="15"/>
  <c r="U77" i="15" s="1"/>
  <c r="T66" i="15"/>
  <c r="T67" i="15" s="1"/>
  <c r="V76" i="15"/>
  <c r="O49" i="15"/>
  <c r="T14" i="15"/>
  <c r="S39" i="15"/>
  <c r="S40" i="15"/>
  <c r="S26" i="15"/>
  <c r="S27" i="15" s="1"/>
  <c r="P20" i="15"/>
  <c r="P50" i="15" s="1"/>
  <c r="P119" i="15" s="1"/>
  <c r="P127" i="15" s="1"/>
  <c r="P47" i="15"/>
  <c r="V22" i="15"/>
  <c r="M27" i="5"/>
  <c r="M67" i="5" s="1"/>
  <c r="T40" i="40" l="1"/>
  <c r="U14" i="40"/>
  <c r="T39" i="40"/>
  <c r="T26" i="40"/>
  <c r="T16" i="40"/>
  <c r="T17" i="40" s="1"/>
  <c r="T43" i="40" s="1"/>
  <c r="R15" i="15"/>
  <c r="R16" i="15" s="1"/>
  <c r="R17" i="15" s="1"/>
  <c r="R43" i="15" s="1"/>
  <c r="R44" i="15" s="1"/>
  <c r="W66" i="40"/>
  <c r="W67" i="40" s="1"/>
  <c r="W68" i="40" s="1"/>
  <c r="W99" i="40" s="1"/>
  <c r="W66" i="24"/>
  <c r="W67" i="24" s="1"/>
  <c r="W68" i="24" s="1"/>
  <c r="W99" i="24" s="1"/>
  <c r="S16" i="24"/>
  <c r="S17" i="24" s="1"/>
  <c r="S43" i="24" s="1"/>
  <c r="S39" i="24"/>
  <c r="S40" i="24"/>
  <c r="T14" i="24"/>
  <c r="S26" i="24"/>
  <c r="Q43" i="15"/>
  <c r="Q44" i="15" s="1"/>
  <c r="R107" i="15"/>
  <c r="R112" i="15" s="1"/>
  <c r="R110" i="15"/>
  <c r="O118" i="15"/>
  <c r="O126" i="15" s="1"/>
  <c r="O128" i="15" s="1"/>
  <c r="U80" i="15"/>
  <c r="S103" i="15"/>
  <c r="S105" i="15" s="1"/>
  <c r="O51" i="15"/>
  <c r="T98" i="15"/>
  <c r="T70" i="15"/>
  <c r="T106" i="15" s="1"/>
  <c r="T111" i="15" s="1"/>
  <c r="T99" i="15"/>
  <c r="T100" i="15" s="1"/>
  <c r="U93" i="15"/>
  <c r="U92" i="15"/>
  <c r="U78" i="15"/>
  <c r="V64" i="15"/>
  <c r="V77" i="15" s="1"/>
  <c r="U66" i="15"/>
  <c r="U67" i="15" s="1"/>
  <c r="W76" i="15"/>
  <c r="X65" i="15"/>
  <c r="P49" i="15"/>
  <c r="R42" i="15"/>
  <c r="R46" i="15" s="1"/>
  <c r="U14" i="15"/>
  <c r="T40" i="15"/>
  <c r="T26" i="15"/>
  <c r="T27" i="15" s="1"/>
  <c r="T39" i="15"/>
  <c r="W22" i="15"/>
  <c r="Q20" i="15"/>
  <c r="Q50" i="15" s="1"/>
  <c r="Q119" i="15" s="1"/>
  <c r="Q127" i="15" s="1"/>
  <c r="Q47" i="15"/>
  <c r="N27" i="5"/>
  <c r="N67" i="5" s="1"/>
  <c r="S15" i="15" l="1"/>
  <c r="S16" i="15" s="1"/>
  <c r="S17" i="15" s="1"/>
  <c r="X66" i="40"/>
  <c r="X67" i="40" s="1"/>
  <c r="X68" i="40" s="1"/>
  <c r="X99" i="40" s="1"/>
  <c r="X66" i="24"/>
  <c r="X67" i="24" s="1"/>
  <c r="X68" i="24" s="1"/>
  <c r="X99" i="24" s="1"/>
  <c r="U26" i="40"/>
  <c r="U40" i="40"/>
  <c r="V14" i="40"/>
  <c r="U39" i="40"/>
  <c r="U16" i="40"/>
  <c r="U17" i="40" s="1"/>
  <c r="U43" i="40" s="1"/>
  <c r="O120" i="15"/>
  <c r="T16" i="24"/>
  <c r="T17" i="24" s="1"/>
  <c r="T43" i="24" s="1"/>
  <c r="T40" i="24"/>
  <c r="U14" i="24"/>
  <c r="T39" i="24"/>
  <c r="T26" i="24"/>
  <c r="S107" i="15"/>
  <c r="S112" i="15" s="1"/>
  <c r="S110" i="15"/>
  <c r="V80" i="15"/>
  <c r="P118" i="15"/>
  <c r="P126" i="15" s="1"/>
  <c r="P128" i="15" s="1"/>
  <c r="T102" i="15"/>
  <c r="T103" i="15" s="1"/>
  <c r="T105" i="15" s="1"/>
  <c r="X76" i="15"/>
  <c r="V93" i="15"/>
  <c r="V92" i="15"/>
  <c r="V78" i="15"/>
  <c r="W64" i="15"/>
  <c r="W77" i="15" s="1"/>
  <c r="V66" i="15"/>
  <c r="V67" i="15" s="1"/>
  <c r="Y65" i="15"/>
  <c r="U70" i="15"/>
  <c r="U106" i="15" s="1"/>
  <c r="U111" i="15" s="1"/>
  <c r="U98" i="15"/>
  <c r="U99" i="15"/>
  <c r="U100" i="15" s="1"/>
  <c r="P51" i="15"/>
  <c r="Q49" i="15"/>
  <c r="V14" i="15"/>
  <c r="U26" i="15"/>
  <c r="U27" i="15" s="1"/>
  <c r="U39" i="15"/>
  <c r="U40" i="15"/>
  <c r="S42" i="15"/>
  <c r="S46" i="15" s="1"/>
  <c r="S43" i="15"/>
  <c r="S44" i="15" s="1"/>
  <c r="T15" i="15"/>
  <c r="T16" i="15" s="1"/>
  <c r="T17" i="15" s="1"/>
  <c r="X22" i="15"/>
  <c r="R20" i="15"/>
  <c r="R50" i="15" s="1"/>
  <c r="R119" i="15" s="1"/>
  <c r="R127" i="15" s="1"/>
  <c r="R47" i="15"/>
  <c r="O27" i="5"/>
  <c r="O67" i="5" s="1"/>
  <c r="V16" i="40" l="1"/>
  <c r="V17" i="40" s="1"/>
  <c r="V43" i="40" s="1"/>
  <c r="W14" i="40"/>
  <c r="V26" i="40"/>
  <c r="V39" i="40"/>
  <c r="V40" i="40"/>
  <c r="Y66" i="40"/>
  <c r="Y67" i="40" s="1"/>
  <c r="Y68" i="40" s="1"/>
  <c r="Y99" i="40" s="1"/>
  <c r="Y66" i="24"/>
  <c r="Y67" i="24" s="1"/>
  <c r="Y68" i="24" s="1"/>
  <c r="Y99" i="24" s="1"/>
  <c r="U16" i="24"/>
  <c r="U17" i="24" s="1"/>
  <c r="U43" i="24" s="1"/>
  <c r="U39" i="24"/>
  <c r="U26" i="24"/>
  <c r="V14" i="24"/>
  <c r="U40" i="24"/>
  <c r="T107" i="15"/>
  <c r="T112" i="15" s="1"/>
  <c r="T110" i="15"/>
  <c r="W80" i="15"/>
  <c r="I54" i="15"/>
  <c r="P120" i="15"/>
  <c r="Q51" i="15"/>
  <c r="Q120" i="15" s="1"/>
  <c r="Q118" i="15"/>
  <c r="U102" i="15"/>
  <c r="U103" i="15" s="1"/>
  <c r="U105" i="15" s="1"/>
  <c r="V98" i="15"/>
  <c r="V70" i="15"/>
  <c r="V106" i="15" s="1"/>
  <c r="V111" i="15" s="1"/>
  <c r="V99" i="15"/>
  <c r="V100" i="15" s="1"/>
  <c r="W92" i="15"/>
  <c r="W78" i="15"/>
  <c r="X64" i="15"/>
  <c r="X77" i="15" s="1"/>
  <c r="W93" i="15"/>
  <c r="W66" i="15"/>
  <c r="W67" i="15" s="1"/>
  <c r="Y76" i="15"/>
  <c r="R49" i="15"/>
  <c r="T42" i="15"/>
  <c r="T46" i="15" s="1"/>
  <c r="T43" i="15"/>
  <c r="T44" i="15" s="1"/>
  <c r="W14" i="15"/>
  <c r="V26" i="15"/>
  <c r="V27" i="15" s="1"/>
  <c r="V39" i="15"/>
  <c r="V40" i="15"/>
  <c r="Y22" i="15"/>
  <c r="S20" i="15"/>
  <c r="S50" i="15" s="1"/>
  <c r="S119" i="15" s="1"/>
  <c r="S127" i="15" s="1"/>
  <c r="S47" i="15"/>
  <c r="U15" i="15"/>
  <c r="U16" i="15" s="1"/>
  <c r="U17" i="15" s="1"/>
  <c r="P27" i="5"/>
  <c r="P67" i="5" s="1"/>
  <c r="W26" i="40" l="1"/>
  <c r="W16" i="40"/>
  <c r="W17" i="40" s="1"/>
  <c r="W43" i="40" s="1"/>
  <c r="W40" i="40"/>
  <c r="W39" i="40"/>
  <c r="X14" i="40"/>
  <c r="V16" i="24"/>
  <c r="V17" i="24" s="1"/>
  <c r="V43" i="24" s="1"/>
  <c r="V26" i="24"/>
  <c r="W14" i="24"/>
  <c r="V40" i="24"/>
  <c r="V39" i="24"/>
  <c r="I123" i="15"/>
  <c r="H37" i="33"/>
  <c r="Q126" i="15"/>
  <c r="Q128" i="15" s="1"/>
  <c r="U107" i="15"/>
  <c r="U112" i="15" s="1"/>
  <c r="U110" i="15"/>
  <c r="R118" i="15"/>
  <c r="R126" i="15" s="1"/>
  <c r="R128" i="15" s="1"/>
  <c r="J123" i="15"/>
  <c r="V102" i="15"/>
  <c r="V103" i="15" s="1"/>
  <c r="V105" i="15" s="1"/>
  <c r="X80" i="15"/>
  <c r="X93" i="15"/>
  <c r="X92" i="15"/>
  <c r="X78" i="15"/>
  <c r="Y64" i="15"/>
  <c r="Y77" i="15" s="1"/>
  <c r="X66" i="15"/>
  <c r="X67" i="15" s="1"/>
  <c r="W70" i="15"/>
  <c r="W106" i="15" s="1"/>
  <c r="W111" i="15" s="1"/>
  <c r="W98" i="15"/>
  <c r="W99" i="15"/>
  <c r="W100" i="15" s="1"/>
  <c r="S49" i="15"/>
  <c r="R51" i="15"/>
  <c r="R120" i="15" s="1"/>
  <c r="X14" i="15"/>
  <c r="W39" i="15"/>
  <c r="W40" i="15"/>
  <c r="W26" i="15"/>
  <c r="W27" i="15" s="1"/>
  <c r="U42" i="15"/>
  <c r="U46" i="15" s="1"/>
  <c r="U43" i="15"/>
  <c r="U44" i="15" s="1"/>
  <c r="V15" i="15"/>
  <c r="V16" i="15" s="1"/>
  <c r="V17" i="15" s="1"/>
  <c r="T20" i="15"/>
  <c r="T50" i="15" s="1"/>
  <c r="T119" i="15" s="1"/>
  <c r="T127" i="15" s="1"/>
  <c r="T47" i="15"/>
  <c r="Q27" i="5"/>
  <c r="Q67" i="5" s="1"/>
  <c r="X16" i="40" l="1"/>
  <c r="X17" i="40" s="1"/>
  <c r="X43" i="40" s="1"/>
  <c r="X39" i="40"/>
  <c r="X26" i="40"/>
  <c r="Y14" i="40"/>
  <c r="X40" i="40"/>
  <c r="W40" i="24"/>
  <c r="W39" i="24"/>
  <c r="W16" i="24"/>
  <c r="W17" i="24" s="1"/>
  <c r="W43" i="24" s="1"/>
  <c r="X14" i="24"/>
  <c r="W26" i="24"/>
  <c r="V107" i="15"/>
  <c r="V112" i="15" s="1"/>
  <c r="V110" i="15"/>
  <c r="S118" i="15"/>
  <c r="S126" i="15" s="1"/>
  <c r="S128" i="15" s="1"/>
  <c r="W102" i="15"/>
  <c r="W103" i="15" s="1"/>
  <c r="W105" i="15" s="1"/>
  <c r="Y80" i="15"/>
  <c r="X98" i="15"/>
  <c r="X70" i="15"/>
  <c r="X106" i="15" s="1"/>
  <c r="X111" i="15" s="1"/>
  <c r="X99" i="15"/>
  <c r="X100" i="15" s="1"/>
  <c r="Y93" i="15"/>
  <c r="Y92" i="15"/>
  <c r="Y78" i="15"/>
  <c r="Y66" i="15"/>
  <c r="Y67" i="15" s="1"/>
  <c r="S51" i="15"/>
  <c r="S120" i="15" s="1"/>
  <c r="T49" i="15"/>
  <c r="V42" i="15"/>
  <c r="V46" i="15" s="1"/>
  <c r="V43" i="15"/>
  <c r="V44" i="15" s="1"/>
  <c r="Y14" i="15"/>
  <c r="X40" i="15"/>
  <c r="X39" i="15"/>
  <c r="X26" i="15"/>
  <c r="X27" i="15" s="1"/>
  <c r="U47" i="15"/>
  <c r="U20" i="15"/>
  <c r="U50" i="15" s="1"/>
  <c r="U119" i="15" s="1"/>
  <c r="U127" i="15" s="1"/>
  <c r="W15" i="15"/>
  <c r="W16" i="15" s="1"/>
  <c r="W17" i="15" s="1"/>
  <c r="R27" i="5"/>
  <c r="R67" i="5" s="1"/>
  <c r="Y16" i="40" l="1"/>
  <c r="Y17" i="40" s="1"/>
  <c r="Y43" i="40" s="1"/>
  <c r="Y26" i="40"/>
  <c r="Y39" i="40"/>
  <c r="Y40" i="40"/>
  <c r="X39" i="24"/>
  <c r="X40" i="24"/>
  <c r="X26" i="24"/>
  <c r="X16" i="24"/>
  <c r="X17" i="24" s="1"/>
  <c r="X43" i="24" s="1"/>
  <c r="Y14" i="24"/>
  <c r="W107" i="15"/>
  <c r="W112" i="15" s="1"/>
  <c r="W110" i="15"/>
  <c r="T118" i="15"/>
  <c r="T126" i="15" s="1"/>
  <c r="T128" i="15" s="1"/>
  <c r="X102" i="15"/>
  <c r="X103" i="15" s="1"/>
  <c r="X105" i="15" s="1"/>
  <c r="T51" i="15"/>
  <c r="T120" i="15" s="1"/>
  <c r="Y70" i="15"/>
  <c r="Y106" i="15" s="1"/>
  <c r="Y111" i="15" s="1"/>
  <c r="Y98" i="15"/>
  <c r="Y99" i="15"/>
  <c r="Y100" i="15" s="1"/>
  <c r="U49" i="15"/>
  <c r="U51" i="15" s="1"/>
  <c r="U120" i="15" s="1"/>
  <c r="W42" i="15"/>
  <c r="W46" i="15" s="1"/>
  <c r="W43" i="15"/>
  <c r="W44" i="15" s="1"/>
  <c r="Y26" i="15"/>
  <c r="Y27" i="15" s="1"/>
  <c r="Y39" i="15"/>
  <c r="Y40" i="15"/>
  <c r="X15" i="15"/>
  <c r="X16" i="15" s="1"/>
  <c r="X17" i="15" s="1"/>
  <c r="V20" i="15"/>
  <c r="V50" i="15" s="1"/>
  <c r="V119" i="15" s="1"/>
  <c r="V127" i="15" s="1"/>
  <c r="V47" i="15"/>
  <c r="S27" i="5"/>
  <c r="S67" i="5" s="1"/>
  <c r="Y26" i="24" l="1"/>
  <c r="Y40" i="24"/>
  <c r="Y39" i="24"/>
  <c r="Y16" i="24"/>
  <c r="Y17" i="24" s="1"/>
  <c r="Y43" i="24" s="1"/>
  <c r="X110" i="15"/>
  <c r="X107" i="15"/>
  <c r="X112" i="15" s="1"/>
  <c r="Y102" i="15"/>
  <c r="Y103" i="15" s="1"/>
  <c r="Y105" i="15" s="1"/>
  <c r="U118" i="15"/>
  <c r="U126" i="15" s="1"/>
  <c r="U128" i="15" s="1"/>
  <c r="V49" i="15"/>
  <c r="X42" i="15"/>
  <c r="X46" i="15" s="1"/>
  <c r="X43" i="15"/>
  <c r="X44" i="15" s="1"/>
  <c r="Y15" i="15"/>
  <c r="Y16" i="15" s="1"/>
  <c r="Y17" i="15" s="1"/>
  <c r="W47" i="15"/>
  <c r="W20" i="15"/>
  <c r="W50" i="15" s="1"/>
  <c r="W119" i="15" s="1"/>
  <c r="W127" i="15" s="1"/>
  <c r="T27" i="5"/>
  <c r="T67" i="5" s="1"/>
  <c r="Y107" i="15" l="1"/>
  <c r="Y112" i="15" s="1"/>
  <c r="Y110" i="15"/>
  <c r="V118" i="15"/>
  <c r="V126" i="15" s="1"/>
  <c r="V128" i="15" s="1"/>
  <c r="W49" i="15"/>
  <c r="V51" i="15"/>
  <c r="V120" i="15" s="1"/>
  <c r="Y42" i="15"/>
  <c r="Y46" i="15" s="1"/>
  <c r="Y47" i="15" s="1"/>
  <c r="Y43" i="15"/>
  <c r="Y44" i="15" s="1"/>
  <c r="Y20" i="15"/>
  <c r="Y50" i="15" s="1"/>
  <c r="Y119" i="15" s="1"/>
  <c r="Y127" i="15" s="1"/>
  <c r="X20" i="15"/>
  <c r="X50" i="15" s="1"/>
  <c r="X119" i="15" s="1"/>
  <c r="X127" i="15" s="1"/>
  <c r="X47" i="15"/>
  <c r="U27" i="5"/>
  <c r="U67" i="5" s="1"/>
  <c r="W118" i="15" l="1"/>
  <c r="W51" i="15"/>
  <c r="W120" i="15" s="1"/>
  <c r="X49" i="15"/>
  <c r="Y49" i="15"/>
  <c r="Y118" i="15" s="1"/>
  <c r="H115" i="15"/>
  <c r="H53" i="33" s="1"/>
  <c r="O53" i="33" s="1"/>
  <c r="V27" i="5"/>
  <c r="V67" i="5" s="1"/>
  <c r="J48" i="5"/>
  <c r="K48" i="5" s="1"/>
  <c r="L48" i="5" s="1"/>
  <c r="M48" i="5" s="1"/>
  <c r="N48" i="5" s="1"/>
  <c r="O48" i="5" s="1"/>
  <c r="P48" i="5" s="1"/>
  <c r="Q48" i="5" s="1"/>
  <c r="R48" i="5" s="1"/>
  <c r="S48" i="5" s="1"/>
  <c r="T48" i="5" s="1"/>
  <c r="U48" i="5" s="1"/>
  <c r="V48" i="5" s="1"/>
  <c r="W48" i="5" s="1"/>
  <c r="X48" i="5" s="1"/>
  <c r="Y48" i="5" s="1"/>
  <c r="F25" i="5"/>
  <c r="G24" i="5"/>
  <c r="G25" i="5" s="1"/>
  <c r="F23" i="5"/>
  <c r="G22" i="5"/>
  <c r="H22" i="5" s="1"/>
  <c r="I22" i="5" s="1"/>
  <c r="J22" i="5" s="1"/>
  <c r="K22" i="5" s="1"/>
  <c r="L22" i="5" s="1"/>
  <c r="M22" i="5" s="1"/>
  <c r="N22" i="5" s="1"/>
  <c r="O22" i="5" s="1"/>
  <c r="P22" i="5" s="1"/>
  <c r="Q22" i="5" s="1"/>
  <c r="R22" i="5" s="1"/>
  <c r="S22" i="5" s="1"/>
  <c r="T22" i="5" s="1"/>
  <c r="U22" i="5" s="1"/>
  <c r="V22" i="5" s="1"/>
  <c r="W22" i="5" s="1"/>
  <c r="X22" i="5" s="1"/>
  <c r="Y22" i="5" s="1"/>
  <c r="Y23" i="5" s="1"/>
  <c r="D260" i="4"/>
  <c r="E51" i="14"/>
  <c r="E40" i="14"/>
  <c r="E35" i="14"/>
  <c r="I66" i="9"/>
  <c r="I65" i="9"/>
  <c r="I64" i="9"/>
  <c r="I63" i="9"/>
  <c r="N44" i="9"/>
  <c r="I44" i="9"/>
  <c r="N43" i="9"/>
  <c r="I43" i="9"/>
  <c r="E161" i="13"/>
  <c r="E160" i="13"/>
  <c r="X216" i="13" s="1"/>
  <c r="E158" i="13"/>
  <c r="E155" i="13"/>
  <c r="Y125" i="13"/>
  <c r="X125" i="13"/>
  <c r="W125" i="13"/>
  <c r="V125" i="13"/>
  <c r="U125" i="13"/>
  <c r="T125" i="13"/>
  <c r="S125" i="13"/>
  <c r="R125" i="13"/>
  <c r="Q125" i="13"/>
  <c r="P125" i="13"/>
  <c r="O125" i="13"/>
  <c r="N125" i="13"/>
  <c r="M125" i="13"/>
  <c r="L125" i="13"/>
  <c r="K125" i="13"/>
  <c r="J125" i="13"/>
  <c r="I125" i="13"/>
  <c r="H125" i="13"/>
  <c r="G125" i="13"/>
  <c r="F125" i="13"/>
  <c r="E27" i="13"/>
  <c r="I30" i="9"/>
  <c r="E21" i="13"/>
  <c r="I34" i="9"/>
  <c r="H34" i="9"/>
  <c r="E18" i="13"/>
  <c r="N33" i="9"/>
  <c r="I33" i="9"/>
  <c r="E15" i="13"/>
  <c r="N32" i="9"/>
  <c r="I32" i="9"/>
  <c r="E51" i="9"/>
  <c r="F38" i="33" l="1"/>
  <c r="H63" i="15"/>
  <c r="Y126" i="15"/>
  <c r="Y128" i="15" s="1"/>
  <c r="W126" i="15"/>
  <c r="W128" i="15" s="1"/>
  <c r="K23" i="5"/>
  <c r="X51" i="15"/>
  <c r="X120" i="15" s="1"/>
  <c r="X118" i="15"/>
  <c r="X126" i="15" s="1"/>
  <c r="I216" i="13"/>
  <c r="Q216" i="13"/>
  <c r="Y216" i="13"/>
  <c r="J216" i="13"/>
  <c r="R216" i="13"/>
  <c r="M216" i="13"/>
  <c r="U216" i="13"/>
  <c r="F216" i="13"/>
  <c r="N216" i="13"/>
  <c r="V216" i="13"/>
  <c r="H24" i="5"/>
  <c r="I24" i="5" s="1"/>
  <c r="J24" i="5" s="1"/>
  <c r="K24" i="5" s="1"/>
  <c r="L24" i="5" s="1"/>
  <c r="M24" i="5" s="1"/>
  <c r="N24" i="5" s="1"/>
  <c r="O24" i="5" s="1"/>
  <c r="P24" i="5" s="1"/>
  <c r="Q24" i="5" s="1"/>
  <c r="R24" i="5" s="1"/>
  <c r="S24" i="5" s="1"/>
  <c r="T24" i="5" s="1"/>
  <c r="U24" i="5" s="1"/>
  <c r="V24" i="5" s="1"/>
  <c r="W24" i="5" s="1"/>
  <c r="X24" i="5" s="1"/>
  <c r="Y24" i="5" s="1"/>
  <c r="Y25" i="5" s="1"/>
  <c r="Y51" i="15"/>
  <c r="P23" i="5"/>
  <c r="V23" i="5"/>
  <c r="W27" i="5"/>
  <c r="W67" i="5" s="1"/>
  <c r="J23" i="5"/>
  <c r="O23" i="5"/>
  <c r="T23" i="5"/>
  <c r="G23" i="5"/>
  <c r="L23" i="5"/>
  <c r="R23" i="5"/>
  <c r="W23" i="5"/>
  <c r="H23" i="5"/>
  <c r="N23" i="5"/>
  <c r="S23" i="5"/>
  <c r="X23" i="5"/>
  <c r="I23" i="5"/>
  <c r="M23" i="5"/>
  <c r="Q23" i="5"/>
  <c r="U23" i="5"/>
  <c r="G216" i="13"/>
  <c r="K216" i="13"/>
  <c r="O216" i="13"/>
  <c r="S216" i="13"/>
  <c r="W216" i="13"/>
  <c r="J34" i="9"/>
  <c r="H216" i="13"/>
  <c r="L216" i="13"/>
  <c r="P216" i="13"/>
  <c r="T216" i="13"/>
  <c r="R126" i="13"/>
  <c r="G126" i="13"/>
  <c r="K126" i="13"/>
  <c r="O126" i="13"/>
  <c r="S126" i="13"/>
  <c r="W126" i="13"/>
  <c r="J126" i="13"/>
  <c r="I126" i="13"/>
  <c r="M126" i="13"/>
  <c r="Q126" i="13"/>
  <c r="U126" i="13"/>
  <c r="Y126" i="13"/>
  <c r="N126" i="13"/>
  <c r="V126" i="13"/>
  <c r="H126" i="13"/>
  <c r="L126" i="13"/>
  <c r="P126" i="13"/>
  <c r="T126" i="13"/>
  <c r="X126" i="13"/>
  <c r="F126" i="13"/>
  <c r="Q36" i="33" l="1"/>
  <c r="N38" i="33"/>
  <c r="X128" i="15"/>
  <c r="P25" i="5"/>
  <c r="W25" i="5"/>
  <c r="R25" i="5"/>
  <c r="Q25" i="5"/>
  <c r="T25" i="5"/>
  <c r="K25" i="5"/>
  <c r="L25" i="5"/>
  <c r="S25" i="5"/>
  <c r="U25" i="5"/>
  <c r="N25" i="5"/>
  <c r="M25" i="5"/>
  <c r="V25" i="5"/>
  <c r="X25" i="5"/>
  <c r="H25" i="5"/>
  <c r="O25" i="5"/>
  <c r="I25" i="5"/>
  <c r="J25" i="5"/>
  <c r="H54" i="15"/>
  <c r="F37" i="33" s="1"/>
  <c r="Y120" i="15"/>
  <c r="X27" i="5"/>
  <c r="X67" i="5" s="1"/>
  <c r="N37" i="33" l="1"/>
  <c r="P36" i="33"/>
  <c r="J38" i="33"/>
  <c r="H123" i="15"/>
  <c r="F53" i="33" s="1"/>
  <c r="Y27" i="5"/>
  <c r="Y67" i="5" s="1"/>
  <c r="G13" i="5" l="1"/>
  <c r="G14" i="5" s="1"/>
  <c r="F84" i="14"/>
  <c r="O84" i="14" s="1"/>
  <c r="E109" i="14"/>
  <c r="E108" i="14"/>
  <c r="F108" i="14" s="1"/>
  <c r="E104" i="14"/>
  <c r="F104" i="14" s="1"/>
  <c r="E98" i="14"/>
  <c r="F98" i="14" s="1"/>
  <c r="G98" i="14" s="1"/>
  <c r="H98" i="14" s="1"/>
  <c r="I98" i="14" s="1"/>
  <c r="J98" i="14" s="1"/>
  <c r="K98" i="14" s="1"/>
  <c r="L98" i="14" s="1"/>
  <c r="M98" i="14" s="1"/>
  <c r="N98" i="14" s="1"/>
  <c r="O98" i="14" s="1"/>
  <c r="P98" i="14" s="1"/>
  <c r="Q98" i="14" s="1"/>
  <c r="R98" i="14" s="1"/>
  <c r="S98" i="14" s="1"/>
  <c r="T98" i="14" s="1"/>
  <c r="U98" i="14" s="1"/>
  <c r="V98" i="14" s="1"/>
  <c r="W98" i="14" s="1"/>
  <c r="X98" i="14" s="1"/>
  <c r="Y98" i="14" s="1"/>
  <c r="E94" i="14"/>
  <c r="E88" i="14"/>
  <c r="E86" i="14"/>
  <c r="E79" i="14"/>
  <c r="D109" i="14"/>
  <c r="D110" i="14" s="1"/>
  <c r="G103" i="14"/>
  <c r="H103" i="14" s="1"/>
  <c r="D99" i="14"/>
  <c r="F78" i="14"/>
  <c r="F79" i="14" s="1"/>
  <c r="G73" i="14"/>
  <c r="H73" i="14" s="1"/>
  <c r="I73" i="14" s="1"/>
  <c r="J73" i="14" s="1"/>
  <c r="K73" i="14" s="1"/>
  <c r="L73" i="14" s="1"/>
  <c r="M73" i="14" s="1"/>
  <c r="N73" i="14" s="1"/>
  <c r="O73" i="14" s="1"/>
  <c r="P73" i="14" s="1"/>
  <c r="Q73" i="14" s="1"/>
  <c r="R73" i="14" s="1"/>
  <c r="S73" i="14" s="1"/>
  <c r="T73" i="14" s="1"/>
  <c r="U73" i="14" s="1"/>
  <c r="V73" i="14" s="1"/>
  <c r="W73" i="14" s="1"/>
  <c r="X73" i="14" s="1"/>
  <c r="Y73" i="14" s="1"/>
  <c r="G72" i="14"/>
  <c r="H72" i="14" s="1"/>
  <c r="I72" i="14" s="1"/>
  <c r="J72" i="14" s="1"/>
  <c r="K72" i="14" s="1"/>
  <c r="L72" i="14" s="1"/>
  <c r="M72" i="14" s="1"/>
  <c r="N72" i="14" s="1"/>
  <c r="O72" i="14" s="1"/>
  <c r="P72" i="14" s="1"/>
  <c r="Q72" i="14" s="1"/>
  <c r="R72" i="14" s="1"/>
  <c r="S72" i="14" s="1"/>
  <c r="T72" i="14" s="1"/>
  <c r="U72" i="14" s="1"/>
  <c r="V72" i="14" s="1"/>
  <c r="W72" i="14" s="1"/>
  <c r="X72" i="14" s="1"/>
  <c r="Y72" i="14" s="1"/>
  <c r="G68" i="14"/>
  <c r="H68" i="14" s="1"/>
  <c r="I68" i="14" s="1"/>
  <c r="J68" i="14" s="1"/>
  <c r="K68" i="14" s="1"/>
  <c r="L68" i="14" s="1"/>
  <c r="M68" i="14" s="1"/>
  <c r="N68" i="14" s="1"/>
  <c r="O68" i="14" s="1"/>
  <c r="P68" i="14" s="1"/>
  <c r="Q68" i="14" s="1"/>
  <c r="R68" i="14" s="1"/>
  <c r="S68" i="14" s="1"/>
  <c r="T68" i="14" s="1"/>
  <c r="U68" i="14" s="1"/>
  <c r="V68" i="14" s="1"/>
  <c r="W68" i="14" s="1"/>
  <c r="X68" i="14" s="1"/>
  <c r="Y68" i="14" s="1"/>
  <c r="D68" i="14"/>
  <c r="D72" i="14" s="1"/>
  <c r="G67" i="14"/>
  <c r="H67" i="14" s="1"/>
  <c r="I67" i="14" s="1"/>
  <c r="J67" i="14" s="1"/>
  <c r="K67" i="14" s="1"/>
  <c r="L67" i="14" s="1"/>
  <c r="M67" i="14" s="1"/>
  <c r="N67" i="14" s="1"/>
  <c r="O67" i="14" s="1"/>
  <c r="P67" i="14" s="1"/>
  <c r="Q67" i="14" s="1"/>
  <c r="R67" i="14" s="1"/>
  <c r="S67" i="14" s="1"/>
  <c r="T67" i="14" s="1"/>
  <c r="U67" i="14" s="1"/>
  <c r="V67" i="14" s="1"/>
  <c r="W67" i="14" s="1"/>
  <c r="X67" i="14" s="1"/>
  <c r="Y67" i="14" s="1"/>
  <c r="G66" i="14"/>
  <c r="E38" i="14"/>
  <c r="I50" i="9"/>
  <c r="N61" i="9"/>
  <c r="I61" i="9"/>
  <c r="N60" i="9"/>
  <c r="I60" i="9"/>
  <c r="N59" i="9"/>
  <c r="I59" i="9"/>
  <c r="I58" i="9"/>
  <c r="I56" i="9"/>
  <c r="N55" i="9"/>
  <c r="I55" i="9"/>
  <c r="N54" i="9"/>
  <c r="I54" i="9"/>
  <c r="N53" i="9"/>
  <c r="I53" i="9"/>
  <c r="N52" i="9"/>
  <c r="I52" i="9"/>
  <c r="N51" i="9"/>
  <c r="I51" i="9"/>
  <c r="I49" i="9"/>
  <c r="I48" i="9"/>
  <c r="I47" i="9"/>
  <c r="I46" i="9"/>
  <c r="G46" i="14"/>
  <c r="H46" i="14" s="1"/>
  <c r="E53" i="14"/>
  <c r="E31" i="14"/>
  <c r="E85" i="14" s="1"/>
  <c r="F35" i="14"/>
  <c r="E33" i="14"/>
  <c r="F33" i="14" s="1"/>
  <c r="F30" i="14"/>
  <c r="O30" i="14" s="1"/>
  <c r="F23" i="14"/>
  <c r="G23" i="14" s="1"/>
  <c r="G15" i="14"/>
  <c r="H15" i="14" s="1"/>
  <c r="I15" i="14" s="1"/>
  <c r="J15" i="14" s="1"/>
  <c r="K15" i="14" s="1"/>
  <c r="L15" i="14" s="1"/>
  <c r="M15" i="14" s="1"/>
  <c r="N15" i="14" s="1"/>
  <c r="O15" i="14" s="1"/>
  <c r="P15" i="14" s="1"/>
  <c r="Q15" i="14" s="1"/>
  <c r="R15" i="14" s="1"/>
  <c r="S15" i="14" s="1"/>
  <c r="T15" i="14" s="1"/>
  <c r="U15" i="14" s="1"/>
  <c r="V15" i="14" s="1"/>
  <c r="W15" i="14" s="1"/>
  <c r="X15" i="14" s="1"/>
  <c r="Y15" i="14" s="1"/>
  <c r="G12" i="14"/>
  <c r="H12" i="14" s="1"/>
  <c r="I12" i="14" s="1"/>
  <c r="J12" i="14" s="1"/>
  <c r="K12" i="14" s="1"/>
  <c r="L12" i="14" s="1"/>
  <c r="M12" i="14" s="1"/>
  <c r="N12" i="14" s="1"/>
  <c r="O12" i="14" s="1"/>
  <c r="P12" i="14" s="1"/>
  <c r="Q12" i="14" s="1"/>
  <c r="R12" i="14" s="1"/>
  <c r="S12" i="14" s="1"/>
  <c r="T12" i="14" s="1"/>
  <c r="U12" i="14" s="1"/>
  <c r="V12" i="14" s="1"/>
  <c r="W12" i="14" s="1"/>
  <c r="X12" i="14" s="1"/>
  <c r="Y12" i="14" s="1"/>
  <c r="G10" i="14"/>
  <c r="H10" i="14" s="1"/>
  <c r="I10" i="14" s="1"/>
  <c r="J10" i="14" s="1"/>
  <c r="K10" i="14" s="1"/>
  <c r="L10" i="14" s="1"/>
  <c r="M10" i="14" s="1"/>
  <c r="N10" i="14" s="1"/>
  <c r="O10" i="14" s="1"/>
  <c r="P10" i="14" s="1"/>
  <c r="Q10" i="14" s="1"/>
  <c r="R10" i="14" s="1"/>
  <c r="S10" i="14" s="1"/>
  <c r="T10" i="14" s="1"/>
  <c r="U10" i="14" s="1"/>
  <c r="V10" i="14" s="1"/>
  <c r="W10" i="14" s="1"/>
  <c r="X10" i="14" s="1"/>
  <c r="Y10" i="14" s="1"/>
  <c r="I103" i="14" l="1"/>
  <c r="J21" i="50"/>
  <c r="I46" i="14"/>
  <c r="J46" i="14" s="1"/>
  <c r="K46" i="14" s="1"/>
  <c r="L46" i="14" s="1"/>
  <c r="M46" i="14" s="1"/>
  <c r="N46" i="14" s="1"/>
  <c r="O46" i="14" s="1"/>
  <c r="P46" i="14" s="1"/>
  <c r="Q46" i="14" s="1"/>
  <c r="R46" i="14" s="1"/>
  <c r="S46" i="14" s="1"/>
  <c r="T46" i="14" s="1"/>
  <c r="U46" i="14" s="1"/>
  <c r="V46" i="14" s="1"/>
  <c r="W46" i="14" s="1"/>
  <c r="X46" i="14" s="1"/>
  <c r="Y46" i="14" s="1"/>
  <c r="J20" i="50"/>
  <c r="K21" i="50"/>
  <c r="K21" i="33"/>
  <c r="K20" i="50"/>
  <c r="K20" i="33"/>
  <c r="J103" i="14"/>
  <c r="J21" i="33"/>
  <c r="H66" i="14"/>
  <c r="G95" i="14"/>
  <c r="G97" i="14" s="1"/>
  <c r="H13" i="5"/>
  <c r="H14" i="5" s="1"/>
  <c r="E87" i="14"/>
  <c r="O87" i="14" s="1"/>
  <c r="E89" i="14"/>
  <c r="F80" i="14"/>
  <c r="G81" i="14"/>
  <c r="G108" i="14" s="1"/>
  <c r="G77" i="14"/>
  <c r="G78" i="14" s="1"/>
  <c r="G79" i="14" s="1"/>
  <c r="J104" i="14"/>
  <c r="K103" i="14"/>
  <c r="F92" i="14"/>
  <c r="I104" i="14"/>
  <c r="G104" i="14"/>
  <c r="F94" i="14"/>
  <c r="H104" i="14"/>
  <c r="O35" i="14"/>
  <c r="O33" i="14"/>
  <c r="F24" i="14"/>
  <c r="G24" i="14"/>
  <c r="H23" i="14"/>
  <c r="E25" i="14"/>
  <c r="E44" i="14"/>
  <c r="E101" i="14" s="1"/>
  <c r="E43" i="14"/>
  <c r="E100" i="14" s="1"/>
  <c r="E42" i="14"/>
  <c r="E41" i="14"/>
  <c r="F41" i="14" s="1"/>
  <c r="G41" i="14" s="1"/>
  <c r="H41" i="14" s="1"/>
  <c r="I41" i="14" s="1"/>
  <c r="J41" i="14" s="1"/>
  <c r="K41" i="14" s="1"/>
  <c r="L41" i="14" s="1"/>
  <c r="M41" i="14" s="1"/>
  <c r="N41" i="14" s="1"/>
  <c r="O41" i="14" s="1"/>
  <c r="P41" i="14" s="1"/>
  <c r="Q41" i="14" s="1"/>
  <c r="R41" i="14" s="1"/>
  <c r="S41" i="14" s="1"/>
  <c r="T41" i="14" s="1"/>
  <c r="U41" i="14" s="1"/>
  <c r="V41" i="14" s="1"/>
  <c r="W41" i="14" s="1"/>
  <c r="X41" i="14" s="1"/>
  <c r="Y41" i="14" s="1"/>
  <c r="E39" i="14"/>
  <c r="E93" i="14" s="1"/>
  <c r="F93" i="14" s="1"/>
  <c r="E47" i="14"/>
  <c r="C59" i="9"/>
  <c r="C54" i="9"/>
  <c r="C55" i="9" s="1"/>
  <c r="C56" i="9" s="1"/>
  <c r="C48" i="9"/>
  <c r="D42" i="14"/>
  <c r="P47" i="14" l="1"/>
  <c r="G94" i="14"/>
  <c r="F109" i="14"/>
  <c r="F110" i="14" s="1"/>
  <c r="F113" i="14" s="1"/>
  <c r="I66" i="14"/>
  <c r="H95" i="14"/>
  <c r="H97" i="14" s="1"/>
  <c r="I13" i="5"/>
  <c r="I14" i="5" s="1"/>
  <c r="G38" i="14"/>
  <c r="G27" i="14"/>
  <c r="G51" i="14" s="1"/>
  <c r="F38" i="14"/>
  <c r="F27" i="14"/>
  <c r="F51" i="14" s="1"/>
  <c r="F87" i="14"/>
  <c r="G92" i="14"/>
  <c r="H77" i="14"/>
  <c r="H92" i="14" s="1"/>
  <c r="G93" i="14"/>
  <c r="O89" i="14"/>
  <c r="F89" i="14"/>
  <c r="F43" i="14"/>
  <c r="G43" i="14" s="1"/>
  <c r="H43" i="14" s="1"/>
  <c r="I43" i="14" s="1"/>
  <c r="J43" i="14" s="1"/>
  <c r="K43" i="14" s="1"/>
  <c r="L43" i="14" s="1"/>
  <c r="M43" i="14" s="1"/>
  <c r="N43" i="14" s="1"/>
  <c r="O43" i="14" s="1"/>
  <c r="P43" i="14" s="1"/>
  <c r="Q43" i="14" s="1"/>
  <c r="R43" i="14" s="1"/>
  <c r="S43" i="14" s="1"/>
  <c r="T43" i="14" s="1"/>
  <c r="U43" i="14" s="1"/>
  <c r="V43" i="14" s="1"/>
  <c r="W43" i="14" s="1"/>
  <c r="X43" i="14" s="1"/>
  <c r="Y43" i="14" s="1"/>
  <c r="F100" i="14"/>
  <c r="G100" i="14" s="1"/>
  <c r="H100" i="14" s="1"/>
  <c r="I100" i="14" s="1"/>
  <c r="J100" i="14" s="1"/>
  <c r="K100" i="14" s="1"/>
  <c r="L100" i="14" s="1"/>
  <c r="M100" i="14" s="1"/>
  <c r="N100" i="14" s="1"/>
  <c r="O100" i="14" s="1"/>
  <c r="P100" i="14" s="1"/>
  <c r="Q100" i="14" s="1"/>
  <c r="R100" i="14" s="1"/>
  <c r="S100" i="14" s="1"/>
  <c r="T100" i="14" s="1"/>
  <c r="U100" i="14" s="1"/>
  <c r="V100" i="14" s="1"/>
  <c r="W100" i="14" s="1"/>
  <c r="X100" i="14" s="1"/>
  <c r="Y100" i="14" s="1"/>
  <c r="F44" i="14"/>
  <c r="G44" i="14" s="1"/>
  <c r="H44" i="14" s="1"/>
  <c r="I44" i="14" s="1"/>
  <c r="J44" i="14" s="1"/>
  <c r="K44" i="14" s="1"/>
  <c r="L44" i="14" s="1"/>
  <c r="M44" i="14" s="1"/>
  <c r="N44" i="14" s="1"/>
  <c r="O44" i="14" s="1"/>
  <c r="P44" i="14" s="1"/>
  <c r="Q44" i="14" s="1"/>
  <c r="R44" i="14" s="1"/>
  <c r="S44" i="14" s="1"/>
  <c r="T44" i="14" s="1"/>
  <c r="U44" i="14" s="1"/>
  <c r="V44" i="14" s="1"/>
  <c r="W44" i="14" s="1"/>
  <c r="X44" i="14" s="1"/>
  <c r="Y44" i="14" s="1"/>
  <c r="F101" i="14"/>
  <c r="G101" i="14" s="1"/>
  <c r="H101" i="14" s="1"/>
  <c r="I101" i="14" s="1"/>
  <c r="J101" i="14" s="1"/>
  <c r="K101" i="14" s="1"/>
  <c r="L101" i="14" s="1"/>
  <c r="M101" i="14" s="1"/>
  <c r="N101" i="14" s="1"/>
  <c r="O101" i="14" s="1"/>
  <c r="P101" i="14" s="1"/>
  <c r="Q101" i="14" s="1"/>
  <c r="R101" i="14" s="1"/>
  <c r="S101" i="14" s="1"/>
  <c r="T101" i="14" s="1"/>
  <c r="U101" i="14" s="1"/>
  <c r="V101" i="14" s="1"/>
  <c r="W101" i="14" s="1"/>
  <c r="X101" i="14" s="1"/>
  <c r="Y101" i="14" s="1"/>
  <c r="F42" i="14"/>
  <c r="I42" i="14" s="1"/>
  <c r="L42" i="14" s="1"/>
  <c r="O42" i="14" s="1"/>
  <c r="R42" i="14" s="1"/>
  <c r="U42" i="14" s="1"/>
  <c r="X42" i="14" s="1"/>
  <c r="H81" i="14"/>
  <c r="H108" i="14" s="1"/>
  <c r="F85" i="14"/>
  <c r="O85" i="14" s="1"/>
  <c r="F74" i="14"/>
  <c r="L103" i="14"/>
  <c r="K104" i="14"/>
  <c r="G80" i="14"/>
  <c r="G109" i="14" s="1"/>
  <c r="G110" i="14" s="1"/>
  <c r="G113" i="14" s="1"/>
  <c r="G74" i="14"/>
  <c r="G40" i="14"/>
  <c r="F40" i="14"/>
  <c r="H39" i="14"/>
  <c r="G39" i="14"/>
  <c r="F39" i="14"/>
  <c r="L47" i="14"/>
  <c r="U47" i="14"/>
  <c r="X47" i="14"/>
  <c r="H47" i="14"/>
  <c r="M47" i="14"/>
  <c r="S47" i="14"/>
  <c r="K47" i="14"/>
  <c r="V47" i="14"/>
  <c r="R47" i="14"/>
  <c r="N47" i="14"/>
  <c r="J47" i="14"/>
  <c r="W47" i="14"/>
  <c r="O47" i="14"/>
  <c r="G47" i="14"/>
  <c r="F47" i="14"/>
  <c r="I47" i="14"/>
  <c r="Q47" i="14"/>
  <c r="T47" i="14"/>
  <c r="Y47" i="14"/>
  <c r="G25" i="14"/>
  <c r="F25" i="14"/>
  <c r="I23" i="14"/>
  <c r="H24" i="14"/>
  <c r="J66" i="14" l="1"/>
  <c r="I95" i="14"/>
  <c r="I97" i="14" s="1"/>
  <c r="G105" i="14"/>
  <c r="G112" i="14" s="1"/>
  <c r="G114" i="14" s="1"/>
  <c r="F105" i="14"/>
  <c r="J13" i="5"/>
  <c r="H40" i="14"/>
  <c r="H38" i="14"/>
  <c r="H27" i="14"/>
  <c r="H51" i="14" s="1"/>
  <c r="I77" i="14"/>
  <c r="I92" i="14" s="1"/>
  <c r="H93" i="14"/>
  <c r="H78" i="14"/>
  <c r="I81" i="14" s="1"/>
  <c r="I108" i="14" s="1"/>
  <c r="F90" i="14"/>
  <c r="M103" i="14"/>
  <c r="L104" i="14"/>
  <c r="F48" i="14"/>
  <c r="G48" i="14"/>
  <c r="G56" i="14" s="1"/>
  <c r="I39" i="14"/>
  <c r="F26" i="14"/>
  <c r="F31" i="14"/>
  <c r="F17" i="14"/>
  <c r="G26" i="14"/>
  <c r="G53" i="14" s="1"/>
  <c r="G17" i="14"/>
  <c r="H25" i="14"/>
  <c r="J23" i="14"/>
  <c r="I24" i="14"/>
  <c r="F53" i="14" l="1"/>
  <c r="F20" i="33"/>
  <c r="H94" i="14"/>
  <c r="H79" i="14"/>
  <c r="H80" i="14" s="1"/>
  <c r="K66" i="14"/>
  <c r="J95" i="14"/>
  <c r="J97" i="14" s="1"/>
  <c r="H105" i="14"/>
  <c r="H112" i="14" s="1"/>
  <c r="G21" i="33" s="1"/>
  <c r="K13" i="5"/>
  <c r="K14" i="5" s="1"/>
  <c r="J14" i="5"/>
  <c r="F8" i="33" s="1"/>
  <c r="H48" i="14"/>
  <c r="H56" i="14" s="1"/>
  <c r="I40" i="14"/>
  <c r="I27" i="14"/>
  <c r="I51" i="14" s="1"/>
  <c r="I38" i="14"/>
  <c r="I93" i="14"/>
  <c r="J77" i="14"/>
  <c r="J92" i="14" s="1"/>
  <c r="I78" i="14"/>
  <c r="I94" i="14" s="1"/>
  <c r="F112" i="14"/>
  <c r="F114" i="14" s="1"/>
  <c r="G120" i="14"/>
  <c r="N103" i="14"/>
  <c r="M104" i="14"/>
  <c r="J39" i="14"/>
  <c r="O31" i="14"/>
  <c r="F36" i="14"/>
  <c r="F56" i="14" s="1"/>
  <c r="G20" i="33" s="1"/>
  <c r="H26" i="14"/>
  <c r="H17" i="14"/>
  <c r="I25" i="14"/>
  <c r="K23" i="14"/>
  <c r="J24" i="14"/>
  <c r="H109" i="14" l="1"/>
  <c r="H110" i="14" s="1"/>
  <c r="H113" i="14" s="1"/>
  <c r="H21" i="33" s="1"/>
  <c r="F21" i="50"/>
  <c r="F21" i="33"/>
  <c r="N21" i="33" s="1"/>
  <c r="Q14" i="33" s="1"/>
  <c r="N20" i="33"/>
  <c r="P14" i="33" s="1"/>
  <c r="H53" i="14"/>
  <c r="F20" i="50"/>
  <c r="N20" i="50" s="1"/>
  <c r="G21" i="50"/>
  <c r="G128" i="14"/>
  <c r="G134" i="14" s="1"/>
  <c r="G20" i="50"/>
  <c r="L9" i="33"/>
  <c r="P8" i="33"/>
  <c r="N8" i="33"/>
  <c r="H21" i="50"/>
  <c r="H74" i="14"/>
  <c r="J81" i="14"/>
  <c r="J108" i="14" s="1"/>
  <c r="I79" i="14"/>
  <c r="I74" i="14" s="1"/>
  <c r="I48" i="14"/>
  <c r="I56" i="14" s="1"/>
  <c r="L66" i="14"/>
  <c r="K95" i="14"/>
  <c r="K97" i="14" s="1"/>
  <c r="H120" i="14"/>
  <c r="I105" i="14"/>
  <c r="I112" i="14" s="1"/>
  <c r="L13" i="5"/>
  <c r="L14" i="5" s="1"/>
  <c r="F120" i="14"/>
  <c r="J40" i="14"/>
  <c r="J38" i="14"/>
  <c r="J27" i="14"/>
  <c r="J51" i="14" s="1"/>
  <c r="J78" i="14"/>
  <c r="K81" i="14" s="1"/>
  <c r="K108" i="14" s="1"/>
  <c r="J93" i="14"/>
  <c r="K77" i="14"/>
  <c r="K92" i="14" s="1"/>
  <c r="H114" i="14"/>
  <c r="N104" i="14"/>
  <c r="O103" i="14"/>
  <c r="K39" i="14"/>
  <c r="I26" i="14"/>
  <c r="I53" i="14" s="1"/>
  <c r="I17" i="14"/>
  <c r="J25" i="14"/>
  <c r="L23" i="14"/>
  <c r="K24" i="14"/>
  <c r="L21" i="33" l="1"/>
  <c r="I21" i="50"/>
  <c r="E31" i="50" s="1"/>
  <c r="L21" i="50"/>
  <c r="N21" i="50"/>
  <c r="K93" i="14"/>
  <c r="H128" i="14"/>
  <c r="H134" i="14" s="1"/>
  <c r="F128" i="14"/>
  <c r="F134" i="14" s="1"/>
  <c r="F163" i="14" s="1"/>
  <c r="E40" i="48" s="1"/>
  <c r="I120" i="14"/>
  <c r="I80" i="14"/>
  <c r="I109" i="14" s="1"/>
  <c r="I110" i="14" s="1"/>
  <c r="I113" i="14" s="1"/>
  <c r="I114" i="14" s="1"/>
  <c r="L77" i="14"/>
  <c r="M77" i="14" s="1"/>
  <c r="K78" i="14"/>
  <c r="L81" i="14" s="1"/>
  <c r="L108" i="14" s="1"/>
  <c r="J79" i="14"/>
  <c r="J80" i="14" s="1"/>
  <c r="J109" i="14" s="1"/>
  <c r="J110" i="14" s="1"/>
  <c r="J113" i="14" s="1"/>
  <c r="J94" i="14"/>
  <c r="J105" i="14" s="1"/>
  <c r="J112" i="14" s="1"/>
  <c r="M66" i="14"/>
  <c r="L95" i="14"/>
  <c r="L97" i="14" s="1"/>
  <c r="J48" i="14"/>
  <c r="J56" i="14" s="1"/>
  <c r="K40" i="14"/>
  <c r="K38" i="14"/>
  <c r="K27" i="14"/>
  <c r="K51" i="14" s="1"/>
  <c r="O104" i="14"/>
  <c r="P103" i="14"/>
  <c r="L78" i="14"/>
  <c r="K94" i="14"/>
  <c r="L39" i="14"/>
  <c r="J26" i="14"/>
  <c r="J53" i="14" s="1"/>
  <c r="J17" i="14"/>
  <c r="K25" i="14"/>
  <c r="M23" i="14"/>
  <c r="L24" i="14"/>
  <c r="I128" i="14" l="1"/>
  <c r="I134" i="14" s="1"/>
  <c r="L93" i="14"/>
  <c r="L92" i="14"/>
  <c r="I21" i="33"/>
  <c r="E31" i="33" s="1"/>
  <c r="J74" i="14"/>
  <c r="K79" i="14"/>
  <c r="K80" i="14" s="1"/>
  <c r="K109" i="14" s="1"/>
  <c r="K110" i="14" s="1"/>
  <c r="K113" i="14" s="1"/>
  <c r="N66" i="14"/>
  <c r="M95" i="14"/>
  <c r="M97" i="14" s="1"/>
  <c r="K48" i="14"/>
  <c r="K56" i="14" s="1"/>
  <c r="K105" i="14"/>
  <c r="K112" i="14" s="1"/>
  <c r="J120" i="14"/>
  <c r="L40" i="14"/>
  <c r="L38" i="14"/>
  <c r="L27" i="14"/>
  <c r="L51" i="14" s="1"/>
  <c r="J114" i="14"/>
  <c r="L79" i="14"/>
  <c r="M81" i="14"/>
  <c r="M108" i="14" s="1"/>
  <c r="L94" i="14"/>
  <c r="M78" i="14"/>
  <c r="N77" i="14"/>
  <c r="M93" i="14"/>
  <c r="M92" i="14"/>
  <c r="Q103" i="14"/>
  <c r="P104" i="14"/>
  <c r="M39" i="14"/>
  <c r="K26" i="14"/>
  <c r="K53" i="14" s="1"/>
  <c r="K17" i="14"/>
  <c r="L25" i="14"/>
  <c r="N23" i="14"/>
  <c r="M24" i="14"/>
  <c r="J128" i="14" l="1"/>
  <c r="J134" i="14" s="1"/>
  <c r="K74" i="14"/>
  <c r="O66" i="14"/>
  <c r="N95" i="14"/>
  <c r="N97" i="14" s="1"/>
  <c r="K120" i="14"/>
  <c r="L105" i="14"/>
  <c r="L112" i="14" s="1"/>
  <c r="L48" i="14"/>
  <c r="L56" i="14" s="1"/>
  <c r="M40" i="14"/>
  <c r="M27" i="14"/>
  <c r="M51" i="14" s="1"/>
  <c r="M38" i="14"/>
  <c r="K114" i="14"/>
  <c r="O77" i="14"/>
  <c r="N78" i="14"/>
  <c r="N93" i="14"/>
  <c r="N92" i="14"/>
  <c r="L80" i="14"/>
  <c r="L109" i="14" s="1"/>
  <c r="L110" i="14" s="1"/>
  <c r="L113" i="14" s="1"/>
  <c r="L74" i="14"/>
  <c r="R103" i="14"/>
  <c r="Q104" i="14"/>
  <c r="N81" i="14"/>
  <c r="N108" i="14" s="1"/>
  <c r="M79" i="14"/>
  <c r="M94" i="14"/>
  <c r="N39" i="14"/>
  <c r="L26" i="14"/>
  <c r="L53" i="14" s="1"/>
  <c r="L17" i="14"/>
  <c r="M25" i="14"/>
  <c r="O23" i="14"/>
  <c r="N24" i="14"/>
  <c r="K128" i="14" l="1"/>
  <c r="K134" i="14" s="1"/>
  <c r="P66" i="14"/>
  <c r="O95" i="14"/>
  <c r="O97" i="14" s="1"/>
  <c r="M105" i="14"/>
  <c r="M112" i="14" s="1"/>
  <c r="L120" i="14"/>
  <c r="M48" i="14"/>
  <c r="M56" i="14" s="1"/>
  <c r="N40" i="14"/>
  <c r="N38" i="14"/>
  <c r="N27" i="14"/>
  <c r="N51" i="14" s="1"/>
  <c r="L114" i="14"/>
  <c r="P77" i="14"/>
  <c r="O78" i="14"/>
  <c r="O93" i="14"/>
  <c r="O92" i="14"/>
  <c r="R104" i="14"/>
  <c r="S103" i="14"/>
  <c r="M74" i="14"/>
  <c r="M80" i="14"/>
  <c r="M109" i="14" s="1"/>
  <c r="M110" i="14" s="1"/>
  <c r="M113" i="14" s="1"/>
  <c r="O81" i="14"/>
  <c r="O108" i="14" s="1"/>
  <c r="N79" i="14"/>
  <c r="N94" i="14"/>
  <c r="N105" i="14" s="1"/>
  <c r="O39" i="14"/>
  <c r="M26" i="14"/>
  <c r="M53" i="14" s="1"/>
  <c r="M17" i="14"/>
  <c r="N25" i="14"/>
  <c r="P23" i="14"/>
  <c r="O24" i="14"/>
  <c r="L128" i="14" l="1"/>
  <c r="L134" i="14" s="1"/>
  <c r="Q66" i="14"/>
  <c r="P95" i="14"/>
  <c r="P97" i="14" s="1"/>
  <c r="M120" i="14"/>
  <c r="N112" i="14"/>
  <c r="N48" i="14"/>
  <c r="N56" i="14" s="1"/>
  <c r="O40" i="14"/>
  <c r="O38" i="14"/>
  <c r="O27" i="14"/>
  <c r="O51" i="14" s="1"/>
  <c r="M114" i="14"/>
  <c r="O94" i="14"/>
  <c r="P81" i="14"/>
  <c r="P108" i="14" s="1"/>
  <c r="O79" i="14"/>
  <c r="Q77" i="14"/>
  <c r="P78" i="14"/>
  <c r="P93" i="14"/>
  <c r="P92" i="14"/>
  <c r="N80" i="14"/>
  <c r="N109" i="14" s="1"/>
  <c r="N110" i="14" s="1"/>
  <c r="N113" i="14" s="1"/>
  <c r="N74" i="14"/>
  <c r="T103" i="14"/>
  <c r="S104" i="14"/>
  <c r="P39" i="14"/>
  <c r="N26" i="14"/>
  <c r="N53" i="14" s="1"/>
  <c r="N17" i="14"/>
  <c r="O25" i="14"/>
  <c r="Q23" i="14"/>
  <c r="P24" i="14"/>
  <c r="M128" i="14" l="1"/>
  <c r="M134" i="14" s="1"/>
  <c r="R66" i="14"/>
  <c r="Q95" i="14"/>
  <c r="Q97" i="14" s="1"/>
  <c r="O105" i="14"/>
  <c r="O112" i="14" s="1"/>
  <c r="N120" i="14"/>
  <c r="O48" i="14"/>
  <c r="O56" i="14" s="1"/>
  <c r="P40" i="14"/>
  <c r="P38" i="14"/>
  <c r="P27" i="14"/>
  <c r="P51" i="14" s="1"/>
  <c r="N114" i="14"/>
  <c r="I117" i="14" s="1"/>
  <c r="O80" i="14"/>
  <c r="O109" i="14" s="1"/>
  <c r="O110" i="14" s="1"/>
  <c r="O113" i="14" s="1"/>
  <c r="O74" i="14"/>
  <c r="T104" i="14"/>
  <c r="U103" i="14"/>
  <c r="P79" i="14"/>
  <c r="Q81" i="14"/>
  <c r="Q108" i="14" s="1"/>
  <c r="P94" i="14"/>
  <c r="P105" i="14" s="1"/>
  <c r="Q78" i="14"/>
  <c r="R77" i="14"/>
  <c r="Q93" i="14"/>
  <c r="Q92" i="14"/>
  <c r="Q39" i="14"/>
  <c r="O26" i="14"/>
  <c r="O53" i="14" s="1"/>
  <c r="O17" i="14"/>
  <c r="P25" i="14"/>
  <c r="R23" i="14"/>
  <c r="Q24" i="14"/>
  <c r="N128" i="14" l="1"/>
  <c r="N134" i="14" s="1"/>
  <c r="H48" i="33"/>
  <c r="H48" i="50"/>
  <c r="H58" i="50" s="1"/>
  <c r="S66" i="14"/>
  <c r="R95" i="14"/>
  <c r="R97" i="14" s="1"/>
  <c r="O120" i="14"/>
  <c r="P112" i="14"/>
  <c r="P48" i="14"/>
  <c r="P56" i="14" s="1"/>
  <c r="Q40" i="14"/>
  <c r="Q27" i="14"/>
  <c r="Q51" i="14" s="1"/>
  <c r="Q38" i="14"/>
  <c r="O114" i="14"/>
  <c r="R78" i="14"/>
  <c r="S77" i="14"/>
  <c r="R92" i="14"/>
  <c r="R93" i="14"/>
  <c r="P80" i="14"/>
  <c r="P109" i="14" s="1"/>
  <c r="P110" i="14" s="1"/>
  <c r="P113" i="14" s="1"/>
  <c r="P74" i="14"/>
  <c r="R81" i="14"/>
  <c r="R108" i="14" s="1"/>
  <c r="Q79" i="14"/>
  <c r="Q94" i="14"/>
  <c r="V103" i="14"/>
  <c r="U104" i="14"/>
  <c r="R39" i="14"/>
  <c r="P26" i="14"/>
  <c r="P53" i="14" s="1"/>
  <c r="P17" i="14"/>
  <c r="Q25" i="14"/>
  <c r="S23" i="14"/>
  <c r="R24" i="14"/>
  <c r="O128" i="14" l="1"/>
  <c r="O134" i="14" s="1"/>
  <c r="T66" i="14"/>
  <c r="S95" i="14"/>
  <c r="S97" i="14" s="1"/>
  <c r="Q48" i="14"/>
  <c r="Q56" i="14" s="1"/>
  <c r="Q105" i="14"/>
  <c r="Q112" i="14" s="1"/>
  <c r="P120" i="14"/>
  <c r="R40" i="14"/>
  <c r="R38" i="14"/>
  <c r="R27" i="14"/>
  <c r="R51" i="14" s="1"/>
  <c r="P114" i="14"/>
  <c r="V104" i="14"/>
  <c r="W103" i="14"/>
  <c r="T77" i="14"/>
  <c r="S78" i="14"/>
  <c r="S92" i="14"/>
  <c r="S93" i="14"/>
  <c r="S81" i="14"/>
  <c r="S108" i="14" s="1"/>
  <c r="R79" i="14"/>
  <c r="R94" i="14"/>
  <c r="Q74" i="14"/>
  <c r="Q80" i="14"/>
  <c r="Q109" i="14" s="1"/>
  <c r="Q110" i="14" s="1"/>
  <c r="Q113" i="14" s="1"/>
  <c r="S39" i="14"/>
  <c r="Q26" i="14"/>
  <c r="Q53" i="14" s="1"/>
  <c r="Q17" i="14"/>
  <c r="R25" i="14"/>
  <c r="T23" i="14"/>
  <c r="S24" i="14"/>
  <c r="P128" i="14" l="1"/>
  <c r="P134" i="14" s="1"/>
  <c r="U66" i="14"/>
  <c r="T95" i="14"/>
  <c r="T97" i="14" s="1"/>
  <c r="Q120" i="14"/>
  <c r="R105" i="14"/>
  <c r="R112" i="14" s="1"/>
  <c r="R48" i="14"/>
  <c r="R56" i="14" s="1"/>
  <c r="S40" i="14"/>
  <c r="S38" i="14"/>
  <c r="S27" i="14"/>
  <c r="S51" i="14" s="1"/>
  <c r="Q114" i="14"/>
  <c r="U77" i="14"/>
  <c r="T78" i="14"/>
  <c r="T92" i="14"/>
  <c r="T93" i="14"/>
  <c r="R80" i="14"/>
  <c r="R109" i="14" s="1"/>
  <c r="R110" i="14" s="1"/>
  <c r="R113" i="14" s="1"/>
  <c r="R74" i="14"/>
  <c r="T81" i="14"/>
  <c r="T108" i="14" s="1"/>
  <c r="S94" i="14"/>
  <c r="S105" i="14" s="1"/>
  <c r="S79" i="14"/>
  <c r="X103" i="14"/>
  <c r="W104" i="14"/>
  <c r="T39" i="14"/>
  <c r="R26" i="14"/>
  <c r="R53" i="14" s="1"/>
  <c r="R17" i="14"/>
  <c r="S25" i="14"/>
  <c r="U23" i="14"/>
  <c r="T24" i="14"/>
  <c r="Q128" i="14" l="1"/>
  <c r="Q134" i="14" s="1"/>
  <c r="V66" i="14"/>
  <c r="U95" i="14"/>
  <c r="U97" i="14" s="1"/>
  <c r="S48" i="14"/>
  <c r="S56" i="14" s="1"/>
  <c r="S112" i="14"/>
  <c r="R120" i="14"/>
  <c r="T40" i="14"/>
  <c r="T38" i="14"/>
  <c r="T27" i="14"/>
  <c r="T51" i="14" s="1"/>
  <c r="R114" i="14"/>
  <c r="Y103" i="14"/>
  <c r="Y104" i="14" s="1"/>
  <c r="X104" i="14"/>
  <c r="S80" i="14"/>
  <c r="S109" i="14" s="1"/>
  <c r="S110" i="14" s="1"/>
  <c r="S113" i="14" s="1"/>
  <c r="S74" i="14"/>
  <c r="T79" i="14"/>
  <c r="T94" i="14"/>
  <c r="U81" i="14"/>
  <c r="U108" i="14" s="1"/>
  <c r="U78" i="14"/>
  <c r="V77" i="14"/>
  <c r="U92" i="14"/>
  <c r="U93" i="14"/>
  <c r="U39" i="14"/>
  <c r="S26" i="14"/>
  <c r="S53" i="14" s="1"/>
  <c r="S17" i="14"/>
  <c r="T25" i="14"/>
  <c r="V23" i="14"/>
  <c r="U24" i="14"/>
  <c r="R128" i="14" l="1"/>
  <c r="R134" i="14" s="1"/>
  <c r="W66" i="14"/>
  <c r="V95" i="14"/>
  <c r="V97" i="14" s="1"/>
  <c r="S120" i="14"/>
  <c r="T105" i="14"/>
  <c r="T112" i="14" s="1"/>
  <c r="T48" i="14"/>
  <c r="T56" i="14" s="1"/>
  <c r="U40" i="14"/>
  <c r="U27" i="14"/>
  <c r="U51" i="14" s="1"/>
  <c r="U38" i="14"/>
  <c r="S114" i="14"/>
  <c r="V78" i="14"/>
  <c r="W77" i="14"/>
  <c r="V92" i="14"/>
  <c r="V93" i="14"/>
  <c r="V81" i="14"/>
  <c r="V108" i="14" s="1"/>
  <c r="U79" i="14"/>
  <c r="U94" i="14"/>
  <c r="T80" i="14"/>
  <c r="T109" i="14" s="1"/>
  <c r="T110" i="14" s="1"/>
  <c r="T113" i="14" s="1"/>
  <c r="T74" i="14"/>
  <c r="V39" i="14"/>
  <c r="T26" i="14"/>
  <c r="T53" i="14" s="1"/>
  <c r="T17" i="14"/>
  <c r="U25" i="14"/>
  <c r="W23" i="14"/>
  <c r="V24" i="14"/>
  <c r="S128" i="14" l="1"/>
  <c r="S134" i="14" s="1"/>
  <c r="X66" i="14"/>
  <c r="W95" i="14"/>
  <c r="W97" i="14" s="1"/>
  <c r="T120" i="14"/>
  <c r="U105" i="14"/>
  <c r="U112" i="14" s="1"/>
  <c r="U48" i="14"/>
  <c r="U56" i="14" s="1"/>
  <c r="V40" i="14"/>
  <c r="V38" i="14"/>
  <c r="V27" i="14"/>
  <c r="V51" i="14" s="1"/>
  <c r="T114" i="14"/>
  <c r="U74" i="14"/>
  <c r="U80" i="14"/>
  <c r="U109" i="14" s="1"/>
  <c r="U110" i="14" s="1"/>
  <c r="U113" i="14" s="1"/>
  <c r="W78" i="14"/>
  <c r="X77" i="14"/>
  <c r="W92" i="14"/>
  <c r="W93" i="14"/>
  <c r="V79" i="14"/>
  <c r="W81" i="14"/>
  <c r="W108" i="14" s="1"/>
  <c r="V94" i="14"/>
  <c r="V105" i="14" s="1"/>
  <c r="W39" i="14"/>
  <c r="U26" i="14"/>
  <c r="U53" i="14" s="1"/>
  <c r="U17" i="14"/>
  <c r="V25" i="14"/>
  <c r="X23" i="14"/>
  <c r="W24" i="14"/>
  <c r="T128" i="14" l="1"/>
  <c r="T134" i="14" s="1"/>
  <c r="Y66" i="14"/>
  <c r="Y95" i="14" s="1"/>
  <c r="Y97" i="14" s="1"/>
  <c r="X95" i="14"/>
  <c r="X97" i="14" s="1"/>
  <c r="V48" i="14"/>
  <c r="V56" i="14" s="1"/>
  <c r="U120" i="14"/>
  <c r="V112" i="14"/>
  <c r="W40" i="14"/>
  <c r="W38" i="14"/>
  <c r="W27" i="14"/>
  <c r="W51" i="14" s="1"/>
  <c r="U114" i="14"/>
  <c r="V80" i="14"/>
  <c r="V109" i="14" s="1"/>
  <c r="V110" i="14" s="1"/>
  <c r="V113" i="14" s="1"/>
  <c r="V74" i="14"/>
  <c r="W79" i="14"/>
  <c r="X81" i="14"/>
  <c r="X108" i="14" s="1"/>
  <c r="W94" i="14"/>
  <c r="W105" i="14" s="1"/>
  <c r="Y77" i="14"/>
  <c r="X93" i="14"/>
  <c r="X78" i="14"/>
  <c r="X92" i="14"/>
  <c r="X39" i="14"/>
  <c r="V26" i="14"/>
  <c r="V53" i="14" s="1"/>
  <c r="V17" i="14"/>
  <c r="W25" i="14"/>
  <c r="Y23" i="14"/>
  <c r="Y39" i="14" s="1"/>
  <c r="X24" i="14"/>
  <c r="U128" i="14" l="1"/>
  <c r="U134" i="14" s="1"/>
  <c r="V120" i="14"/>
  <c r="W112" i="14"/>
  <c r="W48" i="14"/>
  <c r="W56" i="14" s="1"/>
  <c r="X40" i="14"/>
  <c r="X38" i="14"/>
  <c r="X27" i="14"/>
  <c r="X51" i="14" s="1"/>
  <c r="V114" i="14"/>
  <c r="Y78" i="14"/>
  <c r="Y92" i="14"/>
  <c r="Y93" i="14"/>
  <c r="W80" i="14"/>
  <c r="W109" i="14" s="1"/>
  <c r="W110" i="14" s="1"/>
  <c r="W113" i="14" s="1"/>
  <c r="W74" i="14"/>
  <c r="Y81" i="14"/>
  <c r="Y108" i="14" s="1"/>
  <c r="X79" i="14"/>
  <c r="X94" i="14"/>
  <c r="Y24" i="14"/>
  <c r="W26" i="14"/>
  <c r="W53" i="14" s="1"/>
  <c r="W17" i="14"/>
  <c r="X25" i="14"/>
  <c r="V128" i="14" l="1"/>
  <c r="V134" i="14" s="1"/>
  <c r="W120" i="14"/>
  <c r="X105" i="14"/>
  <c r="X112" i="14" s="1"/>
  <c r="X48" i="14"/>
  <c r="X56" i="14" s="1"/>
  <c r="Y27" i="14"/>
  <c r="Y51" i="14" s="1"/>
  <c r="Y38" i="14"/>
  <c r="W114" i="14"/>
  <c r="X80" i="14"/>
  <c r="X109" i="14" s="1"/>
  <c r="X110" i="14" s="1"/>
  <c r="X113" i="14" s="1"/>
  <c r="X74" i="14"/>
  <c r="Y94" i="14"/>
  <c r="Y79" i="14"/>
  <c r="Y25" i="14"/>
  <c r="Y40" i="14"/>
  <c r="X26" i="14"/>
  <c r="X53" i="14" s="1"/>
  <c r="X17" i="14"/>
  <c r="W128" i="14" l="1"/>
  <c r="W134" i="14" s="1"/>
  <c r="X120" i="14"/>
  <c r="Y105" i="14"/>
  <c r="Y112" i="14" s="1"/>
  <c r="Y48" i="14"/>
  <c r="Y56" i="14" s="1"/>
  <c r="X114" i="14"/>
  <c r="Y74" i="14"/>
  <c r="Y80" i="14"/>
  <c r="Y109" i="14" s="1"/>
  <c r="Y110" i="14" s="1"/>
  <c r="Y113" i="14" s="1"/>
  <c r="Y26" i="14"/>
  <c r="Y53" i="14" s="1"/>
  <c r="Y17" i="14"/>
  <c r="X128" i="14" l="1"/>
  <c r="X134" i="14" s="1"/>
  <c r="Y120" i="14"/>
  <c r="Y114" i="14"/>
  <c r="Y128" i="14" l="1"/>
  <c r="Y134" i="14" s="1"/>
  <c r="H117" i="14"/>
  <c r="F48" i="33" l="1"/>
  <c r="F48" i="50"/>
  <c r="P41" i="50" s="1"/>
  <c r="F109" i="13"/>
  <c r="D228" i="13"/>
  <c r="D229" i="13" s="1"/>
  <c r="D230" i="13" s="1"/>
  <c r="D203" i="13"/>
  <c r="X196" i="13"/>
  <c r="V196" i="13"/>
  <c r="T196" i="13"/>
  <c r="R196" i="13"/>
  <c r="P196" i="13"/>
  <c r="N196" i="13"/>
  <c r="L196" i="13"/>
  <c r="J196" i="13"/>
  <c r="H196" i="13"/>
  <c r="F196" i="13"/>
  <c r="G187" i="13"/>
  <c r="I186" i="13"/>
  <c r="J186" i="13" s="1"/>
  <c r="K186" i="13" s="1"/>
  <c r="L186" i="13" s="1"/>
  <c r="M186" i="13" s="1"/>
  <c r="N186" i="13" s="1"/>
  <c r="O186" i="13" s="1"/>
  <c r="P186" i="13" s="1"/>
  <c r="Q186" i="13" s="1"/>
  <c r="R186" i="13" s="1"/>
  <c r="S186" i="13" s="1"/>
  <c r="T186" i="13" s="1"/>
  <c r="U186" i="13" s="1"/>
  <c r="V186" i="13" s="1"/>
  <c r="W186" i="13" s="1"/>
  <c r="X186" i="13" s="1"/>
  <c r="Y186" i="13" s="1"/>
  <c r="F181" i="13"/>
  <c r="K180" i="13"/>
  <c r="P180" i="13" s="1"/>
  <c r="G180" i="13"/>
  <c r="H180" i="13" s="1"/>
  <c r="F173" i="13"/>
  <c r="E173" i="13"/>
  <c r="E172" i="13"/>
  <c r="E151" i="13"/>
  <c r="E150" i="13"/>
  <c r="E148" i="13"/>
  <c r="D165" i="13"/>
  <c r="D163" i="13"/>
  <c r="F200" i="13" l="1"/>
  <c r="G201" i="13" s="1"/>
  <c r="H201" i="13" s="1"/>
  <c r="I201" i="13" s="1"/>
  <c r="J201" i="13" s="1"/>
  <c r="K201" i="13" s="1"/>
  <c r="L201" i="13" s="1"/>
  <c r="M201" i="13" s="1"/>
  <c r="N201" i="13" s="1"/>
  <c r="O201" i="13" s="1"/>
  <c r="P201" i="13" s="1"/>
  <c r="Q201" i="13" s="1"/>
  <c r="R201" i="13" s="1"/>
  <c r="S201" i="13" s="1"/>
  <c r="T201" i="13" s="1"/>
  <c r="U201" i="13" s="1"/>
  <c r="V201" i="13" s="1"/>
  <c r="W201" i="13" s="1"/>
  <c r="X201" i="13" s="1"/>
  <c r="Y201" i="13" s="1"/>
  <c r="F58" i="33"/>
  <c r="N48" i="33"/>
  <c r="Q41" i="33" s="1"/>
  <c r="F202" i="13"/>
  <c r="E150" i="28"/>
  <c r="F204" i="28" s="1"/>
  <c r="H187" i="13"/>
  <c r="P181" i="13"/>
  <c r="U180" i="13"/>
  <c r="U181" i="13" s="1"/>
  <c r="H181" i="13"/>
  <c r="M180" i="13"/>
  <c r="I180" i="13"/>
  <c r="K181" i="13"/>
  <c r="L180" i="13"/>
  <c r="G181" i="13"/>
  <c r="I187" i="13" l="1"/>
  <c r="R180" i="13"/>
  <c r="M181" i="13"/>
  <c r="Q180" i="13"/>
  <c r="L181" i="13"/>
  <c r="N180" i="13"/>
  <c r="J180" i="13"/>
  <c r="I181" i="13"/>
  <c r="J187" i="13" l="1"/>
  <c r="V180" i="13"/>
  <c r="V181" i="13" s="1"/>
  <c r="Q181" i="13"/>
  <c r="R181" i="13"/>
  <c r="W180" i="13"/>
  <c r="W181" i="13" s="1"/>
  <c r="N181" i="13"/>
  <c r="S180" i="13"/>
  <c r="J181" i="13"/>
  <c r="O180" i="13"/>
  <c r="E26" i="13"/>
  <c r="E25" i="13"/>
  <c r="E23" i="13"/>
  <c r="E164" i="13" s="1"/>
  <c r="E22" i="13"/>
  <c r="E162" i="13" s="1"/>
  <c r="N42" i="9"/>
  <c r="I42" i="9"/>
  <c r="N41" i="9"/>
  <c r="I41" i="9"/>
  <c r="N40" i="9"/>
  <c r="I40" i="9"/>
  <c r="N39" i="9"/>
  <c r="N38" i="9"/>
  <c r="I38" i="9"/>
  <c r="N37" i="9"/>
  <c r="I37" i="9"/>
  <c r="N36" i="9"/>
  <c r="I36" i="9"/>
  <c r="N35" i="9"/>
  <c r="I35" i="9"/>
  <c r="E24" i="13"/>
  <c r="E166" i="13" s="1"/>
  <c r="C38" i="9"/>
  <c r="C36" i="9"/>
  <c r="E12" i="13"/>
  <c r="N31" i="9"/>
  <c r="I31" i="9"/>
  <c r="F108" i="13"/>
  <c r="X104" i="13"/>
  <c r="V104" i="13"/>
  <c r="T104" i="13"/>
  <c r="R104" i="13"/>
  <c r="P104" i="13"/>
  <c r="N104" i="13"/>
  <c r="L104" i="13"/>
  <c r="J104" i="13"/>
  <c r="H104" i="13"/>
  <c r="F104" i="13"/>
  <c r="I29" i="9"/>
  <c r="E170" i="13"/>
  <c r="E28" i="13"/>
  <c r="I28" i="9"/>
  <c r="G88" i="13"/>
  <c r="L88" i="13" s="1"/>
  <c r="L89" i="13" s="1"/>
  <c r="K88" i="13"/>
  <c r="G82" i="13"/>
  <c r="H82" i="13" s="1"/>
  <c r="I82" i="13" s="1"/>
  <c r="J82" i="13" s="1"/>
  <c r="K82" i="13" s="1"/>
  <c r="L82" i="13" s="1"/>
  <c r="M82" i="13" s="1"/>
  <c r="N82" i="13" s="1"/>
  <c r="O82" i="13" s="1"/>
  <c r="P82" i="13" s="1"/>
  <c r="Q82" i="13" s="1"/>
  <c r="R82" i="13" s="1"/>
  <c r="S82" i="13" s="1"/>
  <c r="T82" i="13" s="1"/>
  <c r="U82" i="13" s="1"/>
  <c r="V82" i="13" s="1"/>
  <c r="W82" i="13" s="1"/>
  <c r="X82" i="13" s="1"/>
  <c r="Y82" i="13" s="1"/>
  <c r="G81" i="13"/>
  <c r="H81" i="13" s="1"/>
  <c r="I81" i="13" s="1"/>
  <c r="J81" i="13" s="1"/>
  <c r="K81" i="13" s="1"/>
  <c r="L81" i="13" s="1"/>
  <c r="M81" i="13" s="1"/>
  <c r="N81" i="13" s="1"/>
  <c r="O81" i="13" s="1"/>
  <c r="P81" i="13" s="1"/>
  <c r="Q81" i="13" s="1"/>
  <c r="R81" i="13" s="1"/>
  <c r="S81" i="13" s="1"/>
  <c r="T81" i="13" s="1"/>
  <c r="U81" i="13" s="1"/>
  <c r="V81" i="13" s="1"/>
  <c r="W81" i="13" s="1"/>
  <c r="X81" i="13" s="1"/>
  <c r="Y81" i="13" s="1"/>
  <c r="G80" i="13"/>
  <c r="H80" i="13" s="1"/>
  <c r="I80" i="13" s="1"/>
  <c r="J80" i="13" s="1"/>
  <c r="K80" i="13" s="1"/>
  <c r="L80" i="13" s="1"/>
  <c r="M80" i="13" s="1"/>
  <c r="N80" i="13" s="1"/>
  <c r="O80" i="13" s="1"/>
  <c r="P80" i="13" s="1"/>
  <c r="Q80" i="13" s="1"/>
  <c r="R80" i="13" s="1"/>
  <c r="S80" i="13" s="1"/>
  <c r="T80" i="13" s="1"/>
  <c r="U80" i="13" s="1"/>
  <c r="V80" i="13" s="1"/>
  <c r="W80" i="13" s="1"/>
  <c r="X80" i="13" s="1"/>
  <c r="Y80" i="13" s="1"/>
  <c r="E78" i="13"/>
  <c r="F78" i="13" s="1"/>
  <c r="G78" i="13" s="1"/>
  <c r="H78" i="13" s="1"/>
  <c r="I78" i="13" s="1"/>
  <c r="J78" i="13" s="1"/>
  <c r="K78" i="13" s="1"/>
  <c r="L78" i="13" s="1"/>
  <c r="M78" i="13" s="1"/>
  <c r="N78" i="13" s="1"/>
  <c r="O78" i="13" s="1"/>
  <c r="P78" i="13" s="1"/>
  <c r="Q78" i="13" s="1"/>
  <c r="R78" i="13" s="1"/>
  <c r="S78" i="13" s="1"/>
  <c r="T78" i="13" s="1"/>
  <c r="U78" i="13" s="1"/>
  <c r="V78" i="13" s="1"/>
  <c r="W78" i="13" s="1"/>
  <c r="X78" i="13" s="1"/>
  <c r="Y78" i="13" s="1"/>
  <c r="G77" i="13"/>
  <c r="H77" i="13" s="1"/>
  <c r="I77" i="13" s="1"/>
  <c r="J77" i="13" s="1"/>
  <c r="K77" i="13" s="1"/>
  <c r="L77" i="13" s="1"/>
  <c r="M77" i="13" s="1"/>
  <c r="N77" i="13" s="1"/>
  <c r="O77" i="13" s="1"/>
  <c r="P77" i="13" s="1"/>
  <c r="Q77" i="13" s="1"/>
  <c r="R77" i="13" s="1"/>
  <c r="S77" i="13" s="1"/>
  <c r="T77" i="13" s="1"/>
  <c r="U77" i="13" s="1"/>
  <c r="V77" i="13" s="1"/>
  <c r="W77" i="13" s="1"/>
  <c r="X77" i="13" s="1"/>
  <c r="Y77" i="13" s="1"/>
  <c r="G76" i="13"/>
  <c r="H76" i="13" s="1"/>
  <c r="I76" i="13" s="1"/>
  <c r="J76" i="13" s="1"/>
  <c r="K76" i="13" s="1"/>
  <c r="L76" i="13" s="1"/>
  <c r="M76" i="13" s="1"/>
  <c r="N76" i="13" s="1"/>
  <c r="O76" i="13" s="1"/>
  <c r="P76" i="13" s="1"/>
  <c r="Q76" i="13" s="1"/>
  <c r="R76" i="13" s="1"/>
  <c r="S76" i="13" s="1"/>
  <c r="T76" i="13" s="1"/>
  <c r="U76" i="13" s="1"/>
  <c r="V76" i="13" s="1"/>
  <c r="W76" i="13" s="1"/>
  <c r="X76" i="13" s="1"/>
  <c r="Y76" i="13" s="1"/>
  <c r="G73" i="13"/>
  <c r="H73" i="13" s="1"/>
  <c r="I73" i="13" s="1"/>
  <c r="J73" i="13" s="1"/>
  <c r="K73" i="13" s="1"/>
  <c r="L73" i="13" s="1"/>
  <c r="M73" i="13" s="1"/>
  <c r="N73" i="13" s="1"/>
  <c r="O73" i="13" s="1"/>
  <c r="P73" i="13" s="1"/>
  <c r="Q73" i="13" s="1"/>
  <c r="R73" i="13" s="1"/>
  <c r="S73" i="13" s="1"/>
  <c r="T73" i="13" s="1"/>
  <c r="U73" i="13" s="1"/>
  <c r="V73" i="13" s="1"/>
  <c r="W73" i="13" s="1"/>
  <c r="X73" i="13" s="1"/>
  <c r="Y73" i="13" s="1"/>
  <c r="G72" i="13"/>
  <c r="H72" i="13" s="1"/>
  <c r="I72" i="13" s="1"/>
  <c r="J72" i="13" s="1"/>
  <c r="K72" i="13" s="1"/>
  <c r="L72" i="13" s="1"/>
  <c r="M72" i="13" s="1"/>
  <c r="N72" i="13" s="1"/>
  <c r="O72" i="13" s="1"/>
  <c r="P72" i="13" s="1"/>
  <c r="Q72" i="13" s="1"/>
  <c r="R72" i="13" s="1"/>
  <c r="S72" i="13" s="1"/>
  <c r="T72" i="13" s="1"/>
  <c r="U72" i="13" s="1"/>
  <c r="V72" i="13" s="1"/>
  <c r="W72" i="13" s="1"/>
  <c r="X72" i="13" s="1"/>
  <c r="Y72" i="13" s="1"/>
  <c r="G71" i="13"/>
  <c r="H71" i="13" s="1"/>
  <c r="I71" i="13" s="1"/>
  <c r="J71" i="13" s="1"/>
  <c r="K71" i="13" s="1"/>
  <c r="L71" i="13" s="1"/>
  <c r="M71" i="13" s="1"/>
  <c r="N71" i="13" s="1"/>
  <c r="O71" i="13" s="1"/>
  <c r="P71" i="13" s="1"/>
  <c r="Q71" i="13" s="1"/>
  <c r="R71" i="13" s="1"/>
  <c r="S71" i="13" s="1"/>
  <c r="T71" i="13" s="1"/>
  <c r="U71" i="13" s="1"/>
  <c r="V71" i="13" s="1"/>
  <c r="W71" i="13" s="1"/>
  <c r="X71" i="13" s="1"/>
  <c r="Y71" i="13" s="1"/>
  <c r="G69" i="13"/>
  <c r="H69" i="13" s="1"/>
  <c r="I69" i="13" s="1"/>
  <c r="J69" i="13" s="1"/>
  <c r="K69" i="13" s="1"/>
  <c r="L69" i="13" s="1"/>
  <c r="M69" i="13" s="1"/>
  <c r="N69" i="13" s="1"/>
  <c r="O69" i="13" s="1"/>
  <c r="P69" i="13" s="1"/>
  <c r="Q69" i="13" s="1"/>
  <c r="R69" i="13" s="1"/>
  <c r="S69" i="13" s="1"/>
  <c r="T69" i="13" s="1"/>
  <c r="U69" i="13" s="1"/>
  <c r="V69" i="13" s="1"/>
  <c r="W69" i="13" s="1"/>
  <c r="X69" i="13" s="1"/>
  <c r="Y69" i="13" s="1"/>
  <c r="G68" i="13"/>
  <c r="H68" i="13" s="1"/>
  <c r="I68" i="13" s="1"/>
  <c r="J68" i="13" s="1"/>
  <c r="K68" i="13" s="1"/>
  <c r="L68" i="13" s="1"/>
  <c r="M68" i="13" s="1"/>
  <c r="N68" i="13" s="1"/>
  <c r="O68" i="13" s="1"/>
  <c r="P68" i="13" s="1"/>
  <c r="Q68" i="13" s="1"/>
  <c r="R68" i="13" s="1"/>
  <c r="S68" i="13" s="1"/>
  <c r="T68" i="13" s="1"/>
  <c r="U68" i="13" s="1"/>
  <c r="V68" i="13" s="1"/>
  <c r="W68" i="13" s="1"/>
  <c r="X68" i="13" s="1"/>
  <c r="Y68" i="13" s="1"/>
  <c r="G67" i="13"/>
  <c r="H67" i="13" s="1"/>
  <c r="I67" i="13" s="1"/>
  <c r="J67" i="13" s="1"/>
  <c r="K67" i="13" s="1"/>
  <c r="L67" i="13" s="1"/>
  <c r="M67" i="13" s="1"/>
  <c r="N67" i="13" s="1"/>
  <c r="O67" i="13" s="1"/>
  <c r="P67" i="13" s="1"/>
  <c r="Q67" i="13" s="1"/>
  <c r="R67" i="13" s="1"/>
  <c r="S67" i="13" s="1"/>
  <c r="T67" i="13" s="1"/>
  <c r="U67" i="13" s="1"/>
  <c r="V67" i="13" s="1"/>
  <c r="W67" i="13" s="1"/>
  <c r="X67" i="13" s="1"/>
  <c r="Y67" i="13" s="1"/>
  <c r="G64" i="13"/>
  <c r="H64" i="13" s="1"/>
  <c r="I64" i="13" s="1"/>
  <c r="J64" i="13" s="1"/>
  <c r="K64" i="13" s="1"/>
  <c r="L64" i="13" s="1"/>
  <c r="M64" i="13" s="1"/>
  <c r="N64" i="13" s="1"/>
  <c r="O64" i="13" s="1"/>
  <c r="P64" i="13" s="1"/>
  <c r="Q64" i="13" s="1"/>
  <c r="R64" i="13" s="1"/>
  <c r="S64" i="13" s="1"/>
  <c r="T64" i="13" s="1"/>
  <c r="U64" i="13" s="1"/>
  <c r="V64" i="13" s="1"/>
  <c r="W64" i="13" s="1"/>
  <c r="X64" i="13" s="1"/>
  <c r="Y64" i="13" s="1"/>
  <c r="G62" i="13"/>
  <c r="H62" i="13" s="1"/>
  <c r="I62" i="13" s="1"/>
  <c r="J62" i="13" s="1"/>
  <c r="K62" i="13" s="1"/>
  <c r="L62" i="13" s="1"/>
  <c r="M62" i="13" s="1"/>
  <c r="N62" i="13" s="1"/>
  <c r="O62" i="13" s="1"/>
  <c r="P62" i="13" s="1"/>
  <c r="Q62" i="13" s="1"/>
  <c r="R62" i="13" s="1"/>
  <c r="S62" i="13" s="1"/>
  <c r="T62" i="13" s="1"/>
  <c r="U62" i="13" s="1"/>
  <c r="V62" i="13" s="1"/>
  <c r="W62" i="13" s="1"/>
  <c r="X62" i="13" s="1"/>
  <c r="Y62" i="13" s="1"/>
  <c r="E57" i="13"/>
  <c r="E54" i="13"/>
  <c r="E55" i="13" s="1"/>
  <c r="J45" i="13"/>
  <c r="I45" i="13"/>
  <c r="I44" i="13"/>
  <c r="F42" i="13"/>
  <c r="F41" i="13"/>
  <c r="E42" i="13" s="1"/>
  <c r="F40" i="13"/>
  <c r="E41" i="13" s="1"/>
  <c r="I39" i="13"/>
  <c r="J36" i="13" s="1"/>
  <c r="F38" i="13"/>
  <c r="F37" i="13"/>
  <c r="E38" i="13" s="1"/>
  <c r="F36" i="13"/>
  <c r="E37" i="13" s="1"/>
  <c r="K18" i="50" l="1"/>
  <c r="K18" i="33"/>
  <c r="E152" i="13"/>
  <c r="F226" i="13" s="1"/>
  <c r="I39" i="9"/>
  <c r="K187" i="13"/>
  <c r="S181" i="13"/>
  <c r="X180" i="13"/>
  <c r="X181" i="13" s="1"/>
  <c r="T180" i="13"/>
  <c r="O181" i="13"/>
  <c r="F110" i="13"/>
  <c r="L127" i="13" s="1"/>
  <c r="Q127" i="13" s="1"/>
  <c r="V127" i="13" s="1"/>
  <c r="E168" i="13"/>
  <c r="F204" i="13" s="1"/>
  <c r="G204" i="13" s="1"/>
  <c r="L204" i="13" s="1"/>
  <c r="Q204" i="13" s="1"/>
  <c r="V204" i="13" s="1"/>
  <c r="E171" i="13"/>
  <c r="E169" i="13"/>
  <c r="I46" i="13"/>
  <c r="L46" i="13" s="1"/>
  <c r="E85" i="13"/>
  <c r="E177" i="13" s="1"/>
  <c r="H88" i="13"/>
  <c r="H89" i="13" s="1"/>
  <c r="J38" i="13"/>
  <c r="E58" i="13"/>
  <c r="E59" i="13" s="1"/>
  <c r="F61" i="13" s="1"/>
  <c r="G61" i="13" s="1"/>
  <c r="H61" i="13" s="1"/>
  <c r="I61" i="13" s="1"/>
  <c r="J61" i="13" s="1"/>
  <c r="K61" i="13" s="1"/>
  <c r="L61" i="13" s="1"/>
  <c r="M61" i="13" s="1"/>
  <c r="J37" i="13"/>
  <c r="Q88" i="13"/>
  <c r="P88" i="13"/>
  <c r="K89" i="13"/>
  <c r="F89" i="13"/>
  <c r="G89" i="13"/>
  <c r="K19" i="50" l="1"/>
  <c r="K19" i="33"/>
  <c r="V210" i="13"/>
  <c r="W210" i="13"/>
  <c r="K210" i="13"/>
  <c r="G210" i="13"/>
  <c r="P210" i="13"/>
  <c r="M210" i="13"/>
  <c r="F210" i="13"/>
  <c r="T210" i="13"/>
  <c r="Q210" i="13"/>
  <c r="J210" i="13"/>
  <c r="O210" i="13"/>
  <c r="H210" i="13"/>
  <c r="X210" i="13"/>
  <c r="U210" i="13"/>
  <c r="N210" i="13"/>
  <c r="S210" i="13"/>
  <c r="L210" i="13"/>
  <c r="I210" i="13"/>
  <c r="Y210" i="13"/>
  <c r="R210" i="13"/>
  <c r="F227" i="13"/>
  <c r="G226" i="13"/>
  <c r="G227" i="13" s="1"/>
  <c r="L187" i="13"/>
  <c r="T181" i="13"/>
  <c r="Y180" i="13"/>
  <c r="Y181" i="13" s="1"/>
  <c r="F85" i="13"/>
  <c r="I85" i="13"/>
  <c r="J85" i="13"/>
  <c r="H85" i="13"/>
  <c r="G85" i="13"/>
  <c r="J44" i="13"/>
  <c r="J46" i="13" s="1"/>
  <c r="I88" i="13"/>
  <c r="M88" i="13"/>
  <c r="K85" i="13"/>
  <c r="L85" i="13"/>
  <c r="P89" i="13"/>
  <c r="U88" i="13"/>
  <c r="U89" i="13" s="1"/>
  <c r="V88" i="13"/>
  <c r="V89" i="13" s="1"/>
  <c r="Q89" i="13"/>
  <c r="M85" i="13"/>
  <c r="N61" i="13"/>
  <c r="H226" i="13" l="1"/>
  <c r="H227" i="13" s="1"/>
  <c r="M187" i="13"/>
  <c r="I86" i="13"/>
  <c r="I177" i="13"/>
  <c r="L86" i="13"/>
  <c r="L177" i="13"/>
  <c r="F86" i="13"/>
  <c r="F177" i="13"/>
  <c r="K86" i="13"/>
  <c r="K116" i="13" s="1"/>
  <c r="K177" i="13"/>
  <c r="G86" i="13"/>
  <c r="G87" i="13" s="1"/>
  <c r="G90" i="13" s="1"/>
  <c r="G177" i="13"/>
  <c r="H86" i="13"/>
  <c r="H177" i="13"/>
  <c r="M86" i="13"/>
  <c r="M177" i="13"/>
  <c r="J86" i="13"/>
  <c r="J177" i="13"/>
  <c r="R88" i="13"/>
  <c r="M89" i="13"/>
  <c r="N88" i="13"/>
  <c r="I89" i="13"/>
  <c r="J88" i="13"/>
  <c r="O61" i="13"/>
  <c r="N85" i="13"/>
  <c r="F119" i="13" l="1"/>
  <c r="F122" i="13"/>
  <c r="I226" i="13"/>
  <c r="I227" i="13" s="1"/>
  <c r="N187" i="13"/>
  <c r="H116" i="13"/>
  <c r="K115" i="13"/>
  <c r="M116" i="13"/>
  <c r="M87" i="13"/>
  <c r="M90" i="13" s="1"/>
  <c r="H115" i="13"/>
  <c r="K87" i="13"/>
  <c r="K90" i="13" s="1"/>
  <c r="L115" i="13"/>
  <c r="M115" i="13"/>
  <c r="I116" i="13"/>
  <c r="G115" i="13"/>
  <c r="G116" i="13"/>
  <c r="I115" i="13"/>
  <c r="L87" i="13"/>
  <c r="L90" i="13" s="1"/>
  <c r="I87" i="13"/>
  <c r="I90" i="13" s="1"/>
  <c r="H87" i="13"/>
  <c r="H90" i="13" s="1"/>
  <c r="N86" i="13"/>
  <c r="N115" i="13" s="1"/>
  <c r="N177" i="13"/>
  <c r="J115" i="13"/>
  <c r="J87" i="13"/>
  <c r="J90" i="13" s="1"/>
  <c r="L116" i="13"/>
  <c r="J116" i="13"/>
  <c r="F116" i="13"/>
  <c r="F115" i="13"/>
  <c r="F87" i="13"/>
  <c r="S88" i="13"/>
  <c r="N89" i="13"/>
  <c r="J89" i="13"/>
  <c r="O88" i="13"/>
  <c r="W88" i="13"/>
  <c r="W89" i="13" s="1"/>
  <c r="R89" i="13"/>
  <c r="P61" i="13"/>
  <c r="O85" i="13"/>
  <c r="G122" i="13" l="1"/>
  <c r="F123" i="13"/>
  <c r="G119" i="13"/>
  <c r="F120" i="13"/>
  <c r="J226" i="13"/>
  <c r="J227" i="13" s="1"/>
  <c r="N87" i="13"/>
  <c r="N90" i="13" s="1"/>
  <c r="O187" i="13"/>
  <c r="M91" i="13"/>
  <c r="M104" i="13" s="1"/>
  <c r="N116" i="13"/>
  <c r="K91" i="13"/>
  <c r="K104" i="13" s="1"/>
  <c r="I91" i="13"/>
  <c r="I104" i="13" s="1"/>
  <c r="O86" i="13"/>
  <c r="O116" i="13" s="1"/>
  <c r="O177" i="13"/>
  <c r="F90" i="13"/>
  <c r="G91" i="13" s="1"/>
  <c r="G104" i="13" s="1"/>
  <c r="F96" i="13"/>
  <c r="F18" i="33" s="1"/>
  <c r="N18" i="33" s="1"/>
  <c r="P13" i="33" s="1"/>
  <c r="T88" i="13"/>
  <c r="O89" i="13"/>
  <c r="X88" i="13"/>
  <c r="X89" i="13" s="1"/>
  <c r="S89" i="13"/>
  <c r="Q61" i="13"/>
  <c r="P85" i="13"/>
  <c r="H119" i="13" l="1"/>
  <c r="G120" i="13"/>
  <c r="H122" i="13"/>
  <c r="G123" i="13"/>
  <c r="K226" i="13"/>
  <c r="O87" i="13"/>
  <c r="O90" i="13" s="1"/>
  <c r="O91" i="13" s="1"/>
  <c r="O104" i="13" s="1"/>
  <c r="P187" i="13"/>
  <c r="O115" i="13"/>
  <c r="P86" i="13"/>
  <c r="P177" i="13"/>
  <c r="F98" i="13"/>
  <c r="F97" i="13"/>
  <c r="F99" i="13" s="1"/>
  <c r="T89" i="13"/>
  <c r="Y88" i="13"/>
  <c r="Y89" i="13" s="1"/>
  <c r="R61" i="13"/>
  <c r="Q85" i="13"/>
  <c r="K227" i="13" l="1"/>
  <c r="J19" i="50"/>
  <c r="I122" i="13"/>
  <c r="H123" i="13"/>
  <c r="I119" i="13"/>
  <c r="H120" i="13"/>
  <c r="L226" i="13"/>
  <c r="Q187" i="13"/>
  <c r="P87" i="13"/>
  <c r="P90" i="13" s="1"/>
  <c r="P115" i="13"/>
  <c r="P116" i="13"/>
  <c r="Q86" i="13"/>
  <c r="Q115" i="13" s="1"/>
  <c r="Q177" i="13"/>
  <c r="S61" i="13"/>
  <c r="R85" i="13"/>
  <c r="L227" i="13" l="1"/>
  <c r="J19" i="33"/>
  <c r="I120" i="13"/>
  <c r="J119" i="13"/>
  <c r="J122" i="13"/>
  <c r="I123" i="13"/>
  <c r="M226" i="13"/>
  <c r="M227" i="13" s="1"/>
  <c r="R187" i="13"/>
  <c r="Q116" i="13"/>
  <c r="Q87" i="13"/>
  <c r="Q90" i="13" s="1"/>
  <c r="Q91" i="13" s="1"/>
  <c r="Q104" i="13" s="1"/>
  <c r="R86" i="13"/>
  <c r="R115" i="13" s="1"/>
  <c r="R177" i="13"/>
  <c r="T61" i="13"/>
  <c r="S85" i="13"/>
  <c r="K122" i="13" l="1"/>
  <c r="J123" i="13"/>
  <c r="K119" i="13"/>
  <c r="J120" i="13"/>
  <c r="N226" i="13"/>
  <c r="N227" i="13" s="1"/>
  <c r="S187" i="13"/>
  <c r="R116" i="13"/>
  <c r="R87" i="13"/>
  <c r="R90" i="13" s="1"/>
  <c r="S86" i="13"/>
  <c r="S115" i="13" s="1"/>
  <c r="S177" i="13"/>
  <c r="U61" i="13"/>
  <c r="T85" i="13"/>
  <c r="L119" i="13" l="1"/>
  <c r="K120" i="13"/>
  <c r="L122" i="13"/>
  <c r="K123" i="13"/>
  <c r="O226" i="13"/>
  <c r="O227" i="13" s="1"/>
  <c r="T187" i="13"/>
  <c r="S116" i="13"/>
  <c r="S87" i="13"/>
  <c r="S90" i="13" s="1"/>
  <c r="S91" i="13" s="1"/>
  <c r="S104" i="13" s="1"/>
  <c r="T86" i="13"/>
  <c r="T177" i="13"/>
  <c r="V61" i="13"/>
  <c r="U85" i="13"/>
  <c r="M122" i="13" l="1"/>
  <c r="L123" i="13"/>
  <c r="M119" i="13"/>
  <c r="L120" i="13"/>
  <c r="P226" i="13"/>
  <c r="P227" i="13" s="1"/>
  <c r="U187" i="13"/>
  <c r="T116" i="13"/>
  <c r="T115" i="13"/>
  <c r="T87" i="13"/>
  <c r="T90" i="13" s="1"/>
  <c r="U86" i="13"/>
  <c r="U115" i="13" s="1"/>
  <c r="U177" i="13"/>
  <c r="W61" i="13"/>
  <c r="V85" i="13"/>
  <c r="N119" i="13" l="1"/>
  <c r="M120" i="13"/>
  <c r="N122" i="13"/>
  <c r="M123" i="13"/>
  <c r="Q226" i="13"/>
  <c r="Q227" i="13" s="1"/>
  <c r="V187" i="13"/>
  <c r="U116" i="13"/>
  <c r="U87" i="13"/>
  <c r="U90" i="13" s="1"/>
  <c r="U91" i="13" s="1"/>
  <c r="U104" i="13" s="1"/>
  <c r="V86" i="13"/>
  <c r="V115" i="13" s="1"/>
  <c r="V177" i="13"/>
  <c r="X61" i="13"/>
  <c r="W85" i="13"/>
  <c r="O122" i="13" l="1"/>
  <c r="N123" i="13"/>
  <c r="O119" i="13"/>
  <c r="N120" i="13"/>
  <c r="R226" i="13"/>
  <c r="R227" i="13" s="1"/>
  <c r="W187" i="13"/>
  <c r="V116" i="13"/>
  <c r="V87" i="13"/>
  <c r="V90" i="13" s="1"/>
  <c r="W86" i="13"/>
  <c r="W177" i="13"/>
  <c r="Y61" i="13"/>
  <c r="Y85" i="13" s="1"/>
  <c r="X85" i="13"/>
  <c r="P119" i="13" l="1"/>
  <c r="O120" i="13"/>
  <c r="P122" i="13"/>
  <c r="O123" i="13"/>
  <c r="S226" i="13"/>
  <c r="S227" i="13" s="1"/>
  <c r="X187" i="13"/>
  <c r="W115" i="13"/>
  <c r="W116" i="13"/>
  <c r="W87" i="13"/>
  <c r="W90" i="13" s="1"/>
  <c r="W91" i="13" s="1"/>
  <c r="W104" i="13" s="1"/>
  <c r="X86" i="13"/>
  <c r="X177" i="13"/>
  <c r="Y86" i="13"/>
  <c r="Y177" i="13"/>
  <c r="Q122" i="13" l="1"/>
  <c r="P123" i="13"/>
  <c r="Q119" i="13"/>
  <c r="P120" i="13"/>
  <c r="T226" i="13"/>
  <c r="T227" i="13" s="1"/>
  <c r="Y187" i="13"/>
  <c r="X87" i="13"/>
  <c r="X90" i="13" s="1"/>
  <c r="Y87" i="13"/>
  <c r="Y90" i="13" s="1"/>
  <c r="X116" i="13"/>
  <c r="Y116" i="13"/>
  <c r="X115" i="13"/>
  <c r="Y115" i="13"/>
  <c r="R119" i="13" l="1"/>
  <c r="Q120" i="13"/>
  <c r="R122" i="13"/>
  <c r="Q123" i="13"/>
  <c r="U226" i="13"/>
  <c r="U227" i="13" s="1"/>
  <c r="Y91" i="13"/>
  <c r="Y104" i="13" s="1"/>
  <c r="S122" i="13" l="1"/>
  <c r="R123" i="13"/>
  <c r="R120" i="13"/>
  <c r="S119" i="13"/>
  <c r="V226" i="13"/>
  <c r="V227" i="13" s="1"/>
  <c r="S120" i="13" l="1"/>
  <c r="T119" i="13"/>
  <c r="T122" i="13"/>
  <c r="S123" i="13"/>
  <c r="W226" i="13"/>
  <c r="W227" i="13" s="1"/>
  <c r="U122" i="13" l="1"/>
  <c r="T123" i="13"/>
  <c r="U119" i="13"/>
  <c r="T120" i="13"/>
  <c r="X226" i="13"/>
  <c r="X227" i="13" s="1"/>
  <c r="V119" i="13" l="1"/>
  <c r="U120" i="13"/>
  <c r="V122" i="13"/>
  <c r="U123" i="13"/>
  <c r="Y226" i="13"/>
  <c r="Y227" i="13" s="1"/>
  <c r="G95" i="13"/>
  <c r="H94" i="13"/>
  <c r="I94" i="13" s="1"/>
  <c r="D54" i="14"/>
  <c r="D12" i="14"/>
  <c r="D15" i="14" s="1"/>
  <c r="D196" i="13"/>
  <c r="D197" i="13" s="1"/>
  <c r="D133" i="13"/>
  <c r="D134" i="13" s="1"/>
  <c r="D135" i="13" s="1"/>
  <c r="Y131" i="13"/>
  <c r="X131" i="13"/>
  <c r="W131" i="13"/>
  <c r="V131" i="13"/>
  <c r="U131" i="13"/>
  <c r="T131" i="13"/>
  <c r="S131" i="13"/>
  <c r="R131" i="13"/>
  <c r="Q131" i="13"/>
  <c r="P131" i="13"/>
  <c r="O131" i="13"/>
  <c r="N131" i="13"/>
  <c r="M131" i="13"/>
  <c r="L131" i="13"/>
  <c r="J18" i="33" s="1"/>
  <c r="K131" i="13"/>
  <c r="J18" i="50" s="1"/>
  <c r="J131" i="13"/>
  <c r="I131" i="13"/>
  <c r="G131" i="13"/>
  <c r="I127" i="13"/>
  <c r="J127" i="13" s="1"/>
  <c r="N127" i="13" s="1"/>
  <c r="O127" i="13" s="1"/>
  <c r="P127" i="13" s="1"/>
  <c r="S127" i="13" s="1"/>
  <c r="T127" i="13" s="1"/>
  <c r="U127" i="13" s="1"/>
  <c r="X127" i="13" s="1"/>
  <c r="Y127" i="13" s="1"/>
  <c r="D127" i="13"/>
  <c r="D128" i="13" s="1"/>
  <c r="D104" i="13"/>
  <c r="D105" i="13" s="1"/>
  <c r="W122" i="13" l="1"/>
  <c r="V123" i="13"/>
  <c r="V120" i="13"/>
  <c r="W119" i="13"/>
  <c r="G16" i="14"/>
  <c r="J117" i="13"/>
  <c r="J128" i="13" s="1"/>
  <c r="H117" i="13"/>
  <c r="H128" i="13" s="1"/>
  <c r="F117" i="13"/>
  <c r="F128" i="13" s="1"/>
  <c r="I117" i="13"/>
  <c r="I128" i="13" s="1"/>
  <c r="M117" i="13"/>
  <c r="M128" i="13" s="1"/>
  <c r="G117" i="13"/>
  <c r="G128" i="13" s="1"/>
  <c r="K117" i="13"/>
  <c r="K128" i="13" s="1"/>
  <c r="L117" i="13"/>
  <c r="L128" i="13" s="1"/>
  <c r="N117" i="13"/>
  <c r="N128" i="13" s="1"/>
  <c r="O117" i="13"/>
  <c r="O128" i="13" s="1"/>
  <c r="P117" i="13"/>
  <c r="P128" i="13" s="1"/>
  <c r="Q117" i="13"/>
  <c r="Q128" i="13" s="1"/>
  <c r="R117" i="13"/>
  <c r="R128" i="13" s="1"/>
  <c r="S117" i="13"/>
  <c r="S128" i="13" s="1"/>
  <c r="T117" i="13"/>
  <c r="T128" i="13" s="1"/>
  <c r="U117" i="13"/>
  <c r="U128" i="13" s="1"/>
  <c r="V117" i="13"/>
  <c r="W117" i="13"/>
  <c r="Y117" i="13"/>
  <c r="X117" i="13"/>
  <c r="H131" i="13"/>
  <c r="F131" i="13"/>
  <c r="F132" i="13" s="1"/>
  <c r="H95" i="13"/>
  <c r="H96" i="13" s="1"/>
  <c r="G96" i="13"/>
  <c r="J94" i="13"/>
  <c r="K94" i="13" s="1"/>
  <c r="L94" i="13" s="1"/>
  <c r="M94" i="13" s="1"/>
  <c r="N94" i="13" s="1"/>
  <c r="O94" i="13" s="1"/>
  <c r="P94" i="13" s="1"/>
  <c r="Q94" i="13" s="1"/>
  <c r="R94" i="13" s="1"/>
  <c r="S94" i="13" s="1"/>
  <c r="T94" i="13" s="1"/>
  <c r="U94" i="13" s="1"/>
  <c r="V94" i="13" s="1"/>
  <c r="W94" i="13" s="1"/>
  <c r="X94" i="13" s="1"/>
  <c r="Y94" i="13" s="1"/>
  <c r="G132" i="13"/>
  <c r="G11" i="14"/>
  <c r="V128" i="13" l="1"/>
  <c r="W120" i="13"/>
  <c r="X119" i="13"/>
  <c r="X122" i="13"/>
  <c r="W123" i="13"/>
  <c r="H16" i="14"/>
  <c r="I95" i="13"/>
  <c r="J95" i="13" s="1"/>
  <c r="K95" i="13" s="1"/>
  <c r="G98" i="13"/>
  <c r="G97" i="13"/>
  <c r="G99" i="13" s="1"/>
  <c r="G103" i="13" s="1"/>
  <c r="G105" i="13" s="1"/>
  <c r="G139" i="13" s="1"/>
  <c r="H98" i="13"/>
  <c r="H97" i="13"/>
  <c r="H99" i="13" s="1"/>
  <c r="H11" i="14"/>
  <c r="H132" i="13"/>
  <c r="F103" i="13"/>
  <c r="F105" i="13" s="1"/>
  <c r="F139" i="13" s="1"/>
  <c r="H18" i="33" s="1"/>
  <c r="W128" i="13" l="1"/>
  <c r="X120" i="13"/>
  <c r="Y119" i="13"/>
  <c r="Y120" i="13" s="1"/>
  <c r="Y122" i="13"/>
  <c r="Y123" i="13" s="1"/>
  <c r="X123" i="13"/>
  <c r="I11" i="14"/>
  <c r="I16" i="14"/>
  <c r="I96" i="13"/>
  <c r="I98" i="13" s="1"/>
  <c r="J96" i="13"/>
  <c r="J98" i="13" s="1"/>
  <c r="L95" i="13"/>
  <c r="K96" i="13"/>
  <c r="F18" i="50" s="1"/>
  <c r="N18" i="50" s="1"/>
  <c r="F111" i="13"/>
  <c r="G111" i="13"/>
  <c r="I132" i="13"/>
  <c r="Y128" i="13" l="1"/>
  <c r="X128" i="13"/>
  <c r="J11" i="14"/>
  <c r="J16" i="14"/>
  <c r="J97" i="13"/>
  <c r="J99" i="13" s="1"/>
  <c r="I97" i="13"/>
  <c r="I99" i="13" s="1"/>
  <c r="K98" i="13"/>
  <c r="K97" i="13"/>
  <c r="K99" i="13" s="1"/>
  <c r="M95" i="13"/>
  <c r="L96" i="13"/>
  <c r="G112" i="13"/>
  <c r="F112" i="13"/>
  <c r="F54" i="14"/>
  <c r="F57" i="14" s="1"/>
  <c r="J132" i="13"/>
  <c r="F121" i="14" l="1"/>
  <c r="H20" i="33"/>
  <c r="F129" i="14"/>
  <c r="F135" i="14" s="1"/>
  <c r="F58" i="14"/>
  <c r="F122" i="14" s="1"/>
  <c r="K11" i="14"/>
  <c r="K16" i="14"/>
  <c r="F134" i="13"/>
  <c r="G138" i="13"/>
  <c r="G140" i="13" s="1"/>
  <c r="F138" i="13"/>
  <c r="G18" i="33" s="1"/>
  <c r="G134" i="13"/>
  <c r="L98" i="13"/>
  <c r="L97" i="13"/>
  <c r="L99" i="13" s="1"/>
  <c r="N95" i="13"/>
  <c r="M96" i="13"/>
  <c r="G133" i="13"/>
  <c r="G135" i="13" s="1"/>
  <c r="F133" i="13"/>
  <c r="F135" i="13" s="1"/>
  <c r="H54" i="14"/>
  <c r="H57" i="14" s="1"/>
  <c r="H20" i="50" s="1"/>
  <c r="K132" i="13"/>
  <c r="F130" i="14" l="1"/>
  <c r="C154" i="33"/>
  <c r="C162" i="33" s="1"/>
  <c r="F164" i="14"/>
  <c r="E41" i="48" s="1"/>
  <c r="F136" i="14"/>
  <c r="F165" i="14" s="1"/>
  <c r="E42" i="48" s="1"/>
  <c r="H58" i="14"/>
  <c r="H122" i="14" s="1"/>
  <c r="H121" i="14"/>
  <c r="L11" i="14"/>
  <c r="G54" i="14"/>
  <c r="G57" i="14" s="1"/>
  <c r="G121" i="14" s="1"/>
  <c r="L16" i="14"/>
  <c r="F140" i="13"/>
  <c r="O95" i="13"/>
  <c r="N96" i="13"/>
  <c r="M98" i="13"/>
  <c r="M97" i="13"/>
  <c r="M99" i="13" s="1"/>
  <c r="I54" i="14"/>
  <c r="I57" i="14" s="1"/>
  <c r="L132" i="13"/>
  <c r="H103" i="13"/>
  <c r="H105" i="13" s="1"/>
  <c r="H139" i="13" s="1"/>
  <c r="H130" i="14" l="1"/>
  <c r="E154" i="33"/>
  <c r="E162" i="33" s="1"/>
  <c r="G129" i="14"/>
  <c r="G135" i="14" s="1"/>
  <c r="G136" i="14" s="1"/>
  <c r="H129" i="14"/>
  <c r="H135" i="14" s="1"/>
  <c r="H136" i="14" s="1"/>
  <c r="I58" i="14"/>
  <c r="I122" i="14" s="1"/>
  <c r="I121" i="14"/>
  <c r="G58" i="14"/>
  <c r="G122" i="14" s="1"/>
  <c r="M11" i="14"/>
  <c r="M16" i="14"/>
  <c r="N97" i="13"/>
  <c r="N99" i="13" s="1"/>
  <c r="N98" i="13"/>
  <c r="P95" i="13"/>
  <c r="O96" i="13"/>
  <c r="I103" i="13"/>
  <c r="J54" i="14"/>
  <c r="J57" i="14" s="1"/>
  <c r="H111" i="13"/>
  <c r="M132" i="13"/>
  <c r="G130" i="14" l="1"/>
  <c r="D154" i="33"/>
  <c r="D162" i="33" s="1"/>
  <c r="I130" i="14"/>
  <c r="F154" i="33"/>
  <c r="F162" i="33" s="1"/>
  <c r="I129" i="14"/>
  <c r="I135" i="14" s="1"/>
  <c r="I136" i="14" s="1"/>
  <c r="J58" i="14"/>
  <c r="J122" i="14" s="1"/>
  <c r="J130" i="14" s="1"/>
  <c r="J121" i="14"/>
  <c r="N11" i="14"/>
  <c r="N16" i="14"/>
  <c r="I105" i="13"/>
  <c r="I139" i="13" s="1"/>
  <c r="O98" i="13"/>
  <c r="O97" i="13"/>
  <c r="O99" i="13" s="1"/>
  <c r="Q95" i="13"/>
  <c r="P96" i="13"/>
  <c r="H112" i="13"/>
  <c r="H134" i="13" s="1"/>
  <c r="N132" i="13"/>
  <c r="J129" i="14" l="1"/>
  <c r="J135" i="14" s="1"/>
  <c r="J136" i="14" s="1"/>
  <c r="O11" i="14"/>
  <c r="K54" i="14"/>
  <c r="K57" i="14" s="1"/>
  <c r="K121" i="14" s="1"/>
  <c r="O16" i="14"/>
  <c r="I111" i="13"/>
  <c r="G178" i="13"/>
  <c r="G213" i="13" s="1"/>
  <c r="F178" i="13"/>
  <c r="F213" i="13" s="1"/>
  <c r="H138" i="13"/>
  <c r="P98" i="13"/>
  <c r="P97" i="13"/>
  <c r="P99" i="13" s="1"/>
  <c r="R95" i="13"/>
  <c r="Q96" i="13"/>
  <c r="H133" i="13"/>
  <c r="O132" i="13"/>
  <c r="K129" i="14" l="1"/>
  <c r="K135" i="14" s="1"/>
  <c r="K136" i="14" s="1"/>
  <c r="G214" i="13"/>
  <c r="G217" i="13"/>
  <c r="G211" i="13"/>
  <c r="F214" i="13"/>
  <c r="F211" i="13"/>
  <c r="F217" i="13"/>
  <c r="K58" i="14"/>
  <c r="K122" i="14" s="1"/>
  <c r="K130" i="14" s="1"/>
  <c r="P11" i="14"/>
  <c r="L54" i="14"/>
  <c r="L57" i="14" s="1"/>
  <c r="P16" i="14"/>
  <c r="F221" i="13"/>
  <c r="F219" i="13"/>
  <c r="F222" i="13"/>
  <c r="F220" i="13"/>
  <c r="G222" i="13"/>
  <c r="G221" i="13"/>
  <c r="G219" i="13"/>
  <c r="G220" i="13"/>
  <c r="G218" i="13"/>
  <c r="G179" i="13"/>
  <c r="G182" i="13" s="1"/>
  <c r="F179" i="13"/>
  <c r="F188" i="13" s="1"/>
  <c r="F218" i="13"/>
  <c r="I112" i="13"/>
  <c r="I134" i="13" s="1"/>
  <c r="H140" i="13"/>
  <c r="H135" i="13"/>
  <c r="Q98" i="13"/>
  <c r="Q97" i="13"/>
  <c r="Q99" i="13" s="1"/>
  <c r="S95" i="13"/>
  <c r="R96" i="13"/>
  <c r="P132" i="13"/>
  <c r="J103" i="13"/>
  <c r="J105" i="13" s="1"/>
  <c r="J139" i="13" s="1"/>
  <c r="I20" i="33" l="1"/>
  <c r="D31" i="33" s="1"/>
  <c r="I20" i="50"/>
  <c r="D31" i="50" s="1"/>
  <c r="H31" i="50" s="1"/>
  <c r="H100" i="33" s="1"/>
  <c r="H178" i="13"/>
  <c r="H213" i="13" s="1"/>
  <c r="H214" i="13" s="1"/>
  <c r="F223" i="13"/>
  <c r="G223" i="13"/>
  <c r="H217" i="13"/>
  <c r="H211" i="13"/>
  <c r="L58" i="14"/>
  <c r="L122" i="14" s="1"/>
  <c r="L130" i="14" s="1"/>
  <c r="L121" i="14"/>
  <c r="Q11" i="14"/>
  <c r="N54" i="14"/>
  <c r="N57" i="14" s="1"/>
  <c r="Q16" i="14"/>
  <c r="F182" i="13"/>
  <c r="G183" i="13" s="1"/>
  <c r="G196" i="13" s="1"/>
  <c r="G188" i="13"/>
  <c r="G189" i="13" s="1"/>
  <c r="G191" i="13" s="1"/>
  <c r="G195" i="13" s="1"/>
  <c r="H222" i="13"/>
  <c r="H220" i="13"/>
  <c r="H221" i="13"/>
  <c r="H219" i="13"/>
  <c r="F190" i="13"/>
  <c r="F189" i="13"/>
  <c r="F191" i="13" s="1"/>
  <c r="F195" i="13" s="1"/>
  <c r="F197" i="13" s="1"/>
  <c r="F234" i="13" s="1"/>
  <c r="F242" i="13" s="1"/>
  <c r="F250" i="13" s="1"/>
  <c r="I133" i="13"/>
  <c r="I135" i="13" s="1"/>
  <c r="I138" i="13"/>
  <c r="H179" i="13"/>
  <c r="R98" i="13"/>
  <c r="R97" i="13"/>
  <c r="R99" i="13" s="1"/>
  <c r="T95" i="13"/>
  <c r="S96" i="13"/>
  <c r="M54" i="14"/>
  <c r="M57" i="14" s="1"/>
  <c r="M121" i="14" s="1"/>
  <c r="J111" i="13"/>
  <c r="Q132" i="13"/>
  <c r="G31" i="33" l="1"/>
  <c r="C100" i="33" s="1"/>
  <c r="H31" i="33"/>
  <c r="G100" i="33" s="1"/>
  <c r="I100" i="33" s="1"/>
  <c r="H218" i="13"/>
  <c r="F31" i="33"/>
  <c r="F31" i="50"/>
  <c r="G31" i="50"/>
  <c r="D100" i="33" s="1"/>
  <c r="E100" i="33" s="1"/>
  <c r="M129" i="14"/>
  <c r="M135" i="14" s="1"/>
  <c r="M136" i="14" s="1"/>
  <c r="L129" i="14"/>
  <c r="L135" i="14" s="1"/>
  <c r="L136" i="14" s="1"/>
  <c r="I140" i="13"/>
  <c r="I178" i="13" s="1"/>
  <c r="I246" i="13" s="1"/>
  <c r="I213" i="13"/>
  <c r="I214" i="13" s="1"/>
  <c r="H223" i="13"/>
  <c r="I217" i="13"/>
  <c r="I211" i="13"/>
  <c r="G190" i="13"/>
  <c r="N58" i="14"/>
  <c r="I61" i="14" s="1"/>
  <c r="N121" i="14"/>
  <c r="M58" i="14"/>
  <c r="M122" i="14" s="1"/>
  <c r="M130" i="14" s="1"/>
  <c r="R11" i="14"/>
  <c r="R16" i="14"/>
  <c r="G197" i="13"/>
  <c r="G203" i="13" s="1"/>
  <c r="F205" i="13"/>
  <c r="I219" i="13"/>
  <c r="F203" i="13"/>
  <c r="H182" i="13"/>
  <c r="H188" i="13"/>
  <c r="S98" i="13"/>
  <c r="S97" i="13"/>
  <c r="S99" i="13" s="1"/>
  <c r="U95" i="13"/>
  <c r="T96" i="13"/>
  <c r="J112" i="13"/>
  <c r="R132" i="13"/>
  <c r="I220" i="13" l="1"/>
  <c r="I221" i="13"/>
  <c r="I222" i="13"/>
  <c r="I179" i="13"/>
  <c r="I188" i="13" s="1"/>
  <c r="I190" i="13" s="1"/>
  <c r="I218" i="13"/>
  <c r="I223" i="13" s="1"/>
  <c r="H47" i="33"/>
  <c r="I58" i="33" s="1"/>
  <c r="H47" i="50"/>
  <c r="N129" i="14"/>
  <c r="N135" i="14" s="1"/>
  <c r="N136" i="14" s="1"/>
  <c r="F206" i="13"/>
  <c r="F228" i="13" s="1"/>
  <c r="N122" i="14"/>
  <c r="N130" i="14" s="1"/>
  <c r="S11" i="14"/>
  <c r="P54" i="14"/>
  <c r="P57" i="14" s="1"/>
  <c r="S16" i="14"/>
  <c r="O54" i="14"/>
  <c r="O57" i="14" s="1"/>
  <c r="O121" i="14" s="1"/>
  <c r="G205" i="13"/>
  <c r="G206" i="13" s="1"/>
  <c r="G234" i="13"/>
  <c r="G242" i="13" s="1"/>
  <c r="G250" i="13" s="1"/>
  <c r="H190" i="13"/>
  <c r="H189" i="13"/>
  <c r="H191" i="13" s="1"/>
  <c r="H195" i="13" s="1"/>
  <c r="H197" i="13" s="1"/>
  <c r="J138" i="13"/>
  <c r="J134" i="13"/>
  <c r="T98" i="13"/>
  <c r="T97" i="13"/>
  <c r="T99" i="13" s="1"/>
  <c r="V95" i="13"/>
  <c r="U96" i="13"/>
  <c r="S132" i="13"/>
  <c r="K103" i="13"/>
  <c r="K105" i="13" s="1"/>
  <c r="K139" i="13" s="1"/>
  <c r="J133" i="13"/>
  <c r="I189" i="13" l="1"/>
  <c r="I191" i="13" s="1"/>
  <c r="I195" i="13" s="1"/>
  <c r="I182" i="13"/>
  <c r="I183" i="13" s="1"/>
  <c r="I196" i="13" s="1"/>
  <c r="H18" i="50"/>
  <c r="O129" i="14"/>
  <c r="O135" i="14" s="1"/>
  <c r="O136" i="14" s="1"/>
  <c r="P58" i="14"/>
  <c r="P122" i="14" s="1"/>
  <c r="P130" i="14" s="1"/>
  <c r="P121" i="14"/>
  <c r="O58" i="14"/>
  <c r="O122" i="14" s="1"/>
  <c r="O130" i="14" s="1"/>
  <c r="T11" i="14"/>
  <c r="T16" i="14"/>
  <c r="Q54" i="14"/>
  <c r="Q57" i="14" s="1"/>
  <c r="G228" i="13"/>
  <c r="G230" i="13" s="1"/>
  <c r="F229" i="13"/>
  <c r="F233" i="13"/>
  <c r="F230" i="13"/>
  <c r="I197" i="13"/>
  <c r="H205" i="13"/>
  <c r="H234" i="13"/>
  <c r="H242" i="13" s="1"/>
  <c r="H250" i="13" s="1"/>
  <c r="H203" i="13"/>
  <c r="J140" i="13"/>
  <c r="J135" i="13"/>
  <c r="U97" i="13"/>
  <c r="U99" i="13" s="1"/>
  <c r="U98" i="13"/>
  <c r="W95" i="13"/>
  <c r="V96" i="13"/>
  <c r="K111" i="13"/>
  <c r="T132" i="13"/>
  <c r="J178" i="13" l="1"/>
  <c r="J213" i="13" s="1"/>
  <c r="P129" i="14"/>
  <c r="P135" i="14" s="1"/>
  <c r="P136" i="14" s="1"/>
  <c r="F235" i="13"/>
  <c r="F241" i="13"/>
  <c r="J214" i="13"/>
  <c r="J211" i="13"/>
  <c r="J217" i="13"/>
  <c r="Q58" i="14"/>
  <c r="Q122" i="14" s="1"/>
  <c r="Q130" i="14" s="1"/>
  <c r="Q121" i="14"/>
  <c r="U11" i="14"/>
  <c r="U16" i="14"/>
  <c r="I205" i="13"/>
  <c r="I234" i="13"/>
  <c r="I242" i="13" s="1"/>
  <c r="I250" i="13" s="1"/>
  <c r="H206" i="13"/>
  <c r="H228" i="13" s="1"/>
  <c r="I203" i="13"/>
  <c r="G229" i="13"/>
  <c r="G233" i="13"/>
  <c r="G241" i="13" s="1"/>
  <c r="G249" i="13" s="1"/>
  <c r="J220" i="13"/>
  <c r="J221" i="13"/>
  <c r="J222" i="13"/>
  <c r="J219" i="13"/>
  <c r="J218" i="13"/>
  <c r="J179" i="13"/>
  <c r="V98" i="13"/>
  <c r="V97" i="13"/>
  <c r="V99" i="13" s="1"/>
  <c r="X95" i="13"/>
  <c r="W96" i="13"/>
  <c r="U132" i="13"/>
  <c r="K112" i="13"/>
  <c r="Q129" i="14" l="1"/>
  <c r="Q135" i="14" s="1"/>
  <c r="Q136" i="14" s="1"/>
  <c r="F255" i="13"/>
  <c r="F249" i="13"/>
  <c r="F243" i="13"/>
  <c r="J223" i="13"/>
  <c r="I206" i="13"/>
  <c r="I228" i="13" s="1"/>
  <c r="I230" i="13" s="1"/>
  <c r="V11" i="14"/>
  <c r="R54" i="14"/>
  <c r="R57" i="14" s="1"/>
  <c r="H233" i="13"/>
  <c r="H241" i="13" s="1"/>
  <c r="H249" i="13" s="1"/>
  <c r="H229" i="13"/>
  <c r="H230" i="13"/>
  <c r="V16" i="14"/>
  <c r="G235" i="13"/>
  <c r="G243" i="13" s="1"/>
  <c r="J182" i="13"/>
  <c r="J188" i="13"/>
  <c r="K134" i="13"/>
  <c r="K138" i="13"/>
  <c r="Y95" i="13"/>
  <c r="Y96" i="13" s="1"/>
  <c r="X96" i="13"/>
  <c r="W98" i="13"/>
  <c r="W97" i="13"/>
  <c r="W99" i="13" s="1"/>
  <c r="K133" i="13"/>
  <c r="V132" i="13"/>
  <c r="L103" i="13"/>
  <c r="L105" i="13" s="1"/>
  <c r="L139" i="13" s="1"/>
  <c r="G251" i="13" l="1"/>
  <c r="D153" i="33"/>
  <c r="D161" i="33" s="1"/>
  <c r="F251" i="13"/>
  <c r="C153" i="33"/>
  <c r="C161" i="33" s="1"/>
  <c r="G18" i="50"/>
  <c r="I18" i="50" s="1"/>
  <c r="D30" i="50" s="1"/>
  <c r="I18" i="33"/>
  <c r="D30" i="33" s="1"/>
  <c r="R58" i="14"/>
  <c r="R122" i="14" s="1"/>
  <c r="R130" i="14" s="1"/>
  <c r="R121" i="14"/>
  <c r="H235" i="13"/>
  <c r="W11" i="14"/>
  <c r="W16" i="14"/>
  <c r="I233" i="13"/>
  <c r="I229" i="13"/>
  <c r="J189" i="13"/>
  <c r="J191" i="13" s="1"/>
  <c r="J195" i="13" s="1"/>
  <c r="J197" i="13" s="1"/>
  <c r="J190" i="13"/>
  <c r="K140" i="13"/>
  <c r="K178" i="13" s="1"/>
  <c r="K213" i="13" s="1"/>
  <c r="K135" i="13"/>
  <c r="X97" i="13"/>
  <c r="X99" i="13" s="1"/>
  <c r="X98" i="13"/>
  <c r="Y97" i="13"/>
  <c r="Y99" i="13" s="1"/>
  <c r="Y98" i="13"/>
  <c r="T54" i="14"/>
  <c r="T57" i="14" s="1"/>
  <c r="S54" i="14"/>
  <c r="S57" i="14" s="1"/>
  <c r="W132" i="13"/>
  <c r="L111" i="13"/>
  <c r="R129" i="14" l="1"/>
  <c r="R135" i="14" s="1"/>
  <c r="R136" i="14" s="1"/>
  <c r="H243" i="13"/>
  <c r="I241" i="13"/>
  <c r="I249" i="13" s="1"/>
  <c r="K214" i="13"/>
  <c r="K217" i="13"/>
  <c r="K211" i="13"/>
  <c r="T58" i="14"/>
  <c r="T122" i="14" s="1"/>
  <c r="T130" i="14" s="1"/>
  <c r="T121" i="14"/>
  <c r="S58" i="14"/>
  <c r="S122" i="14" s="1"/>
  <c r="S130" i="14" s="1"/>
  <c r="S121" i="14"/>
  <c r="X11" i="14"/>
  <c r="X16" i="14"/>
  <c r="I235" i="13"/>
  <c r="I243" i="13" s="1"/>
  <c r="J205" i="13"/>
  <c r="J234" i="13"/>
  <c r="K179" i="13"/>
  <c r="K182" i="13" s="1"/>
  <c r="K183" i="13" s="1"/>
  <c r="K196" i="13" s="1"/>
  <c r="K218" i="13"/>
  <c r="K222" i="13"/>
  <c r="K219" i="13"/>
  <c r="K220" i="13"/>
  <c r="K221" i="13"/>
  <c r="J203" i="13"/>
  <c r="L112" i="13"/>
  <c r="U54" i="14"/>
  <c r="U57" i="14" s="1"/>
  <c r="X132" i="13"/>
  <c r="H251" i="13" l="1"/>
  <c r="E153" i="33"/>
  <c r="E161" i="33" s="1"/>
  <c r="I251" i="13"/>
  <c r="F153" i="33"/>
  <c r="F161" i="33" s="1"/>
  <c r="S129" i="14"/>
  <c r="S135" i="14" s="1"/>
  <c r="S136" i="14" s="1"/>
  <c r="T129" i="14"/>
  <c r="T135" i="14" s="1"/>
  <c r="T136" i="14" s="1"/>
  <c r="J242" i="13"/>
  <c r="J250" i="13" s="1"/>
  <c r="K223" i="13"/>
  <c r="U58" i="14"/>
  <c r="U122" i="14" s="1"/>
  <c r="U130" i="14" s="1"/>
  <c r="U121" i="14"/>
  <c r="Y11" i="14"/>
  <c r="Y16" i="14"/>
  <c r="J206" i="13"/>
  <c r="K188" i="13"/>
  <c r="L138" i="13"/>
  <c r="L134" i="13"/>
  <c r="L133" i="13"/>
  <c r="M103" i="13"/>
  <c r="M105" i="13" s="1"/>
  <c r="M139" i="13" s="1"/>
  <c r="Y132" i="13"/>
  <c r="K189" i="13" l="1"/>
  <c r="K191" i="13" s="1"/>
  <c r="K195" i="13" s="1"/>
  <c r="K197" i="13" s="1"/>
  <c r="F19" i="33"/>
  <c r="F19" i="50"/>
  <c r="U129" i="14"/>
  <c r="U135" i="14" s="1"/>
  <c r="U136" i="14" s="1"/>
  <c r="K190" i="13"/>
  <c r="J228" i="13"/>
  <c r="J229" i="13" s="1"/>
  <c r="W54" i="14"/>
  <c r="W57" i="14" s="1"/>
  <c r="K205" i="13"/>
  <c r="K234" i="13"/>
  <c r="H19" i="33" s="1"/>
  <c r="K203" i="13"/>
  <c r="L140" i="13"/>
  <c r="L135" i="13"/>
  <c r="V54" i="14"/>
  <c r="V57" i="14" s="1"/>
  <c r="M111" i="13"/>
  <c r="L19" i="50" l="1"/>
  <c r="N19" i="50"/>
  <c r="N19" i="33"/>
  <c r="Q13" i="33" s="1"/>
  <c r="L19" i="33"/>
  <c r="L178" i="13"/>
  <c r="L213" i="13" s="1"/>
  <c r="K242" i="13"/>
  <c r="K250" i="13" s="1"/>
  <c r="H19" i="50"/>
  <c r="L214" i="13"/>
  <c r="L217" i="13"/>
  <c r="L211" i="13"/>
  <c r="V58" i="14"/>
  <c r="V122" i="14" s="1"/>
  <c r="V130" i="14" s="1"/>
  <c r="V121" i="14"/>
  <c r="W58" i="14"/>
  <c r="W122" i="14" s="1"/>
  <c r="W130" i="14" s="1"/>
  <c r="W121" i="14"/>
  <c r="J233" i="13"/>
  <c r="J241" i="13" s="1"/>
  <c r="J249" i="13" s="1"/>
  <c r="J230" i="13"/>
  <c r="X54" i="14"/>
  <c r="X57" i="14" s="1"/>
  <c r="K206" i="13"/>
  <c r="L222" i="13"/>
  <c r="L218" i="13"/>
  <c r="N103" i="13"/>
  <c r="N105" i="13" s="1"/>
  <c r="N139" i="13" s="1"/>
  <c r="M112" i="13"/>
  <c r="L220" i="13" l="1"/>
  <c r="L219" i="13"/>
  <c r="L221" i="13"/>
  <c r="L179" i="13"/>
  <c r="L182" i="13" s="1"/>
  <c r="W129" i="14"/>
  <c r="W135" i="14" s="1"/>
  <c r="W136" i="14" s="1"/>
  <c r="V129" i="14"/>
  <c r="V135" i="14" s="1"/>
  <c r="V136" i="14" s="1"/>
  <c r="L188" i="13"/>
  <c r="L190" i="13" s="1"/>
  <c r="X58" i="14"/>
  <c r="X122" i="14" s="1"/>
  <c r="X130" i="14" s="1"/>
  <c r="X121" i="14"/>
  <c r="J235" i="13"/>
  <c r="Y54" i="14"/>
  <c r="Y57" i="14" s="1"/>
  <c r="Y121" i="14" s="1"/>
  <c r="K228" i="13"/>
  <c r="K230" i="13" s="1"/>
  <c r="M138" i="13"/>
  <c r="M140" i="13" s="1"/>
  <c r="M134" i="13"/>
  <c r="M133" i="13"/>
  <c r="N111" i="13"/>
  <c r="L223" i="13" l="1"/>
  <c r="X129" i="14"/>
  <c r="X135" i="14" s="1"/>
  <c r="X136" i="14" s="1"/>
  <c r="Y129" i="14"/>
  <c r="Y135" i="14" s="1"/>
  <c r="Y136" i="14" s="1"/>
  <c r="J243" i="13"/>
  <c r="J251" i="13" s="1"/>
  <c r="L189" i="13"/>
  <c r="L191" i="13" s="1"/>
  <c r="L195" i="13" s="1"/>
  <c r="L197" i="13" s="1"/>
  <c r="L205" i="13" s="1"/>
  <c r="Y58" i="14"/>
  <c r="Y122" i="14" s="1"/>
  <c r="Y130" i="14" s="1"/>
  <c r="K229" i="13"/>
  <c r="K233" i="13"/>
  <c r="G19" i="33" s="1"/>
  <c r="I143" i="13"/>
  <c r="M178" i="13"/>
  <c r="M213" i="13" s="1"/>
  <c r="M135" i="13"/>
  <c r="N112" i="13"/>
  <c r="H45" i="33" l="1"/>
  <c r="H45" i="50"/>
  <c r="K241" i="13"/>
  <c r="K249" i="13" s="1"/>
  <c r="G19" i="50"/>
  <c r="I19" i="50" s="1"/>
  <c r="E30" i="50" s="1"/>
  <c r="H30" i="50" s="1"/>
  <c r="H99" i="33" s="1"/>
  <c r="I19" i="33"/>
  <c r="E30" i="33" s="1"/>
  <c r="H30" i="33" s="1"/>
  <c r="G99" i="33" s="1"/>
  <c r="I99" i="33" s="1"/>
  <c r="E122" i="14"/>
  <c r="H125" i="14"/>
  <c r="H58" i="33" s="1"/>
  <c r="O58" i="33" s="1"/>
  <c r="M214" i="13"/>
  <c r="M211" i="13"/>
  <c r="M217" i="13"/>
  <c r="L234" i="13"/>
  <c r="L242" i="13" s="1"/>
  <c r="L250" i="13" s="1"/>
  <c r="L203" i="13"/>
  <c r="L206" i="13" s="1"/>
  <c r="H61" i="14"/>
  <c r="K235" i="13"/>
  <c r="M219" i="13"/>
  <c r="M218" i="13"/>
  <c r="M221" i="13"/>
  <c r="M220" i="13"/>
  <c r="M222" i="13"/>
  <c r="M179" i="13"/>
  <c r="F30" i="33" l="1"/>
  <c r="G30" i="33"/>
  <c r="C99" i="33" s="1"/>
  <c r="F47" i="33"/>
  <c r="F47" i="50"/>
  <c r="O41" i="50" s="1"/>
  <c r="F58" i="50"/>
  <c r="P58" i="33" s="1"/>
  <c r="K243" i="13"/>
  <c r="K251" i="13" s="1"/>
  <c r="G30" i="50"/>
  <c r="D99" i="33" s="1"/>
  <c r="E99" i="33" s="1"/>
  <c r="F30" i="50"/>
  <c r="M223" i="13"/>
  <c r="L228" i="13"/>
  <c r="L230" i="13" s="1"/>
  <c r="M182" i="13"/>
  <c r="M183" i="13" s="1"/>
  <c r="M196" i="13" s="1"/>
  <c r="M188" i="13"/>
  <c r="N134" i="13"/>
  <c r="N138" i="13"/>
  <c r="N140" i="13" s="1"/>
  <c r="N133" i="13"/>
  <c r="O103" i="13"/>
  <c r="O105" i="13" s="1"/>
  <c r="O139" i="13" s="1"/>
  <c r="N47" i="33" l="1"/>
  <c r="P41" i="33" s="1"/>
  <c r="J48" i="33"/>
  <c r="N178" i="13"/>
  <c r="N213" i="13" s="1"/>
  <c r="N214" i="13" s="1"/>
  <c r="N211" i="13"/>
  <c r="N217" i="13"/>
  <c r="L229" i="13"/>
  <c r="L233" i="13"/>
  <c r="L241" i="13" s="1"/>
  <c r="L249" i="13" s="1"/>
  <c r="N221" i="13"/>
  <c r="M190" i="13"/>
  <c r="M189" i="13"/>
  <c r="M191" i="13" s="1"/>
  <c r="M195" i="13" s="1"/>
  <c r="M197" i="13" s="1"/>
  <c r="N179" i="13"/>
  <c r="N135" i="13"/>
  <c r="O111" i="13"/>
  <c r="P103" i="13"/>
  <c r="P105" i="13" s="1"/>
  <c r="P139" i="13" s="1"/>
  <c r="N220" i="13" l="1"/>
  <c r="N222" i="13"/>
  <c r="N218" i="13"/>
  <c r="N219" i="13"/>
  <c r="N223" i="13"/>
  <c r="M205" i="13"/>
  <c r="M234" i="13"/>
  <c r="M242" i="13" s="1"/>
  <c r="M250" i="13" s="1"/>
  <c r="L235" i="13"/>
  <c r="M203" i="13"/>
  <c r="N182" i="13"/>
  <c r="N188" i="13"/>
  <c r="O112" i="13"/>
  <c r="O134" i="13" s="1"/>
  <c r="P111" i="13"/>
  <c r="L243" i="13" l="1"/>
  <c r="L251" i="13" s="1"/>
  <c r="M206" i="13"/>
  <c r="N189" i="13"/>
  <c r="N191" i="13" s="1"/>
  <c r="N195" i="13" s="1"/>
  <c r="N197" i="13" s="1"/>
  <c r="N190" i="13"/>
  <c r="O138" i="13"/>
  <c r="O140" i="13" s="1"/>
  <c r="O178" i="13" s="1"/>
  <c r="O213" i="13" s="1"/>
  <c r="O133" i="13"/>
  <c r="P112" i="13"/>
  <c r="Q103" i="13"/>
  <c r="Q105" i="13" s="1"/>
  <c r="Q139" i="13" s="1"/>
  <c r="O214" i="13" l="1"/>
  <c r="O217" i="13"/>
  <c r="O211" i="13"/>
  <c r="M228" i="13"/>
  <c r="M230" i="13" s="1"/>
  <c r="N205" i="13"/>
  <c r="N234" i="13"/>
  <c r="N242" i="13" s="1"/>
  <c r="N250" i="13" s="1"/>
  <c r="O179" i="13"/>
  <c r="O182" i="13" s="1"/>
  <c r="O183" i="13" s="1"/>
  <c r="O196" i="13" s="1"/>
  <c r="O219" i="13"/>
  <c r="O220" i="13"/>
  <c r="O222" i="13"/>
  <c r="O218" i="13"/>
  <c r="O221" i="13"/>
  <c r="N203" i="13"/>
  <c r="O135" i="13"/>
  <c r="Q111" i="13"/>
  <c r="O223" i="13" l="1"/>
  <c r="M233" i="13"/>
  <c r="M241" i="13" s="1"/>
  <c r="M249" i="13" s="1"/>
  <c r="M229" i="13"/>
  <c r="N206" i="13"/>
  <c r="O188" i="13"/>
  <c r="O190" i="13" s="1"/>
  <c r="P133" i="13"/>
  <c r="P135" i="13" s="1"/>
  <c r="P138" i="13"/>
  <c r="P140" i="13" s="1"/>
  <c r="P178" i="13" s="1"/>
  <c r="P213" i="13" s="1"/>
  <c r="P134" i="13"/>
  <c r="Q112" i="13"/>
  <c r="P214" i="13" l="1"/>
  <c r="P217" i="13"/>
  <c r="P211" i="13"/>
  <c r="O189" i="13"/>
  <c r="O191" i="13" s="1"/>
  <c r="O195" i="13" s="1"/>
  <c r="O197" i="13" s="1"/>
  <c r="O203" i="13" s="1"/>
  <c r="N228" i="13"/>
  <c r="N230" i="13" s="1"/>
  <c r="M235" i="13"/>
  <c r="P179" i="13"/>
  <c r="P182" i="13" s="1"/>
  <c r="P220" i="13"/>
  <c r="P221" i="13"/>
  <c r="P222" i="13"/>
  <c r="P219" i="13"/>
  <c r="P218" i="13"/>
  <c r="Q138" i="13"/>
  <c r="Q140" i="13" s="1"/>
  <c r="Q178" i="13" s="1"/>
  <c r="Q213" i="13" s="1"/>
  <c r="Q134" i="13"/>
  <c r="Q133" i="13"/>
  <c r="R103" i="13"/>
  <c r="R105" i="13" s="1"/>
  <c r="R139" i="13" s="1"/>
  <c r="M243" i="13" l="1"/>
  <c r="M251" i="13" s="1"/>
  <c r="P223" i="13"/>
  <c r="Q214" i="13"/>
  <c r="Q211" i="13"/>
  <c r="Q217" i="13"/>
  <c r="O234" i="13"/>
  <c r="O242" i="13" s="1"/>
  <c r="O250" i="13" s="1"/>
  <c r="O205" i="13"/>
  <c r="O206" i="13" s="1"/>
  <c r="I238" i="13"/>
  <c r="N233" i="13"/>
  <c r="N241" i="13" s="1"/>
  <c r="N249" i="13" s="1"/>
  <c r="N229" i="13"/>
  <c r="Q179" i="13"/>
  <c r="Q188" i="13" s="1"/>
  <c r="Q219" i="13"/>
  <c r="Q220" i="13"/>
  <c r="Q218" i="13"/>
  <c r="Q222" i="13"/>
  <c r="Q221" i="13"/>
  <c r="P188" i="13"/>
  <c r="P189" i="13" s="1"/>
  <c r="P191" i="13" s="1"/>
  <c r="P195" i="13" s="1"/>
  <c r="P197" i="13" s="1"/>
  <c r="Q135" i="13"/>
  <c r="R111" i="13"/>
  <c r="H46" i="33" l="1"/>
  <c r="I57" i="33" s="1"/>
  <c r="H46" i="50"/>
  <c r="H57" i="50" s="1"/>
  <c r="Q223" i="13"/>
  <c r="Q182" i="13"/>
  <c r="Q183" i="13" s="1"/>
  <c r="Q196" i="13" s="1"/>
  <c r="O228" i="13"/>
  <c r="O229" i="13" s="1"/>
  <c r="P190" i="13"/>
  <c r="P205" i="13"/>
  <c r="P234" i="13"/>
  <c r="P242" i="13" s="1"/>
  <c r="P250" i="13" s="1"/>
  <c r="N235" i="13"/>
  <c r="N243" i="13" s="1"/>
  <c r="N251" i="13" s="1"/>
  <c r="P203" i="13"/>
  <c r="Q190" i="13"/>
  <c r="Q189" i="13"/>
  <c r="Q191" i="13" s="1"/>
  <c r="Q195" i="13" s="1"/>
  <c r="R112" i="13"/>
  <c r="Q197" i="13" l="1"/>
  <c r="Q203" i="13" s="1"/>
  <c r="O230" i="13"/>
  <c r="O233" i="13"/>
  <c r="O241" i="13" s="1"/>
  <c r="O249" i="13" s="1"/>
  <c r="P206" i="13"/>
  <c r="R138" i="13"/>
  <c r="R140" i="13" s="1"/>
  <c r="R178" i="13" s="1"/>
  <c r="R213" i="13" s="1"/>
  <c r="R134" i="13"/>
  <c r="R133" i="13"/>
  <c r="S103" i="13"/>
  <c r="S105" i="13" s="1"/>
  <c r="S139" i="13" s="1"/>
  <c r="Q234" i="13" l="1"/>
  <c r="Q242" i="13" s="1"/>
  <c r="Q250" i="13" s="1"/>
  <c r="R211" i="13"/>
  <c r="R217" i="13"/>
  <c r="R214" i="13"/>
  <c r="Q205" i="13"/>
  <c r="Q206" i="13" s="1"/>
  <c r="O235" i="13"/>
  <c r="O243" i="13" s="1"/>
  <c r="O251" i="13" s="1"/>
  <c r="P228" i="13"/>
  <c r="P230" i="13" s="1"/>
  <c r="R179" i="13"/>
  <c r="R182" i="13" s="1"/>
  <c r="R222" i="13"/>
  <c r="R220" i="13"/>
  <c r="R218" i="13"/>
  <c r="R221" i="13"/>
  <c r="R219" i="13"/>
  <c r="R135" i="13"/>
  <c r="S111" i="13"/>
  <c r="R223" i="13" l="1"/>
  <c r="Q228" i="13"/>
  <c r="Q233" i="13" s="1"/>
  <c r="P229" i="13"/>
  <c r="P233" i="13"/>
  <c r="P241" i="13" s="1"/>
  <c r="P249" i="13" s="1"/>
  <c r="R188" i="13"/>
  <c r="R190" i="13" s="1"/>
  <c r="T103" i="13"/>
  <c r="T105" i="13" s="1"/>
  <c r="T139" i="13" s="1"/>
  <c r="S112" i="13"/>
  <c r="Q235" i="13" l="1"/>
  <c r="Q243" i="13" s="1"/>
  <c r="Q251" i="13" s="1"/>
  <c r="Q241" i="13"/>
  <c r="Q249" i="13" s="1"/>
  <c r="Q229" i="13"/>
  <c r="Q230" i="13"/>
  <c r="R189" i="13"/>
  <c r="R191" i="13" s="1"/>
  <c r="R195" i="13" s="1"/>
  <c r="R197" i="13" s="1"/>
  <c r="R203" i="13" s="1"/>
  <c r="P235" i="13"/>
  <c r="P243" i="13" s="1"/>
  <c r="P251" i="13" s="1"/>
  <c r="S138" i="13"/>
  <c r="S140" i="13" s="1"/>
  <c r="S178" i="13" s="1"/>
  <c r="S213" i="13" s="1"/>
  <c r="S134" i="13"/>
  <c r="T111" i="13"/>
  <c r="S133" i="13"/>
  <c r="S214" i="13" l="1"/>
  <c r="S217" i="13"/>
  <c r="S211" i="13"/>
  <c r="R205" i="13"/>
  <c r="R206" i="13" s="1"/>
  <c r="R234" i="13"/>
  <c r="R242" i="13" s="1"/>
  <c r="R250" i="13" s="1"/>
  <c r="S218" i="13"/>
  <c r="S221" i="13"/>
  <c r="S220" i="13"/>
  <c r="S222" i="13"/>
  <c r="S219" i="13"/>
  <c r="S179" i="13"/>
  <c r="S135" i="13"/>
  <c r="T112" i="13"/>
  <c r="S223" i="13" l="1"/>
  <c r="R228" i="13"/>
  <c r="R230" i="13" s="1"/>
  <c r="S182" i="13"/>
  <c r="S183" i="13" s="1"/>
  <c r="S196" i="13" s="1"/>
  <c r="S188" i="13"/>
  <c r="U103" i="13"/>
  <c r="U105" i="13" s="1"/>
  <c r="U139" i="13" s="1"/>
  <c r="R229" i="13" l="1"/>
  <c r="R233" i="13"/>
  <c r="R241" i="13" s="1"/>
  <c r="R249" i="13" s="1"/>
  <c r="S190" i="13"/>
  <c r="S189" i="13"/>
  <c r="S191" i="13" s="1"/>
  <c r="S195" i="13" s="1"/>
  <c r="S197" i="13" s="1"/>
  <c r="T133" i="13"/>
  <c r="T135" i="13" s="1"/>
  <c r="T138" i="13"/>
  <c r="T140" i="13" s="1"/>
  <c r="T178" i="13" s="1"/>
  <c r="T213" i="13" s="1"/>
  <c r="T134" i="13"/>
  <c r="U111" i="13"/>
  <c r="T217" i="13" l="1"/>
  <c r="T211" i="13"/>
  <c r="T214" i="13"/>
  <c r="S205" i="13"/>
  <c r="S234" i="13"/>
  <c r="S242" i="13" s="1"/>
  <c r="S250" i="13" s="1"/>
  <c r="R235" i="13"/>
  <c r="R243" i="13" s="1"/>
  <c r="R251" i="13" s="1"/>
  <c r="T179" i="13"/>
  <c r="T182" i="13" s="1"/>
  <c r="T219" i="13"/>
  <c r="T222" i="13"/>
  <c r="T221" i="13"/>
  <c r="T220" i="13"/>
  <c r="T218" i="13"/>
  <c r="S203" i="13"/>
  <c r="U112" i="13"/>
  <c r="T223" i="13" l="1"/>
  <c r="S206" i="13"/>
  <c r="T188" i="13"/>
  <c r="T190" i="13" s="1"/>
  <c r="V103" i="13"/>
  <c r="V105" i="13" s="1"/>
  <c r="V139" i="13" s="1"/>
  <c r="S228" i="13" l="1"/>
  <c r="S230" i="13" s="1"/>
  <c r="T189" i="13"/>
  <c r="T191" i="13" s="1"/>
  <c r="T195" i="13" s="1"/>
  <c r="T197" i="13" s="1"/>
  <c r="U134" i="13"/>
  <c r="U138" i="13"/>
  <c r="U140" i="13" s="1"/>
  <c r="U178" i="13" s="1"/>
  <c r="U213" i="13" s="1"/>
  <c r="V111" i="13"/>
  <c r="U133" i="13"/>
  <c r="W103" i="13"/>
  <c r="W105" i="13" s="1"/>
  <c r="W139" i="13" s="1"/>
  <c r="U214" i="13" l="1"/>
  <c r="U217" i="13"/>
  <c r="U211" i="13"/>
  <c r="T205" i="13"/>
  <c r="T234" i="13"/>
  <c r="T242" i="13" s="1"/>
  <c r="T250" i="13" s="1"/>
  <c r="S229" i="13"/>
  <c r="S233" i="13"/>
  <c r="S241" i="13" s="1"/>
  <c r="S249" i="13" s="1"/>
  <c r="T203" i="13"/>
  <c r="U179" i="13"/>
  <c r="U182" i="13" s="1"/>
  <c r="U183" i="13" s="1"/>
  <c r="U196" i="13" s="1"/>
  <c r="U222" i="13"/>
  <c r="U218" i="13"/>
  <c r="U219" i="13"/>
  <c r="U220" i="13"/>
  <c r="U221" i="13"/>
  <c r="U135" i="13"/>
  <c r="V112" i="13"/>
  <c r="W111" i="13"/>
  <c r="U223" i="13" l="1"/>
  <c r="S235" i="13"/>
  <c r="S243" i="13" s="1"/>
  <c r="S251" i="13" s="1"/>
  <c r="U188" i="13"/>
  <c r="U189" i="13" s="1"/>
  <c r="U191" i="13" s="1"/>
  <c r="U195" i="13" s="1"/>
  <c r="U197" i="13" s="1"/>
  <c r="T206" i="13"/>
  <c r="V138" i="13"/>
  <c r="V140" i="13" s="1"/>
  <c r="V178" i="13" s="1"/>
  <c r="V213" i="13" s="1"/>
  <c r="V134" i="13"/>
  <c r="V133" i="13"/>
  <c r="W112" i="13"/>
  <c r="V211" i="13" l="1"/>
  <c r="V217" i="13"/>
  <c r="V214" i="13"/>
  <c r="U190" i="13"/>
  <c r="U205" i="13"/>
  <c r="U234" i="13"/>
  <c r="U242" i="13" s="1"/>
  <c r="U250" i="13" s="1"/>
  <c r="T228" i="13"/>
  <c r="T230" i="13" s="1"/>
  <c r="V179" i="13"/>
  <c r="V182" i="13" s="1"/>
  <c r="V220" i="13"/>
  <c r="V218" i="13"/>
  <c r="V221" i="13"/>
  <c r="V219" i="13"/>
  <c r="V222" i="13"/>
  <c r="U203" i="13"/>
  <c r="V135" i="13"/>
  <c r="V223" i="13" l="1"/>
  <c r="T229" i="13"/>
  <c r="T233" i="13"/>
  <c r="T241" i="13" s="1"/>
  <c r="T249" i="13" s="1"/>
  <c r="U206" i="13"/>
  <c r="U228" i="13" s="1"/>
  <c r="V188" i="13"/>
  <c r="V189" i="13" s="1"/>
  <c r="V191" i="13" s="1"/>
  <c r="V195" i="13" s="1"/>
  <c r="V197" i="13" s="1"/>
  <c r="W134" i="13"/>
  <c r="W138" i="13"/>
  <c r="W140" i="13" s="1"/>
  <c r="W178" i="13" s="1"/>
  <c r="W213" i="13" s="1"/>
  <c r="X103" i="13"/>
  <c r="X105" i="13" s="1"/>
  <c r="X139" i="13" s="1"/>
  <c r="W133" i="13"/>
  <c r="W214" i="13" l="1"/>
  <c r="W217" i="13"/>
  <c r="W211" i="13"/>
  <c r="V190" i="13"/>
  <c r="U233" i="13"/>
  <c r="U241" i="13" s="1"/>
  <c r="U249" i="13" s="1"/>
  <c r="U229" i="13"/>
  <c r="U230" i="13"/>
  <c r="V205" i="13"/>
  <c r="V234" i="13"/>
  <c r="V242" i="13" s="1"/>
  <c r="V250" i="13" s="1"/>
  <c r="T235" i="13"/>
  <c r="T243" i="13" s="1"/>
  <c r="T251" i="13" s="1"/>
  <c r="V203" i="13"/>
  <c r="W222" i="13"/>
  <c r="W218" i="13"/>
  <c r="W221" i="13"/>
  <c r="W219" i="13"/>
  <c r="W220" i="13"/>
  <c r="W179" i="13"/>
  <c r="W135" i="13"/>
  <c r="X111" i="13"/>
  <c r="W223" i="13" l="1"/>
  <c r="U235" i="13"/>
  <c r="U243" i="13" s="1"/>
  <c r="U251" i="13" s="1"/>
  <c r="V206" i="13"/>
  <c r="V228" i="13" s="1"/>
  <c r="V233" i="13" s="1"/>
  <c r="V241" i="13" s="1"/>
  <c r="V249" i="13" s="1"/>
  <c r="W182" i="13"/>
  <c r="W183" i="13" s="1"/>
  <c r="W196" i="13" s="1"/>
  <c r="W188" i="13"/>
  <c r="X112" i="13"/>
  <c r="Y103" i="13"/>
  <c r="Y105" i="13" s="1"/>
  <c r="Y139" i="13" s="1"/>
  <c r="V229" i="13" l="1"/>
  <c r="V230" i="13"/>
  <c r="V235" i="13"/>
  <c r="V243" i="13" s="1"/>
  <c r="V251" i="13" s="1"/>
  <c r="W190" i="13"/>
  <c r="W189" i="13"/>
  <c r="W191" i="13" s="1"/>
  <c r="W195" i="13" s="1"/>
  <c r="W197" i="13" s="1"/>
  <c r="X133" i="13"/>
  <c r="X135" i="13" s="1"/>
  <c r="X138" i="13"/>
  <c r="X140" i="13" s="1"/>
  <c r="X178" i="13" s="1"/>
  <c r="X213" i="13" s="1"/>
  <c r="Y111" i="13"/>
  <c r="X134" i="13"/>
  <c r="X217" i="13" l="1"/>
  <c r="X211" i="13"/>
  <c r="X214" i="13"/>
  <c r="W205" i="13"/>
  <c r="W234" i="13"/>
  <c r="W242" i="13" s="1"/>
  <c r="W250" i="13" s="1"/>
  <c r="X179" i="13"/>
  <c r="X182" i="13" s="1"/>
  <c r="X222" i="13"/>
  <c r="X219" i="13"/>
  <c r="X221" i="13"/>
  <c r="X220" i="13"/>
  <c r="X218" i="13"/>
  <c r="W203" i="13"/>
  <c r="Y112" i="13"/>
  <c r="X223" i="13" l="1"/>
  <c r="W206" i="13"/>
  <c r="W228" i="13" s="1"/>
  <c r="X188" i="13"/>
  <c r="X189" i="13" s="1"/>
  <c r="Y138" i="13"/>
  <c r="W229" i="13" l="1"/>
  <c r="W230" i="13"/>
  <c r="W233" i="13"/>
  <c r="X191" i="13"/>
  <c r="X195" i="13" s="1"/>
  <c r="X197" i="13" s="1"/>
  <c r="X190" i="13"/>
  <c r="Y140" i="13"/>
  <c r="Y178" i="13" s="1"/>
  <c r="Y213" i="13" s="1"/>
  <c r="Y133" i="13"/>
  <c r="Y134" i="13"/>
  <c r="W235" i="13" l="1"/>
  <c r="W243" i="13" s="1"/>
  <c r="W251" i="13" s="1"/>
  <c r="W241" i="13"/>
  <c r="W249" i="13" s="1"/>
  <c r="Y214" i="13"/>
  <c r="Y217" i="13"/>
  <c r="Y211" i="13"/>
  <c r="X205" i="13"/>
  <c r="X234" i="13"/>
  <c r="X242" i="13" s="1"/>
  <c r="X250" i="13" s="1"/>
  <c r="X203" i="13"/>
  <c r="Y179" i="13"/>
  <c r="Y188" i="13" s="1"/>
  <c r="Y219" i="13"/>
  <c r="Y222" i="13"/>
  <c r="Y220" i="13"/>
  <c r="Y218" i="13"/>
  <c r="Y221" i="13"/>
  <c r="H143" i="13"/>
  <c r="Y135" i="13"/>
  <c r="C41" i="12"/>
  <c r="D58" i="12" s="1"/>
  <c r="C22" i="12"/>
  <c r="C28" i="12" s="1"/>
  <c r="C33" i="12" s="1"/>
  <c r="C36" i="12" s="1"/>
  <c r="D40" i="12"/>
  <c r="F45" i="33" l="1"/>
  <c r="N45" i="33" s="1"/>
  <c r="P40" i="33" s="1"/>
  <c r="F45" i="50"/>
  <c r="O40" i="50" s="1"/>
  <c r="X206" i="13"/>
  <c r="X228" i="13" s="1"/>
  <c r="X229" i="13" s="1"/>
  <c r="Y223" i="13"/>
  <c r="Y182" i="13"/>
  <c r="Y183" i="13" s="1"/>
  <c r="Y196" i="13" s="1"/>
  <c r="Y190" i="13"/>
  <c r="Y189" i="13"/>
  <c r="Y191" i="13" s="1"/>
  <c r="Y195" i="13" s="1"/>
  <c r="D41" i="12"/>
  <c r="F58" i="12" s="1"/>
  <c r="D42" i="12"/>
  <c r="D43" i="12"/>
  <c r="F59" i="12" s="1"/>
  <c r="Y197" i="13" l="1"/>
  <c r="Y203" i="13" s="1"/>
  <c r="X230" i="13"/>
  <c r="X233" i="13"/>
  <c r="D44" i="12"/>
  <c r="D45" i="12"/>
  <c r="X235" i="13" l="1"/>
  <c r="X243" i="13" s="1"/>
  <c r="X251" i="13" s="1"/>
  <c r="X241" i="13"/>
  <c r="X249" i="13" s="1"/>
  <c r="Y205" i="13"/>
  <c r="Y206" i="13" s="1"/>
  <c r="Y234" i="13"/>
  <c r="Y242" i="13" s="1"/>
  <c r="Y250" i="13" s="1"/>
  <c r="Y228" i="13" l="1"/>
  <c r="Y230" i="13" s="1"/>
  <c r="Y229" i="13" l="1"/>
  <c r="Y233" i="13"/>
  <c r="Y241" i="13" s="1"/>
  <c r="Y249" i="13" s="1"/>
  <c r="U256" i="13" l="1"/>
  <c r="Q256" i="13"/>
  <c r="M256" i="13"/>
  <c r="I256" i="13"/>
  <c r="W255" i="13"/>
  <c r="S255" i="13"/>
  <c r="O255" i="13"/>
  <c r="K255" i="13"/>
  <c r="G255" i="13"/>
  <c r="X256" i="13"/>
  <c r="T256" i="13"/>
  <c r="P256" i="13"/>
  <c r="L256" i="13"/>
  <c r="H256" i="13"/>
  <c r="V255" i="13"/>
  <c r="R255" i="13"/>
  <c r="N255" i="13"/>
  <c r="J255" i="13"/>
  <c r="S256" i="13"/>
  <c r="K256" i="13"/>
  <c r="U255" i="13"/>
  <c r="M255" i="13"/>
  <c r="F256" i="13"/>
  <c r="R256" i="13"/>
  <c r="J256" i="13"/>
  <c r="T255" i="13"/>
  <c r="L255" i="13"/>
  <c r="F284" i="13"/>
  <c r="W256" i="13"/>
  <c r="O256" i="13"/>
  <c r="G256" i="13"/>
  <c r="Q255" i="13"/>
  <c r="I255" i="13"/>
  <c r="V256" i="13"/>
  <c r="N256" i="13"/>
  <c r="X255" i="13"/>
  <c r="P255" i="13"/>
  <c r="H255" i="13"/>
  <c r="Y235" i="13"/>
  <c r="Y243" i="13" s="1"/>
  <c r="Y251" i="13" s="1"/>
  <c r="E30" i="30" l="1"/>
  <c r="E30" i="48"/>
  <c r="N257" i="13"/>
  <c r="W257" i="13"/>
  <c r="J257" i="13"/>
  <c r="L257" i="13"/>
  <c r="U257" i="13"/>
  <c r="F285" i="13"/>
  <c r="E31" i="48" s="1"/>
  <c r="F257" i="13"/>
  <c r="S257" i="13"/>
  <c r="T257" i="13"/>
  <c r="M257" i="13"/>
  <c r="R257" i="13"/>
  <c r="K257" i="13"/>
  <c r="P257" i="13"/>
  <c r="I257" i="13"/>
  <c r="G257" i="13"/>
  <c r="V257" i="13"/>
  <c r="O257" i="13"/>
  <c r="H257" i="13"/>
  <c r="X257" i="13"/>
  <c r="Q257" i="13"/>
  <c r="H246" i="13"/>
  <c r="H57" i="33" s="1"/>
  <c r="O57" i="33" s="1"/>
  <c r="H238" i="13"/>
  <c r="F46" i="33" l="1"/>
  <c r="F46" i="50"/>
  <c r="P40" i="50" s="1"/>
  <c r="F57" i="33"/>
  <c r="F57" i="50"/>
  <c r="P57" i="33" s="1"/>
  <c r="F286" i="13"/>
  <c r="E32" i="48" s="1"/>
  <c r="E31" i="30"/>
  <c r="N46" i="33" l="1"/>
  <c r="Q40" i="33" s="1"/>
  <c r="J46" i="33"/>
  <c r="E32" i="30"/>
  <c r="C52" i="12"/>
  <c r="D52" i="12" s="1"/>
  <c r="D11" i="12" l="1"/>
  <c r="C32" i="12"/>
  <c r="C12" i="12"/>
  <c r="L45" i="28" s="1"/>
  <c r="L47" i="28" s="1"/>
  <c r="D10" i="12"/>
  <c r="D15" i="12"/>
  <c r="D12" i="12" l="1"/>
  <c r="D14" i="12"/>
  <c r="C34" i="12"/>
  <c r="E34" i="12" s="1"/>
  <c r="D32" i="12"/>
  <c r="C56" i="12"/>
  <c r="L45" i="13"/>
  <c r="L47" i="13" s="1"/>
  <c r="J12" i="12"/>
  <c r="E52" i="12" s="1"/>
  <c r="C35" i="12"/>
  <c r="C57" i="12" s="1"/>
  <c r="J32" i="12"/>
  <c r="E56" i="12" s="1"/>
  <c r="B97" i="33" s="1"/>
  <c r="E73" i="5"/>
  <c r="J69" i="5"/>
  <c r="K69" i="5" s="1"/>
  <c r="L69" i="5" s="1"/>
  <c r="M69" i="5" s="1"/>
  <c r="N69" i="5" s="1"/>
  <c r="O69" i="5" s="1"/>
  <c r="P69" i="5" s="1"/>
  <c r="Q69" i="5" s="1"/>
  <c r="R69" i="5" s="1"/>
  <c r="S69" i="5" s="1"/>
  <c r="T69" i="5" s="1"/>
  <c r="U69" i="5" s="1"/>
  <c r="V69" i="5" s="1"/>
  <c r="W69" i="5" s="1"/>
  <c r="X69" i="5" s="1"/>
  <c r="Y69" i="5" s="1"/>
  <c r="J68" i="5"/>
  <c r="K68" i="5" s="1"/>
  <c r="L68" i="5" s="1"/>
  <c r="M68" i="5" s="1"/>
  <c r="N68" i="5" s="1"/>
  <c r="O68" i="5" s="1"/>
  <c r="P68" i="5" s="1"/>
  <c r="Q68" i="5" s="1"/>
  <c r="R68" i="5" s="1"/>
  <c r="S68" i="5" s="1"/>
  <c r="T68" i="5" s="1"/>
  <c r="U68" i="5" s="1"/>
  <c r="V68" i="5" s="1"/>
  <c r="W68" i="5" s="1"/>
  <c r="X68" i="5" s="1"/>
  <c r="Y68" i="5" s="1"/>
  <c r="E62" i="5"/>
  <c r="N24" i="9"/>
  <c r="I24" i="9"/>
  <c r="J57" i="5"/>
  <c r="E49" i="5"/>
  <c r="L54" i="5"/>
  <c r="M54" i="5" s="1"/>
  <c r="H42" i="5"/>
  <c r="I42" i="5" s="1"/>
  <c r="J42" i="5" s="1"/>
  <c r="K42" i="5" s="1"/>
  <c r="L42" i="5" s="1"/>
  <c r="M42" i="5" s="1"/>
  <c r="N42" i="5" s="1"/>
  <c r="O42" i="5" s="1"/>
  <c r="P42" i="5" s="1"/>
  <c r="Q42" i="5" s="1"/>
  <c r="R42" i="5" s="1"/>
  <c r="S42" i="5" s="1"/>
  <c r="T42" i="5" s="1"/>
  <c r="U42" i="5" s="1"/>
  <c r="V42" i="5" s="1"/>
  <c r="W42" i="5" s="1"/>
  <c r="X42" i="5" s="1"/>
  <c r="Y42" i="5" s="1"/>
  <c r="E28" i="5"/>
  <c r="E30" i="5"/>
  <c r="E15" i="5"/>
  <c r="K8" i="33" s="1"/>
  <c r="I21" i="9"/>
  <c r="I20" i="9"/>
  <c r="L20" i="5"/>
  <c r="M20" i="5" s="1"/>
  <c r="N20" i="5" s="1"/>
  <c r="O20" i="5" s="1"/>
  <c r="P20" i="5" s="1"/>
  <c r="Q20" i="5" s="1"/>
  <c r="R20" i="5" s="1"/>
  <c r="S20" i="5" s="1"/>
  <c r="T20" i="5" s="1"/>
  <c r="U20" i="5" s="1"/>
  <c r="V20" i="5" s="1"/>
  <c r="W20" i="5" s="1"/>
  <c r="X20" i="5" s="1"/>
  <c r="Y20" i="5" s="1"/>
  <c r="G8" i="9"/>
  <c r="G7" i="9"/>
  <c r="K85" i="9" s="1"/>
  <c r="G6" i="9"/>
  <c r="H85" i="9" s="1"/>
  <c r="I19" i="9"/>
  <c r="H9" i="5"/>
  <c r="I9" i="5" s="1"/>
  <c r="J9" i="5" s="1"/>
  <c r="K9" i="5" s="1"/>
  <c r="L9" i="5" s="1"/>
  <c r="M9" i="5" s="1"/>
  <c r="N9" i="5" s="1"/>
  <c r="O9" i="5" s="1"/>
  <c r="P9" i="5" s="1"/>
  <c r="Q9" i="5" s="1"/>
  <c r="R9" i="5" s="1"/>
  <c r="S9" i="5" s="1"/>
  <c r="T9" i="5" s="1"/>
  <c r="U9" i="5" s="1"/>
  <c r="V9" i="5" s="1"/>
  <c r="W9" i="5" s="1"/>
  <c r="X9" i="5" s="1"/>
  <c r="Y9" i="5" s="1"/>
  <c r="F51" i="5" l="1"/>
  <c r="F76" i="5" s="1"/>
  <c r="K9" i="33"/>
  <c r="D27" i="12"/>
  <c r="K23" i="9"/>
  <c r="K19" i="9"/>
  <c r="H23" i="9"/>
  <c r="J23" i="9" s="1"/>
  <c r="H19" i="9"/>
  <c r="J19" i="9" s="1"/>
  <c r="K88" i="9"/>
  <c r="K22" i="9"/>
  <c r="H88" i="9"/>
  <c r="J88" i="9" s="1"/>
  <c r="H22" i="9"/>
  <c r="J22" i="9" s="1"/>
  <c r="L22" i="9" s="1"/>
  <c r="M22" i="9" s="1"/>
  <c r="K92" i="9"/>
  <c r="K90" i="9"/>
  <c r="K91" i="9"/>
  <c r="K86" i="9"/>
  <c r="K82" i="9"/>
  <c r="K81" i="9"/>
  <c r="K80" i="9"/>
  <c r="K76" i="9"/>
  <c r="K89" i="9"/>
  <c r="K79" i="9"/>
  <c r="K78" i="9"/>
  <c r="K77" i="9"/>
  <c r="K75" i="9"/>
  <c r="K87" i="9"/>
  <c r="K74" i="9"/>
  <c r="K73" i="9"/>
  <c r="K57" i="9"/>
  <c r="H89" i="9"/>
  <c r="J89" i="9" s="1"/>
  <c r="H80" i="9"/>
  <c r="J80" i="9" s="1"/>
  <c r="L80" i="9" s="1"/>
  <c r="M80" i="9" s="1"/>
  <c r="O80" i="9" s="1"/>
  <c r="G80" i="9" s="1"/>
  <c r="H79" i="9"/>
  <c r="J79" i="9" s="1"/>
  <c r="H78" i="9"/>
  <c r="J78" i="9" s="1"/>
  <c r="H77" i="9"/>
  <c r="J77" i="9" s="1"/>
  <c r="H75" i="9"/>
  <c r="J75" i="9" s="1"/>
  <c r="H87" i="9"/>
  <c r="J87" i="9" s="1"/>
  <c r="H92" i="9"/>
  <c r="J92" i="9" s="1"/>
  <c r="L92" i="9" s="1"/>
  <c r="M92" i="9" s="1"/>
  <c r="H90" i="9"/>
  <c r="J90" i="9" s="1"/>
  <c r="L90" i="9" s="1"/>
  <c r="M90" i="9" s="1"/>
  <c r="O90" i="9" s="1"/>
  <c r="G90" i="9" s="1"/>
  <c r="H91" i="9"/>
  <c r="J91" i="9" s="1"/>
  <c r="H86" i="9"/>
  <c r="J86" i="9" s="1"/>
  <c r="J85" i="9"/>
  <c r="L85" i="9" s="1"/>
  <c r="M85" i="9" s="1"/>
  <c r="O85" i="9" s="1"/>
  <c r="H82" i="9"/>
  <c r="J82" i="9" s="1"/>
  <c r="H81" i="9"/>
  <c r="J81" i="9" s="1"/>
  <c r="H76" i="9"/>
  <c r="J76" i="9" s="1"/>
  <c r="L76" i="9" s="1"/>
  <c r="M76" i="9" s="1"/>
  <c r="H74" i="9"/>
  <c r="J74" i="9" s="1"/>
  <c r="H73" i="9"/>
  <c r="J73" i="9" s="1"/>
  <c r="H57" i="9"/>
  <c r="J57" i="9" s="1"/>
  <c r="F64" i="5"/>
  <c r="J27" i="12"/>
  <c r="E55" i="12" s="1"/>
  <c r="B96" i="33" s="1"/>
  <c r="C55" i="12"/>
  <c r="D34" i="12"/>
  <c r="C37" i="12"/>
  <c r="D56" i="12"/>
  <c r="J35" i="12"/>
  <c r="E57" i="12" s="1"/>
  <c r="B98" i="33" s="1"/>
  <c r="D35" i="12"/>
  <c r="K70" i="9"/>
  <c r="K69" i="9"/>
  <c r="K71" i="9"/>
  <c r="K68" i="9"/>
  <c r="K66" i="9"/>
  <c r="K65" i="9"/>
  <c r="K64" i="9"/>
  <c r="K63" i="9"/>
  <c r="K44" i="9"/>
  <c r="K43" i="9"/>
  <c r="H30" i="9"/>
  <c r="J30" i="9" s="1"/>
  <c r="H71" i="9"/>
  <c r="J71" i="9" s="1"/>
  <c r="H68" i="9"/>
  <c r="J68" i="9" s="1"/>
  <c r="H70" i="9"/>
  <c r="J70" i="9" s="1"/>
  <c r="H69" i="9"/>
  <c r="J69" i="9" s="1"/>
  <c r="H66" i="9"/>
  <c r="J66" i="9" s="1"/>
  <c r="H65" i="9"/>
  <c r="J65" i="9" s="1"/>
  <c r="H64" i="9"/>
  <c r="J64" i="9" s="1"/>
  <c r="H44" i="9"/>
  <c r="J44" i="9" s="1"/>
  <c r="H43" i="9"/>
  <c r="J43" i="9" s="1"/>
  <c r="H63" i="9"/>
  <c r="J63" i="9" s="1"/>
  <c r="E71" i="5"/>
  <c r="G28" i="5"/>
  <c r="G29" i="5" s="1"/>
  <c r="G30" i="5" s="1"/>
  <c r="G32" i="5" s="1"/>
  <c r="F28" i="5"/>
  <c r="F29" i="5" s="1"/>
  <c r="F30" i="5" s="1"/>
  <c r="F32" i="5" s="1"/>
  <c r="H28" i="5"/>
  <c r="H29" i="5" s="1"/>
  <c r="H30" i="5" s="1"/>
  <c r="I28" i="5"/>
  <c r="I29" i="5" s="1"/>
  <c r="I30" i="5" s="1"/>
  <c r="J28" i="5"/>
  <c r="K28" i="5"/>
  <c r="K29" i="5" s="1"/>
  <c r="K30" i="5" s="1"/>
  <c r="L28" i="5"/>
  <c r="K34" i="9"/>
  <c r="L34" i="9" s="1"/>
  <c r="M34" i="9" s="1"/>
  <c r="K30" i="9"/>
  <c r="H32" i="9"/>
  <c r="J32" i="9" s="1"/>
  <c r="H33" i="9"/>
  <c r="J33" i="9" s="1"/>
  <c r="K32" i="9"/>
  <c r="K33" i="9"/>
  <c r="H61" i="9"/>
  <c r="J61" i="9" s="1"/>
  <c r="H60" i="9"/>
  <c r="J60" i="9" s="1"/>
  <c r="H59" i="9"/>
  <c r="J59" i="9" s="1"/>
  <c r="H58" i="9"/>
  <c r="J58" i="9" s="1"/>
  <c r="H56" i="9"/>
  <c r="J56" i="9" s="1"/>
  <c r="H55" i="9"/>
  <c r="J55" i="9" s="1"/>
  <c r="H50" i="9"/>
  <c r="J50" i="9" s="1"/>
  <c r="H49" i="9"/>
  <c r="J49" i="9" s="1"/>
  <c r="H48" i="9"/>
  <c r="J48" i="9" s="1"/>
  <c r="H47" i="9"/>
  <c r="J47" i="9" s="1"/>
  <c r="H54" i="9"/>
  <c r="J54" i="9" s="1"/>
  <c r="H53" i="9"/>
  <c r="J53" i="9" s="1"/>
  <c r="H52" i="9"/>
  <c r="J52" i="9" s="1"/>
  <c r="H51" i="9"/>
  <c r="J51" i="9" s="1"/>
  <c r="H46" i="9"/>
  <c r="J46" i="9" s="1"/>
  <c r="K58" i="9"/>
  <c r="K56" i="9"/>
  <c r="K55" i="9"/>
  <c r="K54" i="9"/>
  <c r="K49" i="9"/>
  <c r="K48" i="9"/>
  <c r="K47" i="9"/>
  <c r="K46" i="9"/>
  <c r="K53" i="9"/>
  <c r="K52" i="9"/>
  <c r="K51" i="9"/>
  <c r="K50" i="9"/>
  <c r="K61" i="9"/>
  <c r="K60" i="9"/>
  <c r="K59" i="9"/>
  <c r="K38" i="9"/>
  <c r="K37" i="9"/>
  <c r="K36" i="9"/>
  <c r="K31" i="9"/>
  <c r="K42" i="9"/>
  <c r="K41" i="9"/>
  <c r="K40" i="9"/>
  <c r="K39" i="9"/>
  <c r="K35" i="9"/>
  <c r="H39" i="9"/>
  <c r="J39" i="9" s="1"/>
  <c r="H38" i="9"/>
  <c r="J38" i="9" s="1"/>
  <c r="H37" i="9"/>
  <c r="J37" i="9" s="1"/>
  <c r="H36" i="9"/>
  <c r="J36" i="9" s="1"/>
  <c r="H42" i="9"/>
  <c r="J42" i="9" s="1"/>
  <c r="H40" i="9"/>
  <c r="J40" i="9" s="1"/>
  <c r="L40" i="9" s="1"/>
  <c r="M40" i="9" s="1"/>
  <c r="O40" i="9" s="1"/>
  <c r="G40" i="9" s="1"/>
  <c r="H35" i="9"/>
  <c r="J35" i="9" s="1"/>
  <c r="H31" i="9"/>
  <c r="J31" i="9" s="1"/>
  <c r="H41" i="9"/>
  <c r="J41" i="9" s="1"/>
  <c r="H24" i="9"/>
  <c r="J24" i="9" s="1"/>
  <c r="H29" i="9"/>
  <c r="J29" i="9" s="1"/>
  <c r="H28" i="9"/>
  <c r="J28" i="9" s="1"/>
  <c r="K28" i="9"/>
  <c r="K29" i="9"/>
  <c r="C29" i="12"/>
  <c r="D55" i="12" s="1"/>
  <c r="K24" i="9"/>
  <c r="K21" i="9"/>
  <c r="K20" i="9"/>
  <c r="H20" i="9"/>
  <c r="J20" i="9" s="1"/>
  <c r="H21" i="9"/>
  <c r="J21" i="9" s="1"/>
  <c r="H51" i="5"/>
  <c r="H76" i="5" s="1"/>
  <c r="I57" i="5"/>
  <c r="J17" i="5"/>
  <c r="J33" i="5" s="1"/>
  <c r="H8" i="33" s="1"/>
  <c r="G51" i="5"/>
  <c r="G76" i="5" s="1"/>
  <c r="K57" i="5"/>
  <c r="N54" i="5"/>
  <c r="I51" i="5"/>
  <c r="I76" i="5" s="1"/>
  <c r="H9" i="33" s="1"/>
  <c r="I17" i="5"/>
  <c r="I33" i="5" s="1"/>
  <c r="F17" i="5"/>
  <c r="F33" i="5" s="1"/>
  <c r="F84" i="5" s="1"/>
  <c r="F92" i="5" s="1"/>
  <c r="H17" i="5"/>
  <c r="H33" i="5" s="1"/>
  <c r="G17" i="5"/>
  <c r="G33" i="5" s="1"/>
  <c r="K17" i="5"/>
  <c r="K33" i="5" s="1"/>
  <c r="L41" i="9" l="1"/>
  <c r="M41" i="9" s="1"/>
  <c r="O41" i="9" s="1"/>
  <c r="G41" i="9" s="1"/>
  <c r="E25" i="28" s="1"/>
  <c r="E40" i="44"/>
  <c r="E99" i="44"/>
  <c r="E96" i="42"/>
  <c r="E36" i="42"/>
  <c r="E29" i="44"/>
  <c r="F30" i="44" s="1"/>
  <c r="E105" i="44"/>
  <c r="E145" i="42"/>
  <c r="E145" i="41"/>
  <c r="E151" i="42"/>
  <c r="E151" i="41"/>
  <c r="L88" i="9"/>
  <c r="M88" i="9" s="1"/>
  <c r="O88" i="9" s="1"/>
  <c r="G88" i="9" s="1"/>
  <c r="L23" i="9"/>
  <c r="M23" i="9" s="1"/>
  <c r="L82" i="9"/>
  <c r="M82" i="9" s="1"/>
  <c r="O82" i="9" s="1"/>
  <c r="G82" i="9" s="1"/>
  <c r="E99" i="26" s="1"/>
  <c r="L89" i="9"/>
  <c r="M89" i="9" s="1"/>
  <c r="O89" i="9" s="1"/>
  <c r="G89" i="9" s="1"/>
  <c r="F56" i="12"/>
  <c r="E145" i="26"/>
  <c r="E145" i="17"/>
  <c r="E168" i="28"/>
  <c r="F206" i="28" s="1"/>
  <c r="G206" i="28" s="1"/>
  <c r="L206" i="28" s="1"/>
  <c r="Q206" i="28" s="1"/>
  <c r="V206" i="28" s="1"/>
  <c r="F110" i="28"/>
  <c r="L127" i="28" s="1"/>
  <c r="Q127" i="28" s="1"/>
  <c r="V127" i="28" s="1"/>
  <c r="E96" i="26"/>
  <c r="E36" i="26"/>
  <c r="E40" i="27"/>
  <c r="E99" i="27"/>
  <c r="L73" i="9"/>
  <c r="M73" i="9" s="1"/>
  <c r="E29" i="27"/>
  <c r="F30" i="27" s="1"/>
  <c r="E105" i="27"/>
  <c r="L77" i="9"/>
  <c r="M77" i="9" s="1"/>
  <c r="L30" i="9"/>
  <c r="M30" i="9" s="1"/>
  <c r="L44" i="9"/>
  <c r="M44" i="9" s="1"/>
  <c r="O44" i="9" s="1"/>
  <c r="G44" i="9" s="1"/>
  <c r="L87" i="9"/>
  <c r="M87" i="9" s="1"/>
  <c r="O87" i="9" s="1"/>
  <c r="G87" i="9" s="1"/>
  <c r="L79" i="9"/>
  <c r="M79" i="9" s="1"/>
  <c r="O79" i="9" s="1"/>
  <c r="G79" i="9" s="1"/>
  <c r="L70" i="9"/>
  <c r="M70" i="9" s="1"/>
  <c r="L57" i="9"/>
  <c r="M57" i="9" s="1"/>
  <c r="O57" i="9" s="1"/>
  <c r="G57" i="9" s="1"/>
  <c r="E96" i="29" s="1"/>
  <c r="L81" i="9"/>
  <c r="M81" i="9" s="1"/>
  <c r="O81" i="9" s="1"/>
  <c r="G81" i="9" s="1"/>
  <c r="L91" i="9"/>
  <c r="M91" i="9" s="1"/>
  <c r="L75" i="9"/>
  <c r="M75" i="9" s="1"/>
  <c r="O75" i="9" s="1"/>
  <c r="G75" i="9" s="1"/>
  <c r="L43" i="9"/>
  <c r="M43" i="9" s="1"/>
  <c r="O43" i="9" s="1"/>
  <c r="G43" i="9" s="1"/>
  <c r="L66" i="9"/>
  <c r="M66" i="9" s="1"/>
  <c r="L71" i="9"/>
  <c r="M71" i="9" s="1"/>
  <c r="O71" i="9" s="1"/>
  <c r="G71" i="9" s="1"/>
  <c r="L74" i="9"/>
  <c r="M74" i="9" s="1"/>
  <c r="O74" i="9" s="1"/>
  <c r="G74" i="9" s="1"/>
  <c r="L78" i="9"/>
  <c r="M78" i="9" s="1"/>
  <c r="O78" i="9" s="1"/>
  <c r="G78" i="9" s="1"/>
  <c r="L69" i="9"/>
  <c r="M69" i="9" s="1"/>
  <c r="L86" i="9"/>
  <c r="M86" i="9" s="1"/>
  <c r="O86" i="9" s="1"/>
  <c r="G86" i="9" s="1"/>
  <c r="G64" i="5"/>
  <c r="F65" i="5"/>
  <c r="J21" i="12"/>
  <c r="E54" i="12" s="1"/>
  <c r="B95" i="33" s="1"/>
  <c r="C54" i="12"/>
  <c r="D57" i="12"/>
  <c r="D37" i="12"/>
  <c r="J17" i="12"/>
  <c r="C53" i="12"/>
  <c r="L64" i="9"/>
  <c r="M64" i="9" s="1"/>
  <c r="L63" i="9"/>
  <c r="M63" i="9" s="1"/>
  <c r="L65" i="9"/>
  <c r="M65" i="9" s="1"/>
  <c r="L68" i="9"/>
  <c r="M68" i="9" s="1"/>
  <c r="N71" i="5"/>
  <c r="N72" i="5" s="1"/>
  <c r="J71" i="5"/>
  <c r="F71" i="5"/>
  <c r="M71" i="5"/>
  <c r="M72" i="5" s="1"/>
  <c r="I71" i="5"/>
  <c r="L71" i="5"/>
  <c r="L72" i="5" s="1"/>
  <c r="H71" i="5"/>
  <c r="K71" i="5"/>
  <c r="K72" i="5" s="1"/>
  <c r="G71" i="5"/>
  <c r="G34" i="5"/>
  <c r="L31" i="9"/>
  <c r="M31" i="9" s="1"/>
  <c r="O31" i="9" s="1"/>
  <c r="G31" i="9" s="1"/>
  <c r="L32" i="9"/>
  <c r="M32" i="9" s="1"/>
  <c r="O32" i="9" s="1"/>
  <c r="G32" i="9" s="1"/>
  <c r="L28" i="9"/>
  <c r="M28" i="9" s="1"/>
  <c r="L36" i="9"/>
  <c r="M36" i="9" s="1"/>
  <c r="O36" i="9" s="1"/>
  <c r="G36" i="9" s="1"/>
  <c r="L59" i="9"/>
  <c r="M59" i="9" s="1"/>
  <c r="O59" i="9" s="1"/>
  <c r="G59" i="9" s="1"/>
  <c r="E42" i="29" s="1"/>
  <c r="F42" i="29" s="1"/>
  <c r="I42" i="29" s="1"/>
  <c r="L42" i="29" s="1"/>
  <c r="O42" i="29" s="1"/>
  <c r="R42" i="29" s="1"/>
  <c r="U42" i="29" s="1"/>
  <c r="X42" i="29" s="1"/>
  <c r="L33" i="9"/>
  <c r="M33" i="9" s="1"/>
  <c r="O33" i="9" s="1"/>
  <c r="G33" i="9" s="1"/>
  <c r="L60" i="9"/>
  <c r="M60" i="9" s="1"/>
  <c r="O60" i="9" s="1"/>
  <c r="G60" i="9" s="1"/>
  <c r="E43" i="29" s="1"/>
  <c r="L53" i="9"/>
  <c r="M53" i="9" s="1"/>
  <c r="O53" i="9" s="1"/>
  <c r="G53" i="9" s="1"/>
  <c r="E39" i="29" s="1"/>
  <c r="L49" i="9"/>
  <c r="M49" i="9" s="1"/>
  <c r="L58" i="9"/>
  <c r="M58" i="9" s="1"/>
  <c r="L46" i="9"/>
  <c r="M46" i="9" s="1"/>
  <c r="L54" i="9"/>
  <c r="M54" i="9" s="1"/>
  <c r="O54" i="9" s="1"/>
  <c r="G54" i="9" s="1"/>
  <c r="E33" i="29" s="1"/>
  <c r="L50" i="9"/>
  <c r="M50" i="9" s="1"/>
  <c r="L37" i="9"/>
  <c r="M37" i="9" s="1"/>
  <c r="O37" i="9" s="1"/>
  <c r="G37" i="9" s="1"/>
  <c r="E23" i="28" s="1"/>
  <c r="L51" i="9"/>
  <c r="M51" i="9" s="1"/>
  <c r="O51" i="9" s="1"/>
  <c r="G51" i="9" s="1"/>
  <c r="E47" i="29" s="1"/>
  <c r="L47" i="9"/>
  <c r="M47" i="9" s="1"/>
  <c r="L55" i="9"/>
  <c r="M55" i="9" s="1"/>
  <c r="O55" i="9" s="1"/>
  <c r="G55" i="9" s="1"/>
  <c r="E35" i="29" s="1"/>
  <c r="L52" i="9"/>
  <c r="M52" i="9" s="1"/>
  <c r="O52" i="9" s="1"/>
  <c r="G52" i="9" s="1"/>
  <c r="L48" i="9"/>
  <c r="M48" i="9" s="1"/>
  <c r="L56" i="9"/>
  <c r="M56" i="9" s="1"/>
  <c r="L61" i="9"/>
  <c r="M61" i="9" s="1"/>
  <c r="O61" i="9" s="1"/>
  <c r="G61" i="9" s="1"/>
  <c r="E44" i="29" s="1"/>
  <c r="L21" i="9"/>
  <c r="M21" i="9" s="1"/>
  <c r="L35" i="9"/>
  <c r="M35" i="9" s="1"/>
  <c r="O35" i="9" s="1"/>
  <c r="G35" i="9" s="1"/>
  <c r="E22" i="28" s="1"/>
  <c r="L38" i="9"/>
  <c r="M38" i="9" s="1"/>
  <c r="O38" i="9" s="1"/>
  <c r="G38" i="9" s="1"/>
  <c r="L42" i="9"/>
  <c r="M42" i="9" s="1"/>
  <c r="O42" i="9" s="1"/>
  <c r="G42" i="9" s="1"/>
  <c r="E26" i="28" s="1"/>
  <c r="E169" i="28" s="1"/>
  <c r="L39" i="9"/>
  <c r="M39" i="9" s="1"/>
  <c r="O39" i="9" s="1"/>
  <c r="G39" i="9" s="1"/>
  <c r="E24" i="28" s="1"/>
  <c r="L19" i="9"/>
  <c r="M19" i="9" s="1"/>
  <c r="L29" i="9"/>
  <c r="M29" i="9" s="1"/>
  <c r="L20" i="9"/>
  <c r="M20" i="9" s="1"/>
  <c r="D29" i="12"/>
  <c r="D21" i="12"/>
  <c r="C23" i="12"/>
  <c r="D54" i="12" s="1"/>
  <c r="D17" i="12"/>
  <c r="C19" i="12"/>
  <c r="D53" i="12" s="1"/>
  <c r="L24" i="9"/>
  <c r="M24" i="9" s="1"/>
  <c r="O24" i="9" s="1"/>
  <c r="G24" i="9" s="1"/>
  <c r="T17" i="59" s="1"/>
  <c r="G84" i="5"/>
  <c r="G92" i="5" s="1"/>
  <c r="I84" i="5"/>
  <c r="I92" i="5" s="1"/>
  <c r="H84" i="5"/>
  <c r="H92" i="5" s="1"/>
  <c r="J29" i="5"/>
  <c r="J51" i="5"/>
  <c r="J76" i="5" s="1"/>
  <c r="J84" i="5" s="1"/>
  <c r="J92" i="5" s="1"/>
  <c r="O54" i="5"/>
  <c r="K51" i="5"/>
  <c r="K76" i="5" s="1"/>
  <c r="L57" i="5"/>
  <c r="I32" i="5"/>
  <c r="H32" i="5"/>
  <c r="K32" i="5"/>
  <c r="K34" i="5" s="1"/>
  <c r="F34" i="5"/>
  <c r="C60" i="12" l="1"/>
  <c r="E43" i="27"/>
  <c r="J30" i="5"/>
  <c r="J32" i="5" s="1"/>
  <c r="G8" i="33" s="1"/>
  <c r="J8" i="33"/>
  <c r="E39" i="26"/>
  <c r="G36" i="42"/>
  <c r="H36" i="42"/>
  <c r="I36" i="42"/>
  <c r="J36" i="42"/>
  <c r="K36" i="42"/>
  <c r="L36" i="42"/>
  <c r="M36" i="42"/>
  <c r="N36" i="42"/>
  <c r="O36" i="42"/>
  <c r="P36" i="42"/>
  <c r="Q36" i="42"/>
  <c r="R36" i="42"/>
  <c r="S36" i="42"/>
  <c r="T36" i="42"/>
  <c r="U36" i="42"/>
  <c r="V36" i="42"/>
  <c r="W36" i="42"/>
  <c r="X36" i="42"/>
  <c r="Y36" i="42"/>
  <c r="E61" i="23"/>
  <c r="I61" i="23" s="1"/>
  <c r="E61" i="38"/>
  <c r="E89" i="27"/>
  <c r="F89" i="27" s="1"/>
  <c r="E89" i="44"/>
  <c r="F89" i="44" s="1"/>
  <c r="H96" i="42"/>
  <c r="I96" i="42"/>
  <c r="G96" i="42"/>
  <c r="J96" i="42"/>
  <c r="K96" i="42"/>
  <c r="L96" i="42"/>
  <c r="M96" i="42"/>
  <c r="N96" i="42"/>
  <c r="O96" i="42"/>
  <c r="P96" i="42"/>
  <c r="Q96" i="42"/>
  <c r="R96" i="42"/>
  <c r="S96" i="42"/>
  <c r="T96" i="42"/>
  <c r="U96" i="42"/>
  <c r="V96" i="42"/>
  <c r="W96" i="42"/>
  <c r="X96" i="42"/>
  <c r="Y96" i="42"/>
  <c r="E84" i="29"/>
  <c r="F84" i="29" s="1"/>
  <c r="O84" i="29" s="1"/>
  <c r="E30" i="29"/>
  <c r="F30" i="29" s="1"/>
  <c r="O30" i="29" s="1"/>
  <c r="E83" i="44"/>
  <c r="E20" i="44"/>
  <c r="E78" i="40"/>
  <c r="E27" i="40"/>
  <c r="E94" i="42"/>
  <c r="E34" i="42"/>
  <c r="E91" i="27"/>
  <c r="F91" i="27" s="1"/>
  <c r="E91" i="44"/>
  <c r="F91" i="44" s="1"/>
  <c r="E28" i="44"/>
  <c r="F28" i="44" s="1"/>
  <c r="F105" i="44"/>
  <c r="I105" i="44"/>
  <c r="M105" i="44"/>
  <c r="Q105" i="44"/>
  <c r="Y105" i="44"/>
  <c r="U105" i="44"/>
  <c r="G99" i="44"/>
  <c r="H99" i="44"/>
  <c r="I99" i="44"/>
  <c r="J99" i="44"/>
  <c r="K99" i="44"/>
  <c r="L99" i="44"/>
  <c r="M99" i="44"/>
  <c r="N99" i="44"/>
  <c r="O99" i="44"/>
  <c r="P99" i="44"/>
  <c r="Q99" i="44"/>
  <c r="R99" i="44"/>
  <c r="S99" i="44"/>
  <c r="T99" i="44"/>
  <c r="U99" i="44"/>
  <c r="V99" i="44"/>
  <c r="W99" i="44"/>
  <c r="X99" i="44"/>
  <c r="Y99" i="44"/>
  <c r="E92" i="42"/>
  <c r="E32" i="42"/>
  <c r="E62" i="23"/>
  <c r="F64" i="23" s="1"/>
  <c r="G64" i="23" s="1"/>
  <c r="H64" i="23" s="1"/>
  <c r="I64" i="23" s="1"/>
  <c r="J64" i="23" s="1"/>
  <c r="K64" i="23" s="1"/>
  <c r="L64" i="23" s="1"/>
  <c r="M64" i="23" s="1"/>
  <c r="N64" i="23" s="1"/>
  <c r="O64" i="23" s="1"/>
  <c r="P64" i="23" s="1"/>
  <c r="Q64" i="23" s="1"/>
  <c r="R64" i="23" s="1"/>
  <c r="S64" i="23" s="1"/>
  <c r="T64" i="23" s="1"/>
  <c r="U64" i="23" s="1"/>
  <c r="V64" i="23" s="1"/>
  <c r="W64" i="23" s="1"/>
  <c r="X64" i="23" s="1"/>
  <c r="Y64" i="23" s="1"/>
  <c r="E62" i="38"/>
  <c r="F64" i="38" s="1"/>
  <c r="E26" i="27"/>
  <c r="F26" i="27" s="1"/>
  <c r="E26" i="44"/>
  <c r="F26" i="44" s="1"/>
  <c r="E39" i="42"/>
  <c r="E43" i="44"/>
  <c r="E99" i="42"/>
  <c r="H40" i="44"/>
  <c r="I40" i="44"/>
  <c r="G40" i="44"/>
  <c r="J40" i="44"/>
  <c r="K40" i="44"/>
  <c r="L40" i="44"/>
  <c r="M40" i="44"/>
  <c r="N40" i="44"/>
  <c r="O40" i="44"/>
  <c r="P40" i="44"/>
  <c r="Q40" i="44"/>
  <c r="R40" i="44"/>
  <c r="S40" i="44"/>
  <c r="T40" i="44"/>
  <c r="U40" i="44"/>
  <c r="V40" i="44"/>
  <c r="W40" i="44"/>
  <c r="X40" i="44"/>
  <c r="Y40" i="44"/>
  <c r="E23" i="26"/>
  <c r="F24" i="26" s="1"/>
  <c r="F27" i="26" s="1"/>
  <c r="E23" i="42"/>
  <c r="F24" i="42" s="1"/>
  <c r="F27" i="42" s="1"/>
  <c r="E146" i="43"/>
  <c r="E146" i="44"/>
  <c r="D60" i="12"/>
  <c r="E94" i="45"/>
  <c r="E94" i="46"/>
  <c r="H153" i="41"/>
  <c r="G153" i="41"/>
  <c r="I152" i="41"/>
  <c r="H154" i="41"/>
  <c r="H152" i="41"/>
  <c r="G152" i="41"/>
  <c r="J152" i="41"/>
  <c r="I154" i="41"/>
  <c r="I153" i="41"/>
  <c r="G154" i="41"/>
  <c r="J153" i="41"/>
  <c r="L152" i="41"/>
  <c r="K152" i="41"/>
  <c r="L154" i="41"/>
  <c r="K154" i="41"/>
  <c r="J154" i="41"/>
  <c r="L153" i="41"/>
  <c r="K153" i="41"/>
  <c r="N152" i="41"/>
  <c r="M152" i="41"/>
  <c r="M153" i="41"/>
  <c r="N154" i="41"/>
  <c r="O152" i="41"/>
  <c r="N153" i="41"/>
  <c r="M154" i="41"/>
  <c r="P154" i="41"/>
  <c r="O153" i="41"/>
  <c r="P152" i="41"/>
  <c r="Q152" i="41"/>
  <c r="P153" i="41"/>
  <c r="O154" i="41"/>
  <c r="Q153" i="41"/>
  <c r="R152" i="41"/>
  <c r="R154" i="41"/>
  <c r="R153" i="41"/>
  <c r="S152" i="41"/>
  <c r="S153" i="41"/>
  <c r="S154" i="41"/>
  <c r="Q154" i="41"/>
  <c r="T152" i="41"/>
  <c r="T153" i="41"/>
  <c r="T154" i="41"/>
  <c r="U152" i="41"/>
  <c r="U153" i="41"/>
  <c r="U154" i="41"/>
  <c r="V152" i="41"/>
  <c r="W152" i="41"/>
  <c r="V154" i="41"/>
  <c r="V153" i="41"/>
  <c r="W153" i="41"/>
  <c r="W154" i="41"/>
  <c r="X152" i="41"/>
  <c r="X153" i="41"/>
  <c r="X154" i="41"/>
  <c r="Y152" i="41"/>
  <c r="Y153" i="41"/>
  <c r="Y154" i="41"/>
  <c r="G147" i="41"/>
  <c r="G176" i="41" s="1"/>
  <c r="F21" i="48" s="1"/>
  <c r="G148" i="41"/>
  <c r="G146" i="41"/>
  <c r="H146" i="41"/>
  <c r="F147" i="41"/>
  <c r="F176" i="41" s="1"/>
  <c r="E21" i="48" s="1"/>
  <c r="H148" i="41"/>
  <c r="I146" i="41"/>
  <c r="F146" i="41"/>
  <c r="F175" i="41" s="1"/>
  <c r="E20" i="48" s="1"/>
  <c r="I147" i="41"/>
  <c r="F148" i="41"/>
  <c r="F177" i="41" s="1"/>
  <c r="E22" i="48" s="1"/>
  <c r="H147" i="41"/>
  <c r="K146" i="41"/>
  <c r="J146" i="41"/>
  <c r="J147" i="41"/>
  <c r="I148" i="41"/>
  <c r="J148" i="41"/>
  <c r="K147" i="41"/>
  <c r="K148" i="41"/>
  <c r="M146" i="41"/>
  <c r="L147" i="41"/>
  <c r="M148" i="41"/>
  <c r="N146" i="41"/>
  <c r="M147" i="41"/>
  <c r="L146" i="41"/>
  <c r="L148" i="41"/>
  <c r="N147" i="41"/>
  <c r="P146" i="41"/>
  <c r="O147" i="41"/>
  <c r="O146" i="41"/>
  <c r="O148" i="41"/>
  <c r="N148" i="41"/>
  <c r="P147" i="41"/>
  <c r="Q146" i="41"/>
  <c r="R146" i="41"/>
  <c r="Q148" i="41"/>
  <c r="Q147" i="41"/>
  <c r="S146" i="41"/>
  <c r="P148" i="41"/>
  <c r="R147" i="41"/>
  <c r="R148" i="41"/>
  <c r="T146" i="41"/>
  <c r="S147" i="41"/>
  <c r="S148" i="41"/>
  <c r="T148" i="41"/>
  <c r="T147" i="41"/>
  <c r="U146" i="41"/>
  <c r="V146" i="41"/>
  <c r="U148" i="41"/>
  <c r="U147" i="41"/>
  <c r="W146" i="41"/>
  <c r="V147" i="41"/>
  <c r="V148" i="41"/>
  <c r="X146" i="41"/>
  <c r="W147" i="41"/>
  <c r="W148" i="41"/>
  <c r="X148" i="41"/>
  <c r="X147" i="41"/>
  <c r="Y147" i="41"/>
  <c r="Y146" i="41"/>
  <c r="Y148" i="41"/>
  <c r="F55" i="12"/>
  <c r="E94" i="32"/>
  <c r="E94" i="6"/>
  <c r="E28" i="27"/>
  <c r="F28" i="27" s="1"/>
  <c r="K84" i="5"/>
  <c r="K92" i="5" s="1"/>
  <c r="F146" i="17"/>
  <c r="F175" i="17" s="1"/>
  <c r="E20" i="30" s="1"/>
  <c r="X147" i="17"/>
  <c r="X146" i="17"/>
  <c r="Y148" i="17"/>
  <c r="Y146" i="17"/>
  <c r="X148" i="17"/>
  <c r="Y147" i="17"/>
  <c r="G147" i="17"/>
  <c r="H147" i="17"/>
  <c r="H146" i="17"/>
  <c r="F147" i="17"/>
  <c r="F176" i="17" s="1"/>
  <c r="E21" i="30" s="1"/>
  <c r="H148" i="17"/>
  <c r="I147" i="17"/>
  <c r="G146" i="17"/>
  <c r="J146" i="17"/>
  <c r="K147" i="17"/>
  <c r="G148" i="17"/>
  <c r="I146" i="17"/>
  <c r="F148" i="17"/>
  <c r="F177" i="17" s="1"/>
  <c r="E22" i="30" s="1"/>
  <c r="J147" i="17"/>
  <c r="K148" i="17"/>
  <c r="L147" i="17"/>
  <c r="K146" i="17"/>
  <c r="I148" i="17"/>
  <c r="J148" i="17"/>
  <c r="L146" i="17"/>
  <c r="L148" i="17"/>
  <c r="O147" i="17"/>
  <c r="N147" i="17"/>
  <c r="M147" i="17"/>
  <c r="M146" i="17"/>
  <c r="M148" i="17"/>
  <c r="N146" i="17"/>
  <c r="O148" i="17"/>
  <c r="N148" i="17"/>
  <c r="O146" i="17"/>
  <c r="P146" i="17"/>
  <c r="Q147" i="17"/>
  <c r="Q146" i="17"/>
  <c r="P147" i="17"/>
  <c r="R146" i="17"/>
  <c r="R147" i="17"/>
  <c r="P148" i="17"/>
  <c r="Q148" i="17"/>
  <c r="R148" i="17"/>
  <c r="S147" i="17"/>
  <c r="S146" i="17"/>
  <c r="T147" i="17"/>
  <c r="S148" i="17"/>
  <c r="T146" i="17"/>
  <c r="U146" i="17"/>
  <c r="T148" i="17"/>
  <c r="U147" i="17"/>
  <c r="U148" i="17"/>
  <c r="V147" i="17"/>
  <c r="V146" i="17"/>
  <c r="W147" i="17"/>
  <c r="V148" i="17"/>
  <c r="W148" i="17"/>
  <c r="W146" i="17"/>
  <c r="F57" i="12"/>
  <c r="E146" i="22"/>
  <c r="E146" i="27"/>
  <c r="O33" i="29"/>
  <c r="E87" i="29"/>
  <c r="F33" i="29"/>
  <c r="F97" i="29"/>
  <c r="G97" i="29"/>
  <c r="H97" i="29"/>
  <c r="I97" i="29"/>
  <c r="J97" i="29"/>
  <c r="K97" i="29"/>
  <c r="L97" i="29"/>
  <c r="M97" i="29"/>
  <c r="N97" i="29"/>
  <c r="O97" i="29"/>
  <c r="P97" i="29"/>
  <c r="Q97" i="29"/>
  <c r="R97" i="29"/>
  <c r="S97" i="29"/>
  <c r="T97" i="29"/>
  <c r="U97" i="29"/>
  <c r="V97" i="29"/>
  <c r="W97" i="29"/>
  <c r="X97" i="29"/>
  <c r="Y97" i="29"/>
  <c r="E162" i="28"/>
  <c r="N115" i="28"/>
  <c r="V115" i="28"/>
  <c r="J115" i="28"/>
  <c r="W115" i="28"/>
  <c r="U115" i="28"/>
  <c r="F115" i="28"/>
  <c r="H115" i="28"/>
  <c r="P115" i="28"/>
  <c r="X115" i="28"/>
  <c r="M115" i="28"/>
  <c r="G115" i="28"/>
  <c r="Y115" i="28"/>
  <c r="O115" i="28"/>
  <c r="S115" i="28"/>
  <c r="L115" i="28"/>
  <c r="Q115" i="28"/>
  <c r="R115" i="28"/>
  <c r="I115" i="28"/>
  <c r="K115" i="28"/>
  <c r="T115" i="28"/>
  <c r="F47" i="29"/>
  <c r="G47" i="29"/>
  <c r="H47" i="29"/>
  <c r="I47" i="29"/>
  <c r="J47" i="29"/>
  <c r="K47" i="29"/>
  <c r="L47" i="29"/>
  <c r="M47" i="29"/>
  <c r="N47" i="29"/>
  <c r="O47" i="29"/>
  <c r="P47" i="29"/>
  <c r="Q47" i="29"/>
  <c r="R47" i="29"/>
  <c r="S47" i="29"/>
  <c r="T47" i="29"/>
  <c r="U47" i="29"/>
  <c r="V47" i="29"/>
  <c r="W47" i="29"/>
  <c r="X47" i="29"/>
  <c r="Y47" i="29"/>
  <c r="X61" i="23"/>
  <c r="F39" i="26"/>
  <c r="H39" i="26"/>
  <c r="G39" i="26"/>
  <c r="I39" i="26"/>
  <c r="J39" i="26"/>
  <c r="K39" i="26"/>
  <c r="L39" i="26"/>
  <c r="M39" i="26"/>
  <c r="N39" i="26"/>
  <c r="O39" i="26"/>
  <c r="P39" i="26"/>
  <c r="Q39" i="26"/>
  <c r="R39" i="26"/>
  <c r="S39" i="26"/>
  <c r="T39" i="26"/>
  <c r="U39" i="26"/>
  <c r="V39" i="26"/>
  <c r="W39" i="26"/>
  <c r="X39" i="26"/>
  <c r="Y39" i="26"/>
  <c r="G99" i="27"/>
  <c r="H99" i="27"/>
  <c r="I99" i="27"/>
  <c r="J99" i="27"/>
  <c r="K99" i="27"/>
  <c r="L99" i="27"/>
  <c r="M99" i="27"/>
  <c r="N99" i="27"/>
  <c r="O99" i="27"/>
  <c r="P99" i="27"/>
  <c r="Q99" i="27"/>
  <c r="R99" i="27"/>
  <c r="S99" i="27"/>
  <c r="T99" i="27"/>
  <c r="U99" i="27"/>
  <c r="V99" i="27"/>
  <c r="W99" i="27"/>
  <c r="X99" i="27"/>
  <c r="Y99" i="27"/>
  <c r="F39" i="29"/>
  <c r="H39" i="29"/>
  <c r="E93" i="29"/>
  <c r="G39" i="29"/>
  <c r="I39" i="29"/>
  <c r="J39" i="29"/>
  <c r="K39" i="29"/>
  <c r="L39" i="29"/>
  <c r="M39" i="29"/>
  <c r="N39" i="29"/>
  <c r="O39" i="29"/>
  <c r="P39" i="29"/>
  <c r="Q39" i="29"/>
  <c r="R39" i="29"/>
  <c r="S39" i="29"/>
  <c r="T39" i="29"/>
  <c r="U39" i="29"/>
  <c r="V39" i="29"/>
  <c r="W39" i="29"/>
  <c r="X39" i="29"/>
  <c r="Y39" i="29"/>
  <c r="E92" i="26"/>
  <c r="E32" i="26"/>
  <c r="G96" i="26"/>
  <c r="I96" i="26"/>
  <c r="H96" i="26"/>
  <c r="J96" i="26"/>
  <c r="K96" i="26"/>
  <c r="L96" i="26"/>
  <c r="M96" i="26"/>
  <c r="N96" i="26"/>
  <c r="O96" i="26"/>
  <c r="P96" i="26"/>
  <c r="Q96" i="26"/>
  <c r="R96" i="26"/>
  <c r="S96" i="26"/>
  <c r="T96" i="26"/>
  <c r="U96" i="26"/>
  <c r="V96" i="26"/>
  <c r="W96" i="26"/>
  <c r="X96" i="26"/>
  <c r="Y96" i="26"/>
  <c r="E100" i="29"/>
  <c r="F100" i="29" s="1"/>
  <c r="G100" i="29" s="1"/>
  <c r="H100" i="29" s="1"/>
  <c r="I100" i="29" s="1"/>
  <c r="J100" i="29" s="1"/>
  <c r="K100" i="29" s="1"/>
  <c r="L100" i="29" s="1"/>
  <c r="M100" i="29" s="1"/>
  <c r="N100" i="29" s="1"/>
  <c r="O100" i="29" s="1"/>
  <c r="P100" i="29" s="1"/>
  <c r="Q100" i="29" s="1"/>
  <c r="R100" i="29" s="1"/>
  <c r="S100" i="29" s="1"/>
  <c r="T100" i="29" s="1"/>
  <c r="U100" i="29" s="1"/>
  <c r="V100" i="29" s="1"/>
  <c r="W100" i="29" s="1"/>
  <c r="X100" i="29" s="1"/>
  <c r="Y100" i="29" s="1"/>
  <c r="F43" i="29"/>
  <c r="G43" i="29" s="1"/>
  <c r="H43" i="29" s="1"/>
  <c r="I43" i="29" s="1"/>
  <c r="J43" i="29" s="1"/>
  <c r="K43" i="29" s="1"/>
  <c r="L43" i="29" s="1"/>
  <c r="M43" i="29" s="1"/>
  <c r="N43" i="29" s="1"/>
  <c r="O43" i="29" s="1"/>
  <c r="P43" i="29" s="1"/>
  <c r="Q43" i="29" s="1"/>
  <c r="R43" i="29" s="1"/>
  <c r="S43" i="29" s="1"/>
  <c r="T43" i="29" s="1"/>
  <c r="U43" i="29" s="1"/>
  <c r="V43" i="29" s="1"/>
  <c r="W43" i="29" s="1"/>
  <c r="X43" i="29" s="1"/>
  <c r="Y43" i="29" s="1"/>
  <c r="E166" i="28"/>
  <c r="G117" i="28"/>
  <c r="Y117" i="28"/>
  <c r="O117" i="28"/>
  <c r="S117" i="28"/>
  <c r="Q117" i="28"/>
  <c r="X117" i="28"/>
  <c r="L117" i="28"/>
  <c r="I117" i="28"/>
  <c r="K117" i="28"/>
  <c r="R117" i="28"/>
  <c r="W117" i="28"/>
  <c r="T117" i="28"/>
  <c r="U117" i="28"/>
  <c r="N117" i="28"/>
  <c r="H117" i="28"/>
  <c r="V117" i="28"/>
  <c r="P117" i="28"/>
  <c r="J117" i="28"/>
  <c r="M117" i="28"/>
  <c r="F117" i="28"/>
  <c r="E164" i="28"/>
  <c r="L116" i="28"/>
  <c r="P116" i="28"/>
  <c r="M116" i="28"/>
  <c r="F116" i="28"/>
  <c r="G116" i="28"/>
  <c r="Y116" i="28"/>
  <c r="O116" i="28"/>
  <c r="R116" i="28"/>
  <c r="S116" i="28"/>
  <c r="Q116" i="28"/>
  <c r="T116" i="28"/>
  <c r="N116" i="28"/>
  <c r="I116" i="28"/>
  <c r="H116" i="28"/>
  <c r="V116" i="28"/>
  <c r="K116" i="28"/>
  <c r="J116" i="28"/>
  <c r="X116" i="28"/>
  <c r="W116" i="28"/>
  <c r="U116" i="28"/>
  <c r="E158" i="28"/>
  <c r="E18" i="28"/>
  <c r="E15" i="28"/>
  <c r="E155" i="28"/>
  <c r="E78" i="24"/>
  <c r="E27" i="24"/>
  <c r="E94" i="26"/>
  <c r="E34" i="26"/>
  <c r="F99" i="26"/>
  <c r="G99" i="26"/>
  <c r="H99" i="26"/>
  <c r="I99" i="26"/>
  <c r="J99" i="26"/>
  <c r="K99" i="26"/>
  <c r="L99" i="26"/>
  <c r="M99" i="26"/>
  <c r="N99" i="26"/>
  <c r="O99" i="26"/>
  <c r="P99" i="26"/>
  <c r="Q99" i="26"/>
  <c r="R99" i="26"/>
  <c r="S99" i="26"/>
  <c r="T99" i="26"/>
  <c r="U99" i="26"/>
  <c r="V99" i="26"/>
  <c r="W99" i="26"/>
  <c r="X99" i="26"/>
  <c r="Y99" i="26"/>
  <c r="G40" i="27"/>
  <c r="H40" i="27"/>
  <c r="I40" i="27"/>
  <c r="J40" i="27"/>
  <c r="K40" i="27"/>
  <c r="L40" i="27"/>
  <c r="M40" i="27"/>
  <c r="N40" i="27"/>
  <c r="O40" i="27"/>
  <c r="P40" i="27"/>
  <c r="Q40" i="27"/>
  <c r="R40" i="27"/>
  <c r="S40" i="27"/>
  <c r="T40" i="27"/>
  <c r="U40" i="27"/>
  <c r="V40" i="27"/>
  <c r="W40" i="27"/>
  <c r="X40" i="27"/>
  <c r="Y40" i="27"/>
  <c r="F44" i="29"/>
  <c r="G44" i="29" s="1"/>
  <c r="H44" i="29" s="1"/>
  <c r="I44" i="29" s="1"/>
  <c r="J44" i="29" s="1"/>
  <c r="K44" i="29" s="1"/>
  <c r="L44" i="29" s="1"/>
  <c r="M44" i="29" s="1"/>
  <c r="N44" i="29" s="1"/>
  <c r="O44" i="29" s="1"/>
  <c r="P44" i="29" s="1"/>
  <c r="Q44" i="29" s="1"/>
  <c r="R44" i="29" s="1"/>
  <c r="S44" i="29" s="1"/>
  <c r="T44" i="29" s="1"/>
  <c r="U44" i="29" s="1"/>
  <c r="V44" i="29" s="1"/>
  <c r="W44" i="29" s="1"/>
  <c r="X44" i="29" s="1"/>
  <c r="Y44" i="29" s="1"/>
  <c r="E101" i="29"/>
  <c r="F101" i="29" s="1"/>
  <c r="G101" i="29" s="1"/>
  <c r="H101" i="29" s="1"/>
  <c r="I101" i="29" s="1"/>
  <c r="J101" i="29" s="1"/>
  <c r="K101" i="29" s="1"/>
  <c r="L101" i="29" s="1"/>
  <c r="M101" i="29" s="1"/>
  <c r="N101" i="29" s="1"/>
  <c r="O101" i="29" s="1"/>
  <c r="P101" i="29" s="1"/>
  <c r="Q101" i="29" s="1"/>
  <c r="R101" i="29" s="1"/>
  <c r="S101" i="29" s="1"/>
  <c r="T101" i="29" s="1"/>
  <c r="U101" i="29" s="1"/>
  <c r="V101" i="29" s="1"/>
  <c r="W101" i="29" s="1"/>
  <c r="X101" i="29" s="1"/>
  <c r="Y101" i="29" s="1"/>
  <c r="E89" i="29"/>
  <c r="O35" i="29"/>
  <c r="F35" i="29"/>
  <c r="F105" i="27"/>
  <c r="I105" i="27"/>
  <c r="M105" i="27"/>
  <c r="Q105" i="27"/>
  <c r="U105" i="27"/>
  <c r="Y105" i="27"/>
  <c r="Y43" i="27"/>
  <c r="W43" i="27"/>
  <c r="I43" i="27"/>
  <c r="T43" i="27"/>
  <c r="G43" i="27"/>
  <c r="E102" i="27"/>
  <c r="Q43" i="27"/>
  <c r="L43" i="27"/>
  <c r="N43" i="27"/>
  <c r="P43" i="27"/>
  <c r="H43" i="27"/>
  <c r="O43" i="27"/>
  <c r="J43" i="27"/>
  <c r="U43" i="27"/>
  <c r="M43" i="27"/>
  <c r="V43" i="27"/>
  <c r="F43" i="27"/>
  <c r="S43" i="27"/>
  <c r="R43" i="27"/>
  <c r="K43" i="27"/>
  <c r="X43" i="27"/>
  <c r="G36" i="26"/>
  <c r="H36" i="26"/>
  <c r="I36" i="26"/>
  <c r="J36" i="26"/>
  <c r="K36" i="26"/>
  <c r="L36" i="26"/>
  <c r="M36" i="26"/>
  <c r="N36" i="26"/>
  <c r="O36" i="26"/>
  <c r="P36" i="26"/>
  <c r="Q36" i="26"/>
  <c r="R36" i="26"/>
  <c r="S36" i="26"/>
  <c r="T36" i="26"/>
  <c r="U36" i="26"/>
  <c r="V36" i="26"/>
  <c r="W36" i="26"/>
  <c r="X36" i="26"/>
  <c r="Y36" i="26"/>
  <c r="E20" i="27"/>
  <c r="F21" i="27" s="1"/>
  <c r="E83" i="27"/>
  <c r="F72" i="5"/>
  <c r="F73" i="5" s="1"/>
  <c r="F75" i="5" s="1"/>
  <c r="G72" i="5"/>
  <c r="G73" i="5" s="1"/>
  <c r="G75" i="5" s="1"/>
  <c r="H72" i="5"/>
  <c r="H73" i="5" s="1"/>
  <c r="J72" i="5"/>
  <c r="J73" i="5" s="1"/>
  <c r="I72" i="5"/>
  <c r="H64" i="5"/>
  <c r="G65" i="5"/>
  <c r="J38" i="12"/>
  <c r="E53" i="12"/>
  <c r="D23" i="12"/>
  <c r="D19" i="12"/>
  <c r="K73" i="5"/>
  <c r="H34" i="5"/>
  <c r="I34" i="5"/>
  <c r="L51" i="5"/>
  <c r="L76" i="5" s="1"/>
  <c r="P54" i="5"/>
  <c r="M57" i="5"/>
  <c r="F61" i="23" l="1"/>
  <c r="I73" i="5"/>
  <c r="J9" i="33"/>
  <c r="E60" i="12"/>
  <c r="B94" i="33"/>
  <c r="J34" i="5"/>
  <c r="F92" i="27"/>
  <c r="F31" i="44"/>
  <c r="F92" i="44"/>
  <c r="P61" i="23"/>
  <c r="F31" i="27"/>
  <c r="T61" i="23"/>
  <c r="L61" i="23"/>
  <c r="F32" i="42"/>
  <c r="G32" i="42"/>
  <c r="F27" i="40"/>
  <c r="G27" i="40"/>
  <c r="H27" i="40"/>
  <c r="I27" i="40"/>
  <c r="J27" i="40"/>
  <c r="K27" i="40"/>
  <c r="L27" i="40"/>
  <c r="M27" i="40"/>
  <c r="N27" i="40"/>
  <c r="O27" i="40"/>
  <c r="P27" i="40"/>
  <c r="Q27" i="40"/>
  <c r="R27" i="40"/>
  <c r="S27" i="40"/>
  <c r="T27" i="40"/>
  <c r="U27" i="40"/>
  <c r="V27" i="40"/>
  <c r="W27" i="40"/>
  <c r="X27" i="40"/>
  <c r="Y27" i="40"/>
  <c r="S61" i="23"/>
  <c r="K61" i="23"/>
  <c r="H78" i="40"/>
  <c r="F78" i="40"/>
  <c r="I78" i="40"/>
  <c r="G78" i="40"/>
  <c r="J78" i="40"/>
  <c r="K78" i="40"/>
  <c r="L78" i="40"/>
  <c r="M78" i="40"/>
  <c r="N78" i="40"/>
  <c r="O78" i="40"/>
  <c r="P78" i="40"/>
  <c r="Q78" i="40"/>
  <c r="R78" i="40"/>
  <c r="S78" i="40"/>
  <c r="T78" i="40"/>
  <c r="U78" i="40"/>
  <c r="V78" i="40"/>
  <c r="W78" i="40"/>
  <c r="X78" i="40"/>
  <c r="Y78" i="40"/>
  <c r="V61" i="23"/>
  <c r="R61" i="23"/>
  <c r="N61" i="23"/>
  <c r="J61" i="23"/>
  <c r="G61" i="23"/>
  <c r="E102" i="44"/>
  <c r="V43" i="44"/>
  <c r="N43" i="44"/>
  <c r="F43" i="44"/>
  <c r="R43" i="44"/>
  <c r="P43" i="44"/>
  <c r="T43" i="44"/>
  <c r="L43" i="44"/>
  <c r="J43" i="44"/>
  <c r="X43" i="44"/>
  <c r="H43" i="44"/>
  <c r="S43" i="44"/>
  <c r="Q43" i="44"/>
  <c r="I43" i="44"/>
  <c r="O43" i="44"/>
  <c r="G43" i="44"/>
  <c r="W43" i="44"/>
  <c r="U43" i="44"/>
  <c r="K43" i="44"/>
  <c r="Y43" i="44"/>
  <c r="M43" i="44"/>
  <c r="G64" i="38"/>
  <c r="H34" i="42"/>
  <c r="K34" i="42"/>
  <c r="J34" i="42"/>
  <c r="I34" i="42"/>
  <c r="L34" i="42"/>
  <c r="M34" i="42"/>
  <c r="N34" i="42"/>
  <c r="O34" i="42"/>
  <c r="P34" i="42"/>
  <c r="Q34" i="42"/>
  <c r="R34" i="42"/>
  <c r="S34" i="42"/>
  <c r="T34" i="42"/>
  <c r="U34" i="42"/>
  <c r="V34" i="42"/>
  <c r="W34" i="42"/>
  <c r="X34" i="42"/>
  <c r="Y34" i="42"/>
  <c r="F21" i="44"/>
  <c r="G21" i="44"/>
  <c r="H21" i="44"/>
  <c r="I21" i="44"/>
  <c r="J21" i="44"/>
  <c r="K21" i="44"/>
  <c r="L21" i="44"/>
  <c r="M21" i="44"/>
  <c r="N21" i="44"/>
  <c r="O21" i="44"/>
  <c r="P21" i="44"/>
  <c r="Q21" i="44"/>
  <c r="R21" i="44"/>
  <c r="S21" i="44"/>
  <c r="T21" i="44"/>
  <c r="U21" i="44"/>
  <c r="V21" i="44"/>
  <c r="W21" i="44"/>
  <c r="X21" i="44"/>
  <c r="Y21" i="44"/>
  <c r="W61" i="23"/>
  <c r="O61" i="23"/>
  <c r="H61" i="23"/>
  <c r="F99" i="42"/>
  <c r="G99" i="42"/>
  <c r="H99" i="42"/>
  <c r="I99" i="42"/>
  <c r="J99" i="42"/>
  <c r="K99" i="42"/>
  <c r="L99" i="42"/>
  <c r="M99" i="42"/>
  <c r="N99" i="42"/>
  <c r="O99" i="42"/>
  <c r="P99" i="42"/>
  <c r="Q99" i="42"/>
  <c r="R99" i="42"/>
  <c r="S99" i="42"/>
  <c r="T99" i="42"/>
  <c r="U99" i="42"/>
  <c r="V99" i="42"/>
  <c r="W99" i="42"/>
  <c r="X99" i="42"/>
  <c r="Y99" i="42"/>
  <c r="F92" i="42"/>
  <c r="G92" i="42"/>
  <c r="Y61" i="23"/>
  <c r="U61" i="23"/>
  <c r="Q61" i="23"/>
  <c r="M61" i="23"/>
  <c r="F39" i="42"/>
  <c r="H39" i="42"/>
  <c r="G39" i="42"/>
  <c r="I39" i="42"/>
  <c r="J39" i="42"/>
  <c r="K39" i="42"/>
  <c r="L39" i="42"/>
  <c r="M39" i="42"/>
  <c r="N39" i="42"/>
  <c r="O39" i="42"/>
  <c r="P39" i="42"/>
  <c r="Q39" i="42"/>
  <c r="R39" i="42"/>
  <c r="S39" i="42"/>
  <c r="T39" i="42"/>
  <c r="U39" i="42"/>
  <c r="V39" i="42"/>
  <c r="W39" i="42"/>
  <c r="X39" i="42"/>
  <c r="Y39" i="42"/>
  <c r="I94" i="42"/>
  <c r="H94" i="42"/>
  <c r="K94" i="42"/>
  <c r="J94" i="42"/>
  <c r="L94" i="42"/>
  <c r="M94" i="42"/>
  <c r="N94" i="42"/>
  <c r="O94" i="42"/>
  <c r="P94" i="42"/>
  <c r="Q94" i="42"/>
  <c r="R94" i="42"/>
  <c r="S94" i="42"/>
  <c r="T94" i="42"/>
  <c r="U94" i="42"/>
  <c r="V94" i="42"/>
  <c r="W94" i="42"/>
  <c r="X94" i="42"/>
  <c r="Y94" i="42"/>
  <c r="F84" i="44"/>
  <c r="G84" i="44"/>
  <c r="H84" i="44"/>
  <c r="I84" i="44"/>
  <c r="J84" i="44"/>
  <c r="K84" i="44"/>
  <c r="L84" i="44"/>
  <c r="M84" i="44"/>
  <c r="N84" i="44"/>
  <c r="O84" i="44"/>
  <c r="P84" i="44"/>
  <c r="Q84" i="44"/>
  <c r="R84" i="44"/>
  <c r="S84" i="44"/>
  <c r="T84" i="44"/>
  <c r="U84" i="44"/>
  <c r="V84" i="44"/>
  <c r="W84" i="44"/>
  <c r="X84" i="44"/>
  <c r="Y84" i="44"/>
  <c r="F61" i="38"/>
  <c r="H61" i="38"/>
  <c r="G61" i="38"/>
  <c r="I61" i="38"/>
  <c r="J61" i="38"/>
  <c r="K61" i="38"/>
  <c r="L61" i="38"/>
  <c r="M61" i="38"/>
  <c r="N61" i="38"/>
  <c r="O61" i="38"/>
  <c r="P61" i="38"/>
  <c r="Q61" i="38"/>
  <c r="R61" i="38"/>
  <c r="S61" i="38"/>
  <c r="T61" i="38"/>
  <c r="U61" i="38"/>
  <c r="V61" i="38"/>
  <c r="W61" i="38"/>
  <c r="X61" i="38"/>
  <c r="Y61" i="38"/>
  <c r="G175" i="41"/>
  <c r="F20" i="48" s="1"/>
  <c r="G177" i="41"/>
  <c r="F22" i="48" s="1"/>
  <c r="G147" i="43"/>
  <c r="G148" i="43"/>
  <c r="H147" i="43"/>
  <c r="F148" i="43"/>
  <c r="H148" i="43"/>
  <c r="I148" i="43"/>
  <c r="J148" i="43"/>
  <c r="F147" i="43"/>
  <c r="F176" i="43" s="1"/>
  <c r="E25" i="48" s="1"/>
  <c r="K148" i="43"/>
  <c r="J147" i="43"/>
  <c r="L148" i="43"/>
  <c r="K147" i="43"/>
  <c r="I147" i="43"/>
  <c r="M148" i="43"/>
  <c r="M147" i="43"/>
  <c r="N148" i="43"/>
  <c r="N147" i="43"/>
  <c r="L147" i="43"/>
  <c r="P148" i="43"/>
  <c r="O148" i="43"/>
  <c r="P147" i="43"/>
  <c r="Q148" i="43"/>
  <c r="O147" i="43"/>
  <c r="R148" i="43"/>
  <c r="R147" i="43"/>
  <c r="S148" i="43"/>
  <c r="Q147" i="43"/>
  <c r="S147" i="43"/>
  <c r="T148" i="43"/>
  <c r="U148" i="43"/>
  <c r="T147" i="43"/>
  <c r="U147" i="43"/>
  <c r="V148" i="43"/>
  <c r="V147" i="43"/>
  <c r="W148" i="43"/>
  <c r="X148" i="43"/>
  <c r="W147" i="43"/>
  <c r="X147" i="43"/>
  <c r="Y148" i="43"/>
  <c r="Y147" i="43"/>
  <c r="F96" i="45"/>
  <c r="G96" i="45"/>
  <c r="H96" i="45"/>
  <c r="F95" i="45"/>
  <c r="F124" i="45" s="1"/>
  <c r="E35" i="48" s="1"/>
  <c r="I96" i="45"/>
  <c r="G95" i="45"/>
  <c r="H95" i="45"/>
  <c r="J96" i="45"/>
  <c r="I95" i="45"/>
  <c r="K96" i="45"/>
  <c r="J95" i="45"/>
  <c r="L96" i="45"/>
  <c r="M96" i="45"/>
  <c r="K95" i="45"/>
  <c r="L95" i="45"/>
  <c r="N96" i="45"/>
  <c r="M95" i="45"/>
  <c r="O96" i="45"/>
  <c r="N95" i="45"/>
  <c r="P96" i="45"/>
  <c r="O95" i="45"/>
  <c r="Q96" i="45"/>
  <c r="R96" i="45"/>
  <c r="P95" i="45"/>
  <c r="Q95" i="45"/>
  <c r="S96" i="45"/>
  <c r="T96" i="45"/>
  <c r="R95" i="45"/>
  <c r="U96" i="45"/>
  <c r="S95" i="45"/>
  <c r="V96" i="45"/>
  <c r="T95" i="45"/>
  <c r="W96" i="45"/>
  <c r="U95" i="45"/>
  <c r="X96" i="45"/>
  <c r="V95" i="45"/>
  <c r="W95" i="45"/>
  <c r="X95" i="45"/>
  <c r="E131" i="40"/>
  <c r="E131" i="39"/>
  <c r="E97" i="38"/>
  <c r="E97" i="37"/>
  <c r="U96" i="6"/>
  <c r="J96" i="6"/>
  <c r="Q96" i="6"/>
  <c r="F96" i="6"/>
  <c r="O96" i="6"/>
  <c r="V96" i="6"/>
  <c r="K96" i="6"/>
  <c r="L96" i="6"/>
  <c r="R96" i="6"/>
  <c r="S96" i="6"/>
  <c r="T96" i="6"/>
  <c r="I96" i="6"/>
  <c r="P96" i="6"/>
  <c r="M96" i="6"/>
  <c r="X96" i="6"/>
  <c r="H96" i="6"/>
  <c r="W96" i="6"/>
  <c r="G96" i="6"/>
  <c r="N96" i="6"/>
  <c r="F95" i="6"/>
  <c r="F124" i="6" s="1"/>
  <c r="E35" i="30" s="1"/>
  <c r="G95" i="6"/>
  <c r="H95" i="6"/>
  <c r="I95" i="6"/>
  <c r="J95" i="6"/>
  <c r="K95" i="6"/>
  <c r="L95" i="6"/>
  <c r="M95" i="6"/>
  <c r="N95" i="6"/>
  <c r="O95" i="6"/>
  <c r="P95" i="6"/>
  <c r="Q95" i="6"/>
  <c r="R95" i="6"/>
  <c r="S95" i="6"/>
  <c r="T95" i="6"/>
  <c r="U95" i="6"/>
  <c r="V95" i="6"/>
  <c r="W95" i="6"/>
  <c r="X95" i="6"/>
  <c r="Y148" i="22"/>
  <c r="U148" i="22"/>
  <c r="Q148" i="22"/>
  <c r="M148" i="22"/>
  <c r="I148" i="22"/>
  <c r="W147" i="22"/>
  <c r="S147" i="22"/>
  <c r="O147" i="22"/>
  <c r="K147" i="22"/>
  <c r="G147" i="22"/>
  <c r="R147" i="22"/>
  <c r="N147" i="22"/>
  <c r="J147" i="22"/>
  <c r="F147" i="22"/>
  <c r="F176" i="22" s="1"/>
  <c r="E25" i="30" s="1"/>
  <c r="W148" i="22"/>
  <c r="O148" i="22"/>
  <c r="K148" i="22"/>
  <c r="G148" i="22"/>
  <c r="Y147" i="22"/>
  <c r="U147" i="22"/>
  <c r="M147" i="22"/>
  <c r="I147" i="22"/>
  <c r="V148" i="22"/>
  <c r="R148" i="22"/>
  <c r="N148" i="22"/>
  <c r="J148" i="22"/>
  <c r="F148" i="22"/>
  <c r="X147" i="22"/>
  <c r="T147" i="22"/>
  <c r="P147" i="22"/>
  <c r="L147" i="22"/>
  <c r="X148" i="22"/>
  <c r="X149" i="22" s="1"/>
  <c r="T148" i="22"/>
  <c r="P148" i="22"/>
  <c r="L148" i="22"/>
  <c r="H148" i="22"/>
  <c r="V147" i="22"/>
  <c r="S148" i="22"/>
  <c r="Q147" i="22"/>
  <c r="H147" i="22"/>
  <c r="F54" i="12"/>
  <c r="E131" i="15"/>
  <c r="E131" i="24"/>
  <c r="F120" i="28"/>
  <c r="G120" i="28"/>
  <c r="H120" i="28"/>
  <c r="I120" i="28"/>
  <c r="J120" i="28"/>
  <c r="K120" i="28"/>
  <c r="L120" i="28"/>
  <c r="M120" i="28"/>
  <c r="N120" i="28"/>
  <c r="O120" i="28"/>
  <c r="P120" i="28"/>
  <c r="Q120" i="28"/>
  <c r="R120" i="28"/>
  <c r="S120" i="28"/>
  <c r="T120" i="28"/>
  <c r="U120" i="28"/>
  <c r="V120" i="28"/>
  <c r="W120" i="28"/>
  <c r="X120" i="28"/>
  <c r="Y120" i="28"/>
  <c r="I78" i="24"/>
  <c r="H78" i="24"/>
  <c r="F78" i="24"/>
  <c r="J78" i="24"/>
  <c r="G78" i="24"/>
  <c r="K78" i="24"/>
  <c r="L78" i="24"/>
  <c r="M78" i="24"/>
  <c r="N78" i="24"/>
  <c r="O78" i="24"/>
  <c r="P78" i="24"/>
  <c r="Q78" i="24"/>
  <c r="R78" i="24"/>
  <c r="S78" i="24"/>
  <c r="T78" i="24"/>
  <c r="U78" i="24"/>
  <c r="V78" i="24"/>
  <c r="W78" i="24"/>
  <c r="X78" i="24"/>
  <c r="Y78" i="24"/>
  <c r="Q216" i="28"/>
  <c r="F216" i="28"/>
  <c r="P216" i="28"/>
  <c r="I216" i="28"/>
  <c r="J216" i="28"/>
  <c r="L216" i="28"/>
  <c r="U216" i="28"/>
  <c r="R216" i="28"/>
  <c r="T216" i="28"/>
  <c r="V216" i="28"/>
  <c r="N216" i="28"/>
  <c r="M216" i="28"/>
  <c r="K216" i="28"/>
  <c r="Y216" i="28"/>
  <c r="H216" i="28"/>
  <c r="O216" i="28"/>
  <c r="G216" i="28"/>
  <c r="S216" i="28"/>
  <c r="X216" i="28"/>
  <c r="W216" i="28"/>
  <c r="G223" i="28"/>
  <c r="I223" i="28"/>
  <c r="H223" i="28"/>
  <c r="R223" i="28"/>
  <c r="Q223" i="28"/>
  <c r="K223" i="28"/>
  <c r="U223" i="28"/>
  <c r="M223" i="28"/>
  <c r="V223" i="28"/>
  <c r="Y223" i="28"/>
  <c r="S223" i="28"/>
  <c r="F223" i="28"/>
  <c r="J223" i="28"/>
  <c r="W223" i="28"/>
  <c r="P223" i="28"/>
  <c r="L223" i="28"/>
  <c r="N223" i="28"/>
  <c r="T223" i="28"/>
  <c r="X223" i="28"/>
  <c r="O223" i="28"/>
  <c r="N220" i="28"/>
  <c r="J220" i="28"/>
  <c r="U220" i="28"/>
  <c r="V220" i="28"/>
  <c r="O220" i="28"/>
  <c r="K220" i="28"/>
  <c r="X220" i="28"/>
  <c r="R220" i="28"/>
  <c r="Q220" i="28"/>
  <c r="G220" i="28"/>
  <c r="M220" i="28"/>
  <c r="S220" i="28"/>
  <c r="F220" i="28"/>
  <c r="W220" i="28"/>
  <c r="T220" i="28"/>
  <c r="I220" i="28"/>
  <c r="H220" i="28"/>
  <c r="P220" i="28"/>
  <c r="Y220" i="28"/>
  <c r="L220" i="28"/>
  <c r="I94" i="26"/>
  <c r="H94" i="26"/>
  <c r="J94" i="26"/>
  <c r="K94" i="26"/>
  <c r="L94" i="26"/>
  <c r="M94" i="26"/>
  <c r="N94" i="26"/>
  <c r="O94" i="26"/>
  <c r="P94" i="26"/>
  <c r="Q94" i="26"/>
  <c r="R94" i="26"/>
  <c r="S94" i="26"/>
  <c r="T94" i="26"/>
  <c r="U94" i="26"/>
  <c r="V94" i="26"/>
  <c r="W94" i="26"/>
  <c r="X94" i="26"/>
  <c r="Y94" i="26"/>
  <c r="N102" i="27"/>
  <c r="I102" i="27"/>
  <c r="J102" i="27"/>
  <c r="G102" i="27"/>
  <c r="H102" i="27"/>
  <c r="L102" i="27"/>
  <c r="F102" i="27"/>
  <c r="K102" i="27"/>
  <c r="M102" i="27"/>
  <c r="P102" i="27"/>
  <c r="O102" i="27"/>
  <c r="Q102" i="27"/>
  <c r="R102" i="27"/>
  <c r="S102" i="27"/>
  <c r="T102" i="27"/>
  <c r="U102" i="27"/>
  <c r="V102" i="27"/>
  <c r="W102" i="27"/>
  <c r="X102" i="27"/>
  <c r="Y102" i="27"/>
  <c r="H34" i="26"/>
  <c r="I34" i="26"/>
  <c r="J34" i="26"/>
  <c r="K34" i="26"/>
  <c r="L34" i="26"/>
  <c r="M34" i="26"/>
  <c r="N34" i="26"/>
  <c r="O34" i="26"/>
  <c r="P34" i="26"/>
  <c r="Q34" i="26"/>
  <c r="R34" i="26"/>
  <c r="S34" i="26"/>
  <c r="T34" i="26"/>
  <c r="U34" i="26"/>
  <c r="V34" i="26"/>
  <c r="W34" i="26"/>
  <c r="X34" i="26"/>
  <c r="Y34" i="26"/>
  <c r="J213" i="28"/>
  <c r="U213" i="28"/>
  <c r="X213" i="28"/>
  <c r="R213" i="28"/>
  <c r="F213" i="28"/>
  <c r="G213" i="28"/>
  <c r="N213" i="28"/>
  <c r="O213" i="28"/>
  <c r="V213" i="28"/>
  <c r="W213" i="28"/>
  <c r="K213" i="28"/>
  <c r="Q213" i="28"/>
  <c r="L213" i="28"/>
  <c r="S213" i="28"/>
  <c r="Y213" i="28"/>
  <c r="T213" i="28"/>
  <c r="H213" i="28"/>
  <c r="M213" i="28"/>
  <c r="I213" i="28"/>
  <c r="P213" i="28"/>
  <c r="F222" i="28"/>
  <c r="P222" i="28"/>
  <c r="X222" i="28"/>
  <c r="L222" i="28"/>
  <c r="G222" i="28"/>
  <c r="W222" i="28"/>
  <c r="T222" i="28"/>
  <c r="M222" i="28"/>
  <c r="O222" i="28"/>
  <c r="S222" i="28"/>
  <c r="N222" i="28"/>
  <c r="I222" i="28"/>
  <c r="H222" i="28"/>
  <c r="Q222" i="28"/>
  <c r="K222" i="28"/>
  <c r="J222" i="28"/>
  <c r="U222" i="28"/>
  <c r="V222" i="28"/>
  <c r="Y222" i="28"/>
  <c r="R222" i="28"/>
  <c r="F32" i="26"/>
  <c r="G32" i="26"/>
  <c r="F93" i="29"/>
  <c r="I93" i="29"/>
  <c r="J93" i="29"/>
  <c r="K93" i="29"/>
  <c r="H93" i="29"/>
  <c r="G93" i="29"/>
  <c r="L93" i="29"/>
  <c r="M93" i="29"/>
  <c r="N93" i="29"/>
  <c r="O93" i="29"/>
  <c r="P93" i="29"/>
  <c r="Q93" i="29"/>
  <c r="R93" i="29"/>
  <c r="S93" i="29"/>
  <c r="T93" i="29"/>
  <c r="U93" i="29"/>
  <c r="V93" i="29"/>
  <c r="W93" i="29"/>
  <c r="X93" i="29"/>
  <c r="Y93" i="29"/>
  <c r="F87" i="29"/>
  <c r="O87" i="29"/>
  <c r="F89" i="29"/>
  <c r="O89" i="29"/>
  <c r="F27" i="24"/>
  <c r="G27" i="24"/>
  <c r="H27" i="24"/>
  <c r="I27" i="24"/>
  <c r="J27" i="24"/>
  <c r="K27" i="24"/>
  <c r="L27" i="24"/>
  <c r="M27" i="24"/>
  <c r="N27" i="24"/>
  <c r="O27" i="24"/>
  <c r="P27" i="24"/>
  <c r="Q27" i="24"/>
  <c r="R27" i="24"/>
  <c r="S27" i="24"/>
  <c r="T27" i="24"/>
  <c r="U27" i="24"/>
  <c r="V27" i="24"/>
  <c r="W27" i="24"/>
  <c r="X27" i="24"/>
  <c r="Y27" i="24"/>
  <c r="F123" i="28"/>
  <c r="G123" i="28"/>
  <c r="H123" i="28"/>
  <c r="I123" i="28"/>
  <c r="J123" i="28"/>
  <c r="K123" i="28"/>
  <c r="L123" i="28"/>
  <c r="M123" i="28"/>
  <c r="N123" i="28"/>
  <c r="O123" i="28"/>
  <c r="P123" i="28"/>
  <c r="Q123" i="28"/>
  <c r="R123" i="28"/>
  <c r="S123" i="28"/>
  <c r="T123" i="28"/>
  <c r="U123" i="28"/>
  <c r="V123" i="28"/>
  <c r="W123" i="28"/>
  <c r="X123" i="28"/>
  <c r="Y123" i="28"/>
  <c r="F92" i="26"/>
  <c r="G92" i="26"/>
  <c r="F84" i="27"/>
  <c r="G84" i="27"/>
  <c r="H84" i="27"/>
  <c r="I84" i="27"/>
  <c r="J84" i="27"/>
  <c r="K84" i="27"/>
  <c r="L84" i="27"/>
  <c r="M84" i="27"/>
  <c r="N84" i="27"/>
  <c r="O84" i="27"/>
  <c r="P84" i="27"/>
  <c r="Q84" i="27"/>
  <c r="R84" i="27"/>
  <c r="S84" i="27"/>
  <c r="T84" i="27"/>
  <c r="U84" i="27"/>
  <c r="V84" i="27"/>
  <c r="W84" i="27"/>
  <c r="X84" i="27"/>
  <c r="Y84" i="27"/>
  <c r="G21" i="27"/>
  <c r="H21" i="27"/>
  <c r="I21" i="27"/>
  <c r="J21" i="27"/>
  <c r="K21" i="27"/>
  <c r="L21" i="27"/>
  <c r="M21" i="27"/>
  <c r="N21" i="27"/>
  <c r="O21" i="27"/>
  <c r="P21" i="27"/>
  <c r="Q21" i="27"/>
  <c r="R21" i="27"/>
  <c r="S21" i="27"/>
  <c r="T21" i="27"/>
  <c r="U21" i="27"/>
  <c r="V21" i="27"/>
  <c r="W21" i="27"/>
  <c r="X21" i="27"/>
  <c r="Y21" i="27"/>
  <c r="F53" i="12"/>
  <c r="E97" i="23"/>
  <c r="E97" i="5"/>
  <c r="G99" i="5" s="1"/>
  <c r="H75" i="5"/>
  <c r="H77" i="5" s="1"/>
  <c r="G83" i="5"/>
  <c r="G77" i="5"/>
  <c r="F83" i="5"/>
  <c r="F77" i="5"/>
  <c r="I64" i="5"/>
  <c r="H65" i="5"/>
  <c r="H99" i="5"/>
  <c r="L73" i="5"/>
  <c r="N57" i="5"/>
  <c r="M51" i="5"/>
  <c r="M76" i="5" s="1"/>
  <c r="Q54" i="5"/>
  <c r="M13" i="5"/>
  <c r="B101" i="33" l="1"/>
  <c r="P149" i="22"/>
  <c r="T149" i="22"/>
  <c r="J102" i="44"/>
  <c r="T102" i="44"/>
  <c r="W102" i="44"/>
  <c r="G102" i="44"/>
  <c r="M102" i="44"/>
  <c r="V102" i="44"/>
  <c r="F102" i="44"/>
  <c r="O102" i="44"/>
  <c r="H102" i="44"/>
  <c r="Q102" i="44"/>
  <c r="N102" i="44"/>
  <c r="P102" i="44"/>
  <c r="S102" i="44"/>
  <c r="Y102" i="44"/>
  <c r="I102" i="44"/>
  <c r="L102" i="44"/>
  <c r="U102" i="44"/>
  <c r="X102" i="44"/>
  <c r="K102" i="44"/>
  <c r="R102" i="44"/>
  <c r="H64" i="38"/>
  <c r="G132" i="39"/>
  <c r="G133" i="39"/>
  <c r="H132" i="39"/>
  <c r="H133" i="39"/>
  <c r="F133" i="39"/>
  <c r="F162" i="39" s="1"/>
  <c r="E16" i="48" s="1"/>
  <c r="G134" i="39"/>
  <c r="H134" i="39"/>
  <c r="J133" i="39"/>
  <c r="F134" i="39"/>
  <c r="F163" i="39" s="1"/>
  <c r="E17" i="48" s="1"/>
  <c r="I132" i="39"/>
  <c r="F132" i="39"/>
  <c r="F161" i="39" s="1"/>
  <c r="E15" i="48" s="1"/>
  <c r="K133" i="39"/>
  <c r="J132" i="39"/>
  <c r="K132" i="39"/>
  <c r="I133" i="39"/>
  <c r="J134" i="39"/>
  <c r="L133" i="39"/>
  <c r="L134" i="39"/>
  <c r="L132" i="39"/>
  <c r="K134" i="39"/>
  <c r="I134" i="39"/>
  <c r="M133" i="39"/>
  <c r="N133" i="39"/>
  <c r="N132" i="39"/>
  <c r="M132" i="39"/>
  <c r="O133" i="39"/>
  <c r="M134" i="39"/>
  <c r="N134" i="39"/>
  <c r="P133" i="39"/>
  <c r="O132" i="39"/>
  <c r="P132" i="39"/>
  <c r="P134" i="39"/>
  <c r="Q133" i="39"/>
  <c r="Q132" i="39"/>
  <c r="O134" i="39"/>
  <c r="Q134" i="39"/>
  <c r="R133" i="39"/>
  <c r="R132" i="39"/>
  <c r="S132" i="39"/>
  <c r="S133" i="39"/>
  <c r="S134" i="39"/>
  <c r="T133" i="39"/>
  <c r="R134" i="39"/>
  <c r="T132" i="39"/>
  <c r="U132" i="39"/>
  <c r="U133" i="39"/>
  <c r="V132" i="39"/>
  <c r="U134" i="39"/>
  <c r="T134" i="39"/>
  <c r="V133" i="39"/>
  <c r="V134" i="39"/>
  <c r="W133" i="39"/>
  <c r="W132" i="39"/>
  <c r="X133" i="39"/>
  <c r="W134" i="39"/>
  <c r="X132" i="39"/>
  <c r="Y132" i="39"/>
  <c r="Y133" i="39"/>
  <c r="X134" i="39"/>
  <c r="Y134" i="39"/>
  <c r="K97" i="45"/>
  <c r="X149" i="43"/>
  <c r="O149" i="43"/>
  <c r="M97" i="45"/>
  <c r="J149" i="22"/>
  <c r="N97" i="6"/>
  <c r="X97" i="45"/>
  <c r="V97" i="45"/>
  <c r="T97" i="45"/>
  <c r="R97" i="45"/>
  <c r="H97" i="45"/>
  <c r="V149" i="43"/>
  <c r="T149" i="43"/>
  <c r="K149" i="43"/>
  <c r="H149" i="43"/>
  <c r="S97" i="45"/>
  <c r="Q97" i="45"/>
  <c r="O97" i="45"/>
  <c r="G97" i="45"/>
  <c r="R149" i="43"/>
  <c r="N149" i="43"/>
  <c r="F177" i="43"/>
  <c r="E26" i="48" s="1"/>
  <c r="F149" i="43"/>
  <c r="F178" i="43" s="1"/>
  <c r="E27" i="48" s="1"/>
  <c r="W97" i="45"/>
  <c r="U97" i="45"/>
  <c r="I97" i="45"/>
  <c r="F125" i="45"/>
  <c r="E36" i="48" s="1"/>
  <c r="F97" i="45"/>
  <c r="F126" i="45" s="1"/>
  <c r="E37" i="48" s="1"/>
  <c r="Y149" i="43"/>
  <c r="W149" i="43"/>
  <c r="P149" i="43"/>
  <c r="L149" i="43"/>
  <c r="J149" i="43"/>
  <c r="R97" i="6"/>
  <c r="U97" i="6"/>
  <c r="P97" i="45"/>
  <c r="N97" i="45"/>
  <c r="L97" i="45"/>
  <c r="J97" i="45"/>
  <c r="U149" i="43"/>
  <c r="S149" i="43"/>
  <c r="Q149" i="43"/>
  <c r="M149" i="43"/>
  <c r="I149" i="43"/>
  <c r="G149" i="43"/>
  <c r="P97" i="6"/>
  <c r="G97" i="6"/>
  <c r="I97" i="6"/>
  <c r="L97" i="6"/>
  <c r="L149" i="22"/>
  <c r="F99" i="37"/>
  <c r="F128" i="37" s="1"/>
  <c r="E11" i="48" s="1"/>
  <c r="G99" i="37"/>
  <c r="H98" i="37"/>
  <c r="G98" i="37"/>
  <c r="H99" i="37"/>
  <c r="G100" i="37"/>
  <c r="F98" i="37"/>
  <c r="F127" i="37" s="1"/>
  <c r="E10" i="48" s="1"/>
  <c r="H100" i="37"/>
  <c r="F100" i="37"/>
  <c r="F129" i="37" s="1"/>
  <c r="E12" i="48" s="1"/>
  <c r="I100" i="37"/>
  <c r="I99" i="37"/>
  <c r="J98" i="37"/>
  <c r="I98" i="37"/>
  <c r="J99" i="37"/>
  <c r="K98" i="37"/>
  <c r="K99" i="37"/>
  <c r="J100" i="37"/>
  <c r="K100" i="37"/>
  <c r="L99" i="37"/>
  <c r="M99" i="37"/>
  <c r="L98" i="37"/>
  <c r="M98" i="37"/>
  <c r="N98" i="37"/>
  <c r="N100" i="37"/>
  <c r="L100" i="37"/>
  <c r="N99" i="37"/>
  <c r="O98" i="37"/>
  <c r="M100" i="37"/>
  <c r="O99" i="37"/>
  <c r="O100" i="37"/>
  <c r="P99" i="37"/>
  <c r="Q98" i="37"/>
  <c r="P98" i="37"/>
  <c r="P100" i="37"/>
  <c r="Q100" i="37"/>
  <c r="Q99" i="37"/>
  <c r="R99" i="37"/>
  <c r="S98" i="37"/>
  <c r="R98" i="37"/>
  <c r="S100" i="37"/>
  <c r="S99" i="37"/>
  <c r="R100" i="37"/>
  <c r="T99" i="37"/>
  <c r="U98" i="37"/>
  <c r="T98" i="37"/>
  <c r="T100" i="37"/>
  <c r="U99" i="37"/>
  <c r="U100" i="37"/>
  <c r="V98" i="37"/>
  <c r="V99" i="37"/>
  <c r="V100" i="37"/>
  <c r="W99" i="37"/>
  <c r="W98" i="37"/>
  <c r="W100" i="37"/>
  <c r="Y99" i="37"/>
  <c r="X98" i="37"/>
  <c r="X99" i="37"/>
  <c r="Y100" i="37"/>
  <c r="Y98" i="37"/>
  <c r="X100" i="37"/>
  <c r="R149" i="22"/>
  <c r="H97" i="6"/>
  <c r="M97" i="6"/>
  <c r="S97" i="6"/>
  <c r="V97" i="6"/>
  <c r="J97" i="6"/>
  <c r="W97" i="6"/>
  <c r="O97" i="6"/>
  <c r="F125" i="6"/>
  <c r="E36" i="30" s="1"/>
  <c r="F97" i="6"/>
  <c r="F126" i="6" s="1"/>
  <c r="E37" i="30" s="1"/>
  <c r="X97" i="6"/>
  <c r="T97" i="6"/>
  <c r="K97" i="6"/>
  <c r="Q97" i="6"/>
  <c r="H83" i="5"/>
  <c r="G149" i="22"/>
  <c r="W149" i="22"/>
  <c r="U149" i="22"/>
  <c r="N149" i="22"/>
  <c r="H149" i="22"/>
  <c r="O149" i="22"/>
  <c r="M149" i="22"/>
  <c r="G133" i="15"/>
  <c r="H133" i="15"/>
  <c r="F133" i="15"/>
  <c r="F162" i="15" s="1"/>
  <c r="E16" i="30" s="1"/>
  <c r="H132" i="15"/>
  <c r="H134" i="15"/>
  <c r="G132" i="15"/>
  <c r="F134" i="15"/>
  <c r="F163" i="15" s="1"/>
  <c r="E17" i="30" s="1"/>
  <c r="F132" i="15"/>
  <c r="F161" i="15" s="1"/>
  <c r="E15" i="30" s="1"/>
  <c r="G134" i="15"/>
  <c r="I132" i="15"/>
  <c r="I133" i="15"/>
  <c r="J132" i="15"/>
  <c r="J133" i="15"/>
  <c r="I134" i="15"/>
  <c r="J134" i="15"/>
  <c r="K132" i="15"/>
  <c r="K133" i="15"/>
  <c r="L132" i="15"/>
  <c r="K134" i="15"/>
  <c r="L133" i="15"/>
  <c r="L134" i="15"/>
  <c r="M132" i="15"/>
  <c r="M133" i="15"/>
  <c r="M134" i="15"/>
  <c r="N132" i="15"/>
  <c r="N133" i="15"/>
  <c r="O132" i="15"/>
  <c r="O133" i="15"/>
  <c r="N134" i="15"/>
  <c r="P132" i="15"/>
  <c r="P133" i="15"/>
  <c r="O134" i="15"/>
  <c r="Q133" i="15"/>
  <c r="P134" i="15"/>
  <c r="Q132" i="15"/>
  <c r="Q134" i="15"/>
  <c r="R133" i="15"/>
  <c r="R132" i="15"/>
  <c r="S132" i="15"/>
  <c r="S133" i="15"/>
  <c r="R134" i="15"/>
  <c r="T132" i="15"/>
  <c r="S134" i="15"/>
  <c r="T133" i="15"/>
  <c r="U132" i="15"/>
  <c r="U133" i="15"/>
  <c r="T134" i="15"/>
  <c r="X133" i="15"/>
  <c r="U134" i="15"/>
  <c r="Y133" i="15"/>
  <c r="V133" i="15"/>
  <c r="V132" i="15"/>
  <c r="V134" i="15"/>
  <c r="W133" i="15"/>
  <c r="Y132" i="15"/>
  <c r="W134" i="15"/>
  <c r="X132" i="15"/>
  <c r="W132" i="15"/>
  <c r="Y134" i="15"/>
  <c r="X134" i="15"/>
  <c r="F149" i="22"/>
  <c r="F178" i="22" s="1"/>
  <c r="E27" i="30" s="1"/>
  <c r="F177" i="22"/>
  <c r="E26" i="30" s="1"/>
  <c r="V149" i="22"/>
  <c r="S149" i="22"/>
  <c r="Q149" i="22"/>
  <c r="K149" i="22"/>
  <c r="I149" i="22"/>
  <c r="Y149" i="22"/>
  <c r="F99" i="5"/>
  <c r="F128" i="5" s="1"/>
  <c r="E11" i="30" s="1"/>
  <c r="I99" i="5"/>
  <c r="F91" i="5"/>
  <c r="F85" i="5"/>
  <c r="C148" i="33" s="1"/>
  <c r="G91" i="5"/>
  <c r="G85" i="5"/>
  <c r="J64" i="5"/>
  <c r="I65" i="5"/>
  <c r="I75" i="5"/>
  <c r="G9" i="33" s="1"/>
  <c r="M14" i="5"/>
  <c r="M28" i="5" s="1"/>
  <c r="M73" i="5"/>
  <c r="L29" i="5"/>
  <c r="L30" i="5" s="1"/>
  <c r="L32" i="5" s="1"/>
  <c r="L17" i="5"/>
  <c r="L33" i="5" s="1"/>
  <c r="L84" i="5" s="1"/>
  <c r="L92" i="5" s="1"/>
  <c r="R54" i="5"/>
  <c r="O57" i="5"/>
  <c r="N51" i="5"/>
  <c r="N76" i="5" s="1"/>
  <c r="N13" i="5"/>
  <c r="K99" i="5"/>
  <c r="J99" i="5"/>
  <c r="G93" i="5" l="1"/>
  <c r="G100" i="5" s="1"/>
  <c r="D148" i="33"/>
  <c r="E45" i="48"/>
  <c r="E47" i="48"/>
  <c r="I64" i="38"/>
  <c r="E46" i="48"/>
  <c r="E64" i="48" s="1"/>
  <c r="H91" i="5"/>
  <c r="H98" i="5" s="1"/>
  <c r="H85" i="5"/>
  <c r="F93" i="5"/>
  <c r="F100" i="5" s="1"/>
  <c r="F129" i="5" s="1"/>
  <c r="E12" i="30" s="1"/>
  <c r="G98" i="5"/>
  <c r="F98" i="5"/>
  <c r="F127" i="5" s="1"/>
  <c r="E10" i="30" s="1"/>
  <c r="I77" i="5"/>
  <c r="I83" i="5"/>
  <c r="I91" i="5" s="1"/>
  <c r="K64" i="5"/>
  <c r="J65" i="5"/>
  <c r="J75" i="5"/>
  <c r="N14" i="5"/>
  <c r="N28" i="5" s="1"/>
  <c r="N73" i="5"/>
  <c r="L99" i="5"/>
  <c r="L34" i="5"/>
  <c r="M29" i="5"/>
  <c r="M30" i="5" s="1"/>
  <c r="M32" i="5" s="1"/>
  <c r="M17" i="5"/>
  <c r="M33" i="5" s="1"/>
  <c r="P57" i="5"/>
  <c r="O71" i="5"/>
  <c r="O72" i="5" s="1"/>
  <c r="O51" i="5"/>
  <c r="O76" i="5" s="1"/>
  <c r="S54" i="5"/>
  <c r="O13" i="5"/>
  <c r="H93" i="5" l="1"/>
  <c r="H100" i="5" s="1"/>
  <c r="E148" i="33"/>
  <c r="E132" i="48"/>
  <c r="E119" i="48"/>
  <c r="J64" i="38"/>
  <c r="E90" i="48"/>
  <c r="E95" i="48"/>
  <c r="F110" i="48"/>
  <c r="E105" i="48"/>
  <c r="E100" i="48"/>
  <c r="E85" i="48"/>
  <c r="M84" i="5"/>
  <c r="M92" i="5" s="1"/>
  <c r="J83" i="5"/>
  <c r="J91" i="5" s="1"/>
  <c r="J77" i="5"/>
  <c r="I85" i="5"/>
  <c r="F148" i="33" s="1"/>
  <c r="L64" i="5"/>
  <c r="K65" i="5"/>
  <c r="K75" i="5"/>
  <c r="O14" i="5"/>
  <c r="O28" i="5" s="1"/>
  <c r="O73" i="5"/>
  <c r="N17" i="5"/>
  <c r="N33" i="5" s="1"/>
  <c r="N84" i="5" s="1"/>
  <c r="N92" i="5" s="1"/>
  <c r="N29" i="5"/>
  <c r="N30" i="5" s="1"/>
  <c r="N32" i="5" s="1"/>
  <c r="M34" i="5"/>
  <c r="T54" i="5"/>
  <c r="Q57" i="5"/>
  <c r="P51" i="5"/>
  <c r="P76" i="5" s="1"/>
  <c r="P71" i="5"/>
  <c r="P72" i="5" s="1"/>
  <c r="P13" i="5"/>
  <c r="K64" i="38" l="1"/>
  <c r="I93" i="5"/>
  <c r="M64" i="5"/>
  <c r="L65" i="5"/>
  <c r="L75" i="5"/>
  <c r="I9" i="33" s="1"/>
  <c r="E25" i="33" s="1"/>
  <c r="I98" i="5"/>
  <c r="K83" i="5"/>
  <c r="K91" i="5" s="1"/>
  <c r="K77" i="5"/>
  <c r="J85" i="5"/>
  <c r="J93" i="5" s="1"/>
  <c r="P14" i="5"/>
  <c r="P28" i="5" s="1"/>
  <c r="M99" i="5"/>
  <c r="N99" i="5"/>
  <c r="P73" i="5"/>
  <c r="O17" i="5"/>
  <c r="O33" i="5" s="1"/>
  <c r="O84" i="5" s="1"/>
  <c r="O92" i="5" s="1"/>
  <c r="O29" i="5"/>
  <c r="N34" i="5"/>
  <c r="Q51" i="5"/>
  <c r="Q76" i="5" s="1"/>
  <c r="Q71" i="5"/>
  <c r="Q72" i="5" s="1"/>
  <c r="R57" i="5"/>
  <c r="U54" i="5"/>
  <c r="Q13" i="5"/>
  <c r="L64" i="38" l="1"/>
  <c r="O30" i="5"/>
  <c r="O32" i="5" s="1"/>
  <c r="I8" i="33" s="1"/>
  <c r="D25" i="33" s="1"/>
  <c r="H25" i="33" s="1"/>
  <c r="G94" i="33" s="1"/>
  <c r="I94" i="33" s="1"/>
  <c r="I102" i="33" s="1"/>
  <c r="J102" i="33" s="1"/>
  <c r="K85" i="5"/>
  <c r="I100" i="5"/>
  <c r="L77" i="5"/>
  <c r="L83" i="5"/>
  <c r="L91" i="5" s="1"/>
  <c r="J98" i="5"/>
  <c r="N64" i="5"/>
  <c r="M65" i="5"/>
  <c r="M75" i="5"/>
  <c r="Q14" i="5"/>
  <c r="Q28" i="5" s="1"/>
  <c r="Q73" i="5"/>
  <c r="P17" i="5"/>
  <c r="P33" i="5" s="1"/>
  <c r="P84" i="5" s="1"/>
  <c r="P92" i="5" s="1"/>
  <c r="P29" i="5"/>
  <c r="P30" i="5" s="1"/>
  <c r="P32" i="5" s="1"/>
  <c r="V54" i="5"/>
  <c r="R51" i="5"/>
  <c r="R76" i="5" s="1"/>
  <c r="R71" i="5"/>
  <c r="R72" i="5" s="1"/>
  <c r="S57" i="5"/>
  <c r="R13" i="5"/>
  <c r="O99" i="5"/>
  <c r="O34" i="5" l="1"/>
  <c r="M64" i="38"/>
  <c r="K93" i="5"/>
  <c r="G25" i="33"/>
  <c r="C94" i="33" s="1"/>
  <c r="E94" i="33" s="1"/>
  <c r="E102" i="33" s="1"/>
  <c r="F102" i="33" s="1"/>
  <c r="F25" i="33"/>
  <c r="M77" i="5"/>
  <c r="I80" i="5" s="1"/>
  <c r="H36" i="33" s="1"/>
  <c r="I52" i="33" s="1"/>
  <c r="M83" i="5"/>
  <c r="M91" i="5" s="1"/>
  <c r="J100" i="5"/>
  <c r="L85" i="5"/>
  <c r="L93" i="5" s="1"/>
  <c r="O64" i="5"/>
  <c r="N65" i="5"/>
  <c r="N75" i="5"/>
  <c r="K98" i="5"/>
  <c r="R14" i="5"/>
  <c r="R28" i="5" s="1"/>
  <c r="P99" i="5"/>
  <c r="R73" i="5"/>
  <c r="P34" i="5"/>
  <c r="I37" i="5" s="1"/>
  <c r="H35" i="33" s="1"/>
  <c r="Q29" i="5"/>
  <c r="Q30" i="5" s="1"/>
  <c r="Q32" i="5" s="1"/>
  <c r="Q17" i="5"/>
  <c r="Q33" i="5" s="1"/>
  <c r="Q84" i="5" s="1"/>
  <c r="Q92" i="5" s="1"/>
  <c r="S71" i="5"/>
  <c r="S72" i="5" s="1"/>
  <c r="S51" i="5"/>
  <c r="S76" i="5" s="1"/>
  <c r="T57" i="5"/>
  <c r="W54" i="5"/>
  <c r="S13" i="5"/>
  <c r="N64" i="38" l="1"/>
  <c r="P64" i="5"/>
  <c r="O65" i="5"/>
  <c r="O75" i="5"/>
  <c r="K100" i="5"/>
  <c r="N77" i="5"/>
  <c r="N83" i="5"/>
  <c r="N91" i="5" s="1"/>
  <c r="M85" i="5"/>
  <c r="L98" i="5"/>
  <c r="S14" i="5"/>
  <c r="S28" i="5" s="1"/>
  <c r="I88" i="5"/>
  <c r="J88" i="5"/>
  <c r="S73" i="5"/>
  <c r="R29" i="5"/>
  <c r="R30" i="5" s="1"/>
  <c r="R32" i="5" s="1"/>
  <c r="R17" i="5"/>
  <c r="R33" i="5" s="1"/>
  <c r="R84" i="5" s="1"/>
  <c r="R92" i="5" s="1"/>
  <c r="Q34" i="5"/>
  <c r="U57" i="5"/>
  <c r="T51" i="5"/>
  <c r="T76" i="5" s="1"/>
  <c r="T71" i="5"/>
  <c r="T72" i="5" s="1"/>
  <c r="X54" i="5"/>
  <c r="T13" i="5"/>
  <c r="Q99" i="5"/>
  <c r="O64" i="38" l="1"/>
  <c r="M93" i="5"/>
  <c r="N85" i="5"/>
  <c r="N93" i="5" s="1"/>
  <c r="O77" i="5"/>
  <c r="O83" i="5"/>
  <c r="O91" i="5" s="1"/>
  <c r="L100" i="5"/>
  <c r="Q64" i="5"/>
  <c r="P65" i="5"/>
  <c r="P75" i="5"/>
  <c r="M98" i="5"/>
  <c r="T14" i="5"/>
  <c r="T28" i="5" s="1"/>
  <c r="T73" i="5"/>
  <c r="S29" i="5"/>
  <c r="S30" i="5" s="1"/>
  <c r="S32" i="5" s="1"/>
  <c r="S17" i="5"/>
  <c r="S33" i="5" s="1"/>
  <c r="S84" i="5" s="1"/>
  <c r="S92" i="5" s="1"/>
  <c r="R34" i="5"/>
  <c r="Y54" i="5"/>
  <c r="U71" i="5"/>
  <c r="U72" i="5" s="1"/>
  <c r="U51" i="5"/>
  <c r="U76" i="5" s="1"/>
  <c r="V57" i="5"/>
  <c r="U13" i="5"/>
  <c r="P64" i="38" l="1"/>
  <c r="M100" i="5"/>
  <c r="R64" i="5"/>
  <c r="Q65" i="5"/>
  <c r="Q75" i="5"/>
  <c r="N98" i="5"/>
  <c r="P77" i="5"/>
  <c r="P83" i="5"/>
  <c r="P91" i="5" s="1"/>
  <c r="O85" i="5"/>
  <c r="O93" i="5" s="1"/>
  <c r="U14" i="5"/>
  <c r="U28" i="5" s="1"/>
  <c r="R99" i="5"/>
  <c r="U73" i="5"/>
  <c r="S34" i="5"/>
  <c r="T29" i="5"/>
  <c r="T30" i="5" s="1"/>
  <c r="T32" i="5" s="1"/>
  <c r="T17" i="5"/>
  <c r="T33" i="5" s="1"/>
  <c r="T84" i="5" s="1"/>
  <c r="T92" i="5" s="1"/>
  <c r="W57" i="5"/>
  <c r="V51" i="5"/>
  <c r="V76" i="5" s="1"/>
  <c r="V71" i="5"/>
  <c r="V72" i="5" s="1"/>
  <c r="V13" i="5"/>
  <c r="S99" i="5"/>
  <c r="Q64" i="38" l="1"/>
  <c r="O98" i="5"/>
  <c r="N100" i="5"/>
  <c r="Q77" i="5"/>
  <c r="Q83" i="5"/>
  <c r="Q91" i="5" s="1"/>
  <c r="P85" i="5"/>
  <c r="P93" i="5" s="1"/>
  <c r="S64" i="5"/>
  <c r="R65" i="5"/>
  <c r="R75" i="5"/>
  <c r="V14" i="5"/>
  <c r="V28" i="5" s="1"/>
  <c r="V73" i="5"/>
  <c r="U17" i="5"/>
  <c r="U33" i="5" s="1"/>
  <c r="U84" i="5" s="1"/>
  <c r="U92" i="5" s="1"/>
  <c r="U29" i="5"/>
  <c r="U30" i="5" s="1"/>
  <c r="U32" i="5" s="1"/>
  <c r="T34" i="5"/>
  <c r="W71" i="5"/>
  <c r="W72" i="5" s="1"/>
  <c r="W51" i="5"/>
  <c r="W76" i="5" s="1"/>
  <c r="X57" i="5"/>
  <c r="Y57" i="5"/>
  <c r="W13" i="5"/>
  <c r="R64" i="38" l="1"/>
  <c r="R77" i="5"/>
  <c r="R83" i="5"/>
  <c r="R91" i="5" s="1"/>
  <c r="T64" i="5"/>
  <c r="S65" i="5"/>
  <c r="S75" i="5"/>
  <c r="Q85" i="5"/>
  <c r="Q93" i="5" s="1"/>
  <c r="O100" i="5"/>
  <c r="P98" i="5"/>
  <c r="W14" i="5"/>
  <c r="W28" i="5" s="1"/>
  <c r="T99" i="5"/>
  <c r="W73" i="5"/>
  <c r="U34" i="5"/>
  <c r="V17" i="5"/>
  <c r="V33" i="5" s="1"/>
  <c r="V84" i="5" s="1"/>
  <c r="V92" i="5" s="1"/>
  <c r="V29" i="5"/>
  <c r="V30" i="5" s="1"/>
  <c r="V32" i="5" s="1"/>
  <c r="X51" i="5"/>
  <c r="X76" i="5" s="1"/>
  <c r="X71" i="5"/>
  <c r="X72" i="5" s="1"/>
  <c r="Y51" i="5"/>
  <c r="Y76" i="5" s="1"/>
  <c r="Y71" i="5"/>
  <c r="Y72" i="5" s="1"/>
  <c r="X13" i="5"/>
  <c r="U99" i="5"/>
  <c r="S64" i="38" l="1"/>
  <c r="Q98" i="5"/>
  <c r="P100" i="5"/>
  <c r="S77" i="5"/>
  <c r="S83" i="5"/>
  <c r="S91" i="5" s="1"/>
  <c r="R85" i="5"/>
  <c r="R93" i="5" s="1"/>
  <c r="U64" i="5"/>
  <c r="T65" i="5"/>
  <c r="T75" i="5"/>
  <c r="X14" i="5"/>
  <c r="X28" i="5" s="1"/>
  <c r="V34" i="5"/>
  <c r="Y73" i="5"/>
  <c r="X73" i="5"/>
  <c r="W29" i="5"/>
  <c r="W30" i="5" s="1"/>
  <c r="W32" i="5" s="1"/>
  <c r="W17" i="5"/>
  <c r="W33" i="5" s="1"/>
  <c r="W84" i="5" s="1"/>
  <c r="W92" i="5" s="1"/>
  <c r="V99" i="5"/>
  <c r="Y13" i="5"/>
  <c r="T64" i="38" l="1"/>
  <c r="T77" i="5"/>
  <c r="T83" i="5"/>
  <c r="T91" i="5" s="1"/>
  <c r="R98" i="5"/>
  <c r="S85" i="5"/>
  <c r="S93" i="5" s="1"/>
  <c r="Q100" i="5"/>
  <c r="V64" i="5"/>
  <c r="U65" i="5"/>
  <c r="U75" i="5"/>
  <c r="Y14" i="5"/>
  <c r="Y28" i="5" s="1"/>
  <c r="W99" i="5"/>
  <c r="X17" i="5"/>
  <c r="X33" i="5" s="1"/>
  <c r="X84" i="5" s="1"/>
  <c r="X92" i="5" s="1"/>
  <c r="X99" i="5" s="1"/>
  <c r="X29" i="5"/>
  <c r="X30" i="5" s="1"/>
  <c r="X32" i="5" s="1"/>
  <c r="W34" i="5"/>
  <c r="U64" i="38" l="1"/>
  <c r="S98" i="5"/>
  <c r="T85" i="5"/>
  <c r="T93" i="5" s="1"/>
  <c r="W64" i="5"/>
  <c r="V65" i="5"/>
  <c r="V75" i="5"/>
  <c r="U77" i="5"/>
  <c r="U83" i="5"/>
  <c r="U91" i="5" s="1"/>
  <c r="R100" i="5"/>
  <c r="X34" i="5"/>
  <c r="Y29" i="5"/>
  <c r="Y30" i="5" s="1"/>
  <c r="Y32" i="5" s="1"/>
  <c r="Y17" i="5"/>
  <c r="Y33" i="5" s="1"/>
  <c r="Y84" i="5" s="1"/>
  <c r="Y92" i="5" s="1"/>
  <c r="Y99" i="5" s="1"/>
  <c r="V64" i="38" l="1"/>
  <c r="V77" i="5"/>
  <c r="V83" i="5"/>
  <c r="V91" i="5" s="1"/>
  <c r="T98" i="5"/>
  <c r="U85" i="5"/>
  <c r="U93" i="5" s="1"/>
  <c r="X64" i="5"/>
  <c r="W65" i="5"/>
  <c r="W75" i="5"/>
  <c r="S100" i="5"/>
  <c r="Y34" i="5"/>
  <c r="W64" i="38" l="1"/>
  <c r="H37" i="5"/>
  <c r="F35" i="33" s="1"/>
  <c r="T100" i="5"/>
  <c r="W77" i="5"/>
  <c r="W83" i="5"/>
  <c r="W91" i="5" s="1"/>
  <c r="U98" i="5"/>
  <c r="Y64" i="5"/>
  <c r="X65" i="5"/>
  <c r="X75" i="5"/>
  <c r="V85" i="5"/>
  <c r="V93" i="5" s="1"/>
  <c r="P35" i="33" l="1"/>
  <c r="N35" i="33"/>
  <c r="X64" i="38"/>
  <c r="Y65" i="5"/>
  <c r="Y75" i="5"/>
  <c r="U100" i="5"/>
  <c r="V98" i="5"/>
  <c r="W85" i="5"/>
  <c r="W93" i="5" s="1"/>
  <c r="X77" i="5"/>
  <c r="X83" i="5"/>
  <c r="X91" i="5" s="1"/>
  <c r="X98" i="5" s="1"/>
  <c r="Y64" i="38" l="1"/>
  <c r="V100" i="5"/>
  <c r="Y77" i="5"/>
  <c r="Y83" i="5"/>
  <c r="Y91" i="5" s="1"/>
  <c r="Y98" i="5" s="1"/>
  <c r="X85" i="5"/>
  <c r="X93" i="5" s="1"/>
  <c r="X100" i="5" s="1"/>
  <c r="W100" i="5"/>
  <c r="W98" i="5"/>
  <c r="H32" i="4"/>
  <c r="G32" i="4"/>
  <c r="G31" i="4"/>
  <c r="F32" i="4"/>
  <c r="F31" i="4"/>
  <c r="H31" i="4" s="1"/>
  <c r="G30" i="4"/>
  <c r="F30" i="4"/>
  <c r="H30" i="4" s="1"/>
  <c r="D32" i="4"/>
  <c r="D31" i="4"/>
  <c r="D30" i="4"/>
  <c r="C32" i="4"/>
  <c r="C31" i="4"/>
  <c r="C30" i="4"/>
  <c r="H33" i="4"/>
  <c r="D16" i="3"/>
  <c r="G34" i="4"/>
  <c r="F34" i="4"/>
  <c r="H34" i="4" s="1"/>
  <c r="G33" i="4"/>
  <c r="F33" i="4"/>
  <c r="H80" i="5" l="1"/>
  <c r="Y85" i="5"/>
  <c r="D81" i="4"/>
  <c r="C81" i="4"/>
  <c r="D68" i="4"/>
  <c r="G68" i="4" s="1"/>
  <c r="C68" i="4"/>
  <c r="F68" i="4" s="1"/>
  <c r="H68" i="4" s="1"/>
  <c r="D55" i="4"/>
  <c r="G55" i="4" s="1"/>
  <c r="C55" i="4"/>
  <c r="F55" i="4" s="1"/>
  <c r="H55" i="4" s="1"/>
  <c r="D42" i="4"/>
  <c r="G42" i="4" s="1"/>
  <c r="C42" i="4"/>
  <c r="F42" i="4" s="1"/>
  <c r="H42" i="4" s="1"/>
  <c r="D34" i="3"/>
  <c r="D13" i="4"/>
  <c r="D12" i="4"/>
  <c r="D11" i="4"/>
  <c r="C13" i="4"/>
  <c r="C12" i="4"/>
  <c r="C11" i="4"/>
  <c r="C10" i="4"/>
  <c r="C9" i="4"/>
  <c r="D14" i="4" l="1"/>
  <c r="C14" i="4"/>
  <c r="C67" i="48"/>
  <c r="C68" i="30"/>
  <c r="C136" i="30"/>
  <c r="C135" i="48"/>
  <c r="C128" i="48"/>
  <c r="C129" i="30"/>
  <c r="C122" i="48"/>
  <c r="C115" i="48"/>
  <c r="C116" i="30"/>
  <c r="C123" i="30"/>
  <c r="S18" i="59"/>
  <c r="L60" i="14"/>
  <c r="C60" i="48"/>
  <c r="M79" i="37"/>
  <c r="L129" i="43"/>
  <c r="M36" i="37"/>
  <c r="L67" i="43"/>
  <c r="L65" i="41"/>
  <c r="L114" i="39"/>
  <c r="E130" i="43"/>
  <c r="D130" i="43"/>
  <c r="B42" i="50" s="1"/>
  <c r="E66" i="41"/>
  <c r="L53" i="39"/>
  <c r="F130" i="43"/>
  <c r="D42" i="50" s="1"/>
  <c r="E68" i="43"/>
  <c r="D66" i="41"/>
  <c r="B39" i="50" s="1"/>
  <c r="E115" i="39"/>
  <c r="J130" i="43"/>
  <c r="G42" i="50" s="1"/>
  <c r="K138" i="43"/>
  <c r="E138" i="43"/>
  <c r="F66" i="41"/>
  <c r="D39" i="50" s="1"/>
  <c r="J68" i="43"/>
  <c r="G41" i="50" s="1"/>
  <c r="E129" i="41"/>
  <c r="F138" i="43"/>
  <c r="D55" i="50" s="1"/>
  <c r="D68" i="43"/>
  <c r="B41" i="50" s="1"/>
  <c r="F68" i="43"/>
  <c r="D41" i="50" s="1"/>
  <c r="J66" i="41"/>
  <c r="G39" i="50" s="1"/>
  <c r="E78" i="45"/>
  <c r="E137" i="41"/>
  <c r="D138" i="43"/>
  <c r="B55" i="50" s="1"/>
  <c r="D115" i="39"/>
  <c r="B38" i="50" s="1"/>
  <c r="F115" i="39"/>
  <c r="D38" i="50" s="1"/>
  <c r="J115" i="39"/>
  <c r="G38" i="50" s="1"/>
  <c r="E54" i="39"/>
  <c r="D54" i="39"/>
  <c r="B37" i="50" s="1"/>
  <c r="E123" i="39"/>
  <c r="E45" i="45"/>
  <c r="F123" i="39"/>
  <c r="D53" i="50" s="1"/>
  <c r="D123" i="39"/>
  <c r="B53" i="50" s="1"/>
  <c r="E86" i="45"/>
  <c r="J54" i="39"/>
  <c r="G37" i="50" s="1"/>
  <c r="F54" i="39"/>
  <c r="D37" i="50" s="1"/>
  <c r="K123" i="39"/>
  <c r="G53" i="50" s="1"/>
  <c r="D45" i="45"/>
  <c r="B43" i="50" s="1"/>
  <c r="D78" i="45"/>
  <c r="B44" i="50" s="1"/>
  <c r="J45" i="45"/>
  <c r="F45" i="45"/>
  <c r="D43" i="50" s="1"/>
  <c r="J78" i="45"/>
  <c r="D86" i="45"/>
  <c r="B56" i="50" s="1"/>
  <c r="F78" i="45"/>
  <c r="D44" i="50" s="1"/>
  <c r="F86" i="45"/>
  <c r="D56" i="50" s="1"/>
  <c r="D129" i="41"/>
  <c r="B40" i="50" s="1"/>
  <c r="D137" i="41"/>
  <c r="B54" i="50" s="1"/>
  <c r="J129" i="41"/>
  <c r="G40" i="50" s="1"/>
  <c r="L128" i="41"/>
  <c r="F129" i="41"/>
  <c r="D40" i="50" s="1"/>
  <c r="F137" i="41"/>
  <c r="D54" i="50" s="1"/>
  <c r="K137" i="41"/>
  <c r="G54" i="50" s="1"/>
  <c r="L129" i="22"/>
  <c r="L67" i="22"/>
  <c r="L128" i="17"/>
  <c r="L65" i="17"/>
  <c r="L114" i="15"/>
  <c r="L53" i="15"/>
  <c r="L116" i="14"/>
  <c r="L142" i="13"/>
  <c r="L237" i="13"/>
  <c r="M79" i="5"/>
  <c r="M36" i="5"/>
  <c r="K88" i="5"/>
  <c r="J125" i="14"/>
  <c r="J61" i="14"/>
  <c r="J143" i="13"/>
  <c r="J68" i="22"/>
  <c r="J54" i="15"/>
  <c r="J246" i="13"/>
  <c r="K123" i="15"/>
  <c r="J78" i="6"/>
  <c r="K138" i="22"/>
  <c r="J45" i="6"/>
  <c r="J129" i="17"/>
  <c r="K137" i="17"/>
  <c r="J117" i="14"/>
  <c r="J238" i="13"/>
  <c r="J130" i="22"/>
  <c r="J66" i="17"/>
  <c r="D137" i="17"/>
  <c r="E86" i="6"/>
  <c r="E80" i="37"/>
  <c r="C36" i="50" s="1"/>
  <c r="D37" i="37"/>
  <c r="B35" i="50" s="1"/>
  <c r="E37" i="37"/>
  <c r="C35" i="50" s="1"/>
  <c r="D80" i="37"/>
  <c r="B36" i="50" s="1"/>
  <c r="K37" i="37"/>
  <c r="G35" i="50" s="1"/>
  <c r="F37" i="37"/>
  <c r="D35" i="50" s="1"/>
  <c r="E88" i="37"/>
  <c r="C52" i="50" s="1"/>
  <c r="K80" i="37"/>
  <c r="G36" i="50" s="1"/>
  <c r="F80" i="37"/>
  <c r="D36" i="50" s="1"/>
  <c r="K88" i="37"/>
  <c r="G52" i="50" s="1"/>
  <c r="F88" i="37"/>
  <c r="D52" i="50" s="1"/>
  <c r="D88" i="37"/>
  <c r="B52" i="50" s="1"/>
  <c r="E78" i="6"/>
  <c r="E45" i="6"/>
  <c r="D86" i="6"/>
  <c r="D45" i="6"/>
  <c r="D78" i="6"/>
  <c r="F86" i="6"/>
  <c r="F78" i="6"/>
  <c r="F45" i="6"/>
  <c r="J115" i="15"/>
  <c r="D123" i="15"/>
  <c r="K37" i="5"/>
  <c r="K80" i="5"/>
  <c r="F36" i="33"/>
  <c r="C61" i="30"/>
  <c r="E130" i="22"/>
  <c r="E68" i="22"/>
  <c r="D130" i="22"/>
  <c r="D68" i="22"/>
  <c r="E138" i="22"/>
  <c r="F130" i="22"/>
  <c r="D138" i="22"/>
  <c r="F68" i="22"/>
  <c r="F138" i="22"/>
  <c r="D125" i="14"/>
  <c r="E125" i="14"/>
  <c r="F125" i="14"/>
  <c r="E246" i="13"/>
  <c r="D246" i="13"/>
  <c r="F246" i="13"/>
  <c r="E129" i="17"/>
  <c r="F129" i="17"/>
  <c r="E66" i="17"/>
  <c r="D66" i="17"/>
  <c r="D129" i="17"/>
  <c r="E137" i="17"/>
  <c r="F66" i="17"/>
  <c r="F137" i="17"/>
  <c r="E115" i="15"/>
  <c r="D115" i="15"/>
  <c r="E54" i="15"/>
  <c r="F115" i="15"/>
  <c r="D54" i="15"/>
  <c r="E123" i="15"/>
  <c r="F54" i="15"/>
  <c r="F123" i="15"/>
  <c r="D117" i="14"/>
  <c r="E117" i="14"/>
  <c r="D61" i="14"/>
  <c r="F117" i="14"/>
  <c r="E61" i="14"/>
  <c r="F61" i="14"/>
  <c r="E143" i="13"/>
  <c r="D143" i="13"/>
  <c r="F143" i="13"/>
  <c r="E238" i="13"/>
  <c r="D238" i="13"/>
  <c r="F238" i="13"/>
  <c r="H88" i="5"/>
  <c r="Y93" i="5"/>
  <c r="Y100" i="5" s="1"/>
  <c r="E80" i="5"/>
  <c r="D80" i="5"/>
  <c r="F80" i="5"/>
  <c r="E88" i="5"/>
  <c r="E37" i="5"/>
  <c r="D37" i="5"/>
  <c r="D88" i="5"/>
  <c r="F88" i="5"/>
  <c r="F37" i="5"/>
  <c r="E89" i="5" l="1"/>
  <c r="F52" i="33"/>
  <c r="H52" i="33"/>
  <c r="O52" i="33" s="1"/>
  <c r="Q35" i="33"/>
  <c r="N36" i="33"/>
  <c r="J36" i="33"/>
  <c r="C40" i="50"/>
  <c r="G129" i="41"/>
  <c r="E40" i="50" s="1"/>
  <c r="C41" i="50"/>
  <c r="G68" i="43"/>
  <c r="E41" i="50" s="1"/>
  <c r="C42" i="50"/>
  <c r="G130" i="43"/>
  <c r="E42" i="50" s="1"/>
  <c r="C56" i="50"/>
  <c r="G86" i="45"/>
  <c r="E56" i="50" s="1"/>
  <c r="C53" i="50"/>
  <c r="G123" i="39"/>
  <c r="E53" i="50" s="1"/>
  <c r="C44" i="50"/>
  <c r="G78" i="45"/>
  <c r="E44" i="50" s="1"/>
  <c r="C55" i="50"/>
  <c r="G138" i="43"/>
  <c r="E55" i="50" s="1"/>
  <c r="C39" i="50"/>
  <c r="G66" i="41"/>
  <c r="E39" i="50" s="1"/>
  <c r="C37" i="50"/>
  <c r="G54" i="39"/>
  <c r="E37" i="50" s="1"/>
  <c r="C43" i="50"/>
  <c r="G45" i="45"/>
  <c r="E43" i="50" s="1"/>
  <c r="C54" i="50"/>
  <c r="G137" i="41"/>
  <c r="E54" i="50" s="1"/>
  <c r="C38" i="50"/>
  <c r="G115" i="39"/>
  <c r="E38" i="50" s="1"/>
  <c r="D46" i="33"/>
  <c r="D46" i="50"/>
  <c r="D53" i="33"/>
  <c r="B39" i="33"/>
  <c r="B42" i="33"/>
  <c r="G54" i="33"/>
  <c r="B52" i="33"/>
  <c r="D36" i="33"/>
  <c r="D45" i="33"/>
  <c r="D45" i="50"/>
  <c r="C47" i="33"/>
  <c r="C47" i="50"/>
  <c r="B48" i="33"/>
  <c r="B48" i="50"/>
  <c r="B37" i="33"/>
  <c r="C38" i="33"/>
  <c r="B40" i="33"/>
  <c r="C40" i="33"/>
  <c r="D58" i="33"/>
  <c r="D58" i="50"/>
  <c r="D41" i="33"/>
  <c r="B41" i="33"/>
  <c r="G35" i="33"/>
  <c r="D44" i="33"/>
  <c r="B56" i="33"/>
  <c r="B54" i="33"/>
  <c r="G48" i="33"/>
  <c r="G48" i="50"/>
  <c r="G37" i="33"/>
  <c r="G58" i="33"/>
  <c r="G58" i="50"/>
  <c r="B35" i="33"/>
  <c r="B45" i="33"/>
  <c r="B45" i="50"/>
  <c r="D38" i="33"/>
  <c r="D57" i="33"/>
  <c r="D57" i="50"/>
  <c r="B55" i="33"/>
  <c r="D56" i="33"/>
  <c r="G41" i="33"/>
  <c r="C35" i="33"/>
  <c r="B46" i="33"/>
  <c r="B46" i="50"/>
  <c r="C45" i="33"/>
  <c r="C45" i="50"/>
  <c r="B47" i="33"/>
  <c r="B47" i="50"/>
  <c r="D37" i="33"/>
  <c r="C37" i="33"/>
  <c r="D39" i="33"/>
  <c r="C39" i="33"/>
  <c r="B57" i="33"/>
  <c r="B57" i="50"/>
  <c r="B58" i="33"/>
  <c r="B58" i="50"/>
  <c r="D42" i="33"/>
  <c r="C41" i="33"/>
  <c r="G38" i="33"/>
  <c r="B44" i="33"/>
  <c r="G42" i="33"/>
  <c r="G40" i="33"/>
  <c r="G53" i="33"/>
  <c r="G45" i="33"/>
  <c r="G45" i="50"/>
  <c r="B36" i="33"/>
  <c r="D48" i="33"/>
  <c r="D48" i="50"/>
  <c r="D54" i="33"/>
  <c r="C58" i="33"/>
  <c r="C58" i="50"/>
  <c r="B53" i="33"/>
  <c r="G39" i="33"/>
  <c r="D35" i="33"/>
  <c r="C36" i="33"/>
  <c r="D52" i="33"/>
  <c r="C52" i="33"/>
  <c r="C46" i="33"/>
  <c r="C46" i="50"/>
  <c r="D47" i="33"/>
  <c r="D47" i="50"/>
  <c r="C48" i="33"/>
  <c r="C48" i="50"/>
  <c r="C53" i="33"/>
  <c r="B38" i="33"/>
  <c r="C54" i="33"/>
  <c r="D40" i="33"/>
  <c r="C57" i="33"/>
  <c r="C57" i="50"/>
  <c r="D55" i="33"/>
  <c r="C55" i="33"/>
  <c r="C42" i="33"/>
  <c r="G36" i="33"/>
  <c r="D43" i="33"/>
  <c r="B43" i="33"/>
  <c r="G46" i="33"/>
  <c r="G46" i="50"/>
  <c r="G57" i="33"/>
  <c r="G57" i="50"/>
  <c r="G47" i="33"/>
  <c r="G47" i="50"/>
  <c r="G52" i="33"/>
  <c r="G80" i="37"/>
  <c r="E36" i="50" s="1"/>
  <c r="G88" i="37"/>
  <c r="E52" i="50" s="1"/>
  <c r="G37" i="37"/>
  <c r="E35" i="50" s="1"/>
  <c r="C56" i="33"/>
  <c r="G86" i="6"/>
  <c r="C43" i="33"/>
  <c r="G45" i="6"/>
  <c r="C44" i="33"/>
  <c r="G78" i="6"/>
  <c r="G68" i="22"/>
  <c r="G246" i="13"/>
  <c r="G125" i="14"/>
  <c r="G138" i="22"/>
  <c r="G130" i="22"/>
  <c r="G117" i="14"/>
  <c r="G123" i="15"/>
  <c r="G137" i="17"/>
  <c r="G115" i="15"/>
  <c r="G238" i="13"/>
  <c r="G61" i="14"/>
  <c r="G66" i="17"/>
  <c r="G129" i="17"/>
  <c r="G143" i="13"/>
  <c r="G54" i="15"/>
  <c r="G37" i="5"/>
  <c r="G88" i="5"/>
  <c r="G80" i="5"/>
  <c r="E36" i="33" l="1"/>
  <c r="E43" i="33"/>
  <c r="E38" i="33"/>
  <c r="E35" i="33"/>
  <c r="E39" i="33"/>
  <c r="E54" i="33"/>
  <c r="E55" i="33"/>
  <c r="E44" i="33"/>
  <c r="E56" i="33"/>
  <c r="E37" i="33"/>
  <c r="E47" i="33"/>
  <c r="E47" i="50"/>
  <c r="E53" i="33"/>
  <c r="E58" i="33"/>
  <c r="E58" i="50"/>
  <c r="E46" i="33"/>
  <c r="E46" i="50"/>
  <c r="E57" i="33"/>
  <c r="E57" i="50"/>
  <c r="E40" i="33"/>
  <c r="E41" i="33"/>
  <c r="E45" i="33"/>
  <c r="E45" i="50"/>
  <c r="E48" i="33"/>
  <c r="E48" i="50"/>
  <c r="E52" i="33"/>
  <c r="E42" i="33"/>
  <c r="G100" i="4"/>
  <c r="D23" i="3"/>
  <c r="H22" i="60" l="1"/>
  <c r="G22" i="60"/>
  <c r="G23" i="60" s="1"/>
  <c r="F22" i="60"/>
  <c r="F23" i="60" s="1"/>
  <c r="E22" i="60"/>
  <c r="E23" i="60" s="1"/>
  <c r="D22" i="60"/>
  <c r="D23" i="60" s="1"/>
  <c r="C22" i="60"/>
  <c r="C23" i="60" s="1"/>
  <c r="B22" i="60"/>
  <c r="B23" i="60" s="1"/>
  <c r="K52" i="30"/>
  <c r="K51" i="48"/>
  <c r="W22" i="59"/>
  <c r="F81" i="4"/>
  <c r="G81" i="4"/>
  <c r="G94" i="4" s="1"/>
  <c r="D9" i="3" s="1"/>
  <c r="D28" i="3" s="1"/>
  <c r="G38" i="3"/>
  <c r="E49" i="48" l="1"/>
  <c r="E49" i="30"/>
  <c r="F49" i="48"/>
  <c r="F49" i="30"/>
  <c r="G49" i="48"/>
  <c r="G49" i="30"/>
  <c r="H49" i="48"/>
  <c r="H49" i="30"/>
  <c r="J49" i="30"/>
  <c r="J49" i="48"/>
  <c r="I49" i="30"/>
  <c r="I49" i="48"/>
  <c r="N56" i="48"/>
  <c r="N55" i="48"/>
  <c r="L56" i="48"/>
  <c r="L55" i="48"/>
  <c r="M55" i="48"/>
  <c r="M56" i="48"/>
  <c r="M57" i="30"/>
  <c r="N56" i="30"/>
  <c r="M56" i="30"/>
  <c r="N57" i="30"/>
  <c r="L56" i="30"/>
  <c r="L57" i="30"/>
  <c r="H99" i="34"/>
  <c r="H94" i="34"/>
  <c r="H104" i="34"/>
  <c r="H102" i="34"/>
  <c r="H91" i="34"/>
  <c r="H96" i="34"/>
  <c r="H88" i="34"/>
  <c r="H98" i="34"/>
  <c r="H100" i="34"/>
  <c r="H89" i="34"/>
  <c r="H105" i="34"/>
  <c r="H90" i="34"/>
  <c r="H101" i="34"/>
  <c r="H92" i="34"/>
  <c r="H97" i="34"/>
  <c r="H103" i="34"/>
  <c r="H95" i="34"/>
  <c r="H93" i="34"/>
  <c r="H87" i="34"/>
  <c r="F94" i="4"/>
  <c r="D10" i="3" s="1"/>
  <c r="H81" i="4"/>
  <c r="H94" i="4" s="1"/>
  <c r="E79" i="3"/>
  <c r="E81" i="3" s="1"/>
  <c r="G68" i="9" s="1"/>
  <c r="X16" i="59" s="1"/>
  <c r="E57" i="3"/>
  <c r="E59" i="3" s="1"/>
  <c r="E60" i="3" s="1"/>
  <c r="N57" i="48" l="1"/>
  <c r="M57" i="48"/>
  <c r="O55" i="48"/>
  <c r="O56" i="30"/>
  <c r="N58" i="30"/>
  <c r="E107" i="49" a="1"/>
  <c r="E107" i="31" a="1"/>
  <c r="M58" i="30"/>
  <c r="L58" i="30"/>
  <c r="O57" i="30"/>
  <c r="O56" i="48"/>
  <c r="L57" i="48"/>
  <c r="O57" i="48" s="1"/>
  <c r="E63" i="48"/>
  <c r="E131" i="48" s="1"/>
  <c r="E18" i="40"/>
  <c r="E69" i="40"/>
  <c r="E62" i="3"/>
  <c r="G20" i="9" s="1"/>
  <c r="X15" i="59" s="1"/>
  <c r="H106" i="34"/>
  <c r="E18" i="24"/>
  <c r="E69" i="24"/>
  <c r="D27" i="3"/>
  <c r="D29" i="3"/>
  <c r="E99" i="48" l="1"/>
  <c r="E101" i="48" s="1"/>
  <c r="E118" i="48"/>
  <c r="E109" i="48"/>
  <c r="E111" i="48" s="1"/>
  <c r="E94" i="48"/>
  <c r="E96" i="48" s="1"/>
  <c r="E89" i="48"/>
  <c r="E91" i="48" s="1"/>
  <c r="E65" i="48"/>
  <c r="E104" i="48"/>
  <c r="E106" i="48" s="1"/>
  <c r="E84" i="48"/>
  <c r="E86" i="48" s="1"/>
  <c r="O58" i="30"/>
  <c r="H107" i="31"/>
  <c r="N107" i="31"/>
  <c r="X107" i="31"/>
  <c r="W107" i="31"/>
  <c r="J107" i="31"/>
  <c r="T107" i="31"/>
  <c r="S107" i="31"/>
  <c r="F107" i="31"/>
  <c r="P107" i="31"/>
  <c r="O107" i="31"/>
  <c r="U107" i="31"/>
  <c r="L107" i="31"/>
  <c r="K107" i="31"/>
  <c r="Q107" i="31"/>
  <c r="E107" i="31"/>
  <c r="G107" i="31"/>
  <c r="M107" i="31"/>
  <c r="V107" i="31"/>
  <c r="I107" i="31"/>
  <c r="R107" i="31"/>
  <c r="F107" i="49"/>
  <c r="G107" i="49"/>
  <c r="Q107" i="49"/>
  <c r="S107" i="49"/>
  <c r="H107" i="49"/>
  <c r="P107" i="49"/>
  <c r="I107" i="49"/>
  <c r="T107" i="49"/>
  <c r="K107" i="49"/>
  <c r="U107" i="49"/>
  <c r="L107" i="49"/>
  <c r="W107" i="49"/>
  <c r="O107" i="49"/>
  <c r="E107" i="49"/>
  <c r="M107" i="49"/>
  <c r="X107" i="49"/>
  <c r="J107" i="49"/>
  <c r="R107" i="49"/>
  <c r="N107" i="49"/>
  <c r="V107" i="49"/>
  <c r="E133" i="48"/>
  <c r="E120" i="48"/>
  <c r="D30" i="3"/>
  <c r="F71" i="40"/>
  <c r="F106" i="40" s="1"/>
  <c r="H71" i="40"/>
  <c r="H106" i="40" s="1"/>
  <c r="I71" i="40"/>
  <c r="I106" i="40" s="1"/>
  <c r="G71" i="40"/>
  <c r="G106" i="40" s="1"/>
  <c r="J71" i="40"/>
  <c r="J106" i="40" s="1"/>
  <c r="K71" i="40"/>
  <c r="K106" i="40" s="1"/>
  <c r="L71" i="40"/>
  <c r="L106" i="40" s="1"/>
  <c r="M71" i="40"/>
  <c r="M106" i="40" s="1"/>
  <c r="N71" i="40"/>
  <c r="N106" i="40" s="1"/>
  <c r="O71" i="40"/>
  <c r="O106" i="40" s="1"/>
  <c r="P71" i="40"/>
  <c r="P106" i="40" s="1"/>
  <c r="Q71" i="40"/>
  <c r="Q106" i="40" s="1"/>
  <c r="R71" i="40"/>
  <c r="R106" i="40" s="1"/>
  <c r="S71" i="40"/>
  <c r="S106" i="40" s="1"/>
  <c r="T71" i="40"/>
  <c r="T106" i="40" s="1"/>
  <c r="U71" i="40"/>
  <c r="U106" i="40" s="1"/>
  <c r="V71" i="40"/>
  <c r="V106" i="40" s="1"/>
  <c r="W71" i="40"/>
  <c r="W106" i="40" s="1"/>
  <c r="X71" i="40"/>
  <c r="X106" i="40" s="1"/>
  <c r="Y71" i="40"/>
  <c r="Y106" i="40" s="1"/>
  <c r="E49" i="23"/>
  <c r="I51" i="23" s="1"/>
  <c r="I76" i="23" s="1"/>
  <c r="E49" i="38"/>
  <c r="E15" i="23"/>
  <c r="S17" i="23" s="1"/>
  <c r="S33" i="23" s="1"/>
  <c r="E15" i="38"/>
  <c r="F20" i="40"/>
  <c r="F50" i="40" s="1"/>
  <c r="G20" i="40"/>
  <c r="G50" i="40" s="1"/>
  <c r="H20" i="40"/>
  <c r="H50" i="40" s="1"/>
  <c r="I20" i="40"/>
  <c r="I50" i="40" s="1"/>
  <c r="J20" i="40"/>
  <c r="J50" i="40" s="1"/>
  <c r="K20" i="40"/>
  <c r="K50" i="40" s="1"/>
  <c r="L20" i="40"/>
  <c r="L50" i="40" s="1"/>
  <c r="M20" i="40"/>
  <c r="M50" i="40" s="1"/>
  <c r="N20" i="40"/>
  <c r="N50" i="40" s="1"/>
  <c r="O20" i="40"/>
  <c r="O50" i="40" s="1"/>
  <c r="P20" i="40"/>
  <c r="P50" i="40" s="1"/>
  <c r="Q20" i="40"/>
  <c r="Q50" i="40" s="1"/>
  <c r="R20" i="40"/>
  <c r="R50" i="40" s="1"/>
  <c r="S20" i="40"/>
  <c r="S50" i="40" s="1"/>
  <c r="T20" i="40"/>
  <c r="T50" i="40" s="1"/>
  <c r="U20" i="40"/>
  <c r="U50" i="40" s="1"/>
  <c r="V20" i="40"/>
  <c r="V50" i="40" s="1"/>
  <c r="W20" i="40"/>
  <c r="W50" i="40" s="1"/>
  <c r="X20" i="40"/>
  <c r="X50" i="40" s="1"/>
  <c r="Y20" i="40"/>
  <c r="Y50" i="40" s="1"/>
  <c r="H9" i="12"/>
  <c r="H47" i="12" s="1"/>
  <c r="E47" i="12"/>
  <c r="E46" i="12"/>
  <c r="E42" i="12"/>
  <c r="E43" i="12"/>
  <c r="E11" i="12"/>
  <c r="E10" i="12"/>
  <c r="E32" i="12"/>
  <c r="E29" i="12"/>
  <c r="E17" i="12"/>
  <c r="E19" i="12"/>
  <c r="E23" i="12"/>
  <c r="J8" i="12"/>
  <c r="G9" i="12" s="1"/>
  <c r="H15" i="12"/>
  <c r="H29" i="12"/>
  <c r="G9" i="9"/>
  <c r="D31" i="3"/>
  <c r="D25" i="3"/>
  <c r="X22" i="59" s="1"/>
  <c r="G39" i="3"/>
  <c r="I71" i="24"/>
  <c r="I106" i="24" s="1"/>
  <c r="H71" i="24"/>
  <c r="H106" i="24" s="1"/>
  <c r="F71" i="24"/>
  <c r="F106" i="24" s="1"/>
  <c r="J71" i="24"/>
  <c r="J106" i="24" s="1"/>
  <c r="G71" i="24"/>
  <c r="G106" i="24" s="1"/>
  <c r="K71" i="24"/>
  <c r="K106" i="24" s="1"/>
  <c r="L71" i="24"/>
  <c r="L106" i="24" s="1"/>
  <c r="M71" i="24"/>
  <c r="M106" i="24" s="1"/>
  <c r="N71" i="24"/>
  <c r="N106" i="24" s="1"/>
  <c r="O71" i="24"/>
  <c r="O106" i="24" s="1"/>
  <c r="P71" i="24"/>
  <c r="P106" i="24" s="1"/>
  <c r="Q71" i="24"/>
  <c r="Q106" i="24" s="1"/>
  <c r="R71" i="24"/>
  <c r="R106" i="24" s="1"/>
  <c r="S71" i="24"/>
  <c r="S106" i="24" s="1"/>
  <c r="T71" i="24"/>
  <c r="T106" i="24" s="1"/>
  <c r="U71" i="24"/>
  <c r="U106" i="24" s="1"/>
  <c r="V71" i="24"/>
  <c r="V106" i="24" s="1"/>
  <c r="W71" i="24"/>
  <c r="W106" i="24" s="1"/>
  <c r="X71" i="24"/>
  <c r="X106" i="24" s="1"/>
  <c r="Y71" i="24"/>
  <c r="Y106" i="24" s="1"/>
  <c r="F20" i="24"/>
  <c r="F50" i="24" s="1"/>
  <c r="G20" i="24"/>
  <c r="G50" i="24" s="1"/>
  <c r="H20" i="24"/>
  <c r="H50" i="24" s="1"/>
  <c r="J20" i="24"/>
  <c r="J50" i="24" s="1"/>
  <c r="I20" i="24"/>
  <c r="I50" i="24" s="1"/>
  <c r="K20" i="24"/>
  <c r="K50" i="24" s="1"/>
  <c r="L20" i="24"/>
  <c r="L50" i="24" s="1"/>
  <c r="M20" i="24"/>
  <c r="M50" i="24" s="1"/>
  <c r="N20" i="24"/>
  <c r="N50" i="24" s="1"/>
  <c r="O20" i="24"/>
  <c r="O50" i="24" s="1"/>
  <c r="P20" i="24"/>
  <c r="P50" i="24" s="1"/>
  <c r="Q20" i="24"/>
  <c r="Q50" i="24" s="1"/>
  <c r="R20" i="24"/>
  <c r="R50" i="24" s="1"/>
  <c r="S20" i="24"/>
  <c r="S50" i="24" s="1"/>
  <c r="T20" i="24"/>
  <c r="T50" i="24" s="1"/>
  <c r="U20" i="24"/>
  <c r="U50" i="24" s="1"/>
  <c r="V20" i="24"/>
  <c r="V50" i="24" s="1"/>
  <c r="W20" i="24"/>
  <c r="W50" i="24" s="1"/>
  <c r="X20" i="24"/>
  <c r="X50" i="24" s="1"/>
  <c r="Y20" i="24"/>
  <c r="Y50" i="24" s="1"/>
  <c r="F51" i="23" l="1"/>
  <c r="F76" i="23" s="1"/>
  <c r="X51" i="23"/>
  <c r="X76" i="23" s="1"/>
  <c r="M51" i="23"/>
  <c r="M76" i="23" s="1"/>
  <c r="R51" i="23"/>
  <c r="R76" i="23" s="1"/>
  <c r="N51" i="23"/>
  <c r="N76" i="23" s="1"/>
  <c r="G51" i="23"/>
  <c r="G76" i="23" s="1"/>
  <c r="J51" i="23"/>
  <c r="J76" i="23" s="1"/>
  <c r="Q51" i="23"/>
  <c r="Q76" i="23" s="1"/>
  <c r="Y51" i="23"/>
  <c r="Y76" i="23" s="1"/>
  <c r="L51" i="23"/>
  <c r="L76" i="23" s="1"/>
  <c r="M17" i="23"/>
  <c r="M33" i="23" s="1"/>
  <c r="M84" i="23" s="1"/>
  <c r="M92" i="23" s="1"/>
  <c r="F17" i="23"/>
  <c r="F33" i="23" s="1"/>
  <c r="F84" i="23" s="1"/>
  <c r="F92" i="23" s="1"/>
  <c r="V17" i="23"/>
  <c r="V33" i="23" s="1"/>
  <c r="T17" i="23"/>
  <c r="T33" i="23" s="1"/>
  <c r="Q17" i="23"/>
  <c r="Q33" i="23" s="1"/>
  <c r="J17" i="23"/>
  <c r="J33" i="23" s="1"/>
  <c r="X17" i="23"/>
  <c r="X33" i="23" s="1"/>
  <c r="U17" i="23"/>
  <c r="U33" i="23" s="1"/>
  <c r="N17" i="23"/>
  <c r="N33" i="23" s="1"/>
  <c r="L17" i="23"/>
  <c r="L33" i="23" s="1"/>
  <c r="K17" i="23"/>
  <c r="K33" i="23" s="1"/>
  <c r="H17" i="23"/>
  <c r="H33" i="23" s="1"/>
  <c r="Y17" i="23"/>
  <c r="Y33" i="23" s="1"/>
  <c r="R17" i="23"/>
  <c r="R33" i="23" s="1"/>
  <c r="R84" i="23" s="1"/>
  <c r="R92" i="23" s="1"/>
  <c r="P17" i="23"/>
  <c r="P33" i="23" s="1"/>
  <c r="W111" i="40"/>
  <c r="W119" i="40" s="1"/>
  <c r="W127" i="40" s="1"/>
  <c r="W133" i="40" s="1"/>
  <c r="O111" i="40"/>
  <c r="O119" i="40" s="1"/>
  <c r="O127" i="40" s="1"/>
  <c r="O133" i="40" s="1"/>
  <c r="H111" i="40"/>
  <c r="H119" i="40" s="1"/>
  <c r="H127" i="40" s="1"/>
  <c r="H133" i="40" s="1"/>
  <c r="E54" i="40"/>
  <c r="V111" i="40"/>
  <c r="V119" i="40" s="1"/>
  <c r="V127" i="40" s="1"/>
  <c r="V133" i="40" s="1"/>
  <c r="N111" i="40"/>
  <c r="N119" i="40" s="1"/>
  <c r="N127" i="40" s="1"/>
  <c r="N133" i="40" s="1"/>
  <c r="F111" i="40"/>
  <c r="W51" i="23"/>
  <c r="W76" i="23" s="1"/>
  <c r="P51" i="23"/>
  <c r="P76" i="23" s="1"/>
  <c r="T51" i="23"/>
  <c r="T76" i="23" s="1"/>
  <c r="H51" i="23"/>
  <c r="H76" i="23" s="1"/>
  <c r="O51" i="23"/>
  <c r="O76" i="23" s="1"/>
  <c r="V51" i="23"/>
  <c r="V76" i="23" s="1"/>
  <c r="G17" i="23"/>
  <c r="G33" i="23" s="1"/>
  <c r="W17" i="23"/>
  <c r="W33" i="23" s="1"/>
  <c r="O17" i="23"/>
  <c r="O33" i="23" s="1"/>
  <c r="I17" i="23"/>
  <c r="I33" i="23" s="1"/>
  <c r="I84" i="23" s="1"/>
  <c r="I92" i="23" s="1"/>
  <c r="X111" i="40"/>
  <c r="X119" i="40" s="1"/>
  <c r="X127" i="40" s="1"/>
  <c r="X133" i="40" s="1"/>
  <c r="T111" i="40"/>
  <c r="T119" i="40" s="1"/>
  <c r="T127" i="40" s="1"/>
  <c r="T133" i="40" s="1"/>
  <c r="P111" i="40"/>
  <c r="P119" i="40" s="1"/>
  <c r="P127" i="40" s="1"/>
  <c r="P133" i="40" s="1"/>
  <c r="L111" i="40"/>
  <c r="L119" i="40" s="1"/>
  <c r="L127" i="40" s="1"/>
  <c r="L133" i="40" s="1"/>
  <c r="I111" i="40"/>
  <c r="I119" i="40" s="1"/>
  <c r="I127" i="40" s="1"/>
  <c r="I133" i="40" s="1"/>
  <c r="J51" i="38"/>
  <c r="J76" i="38" s="1"/>
  <c r="H51" i="38"/>
  <c r="H76" i="38" s="1"/>
  <c r="I51" i="38"/>
  <c r="I76" i="38" s="1"/>
  <c r="K51" i="38"/>
  <c r="K76" i="38" s="1"/>
  <c r="F51" i="38"/>
  <c r="F76" i="38" s="1"/>
  <c r="G51" i="38"/>
  <c r="G76" i="38" s="1"/>
  <c r="L51" i="38"/>
  <c r="L76" i="38" s="1"/>
  <c r="M51" i="38"/>
  <c r="M76" i="38" s="1"/>
  <c r="N51" i="38"/>
  <c r="N76" i="38" s="1"/>
  <c r="O51" i="38"/>
  <c r="O76" i="38" s="1"/>
  <c r="P51" i="38"/>
  <c r="P76" i="38" s="1"/>
  <c r="Q51" i="38"/>
  <c r="Q76" i="38" s="1"/>
  <c r="R51" i="38"/>
  <c r="R76" i="38" s="1"/>
  <c r="S51" i="38"/>
  <c r="S76" i="38" s="1"/>
  <c r="T51" i="38"/>
  <c r="T76" i="38" s="1"/>
  <c r="U51" i="38"/>
  <c r="U76" i="38" s="1"/>
  <c r="V51" i="38"/>
  <c r="V76" i="38" s="1"/>
  <c r="W51" i="38"/>
  <c r="W76" i="38" s="1"/>
  <c r="X51" i="38"/>
  <c r="X76" i="38" s="1"/>
  <c r="Y51" i="38"/>
  <c r="Y76" i="38" s="1"/>
  <c r="S111" i="40"/>
  <c r="S119" i="40" s="1"/>
  <c r="S127" i="40" s="1"/>
  <c r="S133" i="40" s="1"/>
  <c r="K111" i="40"/>
  <c r="K119" i="40" s="1"/>
  <c r="K127" i="40" s="1"/>
  <c r="K133" i="40" s="1"/>
  <c r="R111" i="40"/>
  <c r="R119" i="40" s="1"/>
  <c r="R127" i="40" s="1"/>
  <c r="R133" i="40" s="1"/>
  <c r="J111" i="40"/>
  <c r="J119" i="40" s="1"/>
  <c r="J127" i="40" s="1"/>
  <c r="J133" i="40" s="1"/>
  <c r="S51" i="23"/>
  <c r="S76" i="23" s="1"/>
  <c r="S84" i="23" s="1"/>
  <c r="S92" i="23" s="1"/>
  <c r="K51" i="23"/>
  <c r="K76" i="23" s="1"/>
  <c r="U51" i="23"/>
  <c r="U76" i="23" s="1"/>
  <c r="F17" i="38"/>
  <c r="F33" i="38" s="1"/>
  <c r="G17" i="38"/>
  <c r="G33" i="38" s="1"/>
  <c r="H17" i="38"/>
  <c r="H33" i="38" s="1"/>
  <c r="I17" i="38"/>
  <c r="I33" i="38" s="1"/>
  <c r="J17" i="38"/>
  <c r="J33" i="38" s="1"/>
  <c r="K17" i="38"/>
  <c r="K33" i="38" s="1"/>
  <c r="L17" i="38"/>
  <c r="L33" i="38" s="1"/>
  <c r="M17" i="38"/>
  <c r="M33" i="38" s="1"/>
  <c r="N17" i="38"/>
  <c r="N33" i="38" s="1"/>
  <c r="O17" i="38"/>
  <c r="O33" i="38" s="1"/>
  <c r="P17" i="38"/>
  <c r="P33" i="38" s="1"/>
  <c r="Q17" i="38"/>
  <c r="Q33" i="38" s="1"/>
  <c r="R17" i="38"/>
  <c r="R33" i="38" s="1"/>
  <c r="S17" i="38"/>
  <c r="S33" i="38" s="1"/>
  <c r="T17" i="38"/>
  <c r="T33" i="38" s="1"/>
  <c r="U17" i="38"/>
  <c r="U33" i="38" s="1"/>
  <c r="V17" i="38"/>
  <c r="V33" i="38" s="1"/>
  <c r="W17" i="38"/>
  <c r="W33" i="38" s="1"/>
  <c r="Y17" i="38"/>
  <c r="Y33" i="38" s="1"/>
  <c r="X17" i="38"/>
  <c r="X33" i="38" s="1"/>
  <c r="Y111" i="40"/>
  <c r="Y119" i="40" s="1"/>
  <c r="Y127" i="40" s="1"/>
  <c r="Y133" i="40" s="1"/>
  <c r="U111" i="40"/>
  <c r="U119" i="40" s="1"/>
  <c r="U127" i="40" s="1"/>
  <c r="U133" i="40" s="1"/>
  <c r="Q111" i="40"/>
  <c r="Q119" i="40" s="1"/>
  <c r="Q127" i="40" s="1"/>
  <c r="Q133" i="40" s="1"/>
  <c r="M111" i="40"/>
  <c r="M119" i="40" s="1"/>
  <c r="M127" i="40" s="1"/>
  <c r="M133" i="40" s="1"/>
  <c r="G111" i="40"/>
  <c r="G119" i="40" s="1"/>
  <c r="G127" i="40" s="1"/>
  <c r="G133" i="40" s="1"/>
  <c r="H17" i="12"/>
  <c r="H23" i="12"/>
  <c r="E155" i="40" s="1"/>
  <c r="H10" i="12"/>
  <c r="H19" i="12"/>
  <c r="E121" i="5" s="1"/>
  <c r="H14" i="12"/>
  <c r="E118" i="46"/>
  <c r="E118" i="45"/>
  <c r="E137" i="40"/>
  <c r="E137" i="39"/>
  <c r="E100" i="45"/>
  <c r="E100" i="46"/>
  <c r="H41" i="12"/>
  <c r="J58" i="12" s="1"/>
  <c r="H34" i="12"/>
  <c r="J56" i="12" s="1"/>
  <c r="H42" i="12"/>
  <c r="H37" i="12"/>
  <c r="H35" i="12"/>
  <c r="H11" i="12"/>
  <c r="H40" i="12"/>
  <c r="H46" i="12"/>
  <c r="E278" i="13" s="1"/>
  <c r="H21" i="12"/>
  <c r="H27" i="12"/>
  <c r="H32" i="12"/>
  <c r="H43" i="12"/>
  <c r="J59" i="12" s="1"/>
  <c r="E103" i="37"/>
  <c r="I105" i="37" s="1"/>
  <c r="E103" i="38"/>
  <c r="E21" i="12"/>
  <c r="E35" i="12"/>
  <c r="E15" i="12"/>
  <c r="E41" i="12"/>
  <c r="G58" i="12" s="1"/>
  <c r="E37" i="12"/>
  <c r="E152" i="27" s="1"/>
  <c r="E27" i="12"/>
  <c r="E14" i="12"/>
  <c r="E40" i="12"/>
  <c r="G46" i="12"/>
  <c r="G47" i="12"/>
  <c r="G41" i="12"/>
  <c r="I58" i="12" s="1"/>
  <c r="G43" i="12"/>
  <c r="G40" i="12"/>
  <c r="G42" i="12"/>
  <c r="G11" i="12"/>
  <c r="G10" i="12"/>
  <c r="G15" i="12"/>
  <c r="G14" i="12"/>
  <c r="G32" i="12"/>
  <c r="G34" i="12"/>
  <c r="G27" i="12"/>
  <c r="G35" i="12"/>
  <c r="G37" i="12"/>
  <c r="G21" i="12"/>
  <c r="G29" i="12"/>
  <c r="G17" i="12"/>
  <c r="G23" i="12"/>
  <c r="G19" i="12"/>
  <c r="G55" i="12"/>
  <c r="E100" i="32"/>
  <c r="E100" i="6"/>
  <c r="F9" i="12"/>
  <c r="F34" i="12" s="1"/>
  <c r="E157" i="29"/>
  <c r="E157" i="14"/>
  <c r="C8" i="12"/>
  <c r="E151" i="26"/>
  <c r="G56" i="12"/>
  <c r="E151" i="17"/>
  <c r="E139" i="29"/>
  <c r="E139" i="14"/>
  <c r="E121" i="23"/>
  <c r="J55" i="12"/>
  <c r="E118" i="6"/>
  <c r="E118" i="32"/>
  <c r="E103" i="23"/>
  <c r="E103" i="5"/>
  <c r="G53" i="12"/>
  <c r="E12" i="12"/>
  <c r="E262" i="28"/>
  <c r="E260" i="13"/>
  <c r="G54" i="12"/>
  <c r="E137" i="24"/>
  <c r="E137" i="15"/>
  <c r="E45" i="12"/>
  <c r="G59" i="12"/>
  <c r="E44" i="12"/>
  <c r="E54" i="24"/>
  <c r="V111" i="24"/>
  <c r="V119" i="24" s="1"/>
  <c r="V127" i="24" s="1"/>
  <c r="N111" i="24"/>
  <c r="N119" i="24" s="1"/>
  <c r="N127" i="24" s="1"/>
  <c r="G11" i="9"/>
  <c r="G10" i="9"/>
  <c r="Y111" i="24"/>
  <c r="Y119" i="24" s="1"/>
  <c r="Y127" i="24" s="1"/>
  <c r="Y133" i="24" s="1"/>
  <c r="U111" i="24"/>
  <c r="U119" i="24" s="1"/>
  <c r="U127" i="24" s="1"/>
  <c r="Q111" i="24"/>
  <c r="Q119" i="24" s="1"/>
  <c r="Q127" i="24" s="1"/>
  <c r="M111" i="24"/>
  <c r="M119" i="24" s="1"/>
  <c r="M127" i="24" s="1"/>
  <c r="J111" i="24"/>
  <c r="J119" i="24" s="1"/>
  <c r="J127" i="24" s="1"/>
  <c r="G40" i="3"/>
  <c r="E95" i="3"/>
  <c r="E97" i="3" s="1"/>
  <c r="G73" i="9" s="1"/>
  <c r="X17" i="59" s="1"/>
  <c r="G41" i="3"/>
  <c r="G111" i="24"/>
  <c r="G119" i="24" s="1"/>
  <c r="G127" i="24" s="1"/>
  <c r="X111" i="24"/>
  <c r="X119" i="24" s="1"/>
  <c r="X127" i="24" s="1"/>
  <c r="T111" i="24"/>
  <c r="T119" i="24" s="1"/>
  <c r="T127" i="24" s="1"/>
  <c r="P111" i="24"/>
  <c r="P119" i="24" s="1"/>
  <c r="P127" i="24" s="1"/>
  <c r="L111" i="24"/>
  <c r="L119" i="24" s="1"/>
  <c r="L127" i="24" s="1"/>
  <c r="F111" i="24"/>
  <c r="R111" i="24"/>
  <c r="R119" i="24" s="1"/>
  <c r="R127" i="24" s="1"/>
  <c r="I111" i="24"/>
  <c r="I119" i="24" s="1"/>
  <c r="I127" i="24" s="1"/>
  <c r="W111" i="24"/>
  <c r="W119" i="24" s="1"/>
  <c r="W127" i="24" s="1"/>
  <c r="S111" i="24"/>
  <c r="S119" i="24" s="1"/>
  <c r="S127" i="24" s="1"/>
  <c r="O111" i="24"/>
  <c r="O119" i="24" s="1"/>
  <c r="O127" i="24" s="1"/>
  <c r="K111" i="24"/>
  <c r="K119" i="24" s="1"/>
  <c r="K127" i="24" s="1"/>
  <c r="H111" i="24"/>
  <c r="H119" i="24" s="1"/>
  <c r="H127" i="24" s="1"/>
  <c r="E155" i="24" l="1"/>
  <c r="E155" i="15"/>
  <c r="J84" i="23"/>
  <c r="J92" i="23" s="1"/>
  <c r="K105" i="23" s="1"/>
  <c r="L84" i="23"/>
  <c r="L92" i="23" s="1"/>
  <c r="L99" i="23" s="1"/>
  <c r="G84" i="23"/>
  <c r="G92" i="23" s="1"/>
  <c r="G99" i="23" s="1"/>
  <c r="X84" i="23"/>
  <c r="X92" i="23" s="1"/>
  <c r="X99" i="23" s="1"/>
  <c r="Y84" i="23"/>
  <c r="Y92" i="23" s="1"/>
  <c r="Y99" i="23" s="1"/>
  <c r="N84" i="23"/>
  <c r="N92" i="23" s="1"/>
  <c r="N99" i="23" s="1"/>
  <c r="V84" i="23"/>
  <c r="V92" i="23" s="1"/>
  <c r="V99" i="23" s="1"/>
  <c r="Q84" i="23"/>
  <c r="Q92" i="23" s="1"/>
  <c r="R105" i="23" s="1"/>
  <c r="T84" i="23"/>
  <c r="T92" i="23" s="1"/>
  <c r="X123" i="23" s="1"/>
  <c r="P84" i="23"/>
  <c r="P92" i="23" s="1"/>
  <c r="Q105" i="23" s="1"/>
  <c r="F82" i="26"/>
  <c r="F82" i="42"/>
  <c r="E121" i="38"/>
  <c r="J53" i="12"/>
  <c r="E121" i="37"/>
  <c r="W124" i="37" s="1"/>
  <c r="H12" i="12"/>
  <c r="H84" i="23"/>
  <c r="H92" i="23" s="1"/>
  <c r="H99" i="23" s="1"/>
  <c r="U84" i="23"/>
  <c r="U92" i="23" s="1"/>
  <c r="U99" i="23" s="1"/>
  <c r="K84" i="23"/>
  <c r="K92" i="23" s="1"/>
  <c r="K99" i="23" s="1"/>
  <c r="E80" i="23"/>
  <c r="E37" i="23"/>
  <c r="E79" i="42"/>
  <c r="E19" i="42"/>
  <c r="E37" i="38"/>
  <c r="Y84" i="38"/>
  <c r="M84" i="38"/>
  <c r="F119" i="40"/>
  <c r="E115" i="40"/>
  <c r="T84" i="38"/>
  <c r="I84" i="38"/>
  <c r="V84" i="38"/>
  <c r="R84" i="38"/>
  <c r="N84" i="38"/>
  <c r="F84" i="38"/>
  <c r="E80" i="38"/>
  <c r="J84" i="38"/>
  <c r="U84" i="38"/>
  <c r="Q84" i="38"/>
  <c r="K84" i="38"/>
  <c r="F18" i="46"/>
  <c r="X19" i="59" s="1"/>
  <c r="H49" i="49"/>
  <c r="I49" i="49"/>
  <c r="J49" i="49"/>
  <c r="F49" i="49"/>
  <c r="G49" i="49"/>
  <c r="E49" i="49"/>
  <c r="X84" i="38"/>
  <c r="P84" i="38"/>
  <c r="L84" i="38"/>
  <c r="W84" i="38"/>
  <c r="S84" i="38"/>
  <c r="O84" i="38"/>
  <c r="G84" i="38"/>
  <c r="H84" i="38"/>
  <c r="O84" i="23"/>
  <c r="O92" i="23" s="1"/>
  <c r="P105" i="23" s="1"/>
  <c r="W84" i="23"/>
  <c r="W92" i="23" s="1"/>
  <c r="X105" i="23" s="1"/>
  <c r="E157" i="41"/>
  <c r="E157" i="42"/>
  <c r="Y104" i="37"/>
  <c r="J54" i="12"/>
  <c r="E155" i="39"/>
  <c r="K157" i="39" s="1"/>
  <c r="R105" i="37"/>
  <c r="G106" i="37"/>
  <c r="G129" i="37" s="1"/>
  <c r="F12" i="48" s="1"/>
  <c r="U104" i="37"/>
  <c r="O104" i="37"/>
  <c r="H104" i="37"/>
  <c r="W104" i="37"/>
  <c r="P104" i="37"/>
  <c r="I106" i="37"/>
  <c r="S105" i="37"/>
  <c r="M105" i="37"/>
  <c r="E149" i="39"/>
  <c r="E149" i="40"/>
  <c r="E164" i="43"/>
  <c r="E164" i="44"/>
  <c r="M157" i="40"/>
  <c r="L157" i="40"/>
  <c r="K157" i="40"/>
  <c r="N157" i="40"/>
  <c r="O157" i="40"/>
  <c r="P157" i="40"/>
  <c r="Q157" i="40"/>
  <c r="R157" i="40"/>
  <c r="S157" i="40"/>
  <c r="T157" i="40"/>
  <c r="U157" i="40"/>
  <c r="V157" i="40"/>
  <c r="W157" i="40"/>
  <c r="X157" i="40"/>
  <c r="Y157" i="40"/>
  <c r="E170" i="22"/>
  <c r="M172" i="22" s="1"/>
  <c r="E170" i="43"/>
  <c r="E170" i="44"/>
  <c r="E169" i="41"/>
  <c r="E169" i="42"/>
  <c r="G102" i="45"/>
  <c r="G125" i="45" s="1"/>
  <c r="F36" i="48" s="1"/>
  <c r="H102" i="45"/>
  <c r="I102" i="45"/>
  <c r="H103" i="45"/>
  <c r="G101" i="45"/>
  <c r="G124" i="45" s="1"/>
  <c r="F35" i="48" s="1"/>
  <c r="G103" i="45"/>
  <c r="G126" i="45" s="1"/>
  <c r="F37" i="48" s="1"/>
  <c r="J102" i="45"/>
  <c r="H101" i="45"/>
  <c r="K102" i="45"/>
  <c r="I101" i="45"/>
  <c r="J101" i="45"/>
  <c r="J103" i="45"/>
  <c r="I103" i="45"/>
  <c r="L102" i="45"/>
  <c r="K101" i="45"/>
  <c r="M102" i="45"/>
  <c r="L103" i="45"/>
  <c r="N102" i="45"/>
  <c r="K103" i="45"/>
  <c r="L101" i="45"/>
  <c r="O102" i="45"/>
  <c r="M103" i="45"/>
  <c r="M101" i="45"/>
  <c r="P102" i="45"/>
  <c r="N101" i="45"/>
  <c r="N103" i="45"/>
  <c r="O103" i="45"/>
  <c r="Q102" i="45"/>
  <c r="O101" i="45"/>
  <c r="P103" i="45"/>
  <c r="P101" i="45"/>
  <c r="Q103" i="45"/>
  <c r="R102" i="45"/>
  <c r="R103" i="45"/>
  <c r="Q101" i="45"/>
  <c r="S102" i="45"/>
  <c r="T102" i="45"/>
  <c r="S103" i="45"/>
  <c r="R101" i="45"/>
  <c r="U102" i="45"/>
  <c r="T103" i="45"/>
  <c r="S101" i="45"/>
  <c r="U103" i="45"/>
  <c r="T101" i="45"/>
  <c r="V102" i="45"/>
  <c r="V103" i="45"/>
  <c r="U101" i="45"/>
  <c r="W102" i="45"/>
  <c r="V101" i="45"/>
  <c r="X102" i="45"/>
  <c r="W103" i="45"/>
  <c r="W101" i="45"/>
  <c r="X103" i="45"/>
  <c r="Y102" i="45"/>
  <c r="Y103" i="45"/>
  <c r="X101" i="45"/>
  <c r="Y101" i="45"/>
  <c r="J57" i="12"/>
  <c r="E112" i="46"/>
  <c r="E112" i="45"/>
  <c r="I138" i="39"/>
  <c r="H138" i="39"/>
  <c r="H139" i="39"/>
  <c r="I139" i="39"/>
  <c r="H140" i="39"/>
  <c r="G139" i="39"/>
  <c r="G162" i="39" s="1"/>
  <c r="F16" i="48" s="1"/>
  <c r="G140" i="39"/>
  <c r="G163" i="39" s="1"/>
  <c r="F17" i="48" s="1"/>
  <c r="I140" i="39"/>
  <c r="J138" i="39"/>
  <c r="G138" i="39"/>
  <c r="G161" i="39" s="1"/>
  <c r="F15" i="48" s="1"/>
  <c r="K139" i="39"/>
  <c r="K138" i="39"/>
  <c r="L139" i="39"/>
  <c r="M139" i="39"/>
  <c r="J139" i="39"/>
  <c r="L138" i="39"/>
  <c r="K140" i="39"/>
  <c r="L140" i="39"/>
  <c r="M140" i="39"/>
  <c r="M138" i="39"/>
  <c r="N139" i="39"/>
  <c r="J140" i="39"/>
  <c r="O139" i="39"/>
  <c r="O138" i="39"/>
  <c r="N138" i="39"/>
  <c r="P139" i="39"/>
  <c r="P138" i="39"/>
  <c r="N140" i="39"/>
  <c r="O140" i="39"/>
  <c r="Q139" i="39"/>
  <c r="R138" i="39"/>
  <c r="R139" i="39"/>
  <c r="Q138" i="39"/>
  <c r="Q140" i="39"/>
  <c r="P140" i="39"/>
  <c r="S139" i="39"/>
  <c r="R140" i="39"/>
  <c r="T139" i="39"/>
  <c r="S138" i="39"/>
  <c r="T138" i="39"/>
  <c r="T140" i="39"/>
  <c r="U139" i="39"/>
  <c r="S140" i="39"/>
  <c r="U138" i="39"/>
  <c r="V139" i="39"/>
  <c r="V138" i="39"/>
  <c r="W139" i="39"/>
  <c r="U140" i="39"/>
  <c r="W138" i="39"/>
  <c r="V140" i="39"/>
  <c r="X138" i="39"/>
  <c r="X139" i="39"/>
  <c r="W140" i="39"/>
  <c r="X140" i="39"/>
  <c r="Y139" i="39"/>
  <c r="Y138" i="39"/>
  <c r="Y140" i="39"/>
  <c r="J120" i="45"/>
  <c r="K120" i="45"/>
  <c r="K121" i="45"/>
  <c r="L120" i="45"/>
  <c r="J119" i="45"/>
  <c r="K119" i="45"/>
  <c r="M120" i="45"/>
  <c r="J121" i="45"/>
  <c r="L119" i="45"/>
  <c r="N120" i="45"/>
  <c r="M121" i="45"/>
  <c r="M119" i="45"/>
  <c r="O120" i="45"/>
  <c r="L121" i="45"/>
  <c r="P120" i="45"/>
  <c r="N119" i="45"/>
  <c r="O119" i="45"/>
  <c r="O121" i="45"/>
  <c r="N121" i="45"/>
  <c r="Q120" i="45"/>
  <c r="R120" i="45"/>
  <c r="P119" i="45"/>
  <c r="P121" i="45"/>
  <c r="Q119" i="45"/>
  <c r="S120" i="45"/>
  <c r="S121" i="45"/>
  <c r="Q121" i="45"/>
  <c r="T120" i="45"/>
  <c r="R119" i="45"/>
  <c r="R121" i="45"/>
  <c r="T121" i="45"/>
  <c r="S119" i="45"/>
  <c r="U120" i="45"/>
  <c r="T119" i="45"/>
  <c r="V120" i="45"/>
  <c r="U121" i="45"/>
  <c r="V121" i="45"/>
  <c r="U119" i="45"/>
  <c r="W120" i="45"/>
  <c r="X120" i="45"/>
  <c r="V119" i="45"/>
  <c r="W121" i="45"/>
  <c r="Y120" i="45"/>
  <c r="X121" i="45"/>
  <c r="W119" i="45"/>
  <c r="Y121" i="45"/>
  <c r="X119" i="45"/>
  <c r="Y119" i="45"/>
  <c r="E115" i="37"/>
  <c r="J117" i="37" s="1"/>
  <c r="E115" i="38"/>
  <c r="E163" i="41"/>
  <c r="E163" i="42"/>
  <c r="E152" i="22"/>
  <c r="G153" i="22" s="1"/>
  <c r="G176" i="22" s="1"/>
  <c r="F25" i="30" s="1"/>
  <c r="E152" i="44"/>
  <c r="E152" i="43"/>
  <c r="U106" i="37"/>
  <c r="Q105" i="37"/>
  <c r="J104" i="37"/>
  <c r="I139" i="40"/>
  <c r="J139" i="40"/>
  <c r="H139" i="40"/>
  <c r="K139" i="40"/>
  <c r="M139" i="40"/>
  <c r="L139" i="40"/>
  <c r="N139" i="40"/>
  <c r="O139" i="40"/>
  <c r="P139" i="40"/>
  <c r="Q139" i="40"/>
  <c r="R139" i="40"/>
  <c r="S139" i="40"/>
  <c r="T139" i="40"/>
  <c r="U139" i="40"/>
  <c r="V139" i="40"/>
  <c r="W139" i="40"/>
  <c r="X139" i="40"/>
  <c r="Y139" i="40"/>
  <c r="X106" i="37"/>
  <c r="W106" i="37"/>
  <c r="V106" i="37"/>
  <c r="T106" i="37"/>
  <c r="S104" i="37"/>
  <c r="Q106" i="37"/>
  <c r="P106" i="37"/>
  <c r="O106" i="37"/>
  <c r="N104" i="37"/>
  <c r="L106" i="37"/>
  <c r="L104" i="37"/>
  <c r="K104" i="37"/>
  <c r="G104" i="37"/>
  <c r="G127" i="37" s="1"/>
  <c r="F10" i="48" s="1"/>
  <c r="G105" i="37"/>
  <c r="G128" i="37" s="1"/>
  <c r="F11" i="48" s="1"/>
  <c r="Y106" i="37"/>
  <c r="X104" i="37"/>
  <c r="W105" i="37"/>
  <c r="U105" i="37"/>
  <c r="T105" i="37"/>
  <c r="T104" i="37"/>
  <c r="Q104" i="37"/>
  <c r="P105" i="37"/>
  <c r="M106" i="37"/>
  <c r="M104" i="37"/>
  <c r="K106" i="37"/>
  <c r="K105" i="37"/>
  <c r="J105" i="37"/>
  <c r="H105" i="37"/>
  <c r="I104" i="37"/>
  <c r="G57" i="12"/>
  <c r="G61" i="12" s="1"/>
  <c r="Y105" i="37"/>
  <c r="X105" i="37"/>
  <c r="V105" i="37"/>
  <c r="V104" i="37"/>
  <c r="S106" i="37"/>
  <c r="R106" i="37"/>
  <c r="R104" i="37"/>
  <c r="O105" i="37"/>
  <c r="N106" i="37"/>
  <c r="N105" i="37"/>
  <c r="L105" i="37"/>
  <c r="J106" i="37"/>
  <c r="H106" i="37"/>
  <c r="E280" i="28"/>
  <c r="H45" i="12"/>
  <c r="H44" i="12"/>
  <c r="E169" i="26"/>
  <c r="E170" i="27"/>
  <c r="E169" i="17"/>
  <c r="Y170" i="17" s="1"/>
  <c r="F18" i="32"/>
  <c r="G12" i="12"/>
  <c r="Y138" i="15"/>
  <c r="G139" i="15"/>
  <c r="G162" i="15" s="1"/>
  <c r="F16" i="30" s="1"/>
  <c r="H138" i="15"/>
  <c r="J138" i="15"/>
  <c r="K139" i="15"/>
  <c r="L140" i="15"/>
  <c r="N139" i="15"/>
  <c r="N140" i="15"/>
  <c r="P140" i="15"/>
  <c r="Q140" i="15"/>
  <c r="S138" i="15"/>
  <c r="T140" i="15"/>
  <c r="V139" i="15"/>
  <c r="W139" i="15"/>
  <c r="X140" i="15"/>
  <c r="Y140" i="15"/>
  <c r="H139" i="15"/>
  <c r="G138" i="15"/>
  <c r="G161" i="15" s="1"/>
  <c r="F15" i="30" s="1"/>
  <c r="K140" i="15"/>
  <c r="M139" i="15"/>
  <c r="M138" i="15"/>
  <c r="P138" i="15"/>
  <c r="Q139" i="15"/>
  <c r="R140" i="15"/>
  <c r="U139" i="15"/>
  <c r="U140" i="15"/>
  <c r="W140" i="15"/>
  <c r="X138" i="15"/>
  <c r="Y139" i="15"/>
  <c r="H140" i="15"/>
  <c r="J140" i="15"/>
  <c r="L139" i="15"/>
  <c r="M140" i="15"/>
  <c r="O138" i="15"/>
  <c r="P139" i="15"/>
  <c r="Q138" i="15"/>
  <c r="T139" i="15"/>
  <c r="U138" i="15"/>
  <c r="V140" i="15"/>
  <c r="X139" i="15"/>
  <c r="I139" i="15"/>
  <c r="G140" i="15"/>
  <c r="G163" i="15" s="1"/>
  <c r="J139" i="15"/>
  <c r="K138" i="15"/>
  <c r="L138" i="15"/>
  <c r="N138" i="15"/>
  <c r="O139" i="15"/>
  <c r="O140" i="15"/>
  <c r="R139" i="15"/>
  <c r="S139" i="15"/>
  <c r="S140" i="15"/>
  <c r="V138" i="15"/>
  <c r="W138" i="15"/>
  <c r="I140" i="15"/>
  <c r="T138" i="15"/>
  <c r="I138" i="15"/>
  <c r="R138" i="15"/>
  <c r="G261" i="13"/>
  <c r="G284" i="13" s="1"/>
  <c r="Y261" i="13"/>
  <c r="K263" i="13"/>
  <c r="R261" i="13"/>
  <c r="G262" i="13"/>
  <c r="G285" i="13" s="1"/>
  <c r="Q262" i="13"/>
  <c r="J263" i="13"/>
  <c r="Y263" i="13"/>
  <c r="L262" i="13"/>
  <c r="U262" i="13"/>
  <c r="Q261" i="13"/>
  <c r="Q263" i="13"/>
  <c r="H261" i="13"/>
  <c r="L261" i="13"/>
  <c r="H263" i="13"/>
  <c r="I263" i="13"/>
  <c r="K262" i="13"/>
  <c r="J262" i="13"/>
  <c r="X263" i="13"/>
  <c r="I261" i="13"/>
  <c r="L263" i="13"/>
  <c r="T263" i="13"/>
  <c r="U263" i="13"/>
  <c r="T261" i="13"/>
  <c r="J261" i="13"/>
  <c r="S262" i="13"/>
  <c r="G263" i="13"/>
  <c r="G286" i="13" s="1"/>
  <c r="F32" i="48" s="1"/>
  <c r="S263" i="13"/>
  <c r="V262" i="13"/>
  <c r="W263" i="13"/>
  <c r="W261" i="13"/>
  <c r="P261" i="13"/>
  <c r="N261" i="13"/>
  <c r="R263" i="13"/>
  <c r="Y262" i="13"/>
  <c r="W262" i="13"/>
  <c r="O261" i="13"/>
  <c r="M263" i="13"/>
  <c r="X261" i="13"/>
  <c r="P263" i="13"/>
  <c r="O263" i="13"/>
  <c r="K261" i="13"/>
  <c r="V263" i="13"/>
  <c r="I262" i="13"/>
  <c r="M261" i="13"/>
  <c r="X262" i="13"/>
  <c r="N263" i="13"/>
  <c r="R262" i="13"/>
  <c r="H262" i="13"/>
  <c r="M262" i="13"/>
  <c r="V261" i="13"/>
  <c r="N262" i="13"/>
  <c r="S261" i="13"/>
  <c r="U261" i="13"/>
  <c r="T262" i="13"/>
  <c r="O262" i="13"/>
  <c r="P262" i="13"/>
  <c r="M123" i="5"/>
  <c r="L123" i="5"/>
  <c r="Y122" i="5"/>
  <c r="K123" i="5"/>
  <c r="X124" i="5"/>
  <c r="N123" i="5"/>
  <c r="X122" i="5"/>
  <c r="L122" i="5"/>
  <c r="X123" i="5"/>
  <c r="J123" i="5"/>
  <c r="Y124" i="5"/>
  <c r="O123" i="5"/>
  <c r="Y123" i="5"/>
  <c r="K124" i="5"/>
  <c r="K122" i="5"/>
  <c r="J122" i="5"/>
  <c r="L124" i="5"/>
  <c r="J124" i="5"/>
  <c r="P123" i="5"/>
  <c r="Q123" i="5"/>
  <c r="M122" i="5"/>
  <c r="M124" i="5"/>
  <c r="R123" i="5"/>
  <c r="N122" i="5"/>
  <c r="O122" i="5"/>
  <c r="S123" i="5"/>
  <c r="N124" i="5"/>
  <c r="T123" i="5"/>
  <c r="O124" i="5"/>
  <c r="P122" i="5"/>
  <c r="U123" i="5"/>
  <c r="P124" i="5"/>
  <c r="Q122" i="5"/>
  <c r="V123" i="5"/>
  <c r="R122" i="5"/>
  <c r="Q124" i="5"/>
  <c r="R124" i="5"/>
  <c r="S122" i="5"/>
  <c r="W123" i="5"/>
  <c r="S124" i="5"/>
  <c r="T122" i="5"/>
  <c r="U122" i="5"/>
  <c r="T124" i="5"/>
  <c r="V122" i="5"/>
  <c r="U124" i="5"/>
  <c r="W122" i="5"/>
  <c r="V124" i="5"/>
  <c r="W124" i="5"/>
  <c r="W172" i="22"/>
  <c r="J105" i="5"/>
  <c r="X106" i="5"/>
  <c r="Y104" i="5"/>
  <c r="L105" i="5"/>
  <c r="I104" i="5"/>
  <c r="X105" i="5"/>
  <c r="Y106" i="5"/>
  <c r="H105" i="5"/>
  <c r="K105" i="5"/>
  <c r="X104" i="5"/>
  <c r="I105" i="5"/>
  <c r="Y105" i="5"/>
  <c r="G105" i="5"/>
  <c r="G128" i="5" s="1"/>
  <c r="F11" i="30" s="1"/>
  <c r="G106" i="5"/>
  <c r="G129" i="5" s="1"/>
  <c r="I106" i="5"/>
  <c r="H106" i="5"/>
  <c r="H104" i="5"/>
  <c r="G104" i="5"/>
  <c r="G127" i="5" s="1"/>
  <c r="F10" i="30" s="1"/>
  <c r="M105" i="5"/>
  <c r="J104" i="5"/>
  <c r="N105" i="5"/>
  <c r="O105" i="5"/>
  <c r="K104" i="5"/>
  <c r="J106" i="5"/>
  <c r="K106" i="5"/>
  <c r="Q105" i="5"/>
  <c r="L104" i="5"/>
  <c r="P105" i="5"/>
  <c r="L106" i="5"/>
  <c r="R105" i="5"/>
  <c r="M104" i="5"/>
  <c r="N104" i="5"/>
  <c r="S105" i="5"/>
  <c r="M106" i="5"/>
  <c r="N106" i="5"/>
  <c r="T105" i="5"/>
  <c r="O104" i="5"/>
  <c r="P104" i="5"/>
  <c r="O106" i="5"/>
  <c r="Q104" i="5"/>
  <c r="U105" i="5"/>
  <c r="P106" i="5"/>
  <c r="V105" i="5"/>
  <c r="R104" i="5"/>
  <c r="Q106" i="5"/>
  <c r="W105" i="5"/>
  <c r="R106" i="5"/>
  <c r="S104" i="5"/>
  <c r="T104" i="5"/>
  <c r="S106" i="5"/>
  <c r="T106" i="5"/>
  <c r="U104" i="5"/>
  <c r="V104" i="5"/>
  <c r="U106" i="5"/>
  <c r="W104" i="5"/>
  <c r="V106" i="5"/>
  <c r="W106" i="5"/>
  <c r="O142" i="14"/>
  <c r="X140" i="14"/>
  <c r="J141" i="14"/>
  <c r="T142" i="14"/>
  <c r="U142" i="14"/>
  <c r="O140" i="14"/>
  <c r="T140" i="14"/>
  <c r="S142" i="14"/>
  <c r="N142" i="14"/>
  <c r="L140" i="14"/>
  <c r="W141" i="14"/>
  <c r="M141" i="14"/>
  <c r="S141" i="14"/>
  <c r="R142" i="14"/>
  <c r="I140" i="14"/>
  <c r="L141" i="14"/>
  <c r="H142" i="14"/>
  <c r="W142" i="14"/>
  <c r="H140" i="14"/>
  <c r="V141" i="14"/>
  <c r="Y140" i="14"/>
  <c r="U141" i="14"/>
  <c r="G141" i="14"/>
  <c r="G164" i="14" s="1"/>
  <c r="P142" i="14"/>
  <c r="R140" i="14"/>
  <c r="Q140" i="14"/>
  <c r="V140" i="14"/>
  <c r="J140" i="14"/>
  <c r="Y141" i="14"/>
  <c r="N140" i="14"/>
  <c r="M142" i="14"/>
  <c r="L142" i="14"/>
  <c r="R141" i="14"/>
  <c r="X142" i="14"/>
  <c r="I141" i="14"/>
  <c r="Q141" i="14"/>
  <c r="M140" i="14"/>
  <c r="Q142" i="14"/>
  <c r="K140" i="14"/>
  <c r="O141" i="14"/>
  <c r="W140" i="14"/>
  <c r="G142" i="14"/>
  <c r="G165" i="14" s="1"/>
  <c r="T141" i="14"/>
  <c r="V142" i="14"/>
  <c r="P140" i="14"/>
  <c r="J142" i="14"/>
  <c r="X141" i="14"/>
  <c r="H141" i="14"/>
  <c r="Y142" i="14"/>
  <c r="K142" i="14"/>
  <c r="N141" i="14"/>
  <c r="K141" i="14"/>
  <c r="S140" i="14"/>
  <c r="P141" i="14"/>
  <c r="G140" i="14"/>
  <c r="G163" i="14" s="1"/>
  <c r="I142" i="14"/>
  <c r="U140" i="14"/>
  <c r="F43" i="12"/>
  <c r="F47" i="12"/>
  <c r="F40" i="12"/>
  <c r="F42" i="12"/>
  <c r="F41" i="12"/>
  <c r="H58" i="12" s="1"/>
  <c r="K58" i="12" s="1"/>
  <c r="F46" i="12"/>
  <c r="F11" i="12"/>
  <c r="F10" i="12"/>
  <c r="J10" i="12" s="1"/>
  <c r="F15" i="12"/>
  <c r="F14" i="12"/>
  <c r="F32" i="12"/>
  <c r="F35" i="12"/>
  <c r="F27" i="12"/>
  <c r="F37" i="12"/>
  <c r="F17" i="12"/>
  <c r="F29" i="12"/>
  <c r="F21" i="12"/>
  <c r="F19" i="12"/>
  <c r="F23" i="12"/>
  <c r="J9" i="12"/>
  <c r="C9" i="12"/>
  <c r="E115" i="23"/>
  <c r="I53" i="12"/>
  <c r="E115" i="5"/>
  <c r="E163" i="17"/>
  <c r="E163" i="26"/>
  <c r="I56" i="12"/>
  <c r="I59" i="12"/>
  <c r="G45" i="12"/>
  <c r="G44" i="12"/>
  <c r="X158" i="15"/>
  <c r="Y157" i="15"/>
  <c r="K156" i="15"/>
  <c r="M156" i="15"/>
  <c r="N156" i="15"/>
  <c r="O156" i="15"/>
  <c r="P157" i="15"/>
  <c r="Q158" i="15"/>
  <c r="S156" i="15"/>
  <c r="T157" i="15"/>
  <c r="U158" i="15"/>
  <c r="W157" i="15"/>
  <c r="X156" i="15"/>
  <c r="J157" i="15"/>
  <c r="J158" i="15"/>
  <c r="N157" i="15"/>
  <c r="N158" i="15"/>
  <c r="Q156" i="15"/>
  <c r="S157" i="15"/>
  <c r="T158" i="15"/>
  <c r="V157" i="15"/>
  <c r="Y156" i="15"/>
  <c r="K157" i="15"/>
  <c r="J156" i="15"/>
  <c r="M157" i="15"/>
  <c r="M158" i="15"/>
  <c r="P156" i="15"/>
  <c r="Q157" i="15"/>
  <c r="R157" i="15"/>
  <c r="T156" i="15"/>
  <c r="U157" i="15"/>
  <c r="V156" i="15"/>
  <c r="W158" i="15"/>
  <c r="X157" i="15"/>
  <c r="Y158" i="15"/>
  <c r="L157" i="15"/>
  <c r="L158" i="15"/>
  <c r="L156" i="15"/>
  <c r="O157" i="15"/>
  <c r="O158" i="15"/>
  <c r="P158" i="15"/>
  <c r="R158" i="15"/>
  <c r="S158" i="15"/>
  <c r="U156" i="15"/>
  <c r="V158" i="15"/>
  <c r="K158" i="15"/>
  <c r="R156" i="15"/>
  <c r="W156" i="15"/>
  <c r="E151" i="29"/>
  <c r="E272" i="13"/>
  <c r="E274" i="28"/>
  <c r="E151" i="14"/>
  <c r="V120" i="6"/>
  <c r="R120" i="6"/>
  <c r="M120" i="6"/>
  <c r="W120" i="6"/>
  <c r="X120" i="6"/>
  <c r="N120" i="6"/>
  <c r="Q120" i="6"/>
  <c r="T120" i="6"/>
  <c r="S120" i="6"/>
  <c r="J120" i="6"/>
  <c r="P120" i="6"/>
  <c r="Y120" i="6"/>
  <c r="O120" i="6"/>
  <c r="K120" i="6"/>
  <c r="L120" i="6"/>
  <c r="U120" i="6"/>
  <c r="K121" i="6"/>
  <c r="J119" i="6"/>
  <c r="J121" i="6"/>
  <c r="K119" i="6"/>
  <c r="M121" i="6"/>
  <c r="L121" i="6"/>
  <c r="L119" i="6"/>
  <c r="M119" i="6"/>
  <c r="N119" i="6"/>
  <c r="N121" i="6"/>
  <c r="O121" i="6"/>
  <c r="O119" i="6"/>
  <c r="P119" i="6"/>
  <c r="P121" i="6"/>
  <c r="R121" i="6"/>
  <c r="Q119" i="6"/>
  <c r="S121" i="6"/>
  <c r="Q121" i="6"/>
  <c r="R119" i="6"/>
  <c r="T121" i="6"/>
  <c r="S119" i="6"/>
  <c r="T119" i="6"/>
  <c r="U121" i="6"/>
  <c r="U119" i="6"/>
  <c r="V121" i="6"/>
  <c r="V119" i="6"/>
  <c r="W121" i="6"/>
  <c r="X121" i="6"/>
  <c r="W119" i="6"/>
  <c r="X119" i="6"/>
  <c r="Y121" i="6"/>
  <c r="Y119" i="6"/>
  <c r="N154" i="17"/>
  <c r="Q153" i="17"/>
  <c r="T152" i="17"/>
  <c r="X154" i="17"/>
  <c r="H154" i="17"/>
  <c r="K153" i="17"/>
  <c r="N152" i="17"/>
  <c r="O152" i="17"/>
  <c r="R153" i="17"/>
  <c r="M154" i="17"/>
  <c r="S152" i="17"/>
  <c r="N153" i="17"/>
  <c r="Q154" i="17"/>
  <c r="G152" i="17"/>
  <c r="G175" i="17" s="1"/>
  <c r="F20" i="30" s="1"/>
  <c r="J154" i="17"/>
  <c r="M153" i="17"/>
  <c r="P152" i="17"/>
  <c r="W153" i="17"/>
  <c r="G153" i="17"/>
  <c r="G176" i="17" s="1"/>
  <c r="F21" i="30" s="1"/>
  <c r="J152" i="17"/>
  <c r="W154" i="17"/>
  <c r="U152" i="17"/>
  <c r="X153" i="17"/>
  <c r="S154" i="17"/>
  <c r="I154" i="17"/>
  <c r="J153" i="17"/>
  <c r="Y153" i="17"/>
  <c r="L152" i="17"/>
  <c r="S153" i="17"/>
  <c r="Y154" i="17"/>
  <c r="M152" i="17"/>
  <c r="K154" i="17"/>
  <c r="L153" i="17"/>
  <c r="K152" i="17"/>
  <c r="R154" i="17"/>
  <c r="U153" i="17"/>
  <c r="X152" i="17"/>
  <c r="H152" i="17"/>
  <c r="L154" i="17"/>
  <c r="O153" i="17"/>
  <c r="R152" i="17"/>
  <c r="T153" i="17"/>
  <c r="G154" i="17"/>
  <c r="G177" i="17" s="1"/>
  <c r="U154" i="17"/>
  <c r="H153" i="17"/>
  <c r="V153" i="17"/>
  <c r="I152" i="17"/>
  <c r="W152" i="17"/>
  <c r="T154" i="17"/>
  <c r="Y152" i="17"/>
  <c r="V154" i="17"/>
  <c r="I153" i="17"/>
  <c r="P154" i="17"/>
  <c r="V152" i="17"/>
  <c r="O154" i="17"/>
  <c r="P153" i="17"/>
  <c r="Q152" i="17"/>
  <c r="S159" i="14"/>
  <c r="N158" i="14"/>
  <c r="X160" i="14"/>
  <c r="M158" i="14"/>
  <c r="X159" i="14"/>
  <c r="X158" i="14"/>
  <c r="W160" i="14"/>
  <c r="W158" i="14"/>
  <c r="K158" i="14"/>
  <c r="W159" i="14"/>
  <c r="U160" i="14"/>
  <c r="Y159" i="14"/>
  <c r="K160" i="14"/>
  <c r="P158" i="14"/>
  <c r="J160" i="14"/>
  <c r="U158" i="14"/>
  <c r="Q159" i="14"/>
  <c r="T159" i="14"/>
  <c r="L158" i="14"/>
  <c r="P160" i="14"/>
  <c r="T160" i="14"/>
  <c r="O159" i="14"/>
  <c r="O160" i="14"/>
  <c r="O158" i="14"/>
  <c r="V158" i="14"/>
  <c r="L159" i="14"/>
  <c r="S158" i="14"/>
  <c r="V160" i="14"/>
  <c r="N160" i="14"/>
  <c r="S160" i="14"/>
  <c r="M159" i="14"/>
  <c r="Y160" i="14"/>
  <c r="Q158" i="14"/>
  <c r="V159" i="14"/>
  <c r="L160" i="14"/>
  <c r="R159" i="14"/>
  <c r="M160" i="14"/>
  <c r="T158" i="14"/>
  <c r="P159" i="14"/>
  <c r="K159" i="14"/>
  <c r="U159" i="14"/>
  <c r="R158" i="14"/>
  <c r="N159" i="14"/>
  <c r="J159" i="14"/>
  <c r="R160" i="14"/>
  <c r="J158" i="14"/>
  <c r="Y158" i="14"/>
  <c r="Q160" i="14"/>
  <c r="I55" i="12"/>
  <c r="E112" i="6"/>
  <c r="E112" i="32"/>
  <c r="W279" i="13"/>
  <c r="T281" i="13"/>
  <c r="P279" i="13"/>
  <c r="X279" i="13"/>
  <c r="Y280" i="13"/>
  <c r="P280" i="13"/>
  <c r="X280" i="13"/>
  <c r="V280" i="13"/>
  <c r="U279" i="13"/>
  <c r="R279" i="13"/>
  <c r="K280" i="13"/>
  <c r="U281" i="13"/>
  <c r="J280" i="13"/>
  <c r="J279" i="13"/>
  <c r="O280" i="13"/>
  <c r="K281" i="13"/>
  <c r="T279" i="13"/>
  <c r="W280" i="13"/>
  <c r="O279" i="13"/>
  <c r="T280" i="13"/>
  <c r="K279" i="13"/>
  <c r="L280" i="13"/>
  <c r="S280" i="13"/>
  <c r="O281" i="13"/>
  <c r="R280" i="13"/>
  <c r="S279" i="13"/>
  <c r="Q280" i="13"/>
  <c r="V279" i="13"/>
  <c r="P281" i="13"/>
  <c r="W281" i="13"/>
  <c r="X281" i="13"/>
  <c r="N281" i="13"/>
  <c r="Q279" i="13"/>
  <c r="M281" i="13"/>
  <c r="N280" i="13"/>
  <c r="U280" i="13"/>
  <c r="L279" i="13"/>
  <c r="V281" i="13"/>
  <c r="M279" i="13"/>
  <c r="R281" i="13"/>
  <c r="Y281" i="13"/>
  <c r="Y279" i="13"/>
  <c r="J281" i="13"/>
  <c r="M280" i="13"/>
  <c r="Q281" i="13"/>
  <c r="N279" i="13"/>
  <c r="S281" i="13"/>
  <c r="L281" i="13"/>
  <c r="M153" i="22"/>
  <c r="U154" i="22"/>
  <c r="Y153" i="22"/>
  <c r="P153" i="22"/>
  <c r="T102" i="6"/>
  <c r="J102" i="6"/>
  <c r="N102" i="6"/>
  <c r="P102" i="6"/>
  <c r="G102" i="6"/>
  <c r="G125" i="6" s="1"/>
  <c r="F36" i="30" s="1"/>
  <c r="W102" i="6"/>
  <c r="H102" i="6"/>
  <c r="Q102" i="6"/>
  <c r="R102" i="6"/>
  <c r="Y102" i="6"/>
  <c r="K102" i="6"/>
  <c r="M102" i="6"/>
  <c r="L102" i="6"/>
  <c r="V102" i="6"/>
  <c r="X102" i="6"/>
  <c r="U102" i="6"/>
  <c r="I102" i="6"/>
  <c r="S102" i="6"/>
  <c r="O102" i="6"/>
  <c r="G101" i="6"/>
  <c r="G124" i="6" s="1"/>
  <c r="F35" i="30" s="1"/>
  <c r="G103" i="6"/>
  <c r="G126" i="6" s="1"/>
  <c r="H103" i="6"/>
  <c r="H101" i="6"/>
  <c r="I103" i="6"/>
  <c r="I101" i="6"/>
  <c r="J103" i="6"/>
  <c r="J101" i="6"/>
  <c r="K103" i="6"/>
  <c r="L103" i="6"/>
  <c r="K101" i="6"/>
  <c r="L101" i="6"/>
  <c r="M101" i="6"/>
  <c r="M103" i="6"/>
  <c r="O103" i="6"/>
  <c r="N101" i="6"/>
  <c r="O101" i="6"/>
  <c r="P103" i="6"/>
  <c r="N103" i="6"/>
  <c r="P101" i="6"/>
  <c r="Q103" i="6"/>
  <c r="R103" i="6"/>
  <c r="Q101" i="6"/>
  <c r="S103" i="6"/>
  <c r="R101" i="6"/>
  <c r="T103" i="6"/>
  <c r="S101" i="6"/>
  <c r="U103" i="6"/>
  <c r="T101" i="6"/>
  <c r="U101" i="6"/>
  <c r="V103" i="6"/>
  <c r="W103" i="6"/>
  <c r="V101" i="6"/>
  <c r="X103" i="6"/>
  <c r="W101" i="6"/>
  <c r="Y103" i="6"/>
  <c r="X101" i="6"/>
  <c r="Y101" i="6"/>
  <c r="I54" i="12"/>
  <c r="E149" i="15"/>
  <c r="E149" i="24"/>
  <c r="K151" i="24" s="1"/>
  <c r="I57" i="12"/>
  <c r="E164" i="27"/>
  <c r="E164" i="22"/>
  <c r="R133" i="24"/>
  <c r="V157" i="24"/>
  <c r="S139" i="24"/>
  <c r="M133" i="24"/>
  <c r="N139" i="24"/>
  <c r="Q157" i="24"/>
  <c r="W133" i="24"/>
  <c r="X139" i="24"/>
  <c r="X133" i="24"/>
  <c r="Y139" i="24"/>
  <c r="S133" i="24"/>
  <c r="T139" i="24"/>
  <c r="W157" i="24"/>
  <c r="T133" i="24"/>
  <c r="U139" i="24"/>
  <c r="X157" i="24"/>
  <c r="K133" i="24"/>
  <c r="L139" i="24"/>
  <c r="O157" i="24"/>
  <c r="L133" i="24"/>
  <c r="P157" i="24"/>
  <c r="M139" i="24"/>
  <c r="I133" i="24"/>
  <c r="J139" i="24"/>
  <c r="M157" i="24"/>
  <c r="P133" i="24"/>
  <c r="T157" i="24"/>
  <c r="Q139" i="24"/>
  <c r="G133" i="24"/>
  <c r="H139" i="24"/>
  <c r="K157" i="24"/>
  <c r="J133" i="24"/>
  <c r="K139" i="24"/>
  <c r="N157" i="24"/>
  <c r="O133" i="24"/>
  <c r="P139" i="24"/>
  <c r="S157" i="24"/>
  <c r="F119" i="24"/>
  <c r="E115" i="24"/>
  <c r="U133" i="24"/>
  <c r="V139" i="24"/>
  <c r="Y157" i="24"/>
  <c r="N133" i="24"/>
  <c r="O139" i="24"/>
  <c r="R157" i="24"/>
  <c r="J6" i="9"/>
  <c r="H133" i="24"/>
  <c r="L157" i="24"/>
  <c r="I139" i="24"/>
  <c r="E79" i="26"/>
  <c r="E19" i="26"/>
  <c r="Q133" i="24"/>
  <c r="R139" i="24"/>
  <c r="U157" i="24"/>
  <c r="N19" i="9"/>
  <c r="O19" i="9" s="1"/>
  <c r="G19" i="9" s="1"/>
  <c r="T15" i="59" s="1"/>
  <c r="G12" i="9"/>
  <c r="J8" i="9"/>
  <c r="H49" i="31"/>
  <c r="E49" i="31"/>
  <c r="I49" i="31"/>
  <c r="F49" i="31"/>
  <c r="J49" i="31"/>
  <c r="G49" i="31"/>
  <c r="V133" i="24"/>
  <c r="W139" i="24"/>
  <c r="M123" i="23"/>
  <c r="J105" i="23"/>
  <c r="I99" i="23"/>
  <c r="S105" i="23"/>
  <c r="V123" i="23"/>
  <c r="R99" i="23"/>
  <c r="F99" i="23"/>
  <c r="F128" i="23" s="1"/>
  <c r="G105" i="23"/>
  <c r="J123" i="23"/>
  <c r="S99" i="23"/>
  <c r="W123" i="23"/>
  <c r="T105" i="23"/>
  <c r="Q123" i="23"/>
  <c r="M99" i="23"/>
  <c r="N105" i="23"/>
  <c r="N123" i="23"/>
  <c r="T156" i="39" l="1"/>
  <c r="O105" i="23"/>
  <c r="M105" i="23"/>
  <c r="J99" i="23"/>
  <c r="T123" i="23"/>
  <c r="R123" i="23"/>
  <c r="P123" i="23"/>
  <c r="K123" i="23"/>
  <c r="H105" i="23"/>
  <c r="Q99" i="23"/>
  <c r="U123" i="23"/>
  <c r="Y105" i="23"/>
  <c r="P99" i="23"/>
  <c r="W105" i="23"/>
  <c r="V105" i="23"/>
  <c r="L123" i="23"/>
  <c r="I105" i="23"/>
  <c r="T99" i="23"/>
  <c r="W117" i="23"/>
  <c r="U105" i="23"/>
  <c r="S123" i="23"/>
  <c r="Y123" i="23"/>
  <c r="N158" i="39"/>
  <c r="Y158" i="39"/>
  <c r="R173" i="22"/>
  <c r="Y172" i="22"/>
  <c r="R122" i="37"/>
  <c r="L173" i="22"/>
  <c r="S122" i="37"/>
  <c r="W171" i="22"/>
  <c r="M171" i="22"/>
  <c r="V172" i="22"/>
  <c r="Y171" i="22"/>
  <c r="T173" i="22"/>
  <c r="S156" i="39"/>
  <c r="J123" i="37"/>
  <c r="N173" i="22"/>
  <c r="K171" i="22"/>
  <c r="N172" i="22"/>
  <c r="Y173" i="22"/>
  <c r="X172" i="22"/>
  <c r="O173" i="22"/>
  <c r="S158" i="39"/>
  <c r="P156" i="39"/>
  <c r="K156" i="39"/>
  <c r="M124" i="37"/>
  <c r="W123" i="37"/>
  <c r="Q123" i="37"/>
  <c r="S171" i="22"/>
  <c r="P173" i="22"/>
  <c r="J172" i="22"/>
  <c r="W158" i="39"/>
  <c r="L158" i="39"/>
  <c r="Q124" i="37"/>
  <c r="U124" i="37"/>
  <c r="I61" i="12"/>
  <c r="P171" i="22"/>
  <c r="S172" i="22"/>
  <c r="L171" i="22"/>
  <c r="M173" i="22"/>
  <c r="T172" i="22"/>
  <c r="X173" i="22"/>
  <c r="W156" i="39"/>
  <c r="R156" i="39"/>
  <c r="M156" i="39"/>
  <c r="L123" i="37"/>
  <c r="V123" i="37"/>
  <c r="L124" i="37"/>
  <c r="Q153" i="22"/>
  <c r="G155" i="22"/>
  <c r="G178" i="22" s="1"/>
  <c r="F27" i="30" s="1"/>
  <c r="L122" i="37"/>
  <c r="K123" i="37"/>
  <c r="M123" i="37"/>
  <c r="O124" i="37"/>
  <c r="R124" i="37"/>
  <c r="T124" i="37"/>
  <c r="V124" i="37"/>
  <c r="N122" i="37"/>
  <c r="U123" i="37"/>
  <c r="O122" i="37"/>
  <c r="V122" i="37"/>
  <c r="J122" i="37"/>
  <c r="M122" i="37"/>
  <c r="Q122" i="37"/>
  <c r="T122" i="37"/>
  <c r="W122" i="37"/>
  <c r="Y123" i="37"/>
  <c r="K122" i="37"/>
  <c r="P123" i="37"/>
  <c r="P124" i="37"/>
  <c r="X123" i="37"/>
  <c r="K124" i="37"/>
  <c r="P122" i="37"/>
  <c r="S124" i="37"/>
  <c r="X124" i="37"/>
  <c r="U155" i="22"/>
  <c r="X154" i="22"/>
  <c r="V155" i="22"/>
  <c r="N153" i="22"/>
  <c r="O123" i="37"/>
  <c r="U122" i="37"/>
  <c r="N124" i="37"/>
  <c r="T123" i="37"/>
  <c r="Y124" i="37"/>
  <c r="P154" i="22"/>
  <c r="O155" i="22"/>
  <c r="M154" i="22"/>
  <c r="X153" i="22"/>
  <c r="N123" i="37"/>
  <c r="S123" i="37"/>
  <c r="X122" i="37"/>
  <c r="J124" i="37"/>
  <c r="R123" i="37"/>
  <c r="Y122" i="37"/>
  <c r="J61" i="12"/>
  <c r="O123" i="23"/>
  <c r="W99" i="23"/>
  <c r="L105" i="23"/>
  <c r="O99" i="23"/>
  <c r="E88" i="23"/>
  <c r="O92" i="38"/>
  <c r="L92" i="38"/>
  <c r="F127" i="40"/>
  <c r="I151" i="40" s="1"/>
  <c r="E123" i="40"/>
  <c r="F52" i="46"/>
  <c r="G19" i="46"/>
  <c r="J18" i="46"/>
  <c r="K19" i="46" s="1"/>
  <c r="F92" i="38"/>
  <c r="I117" i="38" s="1"/>
  <c r="E88" i="38"/>
  <c r="I92" i="38"/>
  <c r="L117" i="38" s="1"/>
  <c r="M92" i="38"/>
  <c r="G20" i="42"/>
  <c r="G62" i="42" s="1"/>
  <c r="F20" i="42"/>
  <c r="F62" i="42" s="1"/>
  <c r="H20" i="42"/>
  <c r="H62" i="42" s="1"/>
  <c r="I20" i="42"/>
  <c r="I62" i="42" s="1"/>
  <c r="J20" i="42"/>
  <c r="J62" i="42" s="1"/>
  <c r="K20" i="42"/>
  <c r="K62" i="42" s="1"/>
  <c r="L20" i="42"/>
  <c r="L62" i="42" s="1"/>
  <c r="M20" i="42"/>
  <c r="M62" i="42" s="1"/>
  <c r="N20" i="42"/>
  <c r="N62" i="42" s="1"/>
  <c r="O20" i="42"/>
  <c r="O62" i="42" s="1"/>
  <c r="P20" i="42"/>
  <c r="P62" i="42" s="1"/>
  <c r="Q20" i="42"/>
  <c r="Q62" i="42" s="1"/>
  <c r="R20" i="42"/>
  <c r="R62" i="42" s="1"/>
  <c r="S20" i="42"/>
  <c r="S62" i="42" s="1"/>
  <c r="T20" i="42"/>
  <c r="T62" i="42" s="1"/>
  <c r="U20" i="42"/>
  <c r="U62" i="42" s="1"/>
  <c r="V20" i="42"/>
  <c r="V62" i="42" s="1"/>
  <c r="W20" i="42"/>
  <c r="W62" i="42" s="1"/>
  <c r="X20" i="42"/>
  <c r="X62" i="42" s="1"/>
  <c r="Y20" i="42"/>
  <c r="Y62" i="42" s="1"/>
  <c r="F22" i="32"/>
  <c r="F56" i="32" s="1"/>
  <c r="G56" i="32" s="1"/>
  <c r="F22" i="40"/>
  <c r="F73" i="40" s="1"/>
  <c r="G73" i="40" s="1"/>
  <c r="F22" i="46"/>
  <c r="G69" i="9"/>
  <c r="G47" i="9"/>
  <c r="X21" i="59" s="1"/>
  <c r="T92" i="38"/>
  <c r="Y92" i="38"/>
  <c r="Y99" i="38" s="1"/>
  <c r="H92" i="38"/>
  <c r="W92" i="38"/>
  <c r="X92" i="38"/>
  <c r="Q92" i="38"/>
  <c r="T117" i="38" s="1"/>
  <c r="R92" i="38"/>
  <c r="F27" i="32"/>
  <c r="J27" i="32" s="1"/>
  <c r="K27" i="32" s="1"/>
  <c r="E121" i="42"/>
  <c r="E42" i="40"/>
  <c r="E73" i="38"/>
  <c r="E28" i="38"/>
  <c r="E59" i="42"/>
  <c r="F27" i="46"/>
  <c r="E123" i="44"/>
  <c r="E30" i="38"/>
  <c r="E61" i="44"/>
  <c r="E103" i="40"/>
  <c r="E47" i="40"/>
  <c r="G92" i="38"/>
  <c r="S92" i="38"/>
  <c r="V117" i="38" s="1"/>
  <c r="P92" i="38"/>
  <c r="K92" i="38"/>
  <c r="N117" i="38" s="1"/>
  <c r="U92" i="38"/>
  <c r="X117" i="38" s="1"/>
  <c r="J92" i="38"/>
  <c r="M117" i="38" s="1"/>
  <c r="N92" i="38"/>
  <c r="V92" i="38"/>
  <c r="Y117" i="38" s="1"/>
  <c r="F80" i="42"/>
  <c r="F125" i="42" s="1"/>
  <c r="G80" i="42"/>
  <c r="G125" i="42" s="1"/>
  <c r="H80" i="42"/>
  <c r="H125" i="42" s="1"/>
  <c r="I80" i="42"/>
  <c r="I125" i="42" s="1"/>
  <c r="J80" i="42"/>
  <c r="J125" i="42" s="1"/>
  <c r="K80" i="42"/>
  <c r="K125" i="42" s="1"/>
  <c r="L80" i="42"/>
  <c r="L125" i="42" s="1"/>
  <c r="M80" i="42"/>
  <c r="M125" i="42" s="1"/>
  <c r="N80" i="42"/>
  <c r="N125" i="42" s="1"/>
  <c r="O80" i="42"/>
  <c r="O125" i="42" s="1"/>
  <c r="P80" i="42"/>
  <c r="P125" i="42" s="1"/>
  <c r="Q80" i="42"/>
  <c r="Q125" i="42" s="1"/>
  <c r="R80" i="42"/>
  <c r="R125" i="42" s="1"/>
  <c r="S80" i="42"/>
  <c r="S125" i="42" s="1"/>
  <c r="T80" i="42"/>
  <c r="T125" i="42" s="1"/>
  <c r="U80" i="42"/>
  <c r="U125" i="42" s="1"/>
  <c r="V80" i="42"/>
  <c r="V125" i="42" s="1"/>
  <c r="W80" i="42"/>
  <c r="W125" i="42" s="1"/>
  <c r="Y80" i="42"/>
  <c r="Y125" i="42" s="1"/>
  <c r="X80" i="42"/>
  <c r="X125" i="42" s="1"/>
  <c r="X158" i="39"/>
  <c r="Y156" i="39"/>
  <c r="V156" i="39"/>
  <c r="V157" i="39"/>
  <c r="U157" i="39"/>
  <c r="Q158" i="39"/>
  <c r="S157" i="39"/>
  <c r="M158" i="39"/>
  <c r="M157" i="39"/>
  <c r="O157" i="39"/>
  <c r="J156" i="39"/>
  <c r="K158" i="39"/>
  <c r="Y157" i="39"/>
  <c r="V158" i="39"/>
  <c r="W157" i="39"/>
  <c r="U156" i="39"/>
  <c r="R158" i="39"/>
  <c r="Q156" i="39"/>
  <c r="P158" i="39"/>
  <c r="Q157" i="39"/>
  <c r="O156" i="39"/>
  <c r="J158" i="39"/>
  <c r="L157" i="39"/>
  <c r="L156" i="39"/>
  <c r="X156" i="39"/>
  <c r="X157" i="39"/>
  <c r="U158" i="39"/>
  <c r="T158" i="39"/>
  <c r="T157" i="39"/>
  <c r="R157" i="39"/>
  <c r="O158" i="39"/>
  <c r="P157" i="39"/>
  <c r="N156" i="39"/>
  <c r="N157" i="39"/>
  <c r="J157" i="39"/>
  <c r="I159" i="41"/>
  <c r="J158" i="41"/>
  <c r="K159" i="41"/>
  <c r="L158" i="41"/>
  <c r="L159" i="41"/>
  <c r="O160" i="41"/>
  <c r="N160" i="41"/>
  <c r="Q160" i="41"/>
  <c r="T158" i="41"/>
  <c r="T159" i="41"/>
  <c r="U160" i="41"/>
  <c r="V159" i="41"/>
  <c r="W159" i="41"/>
  <c r="Y160" i="41"/>
  <c r="H159" i="41"/>
  <c r="H176" i="41" s="1"/>
  <c r="G21" i="48" s="1"/>
  <c r="K158" i="41"/>
  <c r="H160" i="41"/>
  <c r="H177" i="41" s="1"/>
  <c r="G22" i="48" s="1"/>
  <c r="L160" i="41"/>
  <c r="K160" i="41"/>
  <c r="P158" i="41"/>
  <c r="P159" i="41"/>
  <c r="R158" i="41"/>
  <c r="S160" i="41"/>
  <c r="U158" i="41"/>
  <c r="V158" i="41"/>
  <c r="V160" i="41"/>
  <c r="X159" i="41"/>
  <c r="Y159" i="41"/>
  <c r="I160" i="41"/>
  <c r="J160" i="41"/>
  <c r="M158" i="41"/>
  <c r="M160" i="41"/>
  <c r="O159" i="41"/>
  <c r="N158" i="41"/>
  <c r="Q158" i="41"/>
  <c r="P160" i="41"/>
  <c r="S158" i="41"/>
  <c r="R160" i="41"/>
  <c r="W158" i="41"/>
  <c r="X158" i="41"/>
  <c r="Y158" i="41"/>
  <c r="I158" i="41"/>
  <c r="H158" i="41"/>
  <c r="H175" i="41" s="1"/>
  <c r="G20" i="48" s="1"/>
  <c r="J159" i="41"/>
  <c r="M159" i="41"/>
  <c r="O158" i="41"/>
  <c r="N159" i="41"/>
  <c r="Q159" i="41"/>
  <c r="R159" i="41"/>
  <c r="S159" i="41"/>
  <c r="T160" i="41"/>
  <c r="U159" i="41"/>
  <c r="W160" i="41"/>
  <c r="X160" i="41"/>
  <c r="F41" i="30"/>
  <c r="F41" i="48"/>
  <c r="F40" i="30"/>
  <c r="F40" i="48"/>
  <c r="F42" i="30"/>
  <c r="F42" i="48"/>
  <c r="F30" i="30"/>
  <c r="F30" i="48"/>
  <c r="F31" i="30"/>
  <c r="F31" i="48"/>
  <c r="K172" i="17"/>
  <c r="S117" i="37"/>
  <c r="S118" i="37"/>
  <c r="X118" i="37"/>
  <c r="M117" i="37"/>
  <c r="X171" i="17"/>
  <c r="X117" i="37"/>
  <c r="N117" i="37"/>
  <c r="U116" i="37"/>
  <c r="P117" i="37"/>
  <c r="J118" i="37"/>
  <c r="U118" i="37"/>
  <c r="P118" i="37"/>
  <c r="K118" i="37"/>
  <c r="V153" i="22"/>
  <c r="K155" i="22"/>
  <c r="U153" i="22"/>
  <c r="I155" i="22"/>
  <c r="O153" i="22"/>
  <c r="T153" i="22"/>
  <c r="H154" i="22"/>
  <c r="T155" i="22"/>
  <c r="J153" i="22"/>
  <c r="S154" i="22"/>
  <c r="H153" i="22"/>
  <c r="N155" i="22"/>
  <c r="R155" i="22"/>
  <c r="H155" i="22"/>
  <c r="Y172" i="17"/>
  <c r="Y116" i="37"/>
  <c r="W117" i="37"/>
  <c r="T118" i="37"/>
  <c r="Q117" i="37"/>
  <c r="O117" i="37"/>
  <c r="I118" i="37"/>
  <c r="J116" i="37"/>
  <c r="L151" i="24"/>
  <c r="W171" i="17"/>
  <c r="X116" i="37"/>
  <c r="T117" i="37"/>
  <c r="Q118" i="37"/>
  <c r="O116" i="37"/>
  <c r="M116" i="37"/>
  <c r="I117" i="37"/>
  <c r="M117" i="23"/>
  <c r="L155" i="22"/>
  <c r="M155" i="22"/>
  <c r="I153" i="22"/>
  <c r="P155" i="22"/>
  <c r="L153" i="22"/>
  <c r="T154" i="22"/>
  <c r="W153" i="22"/>
  <c r="J155" i="22"/>
  <c r="X172" i="17"/>
  <c r="I117" i="23"/>
  <c r="U117" i="23"/>
  <c r="R153" i="22"/>
  <c r="I154" i="22"/>
  <c r="S153" i="22"/>
  <c r="N154" i="22"/>
  <c r="G154" i="22"/>
  <c r="G177" i="22" s="1"/>
  <c r="F26" i="30" s="1"/>
  <c r="W154" i="22"/>
  <c r="O154" i="22"/>
  <c r="K154" i="22"/>
  <c r="Y155" i="22"/>
  <c r="Q155" i="22"/>
  <c r="J154" i="22"/>
  <c r="V154" i="22"/>
  <c r="Q154" i="22"/>
  <c r="L154" i="22"/>
  <c r="Y154" i="22"/>
  <c r="S170" i="17"/>
  <c r="Y118" i="37"/>
  <c r="W116" i="37"/>
  <c r="V118" i="37"/>
  <c r="U117" i="37"/>
  <c r="R118" i="37"/>
  <c r="R117" i="37"/>
  <c r="O118" i="37"/>
  <c r="P116" i="37"/>
  <c r="M118" i="37"/>
  <c r="L116" i="37"/>
  <c r="L118" i="37"/>
  <c r="K116" i="37"/>
  <c r="K117" i="37"/>
  <c r="X117" i="23"/>
  <c r="S155" i="22"/>
  <c r="W155" i="22"/>
  <c r="X155" i="22"/>
  <c r="K153" i="22"/>
  <c r="R154" i="22"/>
  <c r="Y117" i="37"/>
  <c r="W118" i="37"/>
  <c r="V117" i="37"/>
  <c r="V116" i="37"/>
  <c r="T116" i="37"/>
  <c r="S116" i="37"/>
  <c r="R116" i="37"/>
  <c r="Q116" i="37"/>
  <c r="N118" i="37"/>
  <c r="N116" i="37"/>
  <c r="L117" i="37"/>
  <c r="I116" i="37"/>
  <c r="Q117" i="23"/>
  <c r="S117" i="23"/>
  <c r="V117" i="23"/>
  <c r="L117" i="23"/>
  <c r="J117" i="23"/>
  <c r="O117" i="23"/>
  <c r="K117" i="23"/>
  <c r="T117" i="23"/>
  <c r="Y117" i="23"/>
  <c r="E106" i="46"/>
  <c r="E106" i="45"/>
  <c r="K172" i="43"/>
  <c r="K171" i="43"/>
  <c r="L171" i="43"/>
  <c r="L172" i="43"/>
  <c r="K173" i="43"/>
  <c r="J172" i="43"/>
  <c r="J171" i="43"/>
  <c r="J173" i="43"/>
  <c r="N172" i="43"/>
  <c r="M172" i="43"/>
  <c r="L173" i="43"/>
  <c r="M173" i="43"/>
  <c r="N171" i="43"/>
  <c r="O172" i="43"/>
  <c r="M171" i="43"/>
  <c r="O171" i="43"/>
  <c r="O173" i="43"/>
  <c r="P172" i="43"/>
  <c r="Q172" i="43"/>
  <c r="N173" i="43"/>
  <c r="Q171" i="43"/>
  <c r="P173" i="43"/>
  <c r="R172" i="43"/>
  <c r="R171" i="43"/>
  <c r="P171" i="43"/>
  <c r="T172" i="43"/>
  <c r="S172" i="43"/>
  <c r="S173" i="43"/>
  <c r="R173" i="43"/>
  <c r="T171" i="43"/>
  <c r="Q173" i="43"/>
  <c r="S171" i="43"/>
  <c r="U172" i="43"/>
  <c r="U173" i="43"/>
  <c r="V172" i="43"/>
  <c r="U171" i="43"/>
  <c r="W172" i="43"/>
  <c r="T173" i="43"/>
  <c r="V171" i="43"/>
  <c r="W173" i="43"/>
  <c r="V173" i="43"/>
  <c r="W171" i="43"/>
  <c r="X171" i="43"/>
  <c r="X172" i="43"/>
  <c r="Y172" i="43"/>
  <c r="Y171" i="43"/>
  <c r="Y173" i="43"/>
  <c r="X173" i="43"/>
  <c r="H154" i="43"/>
  <c r="H153" i="43"/>
  <c r="I153" i="43"/>
  <c r="H155" i="43"/>
  <c r="G154" i="43"/>
  <c r="G177" i="43" s="1"/>
  <c r="F26" i="48" s="1"/>
  <c r="I154" i="43"/>
  <c r="K154" i="43"/>
  <c r="G153" i="43"/>
  <c r="G176" i="43" s="1"/>
  <c r="F25" i="48" s="1"/>
  <c r="J154" i="43"/>
  <c r="I155" i="43"/>
  <c r="G155" i="43"/>
  <c r="G178" i="43" s="1"/>
  <c r="F27" i="48" s="1"/>
  <c r="J155" i="43"/>
  <c r="L154" i="43"/>
  <c r="K153" i="43"/>
  <c r="M154" i="43"/>
  <c r="J153" i="43"/>
  <c r="L153" i="43"/>
  <c r="L155" i="43"/>
  <c r="N154" i="43"/>
  <c r="O154" i="43"/>
  <c r="K155" i="43"/>
  <c r="N153" i="43"/>
  <c r="M155" i="43"/>
  <c r="M153" i="43"/>
  <c r="O153" i="43"/>
  <c r="O155" i="43"/>
  <c r="Q154" i="43"/>
  <c r="P154" i="43"/>
  <c r="P155" i="43"/>
  <c r="N155" i="43"/>
  <c r="P153" i="43"/>
  <c r="Q153" i="43"/>
  <c r="R154" i="43"/>
  <c r="S154" i="43"/>
  <c r="R155" i="43"/>
  <c r="Q155" i="43"/>
  <c r="R153" i="43"/>
  <c r="T154" i="43"/>
  <c r="S153" i="43"/>
  <c r="T153" i="43"/>
  <c r="T155" i="43"/>
  <c r="S155" i="43"/>
  <c r="V154" i="43"/>
  <c r="U154" i="43"/>
  <c r="U153" i="43"/>
  <c r="U155" i="43"/>
  <c r="V153" i="43"/>
  <c r="W154" i="43"/>
  <c r="V155" i="43"/>
  <c r="X154" i="43"/>
  <c r="W153" i="43"/>
  <c r="W155" i="43"/>
  <c r="X153" i="43"/>
  <c r="Y154" i="43"/>
  <c r="Y155" i="43"/>
  <c r="Y153" i="43"/>
  <c r="X155" i="43"/>
  <c r="I114" i="45"/>
  <c r="J114" i="45"/>
  <c r="J115" i="45"/>
  <c r="I113" i="45"/>
  <c r="K114" i="45"/>
  <c r="J113" i="45"/>
  <c r="I115" i="45"/>
  <c r="L114" i="45"/>
  <c r="M114" i="45"/>
  <c r="K113" i="45"/>
  <c r="K115" i="45"/>
  <c r="N114" i="45"/>
  <c r="L113" i="45"/>
  <c r="L115" i="45"/>
  <c r="O114" i="45"/>
  <c r="M113" i="45"/>
  <c r="P114" i="45"/>
  <c r="M115" i="45"/>
  <c r="N115" i="45"/>
  <c r="N113" i="45"/>
  <c r="O113" i="45"/>
  <c r="O115" i="45"/>
  <c r="Q114" i="45"/>
  <c r="R114" i="45"/>
  <c r="P113" i="45"/>
  <c r="S114" i="45"/>
  <c r="Q113" i="45"/>
  <c r="Q115" i="45"/>
  <c r="R115" i="45"/>
  <c r="P115" i="45"/>
  <c r="R113" i="45"/>
  <c r="T114" i="45"/>
  <c r="S115" i="45"/>
  <c r="T115" i="45"/>
  <c r="S113" i="45"/>
  <c r="U114" i="45"/>
  <c r="T113" i="45"/>
  <c r="V114" i="45"/>
  <c r="U115" i="45"/>
  <c r="U113" i="45"/>
  <c r="V115" i="45"/>
  <c r="W114" i="45"/>
  <c r="W115" i="45"/>
  <c r="V113" i="45"/>
  <c r="X114" i="45"/>
  <c r="W113" i="45"/>
  <c r="Y114" i="45"/>
  <c r="X115" i="45"/>
  <c r="Y115" i="45"/>
  <c r="X113" i="45"/>
  <c r="Y113" i="45"/>
  <c r="L151" i="40"/>
  <c r="K151" i="40"/>
  <c r="M151" i="40"/>
  <c r="J151" i="40"/>
  <c r="N151" i="40"/>
  <c r="O151" i="40"/>
  <c r="P151" i="40"/>
  <c r="Q151" i="40"/>
  <c r="S151" i="40"/>
  <c r="R151" i="40"/>
  <c r="T151" i="40"/>
  <c r="U151" i="40"/>
  <c r="W151" i="40"/>
  <c r="V151" i="40"/>
  <c r="X151" i="40"/>
  <c r="Y151" i="40"/>
  <c r="S173" i="22"/>
  <c r="V173" i="22"/>
  <c r="P172" i="22"/>
  <c r="U172" i="22"/>
  <c r="O171" i="22"/>
  <c r="K172" i="22"/>
  <c r="X171" i="22"/>
  <c r="R171" i="22"/>
  <c r="J171" i="22"/>
  <c r="U173" i="22"/>
  <c r="Q173" i="22"/>
  <c r="K173" i="22"/>
  <c r="J166" i="43"/>
  <c r="J165" i="43"/>
  <c r="K166" i="43"/>
  <c r="J167" i="43"/>
  <c r="I166" i="43"/>
  <c r="K165" i="43"/>
  <c r="L166" i="43"/>
  <c r="I167" i="43"/>
  <c r="M166" i="43"/>
  <c r="K167" i="43"/>
  <c r="I165" i="43"/>
  <c r="M165" i="43"/>
  <c r="L167" i="43"/>
  <c r="N166" i="43"/>
  <c r="O166" i="43"/>
  <c r="L165" i="43"/>
  <c r="N165" i="43"/>
  <c r="N167" i="43"/>
  <c r="P166" i="43"/>
  <c r="O167" i="43"/>
  <c r="Q166" i="43"/>
  <c r="M167" i="43"/>
  <c r="P165" i="43"/>
  <c r="Q165" i="43"/>
  <c r="O165" i="43"/>
  <c r="R166" i="43"/>
  <c r="R167" i="43"/>
  <c r="S166" i="43"/>
  <c r="Q167" i="43"/>
  <c r="S165" i="43"/>
  <c r="T166" i="43"/>
  <c r="P167" i="43"/>
  <c r="R165" i="43"/>
  <c r="T167" i="43"/>
  <c r="U166" i="43"/>
  <c r="U165" i="43"/>
  <c r="S167" i="43"/>
  <c r="T165" i="43"/>
  <c r="V166" i="43"/>
  <c r="U167" i="43"/>
  <c r="V167" i="43"/>
  <c r="V165" i="43"/>
  <c r="W166" i="43"/>
  <c r="X166" i="43"/>
  <c r="W165" i="43"/>
  <c r="X167" i="43"/>
  <c r="Y166" i="43"/>
  <c r="X165" i="43"/>
  <c r="W167" i="43"/>
  <c r="Y165" i="43"/>
  <c r="Y167" i="43"/>
  <c r="E143" i="40"/>
  <c r="E143" i="39"/>
  <c r="J165" i="41"/>
  <c r="J164" i="41"/>
  <c r="K164" i="41"/>
  <c r="J166" i="41"/>
  <c r="I165" i="41"/>
  <c r="I164" i="41"/>
  <c r="K166" i="41"/>
  <c r="L164" i="41"/>
  <c r="L165" i="41"/>
  <c r="K165" i="41"/>
  <c r="I166" i="41"/>
  <c r="N164" i="41"/>
  <c r="M164" i="41"/>
  <c r="N165" i="41"/>
  <c r="M165" i="41"/>
  <c r="M166" i="41"/>
  <c r="L166" i="41"/>
  <c r="N166" i="41"/>
  <c r="P164" i="41"/>
  <c r="Q164" i="41"/>
  <c r="P166" i="41"/>
  <c r="O164" i="41"/>
  <c r="P165" i="41"/>
  <c r="O165" i="41"/>
  <c r="O166" i="41"/>
  <c r="S164" i="41"/>
  <c r="R166" i="41"/>
  <c r="R164" i="41"/>
  <c r="Q165" i="41"/>
  <c r="R165" i="41"/>
  <c r="Q166" i="41"/>
  <c r="S165" i="41"/>
  <c r="T164" i="41"/>
  <c r="T166" i="41"/>
  <c r="T165" i="41"/>
  <c r="U164" i="41"/>
  <c r="U166" i="41"/>
  <c r="V164" i="41"/>
  <c r="U165" i="41"/>
  <c r="S166" i="41"/>
  <c r="W164" i="41"/>
  <c r="V165" i="41"/>
  <c r="V166" i="41"/>
  <c r="X164" i="41"/>
  <c r="W166" i="41"/>
  <c r="W165" i="41"/>
  <c r="X166" i="41"/>
  <c r="X165" i="41"/>
  <c r="Y164" i="41"/>
  <c r="Y166" i="41"/>
  <c r="Y165" i="41"/>
  <c r="X151" i="24"/>
  <c r="U151" i="24"/>
  <c r="E109" i="37"/>
  <c r="I110" i="37" s="1"/>
  <c r="E109" i="38"/>
  <c r="E158" i="43"/>
  <c r="E158" i="44"/>
  <c r="R172" i="22"/>
  <c r="O172" i="22"/>
  <c r="U171" i="22"/>
  <c r="V171" i="22"/>
  <c r="Q172" i="22"/>
  <c r="J173" i="22"/>
  <c r="L172" i="22"/>
  <c r="T171" i="22"/>
  <c r="N171" i="22"/>
  <c r="W173" i="22"/>
  <c r="Q171" i="22"/>
  <c r="K171" i="41"/>
  <c r="L170" i="41"/>
  <c r="K170" i="41"/>
  <c r="K172" i="41"/>
  <c r="J171" i="41"/>
  <c r="M170" i="41"/>
  <c r="J170" i="41"/>
  <c r="L172" i="41"/>
  <c r="L171" i="41"/>
  <c r="J172" i="41"/>
  <c r="M171" i="41"/>
  <c r="N170" i="41"/>
  <c r="O170" i="41"/>
  <c r="O171" i="41"/>
  <c r="N172" i="41"/>
  <c r="O172" i="41"/>
  <c r="N171" i="41"/>
  <c r="M172" i="41"/>
  <c r="Q170" i="41"/>
  <c r="P170" i="41"/>
  <c r="Q171" i="41"/>
  <c r="P171" i="41"/>
  <c r="R170" i="41"/>
  <c r="Q172" i="41"/>
  <c r="P172" i="41"/>
  <c r="S170" i="41"/>
  <c r="S171" i="41"/>
  <c r="R171" i="41"/>
  <c r="S172" i="41"/>
  <c r="T170" i="41"/>
  <c r="T171" i="41"/>
  <c r="R172" i="41"/>
  <c r="U171" i="41"/>
  <c r="U170" i="41"/>
  <c r="V170" i="41"/>
  <c r="U172" i="41"/>
  <c r="T172" i="41"/>
  <c r="V171" i="41"/>
  <c r="V172" i="41"/>
  <c r="W170" i="41"/>
  <c r="W171" i="41"/>
  <c r="X170" i="41"/>
  <c r="W172" i="41"/>
  <c r="X171" i="41"/>
  <c r="Y170" i="41"/>
  <c r="X172" i="41"/>
  <c r="Y171" i="41"/>
  <c r="Y172" i="41"/>
  <c r="J151" i="39"/>
  <c r="J150" i="39"/>
  <c r="K150" i="39"/>
  <c r="I151" i="39"/>
  <c r="K151" i="39"/>
  <c r="J152" i="39"/>
  <c r="I152" i="39"/>
  <c r="K152" i="39"/>
  <c r="I150" i="39"/>
  <c r="M151" i="39"/>
  <c r="L150" i="39"/>
  <c r="M150" i="39"/>
  <c r="N151" i="39"/>
  <c r="M152" i="39"/>
  <c r="O151" i="39"/>
  <c r="N150" i="39"/>
  <c r="L151" i="39"/>
  <c r="O152" i="39"/>
  <c r="L152" i="39"/>
  <c r="O150" i="39"/>
  <c r="P151" i="39"/>
  <c r="N152" i="39"/>
  <c r="R151" i="39"/>
  <c r="Q150" i="39"/>
  <c r="Q151" i="39"/>
  <c r="P150" i="39"/>
  <c r="P152" i="39"/>
  <c r="R150" i="39"/>
  <c r="Q152" i="39"/>
  <c r="S151" i="39"/>
  <c r="S150" i="39"/>
  <c r="R152" i="39"/>
  <c r="S152" i="39"/>
  <c r="T150" i="39"/>
  <c r="T151" i="39"/>
  <c r="U151" i="39"/>
  <c r="T152" i="39"/>
  <c r="U150" i="39"/>
  <c r="V151" i="39"/>
  <c r="V150" i="39"/>
  <c r="W151" i="39"/>
  <c r="V152" i="39"/>
  <c r="U152" i="39"/>
  <c r="W150" i="39"/>
  <c r="X150" i="39"/>
  <c r="X151" i="39"/>
  <c r="W152" i="39"/>
  <c r="Y151" i="39"/>
  <c r="Y150" i="39"/>
  <c r="X152" i="39"/>
  <c r="Y152" i="39"/>
  <c r="J171" i="17"/>
  <c r="O172" i="17"/>
  <c r="V170" i="17"/>
  <c r="X170" i="17"/>
  <c r="N171" i="17"/>
  <c r="U172" i="17"/>
  <c r="U170" i="17"/>
  <c r="J170" i="17"/>
  <c r="K171" i="17"/>
  <c r="M172" i="17"/>
  <c r="N170" i="17"/>
  <c r="O171" i="17"/>
  <c r="Q172" i="17"/>
  <c r="R172" i="17"/>
  <c r="U171" i="17"/>
  <c r="T172" i="17"/>
  <c r="W170" i="17"/>
  <c r="Y171" i="17"/>
  <c r="P170" i="17"/>
  <c r="L171" i="17"/>
  <c r="J172" i="17"/>
  <c r="M170" i="17"/>
  <c r="L172" i="17"/>
  <c r="N172" i="17"/>
  <c r="Q170" i="17"/>
  <c r="T171" i="17"/>
  <c r="S171" i="17"/>
  <c r="L170" i="17"/>
  <c r="V171" i="17"/>
  <c r="W172" i="17"/>
  <c r="R171" i="17"/>
  <c r="P172" i="17"/>
  <c r="K170" i="17"/>
  <c r="M171" i="17"/>
  <c r="T170" i="17"/>
  <c r="O170" i="17"/>
  <c r="Q171" i="17"/>
  <c r="R170" i="17"/>
  <c r="S172" i="17"/>
  <c r="P171" i="17"/>
  <c r="V172" i="17"/>
  <c r="T151" i="24"/>
  <c r="G19" i="32"/>
  <c r="J18" i="32"/>
  <c r="K19" i="32" s="1"/>
  <c r="F52" i="32"/>
  <c r="E11" i="31"/>
  <c r="F37" i="30"/>
  <c r="N273" i="13"/>
  <c r="Y274" i="13"/>
  <c r="P273" i="13"/>
  <c r="V275" i="13"/>
  <c r="R273" i="13"/>
  <c r="O275" i="13"/>
  <c r="X273" i="13"/>
  <c r="X275" i="13"/>
  <c r="N275" i="13"/>
  <c r="V273" i="13"/>
  <c r="O273" i="13"/>
  <c r="T275" i="13"/>
  <c r="W274" i="13"/>
  <c r="T274" i="13"/>
  <c r="R274" i="13"/>
  <c r="Y275" i="13"/>
  <c r="L275" i="13"/>
  <c r="S273" i="13"/>
  <c r="K273" i="13"/>
  <c r="K274" i="13"/>
  <c r="N274" i="13"/>
  <c r="U273" i="13"/>
  <c r="S275" i="13"/>
  <c r="Q273" i="13"/>
  <c r="M273" i="13"/>
  <c r="J274" i="13"/>
  <c r="L273" i="13"/>
  <c r="M275" i="13"/>
  <c r="Y273" i="13"/>
  <c r="U275" i="13"/>
  <c r="W275" i="13"/>
  <c r="L274" i="13"/>
  <c r="Q274" i="13"/>
  <c r="J275" i="13"/>
  <c r="X274" i="13"/>
  <c r="P275" i="13"/>
  <c r="O274" i="13"/>
  <c r="J273" i="13"/>
  <c r="I273" i="13"/>
  <c r="R275" i="13"/>
  <c r="I274" i="13"/>
  <c r="S274" i="13"/>
  <c r="K275" i="13"/>
  <c r="M274" i="13"/>
  <c r="U274" i="13"/>
  <c r="Q275" i="13"/>
  <c r="I275" i="13"/>
  <c r="P274" i="13"/>
  <c r="T273" i="13"/>
  <c r="V274" i="13"/>
  <c r="W273" i="13"/>
  <c r="P151" i="24"/>
  <c r="V151" i="24"/>
  <c r="N151" i="24"/>
  <c r="R151" i="24"/>
  <c r="Y151" i="24"/>
  <c r="J151" i="24"/>
  <c r="Q151" i="24"/>
  <c r="W151" i="24"/>
  <c r="S151" i="24"/>
  <c r="J117" i="5"/>
  <c r="X117" i="5"/>
  <c r="Y117" i="5"/>
  <c r="K118" i="5"/>
  <c r="N117" i="5"/>
  <c r="K117" i="5"/>
  <c r="X118" i="5"/>
  <c r="Y116" i="5"/>
  <c r="M117" i="5"/>
  <c r="X116" i="5"/>
  <c r="L117" i="5"/>
  <c r="Y118" i="5"/>
  <c r="I117" i="5"/>
  <c r="K116" i="5"/>
  <c r="I118" i="5"/>
  <c r="O117" i="5"/>
  <c r="I116" i="5"/>
  <c r="J118" i="5"/>
  <c r="J116" i="5"/>
  <c r="P117" i="5"/>
  <c r="L116" i="5"/>
  <c r="M116" i="5"/>
  <c r="L118" i="5"/>
  <c r="Q117" i="5"/>
  <c r="R117" i="5"/>
  <c r="M118" i="5"/>
  <c r="N116" i="5"/>
  <c r="T117" i="5"/>
  <c r="N118" i="5"/>
  <c r="S117" i="5"/>
  <c r="O116" i="5"/>
  <c r="O118" i="5"/>
  <c r="P116" i="5"/>
  <c r="P118" i="5"/>
  <c r="Q116" i="5"/>
  <c r="U117" i="5"/>
  <c r="Q118" i="5"/>
  <c r="V117" i="5"/>
  <c r="R116" i="5"/>
  <c r="W117" i="5"/>
  <c r="S116" i="5"/>
  <c r="R118" i="5"/>
  <c r="T116" i="5"/>
  <c r="S118" i="5"/>
  <c r="T118" i="5"/>
  <c r="U116" i="5"/>
  <c r="V116" i="5"/>
  <c r="U118" i="5"/>
  <c r="W116" i="5"/>
  <c r="V118" i="5"/>
  <c r="W118" i="5"/>
  <c r="H55" i="12"/>
  <c r="K55" i="12" s="1"/>
  <c r="E106" i="32"/>
  <c r="E106" i="6"/>
  <c r="F45" i="12"/>
  <c r="F44" i="12"/>
  <c r="H59" i="12"/>
  <c r="K59" i="12" s="1"/>
  <c r="F17" i="30"/>
  <c r="E143" i="15"/>
  <c r="H54" i="12"/>
  <c r="K54" i="12" s="1"/>
  <c r="E143" i="24"/>
  <c r="H56" i="12"/>
  <c r="K56" i="12" s="1"/>
  <c r="E157" i="26"/>
  <c r="E157" i="17"/>
  <c r="F12" i="30"/>
  <c r="F32" i="30"/>
  <c r="M151" i="24"/>
  <c r="O151" i="24"/>
  <c r="Y152" i="15"/>
  <c r="K151" i="15"/>
  <c r="J150" i="15"/>
  <c r="L151" i="15"/>
  <c r="M151" i="15"/>
  <c r="N152" i="15"/>
  <c r="O152" i="15"/>
  <c r="Q150" i="15"/>
  <c r="S150" i="15"/>
  <c r="S152" i="15"/>
  <c r="U151" i="15"/>
  <c r="W150" i="15"/>
  <c r="X152" i="15"/>
  <c r="I151" i="15"/>
  <c r="I152" i="15"/>
  <c r="K152" i="15"/>
  <c r="M152" i="15"/>
  <c r="P151" i="15"/>
  <c r="R151" i="15"/>
  <c r="S151" i="15"/>
  <c r="T151" i="15"/>
  <c r="W151" i="15"/>
  <c r="X150" i="15"/>
  <c r="Y150" i="15"/>
  <c r="K150" i="15"/>
  <c r="M150" i="15"/>
  <c r="N150" i="15"/>
  <c r="P150" i="15"/>
  <c r="Q151" i="15"/>
  <c r="Q152" i="15"/>
  <c r="T152" i="15"/>
  <c r="U152" i="15"/>
  <c r="X151" i="15"/>
  <c r="J151" i="15"/>
  <c r="I150" i="15"/>
  <c r="L150" i="15"/>
  <c r="L152" i="15"/>
  <c r="N151" i="15"/>
  <c r="O150" i="15"/>
  <c r="P152" i="15"/>
  <c r="R150" i="15"/>
  <c r="T150" i="15"/>
  <c r="U150" i="15"/>
  <c r="V151" i="15"/>
  <c r="W152" i="15"/>
  <c r="Y151" i="15"/>
  <c r="O151" i="15"/>
  <c r="V150" i="15"/>
  <c r="J152" i="15"/>
  <c r="R152" i="15"/>
  <c r="V152" i="15"/>
  <c r="Y153" i="14"/>
  <c r="S154" i="14"/>
  <c r="V154" i="14"/>
  <c r="S153" i="14"/>
  <c r="O153" i="14"/>
  <c r="R153" i="14"/>
  <c r="U154" i="14"/>
  <c r="M154" i="14"/>
  <c r="L153" i="14"/>
  <c r="Q152" i="14"/>
  <c r="P153" i="14"/>
  <c r="X152" i="14"/>
  <c r="O154" i="14"/>
  <c r="O152" i="14"/>
  <c r="Q154" i="14"/>
  <c r="X154" i="14"/>
  <c r="I152" i="14"/>
  <c r="K154" i="14"/>
  <c r="R152" i="14"/>
  <c r="W154" i="14"/>
  <c r="W153" i="14"/>
  <c r="N152" i="14"/>
  <c r="J152" i="14"/>
  <c r="T154" i="14"/>
  <c r="Y154" i="14"/>
  <c r="V152" i="14"/>
  <c r="L154" i="14"/>
  <c r="T152" i="14"/>
  <c r="U152" i="14"/>
  <c r="X153" i="14"/>
  <c r="R154" i="14"/>
  <c r="Y152" i="14"/>
  <c r="K153" i="14"/>
  <c r="Q153" i="14"/>
  <c r="K152" i="14"/>
  <c r="J154" i="14"/>
  <c r="V153" i="14"/>
  <c r="J153" i="14"/>
  <c r="L152" i="14"/>
  <c r="M152" i="14"/>
  <c r="P152" i="14"/>
  <c r="I153" i="14"/>
  <c r="W152" i="14"/>
  <c r="P154" i="14"/>
  <c r="S152" i="14"/>
  <c r="M153" i="14"/>
  <c r="U153" i="14"/>
  <c r="N154" i="14"/>
  <c r="I154" i="14"/>
  <c r="N153" i="14"/>
  <c r="T153" i="14"/>
  <c r="F12" i="12"/>
  <c r="J11" i="12"/>
  <c r="X167" i="22"/>
  <c r="J165" i="22"/>
  <c r="K165" i="22"/>
  <c r="I165" i="22"/>
  <c r="M166" i="22"/>
  <c r="N165" i="22"/>
  <c r="P165" i="22"/>
  <c r="R166" i="22"/>
  <c r="S166" i="22"/>
  <c r="T166" i="22"/>
  <c r="V166" i="22"/>
  <c r="V167" i="22"/>
  <c r="Y167" i="22"/>
  <c r="X166" i="22"/>
  <c r="J166" i="22"/>
  <c r="L167" i="22"/>
  <c r="O166" i="22"/>
  <c r="Q165" i="22"/>
  <c r="S165" i="22"/>
  <c r="T167" i="22"/>
  <c r="W165" i="22"/>
  <c r="Y166" i="22"/>
  <c r="I166" i="22"/>
  <c r="K167" i="22"/>
  <c r="K166" i="22"/>
  <c r="M165" i="22"/>
  <c r="M167" i="22"/>
  <c r="O165" i="22"/>
  <c r="O167" i="22"/>
  <c r="Q167" i="22"/>
  <c r="T165" i="22"/>
  <c r="U165" i="22"/>
  <c r="U167" i="22"/>
  <c r="W167" i="22"/>
  <c r="L166" i="22"/>
  <c r="L165" i="22"/>
  <c r="Q166" i="22"/>
  <c r="S167" i="22"/>
  <c r="J167" i="22"/>
  <c r="P166" i="22"/>
  <c r="U166" i="22"/>
  <c r="Y165" i="22"/>
  <c r="N166" i="22"/>
  <c r="R165" i="22"/>
  <c r="W166" i="22"/>
  <c r="X165" i="22"/>
  <c r="N167" i="22"/>
  <c r="R167" i="22"/>
  <c r="I167" i="22"/>
  <c r="P167" i="22"/>
  <c r="V165" i="22"/>
  <c r="E109" i="5"/>
  <c r="E109" i="23"/>
  <c r="H53" i="12"/>
  <c r="H57" i="12"/>
  <c r="K57" i="12" s="1"/>
  <c r="E158" i="22"/>
  <c r="E158" i="27"/>
  <c r="N117" i="23"/>
  <c r="P117" i="23"/>
  <c r="R117" i="23"/>
  <c r="X114" i="6"/>
  <c r="K114" i="6"/>
  <c r="S114" i="6"/>
  <c r="I114" i="6"/>
  <c r="O114" i="6"/>
  <c r="Y114" i="6"/>
  <c r="M114" i="6"/>
  <c r="N114" i="6"/>
  <c r="W114" i="6"/>
  <c r="U114" i="6"/>
  <c r="J114" i="6"/>
  <c r="T114" i="6"/>
  <c r="L114" i="6"/>
  <c r="P114" i="6"/>
  <c r="R114" i="6"/>
  <c r="Q114" i="6"/>
  <c r="V114" i="6"/>
  <c r="I113" i="6"/>
  <c r="I115" i="6"/>
  <c r="J115" i="6"/>
  <c r="J113" i="6"/>
  <c r="L115" i="6"/>
  <c r="K113" i="6"/>
  <c r="K115" i="6"/>
  <c r="L113" i="6"/>
  <c r="M113" i="6"/>
  <c r="N115" i="6"/>
  <c r="M115" i="6"/>
  <c r="N113" i="6"/>
  <c r="O115" i="6"/>
  <c r="O113" i="6"/>
  <c r="Q115" i="6"/>
  <c r="P113" i="6"/>
  <c r="P115" i="6"/>
  <c r="R115" i="6"/>
  <c r="Q113" i="6"/>
  <c r="R113" i="6"/>
  <c r="S115" i="6"/>
  <c r="S113" i="6"/>
  <c r="T115" i="6"/>
  <c r="U115" i="6"/>
  <c r="T113" i="6"/>
  <c r="U113" i="6"/>
  <c r="V115" i="6"/>
  <c r="W115" i="6"/>
  <c r="V113" i="6"/>
  <c r="X115" i="6"/>
  <c r="W113" i="6"/>
  <c r="Y115" i="6"/>
  <c r="X113" i="6"/>
  <c r="Y113" i="6"/>
  <c r="F22" i="30"/>
  <c r="Y166" i="17"/>
  <c r="I166" i="17"/>
  <c r="J165" i="17"/>
  <c r="K164" i="17"/>
  <c r="K166" i="17"/>
  <c r="L165" i="17"/>
  <c r="M164" i="17"/>
  <c r="N166" i="17"/>
  <c r="W165" i="17"/>
  <c r="P166" i="17"/>
  <c r="N164" i="17"/>
  <c r="T164" i="17"/>
  <c r="I165" i="17"/>
  <c r="U166" i="17"/>
  <c r="V165" i="17"/>
  <c r="W164" i="17"/>
  <c r="W166" i="17"/>
  <c r="X165" i="17"/>
  <c r="Y164" i="17"/>
  <c r="I164" i="17"/>
  <c r="J166" i="17"/>
  <c r="O165" i="17"/>
  <c r="U165" i="17"/>
  <c r="L166" i="17"/>
  <c r="L164" i="17"/>
  <c r="R164" i="17"/>
  <c r="Q166" i="17"/>
  <c r="R165" i="17"/>
  <c r="S164" i="17"/>
  <c r="S166" i="17"/>
  <c r="T165" i="17"/>
  <c r="U164" i="17"/>
  <c r="V166" i="17"/>
  <c r="Y165" i="17"/>
  <c r="X164" i="17"/>
  <c r="S165" i="17"/>
  <c r="X166" i="17"/>
  <c r="J164" i="17"/>
  <c r="M166" i="17"/>
  <c r="N165" i="17"/>
  <c r="O164" i="17"/>
  <c r="O166" i="17"/>
  <c r="P165" i="17"/>
  <c r="Q164" i="17"/>
  <c r="R166" i="17"/>
  <c r="T166" i="17"/>
  <c r="P164" i="17"/>
  <c r="V164" i="17"/>
  <c r="K165" i="17"/>
  <c r="Q165" i="17"/>
  <c r="M165" i="17"/>
  <c r="E268" i="28"/>
  <c r="E266" i="13"/>
  <c r="E145" i="14"/>
  <c r="E145" i="29"/>
  <c r="F20" i="26"/>
  <c r="F62" i="26" s="1"/>
  <c r="H20" i="26"/>
  <c r="H62" i="26" s="1"/>
  <c r="G20" i="26"/>
  <c r="G62" i="26" s="1"/>
  <c r="I20" i="26"/>
  <c r="I62" i="26" s="1"/>
  <c r="J20" i="26"/>
  <c r="J62" i="26" s="1"/>
  <c r="K20" i="26"/>
  <c r="K62" i="26" s="1"/>
  <c r="L20" i="26"/>
  <c r="L62" i="26" s="1"/>
  <c r="M20" i="26"/>
  <c r="M62" i="26" s="1"/>
  <c r="N20" i="26"/>
  <c r="N62" i="26" s="1"/>
  <c r="O20" i="26"/>
  <c r="O62" i="26" s="1"/>
  <c r="P20" i="26"/>
  <c r="P62" i="26" s="1"/>
  <c r="Q20" i="26"/>
  <c r="Q62" i="26" s="1"/>
  <c r="R20" i="26"/>
  <c r="R62" i="26" s="1"/>
  <c r="S20" i="26"/>
  <c r="S62" i="26" s="1"/>
  <c r="T20" i="26"/>
  <c r="T62" i="26" s="1"/>
  <c r="U20" i="26"/>
  <c r="U62" i="26" s="1"/>
  <c r="V20" i="26"/>
  <c r="V62" i="26" s="1"/>
  <c r="W20" i="26"/>
  <c r="W62" i="26" s="1"/>
  <c r="Y20" i="26"/>
  <c r="Y62" i="26" s="1"/>
  <c r="X20" i="26"/>
  <c r="X62" i="26" s="1"/>
  <c r="E12" i="28"/>
  <c r="E104" i="29"/>
  <c r="E61" i="27"/>
  <c r="E123" i="27"/>
  <c r="E121" i="26"/>
  <c r="E59" i="26"/>
  <c r="E47" i="24"/>
  <c r="E73" i="23"/>
  <c r="E42" i="24"/>
  <c r="E103" i="24"/>
  <c r="E30" i="23"/>
  <c r="E28" i="23"/>
  <c r="G80" i="26"/>
  <c r="G125" i="26" s="1"/>
  <c r="F80" i="26"/>
  <c r="F125" i="26" s="1"/>
  <c r="H80" i="26"/>
  <c r="H125" i="26" s="1"/>
  <c r="I80" i="26"/>
  <c r="I125" i="26" s="1"/>
  <c r="J80" i="26"/>
  <c r="J125" i="26" s="1"/>
  <c r="K80" i="26"/>
  <c r="K125" i="26" s="1"/>
  <c r="L80" i="26"/>
  <c r="L125" i="26" s="1"/>
  <c r="M80" i="26"/>
  <c r="M125" i="26" s="1"/>
  <c r="N80" i="26"/>
  <c r="N125" i="26" s="1"/>
  <c r="O80" i="26"/>
  <c r="O125" i="26" s="1"/>
  <c r="P80" i="26"/>
  <c r="P125" i="26" s="1"/>
  <c r="Q80" i="26"/>
  <c r="Q125" i="26" s="1"/>
  <c r="R80" i="26"/>
  <c r="R125" i="26" s="1"/>
  <c r="S80" i="26"/>
  <c r="S125" i="26" s="1"/>
  <c r="T80" i="26"/>
  <c r="T125" i="26" s="1"/>
  <c r="U80" i="26"/>
  <c r="U125" i="26" s="1"/>
  <c r="V80" i="26"/>
  <c r="V125" i="26" s="1"/>
  <c r="W80" i="26"/>
  <c r="W125" i="26" s="1"/>
  <c r="Y80" i="26"/>
  <c r="Y125" i="26" s="1"/>
  <c r="X80" i="26"/>
  <c r="X125" i="26" s="1"/>
  <c r="F127" i="24"/>
  <c r="E123" i="24"/>
  <c r="N34" i="9"/>
  <c r="O34" i="9" s="1"/>
  <c r="G34" i="9" s="1"/>
  <c r="F22" i="24"/>
  <c r="G85" i="9"/>
  <c r="X18" i="59" s="1"/>
  <c r="N22" i="9"/>
  <c r="O22" i="9" s="1"/>
  <c r="G22" i="9" s="1"/>
  <c r="N77" i="9"/>
  <c r="O77" i="9" s="1"/>
  <c r="G77" i="9" s="1"/>
  <c r="N70" i="9"/>
  <c r="O70" i="9" s="1"/>
  <c r="G70" i="9" s="1"/>
  <c r="N64" i="9"/>
  <c r="O64" i="9" s="1"/>
  <c r="G64" i="9" s="1"/>
  <c r="N56" i="9"/>
  <c r="O56" i="9" s="1"/>
  <c r="G56" i="9" s="1"/>
  <c r="N46" i="9"/>
  <c r="O46" i="9" s="1"/>
  <c r="G46" i="9" s="1"/>
  <c r="N21" i="9"/>
  <c r="O21" i="9" s="1"/>
  <c r="G21" i="9" s="1"/>
  <c r="T16" i="59" s="1"/>
  <c r="N30" i="9"/>
  <c r="O30" i="9" s="1"/>
  <c r="G30" i="9" s="1"/>
  <c r="E27" i="28" s="1"/>
  <c r="N50" i="9"/>
  <c r="O50" i="9" s="1"/>
  <c r="G50" i="9" s="1"/>
  <c r="N28" i="9"/>
  <c r="O28" i="9" s="1"/>
  <c r="G28" i="9" s="1"/>
  <c r="N23" i="9"/>
  <c r="O23" i="9" s="1"/>
  <c r="G23" i="9" s="1"/>
  <c r="N73" i="9"/>
  <c r="O73" i="9" s="1"/>
  <c r="N92" i="9"/>
  <c r="O92" i="9" s="1"/>
  <c r="G92" i="9" s="1"/>
  <c r="N69" i="9"/>
  <c r="O69" i="9" s="1"/>
  <c r="N63" i="9"/>
  <c r="O63" i="9" s="1"/>
  <c r="G63" i="9" s="1"/>
  <c r="N49" i="9"/>
  <c r="O49" i="9" s="1"/>
  <c r="G49" i="9" s="1"/>
  <c r="N29" i="9"/>
  <c r="O29" i="9" s="1"/>
  <c r="G29" i="9" s="1"/>
  <c r="N66" i="9"/>
  <c r="O66" i="9" s="1"/>
  <c r="G66" i="9" s="1"/>
  <c r="N76" i="9"/>
  <c r="O76" i="9" s="1"/>
  <c r="G76" i="9" s="1"/>
  <c r="N68" i="9"/>
  <c r="O68" i="9" s="1"/>
  <c r="N65" i="9"/>
  <c r="O65" i="9" s="1"/>
  <c r="G65" i="9" s="1"/>
  <c r="N58" i="9"/>
  <c r="O58" i="9" s="1"/>
  <c r="G58" i="9" s="1"/>
  <c r="N47" i="9"/>
  <c r="O47" i="9" s="1"/>
  <c r="N20" i="9"/>
  <c r="O20" i="9" s="1"/>
  <c r="N91" i="9"/>
  <c r="O91" i="9" s="1"/>
  <c r="G91" i="9" s="1"/>
  <c r="N48" i="9"/>
  <c r="O48" i="9" s="1"/>
  <c r="G48" i="9" s="1"/>
  <c r="E31" i="29" s="1"/>
  <c r="G128" i="23"/>
  <c r="F45" i="30" l="1"/>
  <c r="F64" i="30" s="1"/>
  <c r="F132" i="30" s="1"/>
  <c r="E28" i="28"/>
  <c r="X20" i="59"/>
  <c r="G22" i="32"/>
  <c r="G27" i="32"/>
  <c r="F62" i="32"/>
  <c r="J62" i="32" s="1"/>
  <c r="K62" i="32" s="1"/>
  <c r="I175" i="41"/>
  <c r="H20" i="48" s="1"/>
  <c r="M110" i="37"/>
  <c r="M127" i="37" s="1"/>
  <c r="L10" i="48" s="1"/>
  <c r="W112" i="37"/>
  <c r="W129" i="37" s="1"/>
  <c r="V12" i="48" s="1"/>
  <c r="U110" i="37"/>
  <c r="U127" i="37" s="1"/>
  <c r="T10" i="48" s="1"/>
  <c r="H110" i="37"/>
  <c r="H127" i="37" s="1"/>
  <c r="G10" i="48" s="1"/>
  <c r="Q110" i="37"/>
  <c r="Q127" i="37" s="1"/>
  <c r="P10" i="48" s="1"/>
  <c r="K53" i="12"/>
  <c r="H61" i="12"/>
  <c r="K61" i="12" s="1"/>
  <c r="I176" i="41"/>
  <c r="H21" i="48" s="1"/>
  <c r="I177" i="41"/>
  <c r="H22" i="48" s="1"/>
  <c r="F47" i="48"/>
  <c r="E24" i="23"/>
  <c r="Q25" i="23" s="1"/>
  <c r="E24" i="38"/>
  <c r="E86" i="40"/>
  <c r="G86" i="40" s="1"/>
  <c r="E35" i="40"/>
  <c r="G35" i="40" s="1"/>
  <c r="N99" i="38"/>
  <c r="R123" i="38"/>
  <c r="O105" i="38"/>
  <c r="Q117" i="38"/>
  <c r="F56" i="46"/>
  <c r="G56" i="46" s="1"/>
  <c r="G22" i="46"/>
  <c r="W133" i="42"/>
  <c r="W141" i="42" s="1"/>
  <c r="O133" i="42"/>
  <c r="O141" i="42" s="1"/>
  <c r="K133" i="42"/>
  <c r="K141" i="42" s="1"/>
  <c r="F61" i="44"/>
  <c r="G61" i="44"/>
  <c r="H61" i="44"/>
  <c r="I61" i="44"/>
  <c r="J61" i="44"/>
  <c r="K61" i="44"/>
  <c r="L61" i="44"/>
  <c r="M61" i="44"/>
  <c r="N61" i="44"/>
  <c r="O61" i="44"/>
  <c r="P61" i="44"/>
  <c r="Q61" i="44"/>
  <c r="R61" i="44"/>
  <c r="S61" i="44"/>
  <c r="T61" i="44"/>
  <c r="U61" i="44"/>
  <c r="V61" i="44"/>
  <c r="W61" i="44"/>
  <c r="Y61" i="44"/>
  <c r="X61" i="44"/>
  <c r="G121" i="42"/>
  <c r="I121" i="42"/>
  <c r="H121" i="42"/>
  <c r="F121" i="42"/>
  <c r="J121" i="42"/>
  <c r="K121" i="42"/>
  <c r="L121" i="42"/>
  <c r="M121" i="42"/>
  <c r="N121" i="42"/>
  <c r="O121" i="42"/>
  <c r="P121" i="42"/>
  <c r="Q121" i="42"/>
  <c r="R121" i="42"/>
  <c r="S121" i="42"/>
  <c r="T121" i="42"/>
  <c r="U121" i="42"/>
  <c r="V121" i="42"/>
  <c r="W121" i="42"/>
  <c r="Y121" i="42"/>
  <c r="X121" i="42"/>
  <c r="X99" i="38"/>
  <c r="Y105" i="38"/>
  <c r="T99" i="38"/>
  <c r="U105" i="38"/>
  <c r="X123" i="38"/>
  <c r="W117" i="38"/>
  <c r="L99" i="38"/>
  <c r="M105" i="38"/>
  <c r="P123" i="38"/>
  <c r="O117" i="38"/>
  <c r="G99" i="38"/>
  <c r="H105" i="38"/>
  <c r="K123" i="38"/>
  <c r="J117" i="38"/>
  <c r="R99" i="38"/>
  <c r="S105" i="38"/>
  <c r="V123" i="38"/>
  <c r="U117" i="38"/>
  <c r="H99" i="38"/>
  <c r="I105" i="38"/>
  <c r="L123" i="38"/>
  <c r="K117" i="38"/>
  <c r="M99" i="38"/>
  <c r="Q123" i="38"/>
  <c r="N105" i="38"/>
  <c r="P117" i="38"/>
  <c r="F25" i="32"/>
  <c r="G25" i="32" s="1"/>
  <c r="F25" i="46"/>
  <c r="P99" i="38"/>
  <c r="Q105" i="38"/>
  <c r="T123" i="38"/>
  <c r="S117" i="38"/>
  <c r="E30" i="42"/>
  <c r="E90" i="42"/>
  <c r="S133" i="42"/>
  <c r="S141" i="42" s="1"/>
  <c r="G133" i="42"/>
  <c r="G141" i="42" s="1"/>
  <c r="I59" i="42"/>
  <c r="H59" i="42"/>
  <c r="F59" i="42"/>
  <c r="G59" i="42"/>
  <c r="J59" i="42"/>
  <c r="K59" i="42"/>
  <c r="L59" i="42"/>
  <c r="M59" i="42"/>
  <c r="N59" i="42"/>
  <c r="O59" i="42"/>
  <c r="P59" i="42"/>
  <c r="Q59" i="42"/>
  <c r="R59" i="42"/>
  <c r="S59" i="42"/>
  <c r="T59" i="42"/>
  <c r="U59" i="42"/>
  <c r="V59" i="42"/>
  <c r="W59" i="42"/>
  <c r="X59" i="42"/>
  <c r="Y59" i="42"/>
  <c r="U99" i="38"/>
  <c r="Y123" i="38"/>
  <c r="V105" i="38"/>
  <c r="J52" i="46"/>
  <c r="K53" i="46" s="1"/>
  <c r="G53" i="46"/>
  <c r="E129" i="42"/>
  <c r="I99" i="38"/>
  <c r="M123" i="38"/>
  <c r="J105" i="38"/>
  <c r="E34" i="44"/>
  <c r="E95" i="44"/>
  <c r="E79" i="44"/>
  <c r="E16" i="44"/>
  <c r="Y133" i="42"/>
  <c r="Y141" i="42" s="1"/>
  <c r="Y147" i="42" s="1"/>
  <c r="T133" i="42"/>
  <c r="T141" i="42" s="1"/>
  <c r="P133" i="42"/>
  <c r="P141" i="42" s="1"/>
  <c r="L133" i="42"/>
  <c r="L141" i="42" s="1"/>
  <c r="H133" i="42"/>
  <c r="H141" i="42" s="1"/>
  <c r="V99" i="38"/>
  <c r="W105" i="38"/>
  <c r="J99" i="38"/>
  <c r="N123" i="38"/>
  <c r="K105" i="38"/>
  <c r="F62" i="46"/>
  <c r="J27" i="46"/>
  <c r="K27" i="46" s="1"/>
  <c r="G27" i="46"/>
  <c r="E98" i="40"/>
  <c r="F42" i="40"/>
  <c r="F46" i="40" s="1"/>
  <c r="F47" i="40" s="1"/>
  <c r="G42" i="40"/>
  <c r="G46" i="40" s="1"/>
  <c r="G47" i="40" s="1"/>
  <c r="H42" i="40"/>
  <c r="H46" i="40" s="1"/>
  <c r="H47" i="40" s="1"/>
  <c r="I42" i="40"/>
  <c r="I46" i="40" s="1"/>
  <c r="I47" i="40" s="1"/>
  <c r="J42" i="40"/>
  <c r="J46" i="40" s="1"/>
  <c r="J47" i="40" s="1"/>
  <c r="K42" i="40"/>
  <c r="K46" i="40" s="1"/>
  <c r="K47" i="40" s="1"/>
  <c r="L42" i="40"/>
  <c r="L46" i="40" s="1"/>
  <c r="L47" i="40" s="1"/>
  <c r="M42" i="40"/>
  <c r="M46" i="40" s="1"/>
  <c r="M47" i="40" s="1"/>
  <c r="N42" i="40"/>
  <c r="N46" i="40" s="1"/>
  <c r="N47" i="40" s="1"/>
  <c r="O42" i="40"/>
  <c r="O46" i="40" s="1"/>
  <c r="O47" i="40" s="1"/>
  <c r="P42" i="40"/>
  <c r="P46" i="40" s="1"/>
  <c r="P47" i="40" s="1"/>
  <c r="Q42" i="40"/>
  <c r="Q46" i="40" s="1"/>
  <c r="Q47" i="40" s="1"/>
  <c r="R42" i="40"/>
  <c r="R46" i="40" s="1"/>
  <c r="R47" i="40" s="1"/>
  <c r="S42" i="40"/>
  <c r="S46" i="40" s="1"/>
  <c r="S47" i="40" s="1"/>
  <c r="T42" i="40"/>
  <c r="T46" i="40" s="1"/>
  <c r="T47" i="40" s="1"/>
  <c r="U42" i="40"/>
  <c r="U46" i="40" s="1"/>
  <c r="U47" i="40" s="1"/>
  <c r="V42" i="40"/>
  <c r="V46" i="40" s="1"/>
  <c r="V47" i="40" s="1"/>
  <c r="W42" i="40"/>
  <c r="W46" i="40" s="1"/>
  <c r="W47" i="40" s="1"/>
  <c r="X42" i="40"/>
  <c r="X46" i="40" s="1"/>
  <c r="X47" i="40" s="1"/>
  <c r="Y42" i="40"/>
  <c r="Y46" i="40" s="1"/>
  <c r="Y47" i="40" s="1"/>
  <c r="E81" i="40"/>
  <c r="G82" i="40" s="1"/>
  <c r="E30" i="40"/>
  <c r="G31" i="40" s="1"/>
  <c r="V133" i="42"/>
  <c r="V141" i="42" s="1"/>
  <c r="R133" i="42"/>
  <c r="R141" i="42" s="1"/>
  <c r="N133" i="42"/>
  <c r="N141" i="42" s="1"/>
  <c r="J133" i="42"/>
  <c r="J141" i="42" s="1"/>
  <c r="E71" i="38"/>
  <c r="F28" i="38"/>
  <c r="F29" i="38" s="1"/>
  <c r="F30" i="38" s="1"/>
  <c r="G28" i="38"/>
  <c r="G29" i="38" s="1"/>
  <c r="G30" i="38" s="1"/>
  <c r="H28" i="38"/>
  <c r="H29" i="38" s="1"/>
  <c r="H30" i="38" s="1"/>
  <c r="I28" i="38"/>
  <c r="I29" i="38" s="1"/>
  <c r="I30" i="38" s="1"/>
  <c r="J28" i="38"/>
  <c r="J29" i="38" s="1"/>
  <c r="J30" i="38" s="1"/>
  <c r="K28" i="38"/>
  <c r="K29" i="38" s="1"/>
  <c r="K30" i="38" s="1"/>
  <c r="L28" i="38"/>
  <c r="L29" i="38" s="1"/>
  <c r="L30" i="38" s="1"/>
  <c r="M28" i="38"/>
  <c r="M29" i="38" s="1"/>
  <c r="M30" i="38" s="1"/>
  <c r="N28" i="38"/>
  <c r="N29" i="38" s="1"/>
  <c r="N30" i="38" s="1"/>
  <c r="O28" i="38"/>
  <c r="O29" i="38" s="1"/>
  <c r="O30" i="38" s="1"/>
  <c r="P28" i="38"/>
  <c r="P29" i="38" s="1"/>
  <c r="P30" i="38" s="1"/>
  <c r="Q28" i="38"/>
  <c r="Q29" i="38" s="1"/>
  <c r="Q30" i="38" s="1"/>
  <c r="R28" i="38"/>
  <c r="R29" i="38" s="1"/>
  <c r="R30" i="38" s="1"/>
  <c r="S28" i="38"/>
  <c r="S29" i="38" s="1"/>
  <c r="S30" i="38" s="1"/>
  <c r="T28" i="38"/>
  <c r="T29" i="38" s="1"/>
  <c r="T30" i="38" s="1"/>
  <c r="U28" i="38"/>
  <c r="U29" i="38" s="1"/>
  <c r="U30" i="38" s="1"/>
  <c r="V28" i="38"/>
  <c r="V29" i="38" s="1"/>
  <c r="V30" i="38" s="1"/>
  <c r="W28" i="38"/>
  <c r="W29" i="38" s="1"/>
  <c r="W30" i="38" s="1"/>
  <c r="Y28" i="38"/>
  <c r="Y29" i="38" s="1"/>
  <c r="Y30" i="38" s="1"/>
  <c r="X28" i="38"/>
  <c r="X29" i="38" s="1"/>
  <c r="X30" i="38" s="1"/>
  <c r="F133" i="42"/>
  <c r="E66" i="42"/>
  <c r="F99" i="38"/>
  <c r="F128" i="38" s="1"/>
  <c r="G105" i="38"/>
  <c r="J123" i="38"/>
  <c r="O99" i="38"/>
  <c r="S123" i="38"/>
  <c r="P105" i="38"/>
  <c r="E36" i="44"/>
  <c r="E97" i="44"/>
  <c r="E22" i="23"/>
  <c r="M23" i="23" s="1"/>
  <c r="E22" i="38"/>
  <c r="R117" i="38"/>
  <c r="X133" i="42"/>
  <c r="X141" i="42" s="1"/>
  <c r="U133" i="42"/>
  <c r="U141" i="42" s="1"/>
  <c r="Q133" i="42"/>
  <c r="Q141" i="42" s="1"/>
  <c r="M133" i="42"/>
  <c r="M141" i="42" s="1"/>
  <c r="I133" i="42"/>
  <c r="I141" i="42" s="1"/>
  <c r="K99" i="38"/>
  <c r="L105" i="38"/>
  <c r="O123" i="38"/>
  <c r="S99" i="38"/>
  <c r="T105" i="38"/>
  <c r="W123" i="38"/>
  <c r="F123" i="44"/>
  <c r="H123" i="44"/>
  <c r="G123" i="44"/>
  <c r="I123" i="44"/>
  <c r="J123" i="44"/>
  <c r="K123" i="44"/>
  <c r="L123" i="44"/>
  <c r="M123" i="44"/>
  <c r="N123" i="44"/>
  <c r="O123" i="44"/>
  <c r="P123" i="44"/>
  <c r="Q123" i="44"/>
  <c r="R123" i="44"/>
  <c r="S123" i="44"/>
  <c r="T123" i="44"/>
  <c r="U123" i="44"/>
  <c r="V123" i="44"/>
  <c r="W123" i="44"/>
  <c r="Y123" i="44"/>
  <c r="X123" i="44"/>
  <c r="Q99" i="38"/>
  <c r="R105" i="38"/>
  <c r="U123" i="38"/>
  <c r="W99" i="38"/>
  <c r="X105" i="38"/>
  <c r="L19" i="46"/>
  <c r="F133" i="40"/>
  <c r="F162" i="40" s="1"/>
  <c r="J157" i="40"/>
  <c r="G139" i="40"/>
  <c r="G162" i="40" s="1"/>
  <c r="E83" i="26"/>
  <c r="F84" i="26" s="1"/>
  <c r="F87" i="26" s="1"/>
  <c r="E83" i="42"/>
  <c r="F84" i="42" s="1"/>
  <c r="F87" i="42" s="1"/>
  <c r="X110" i="37"/>
  <c r="X127" i="37" s="1"/>
  <c r="W10" i="48" s="1"/>
  <c r="T111" i="37"/>
  <c r="T128" i="37" s="1"/>
  <c r="S11" i="48" s="1"/>
  <c r="Q112" i="37"/>
  <c r="Q129" i="37" s="1"/>
  <c r="P12" i="48" s="1"/>
  <c r="M112" i="37"/>
  <c r="M129" i="37" s="1"/>
  <c r="L12" i="48" s="1"/>
  <c r="I112" i="37"/>
  <c r="I129" i="37" s="1"/>
  <c r="H12" i="48" s="1"/>
  <c r="F46" i="30"/>
  <c r="F65" i="30" s="1"/>
  <c r="V110" i="37"/>
  <c r="V127" i="37" s="1"/>
  <c r="U10" i="48" s="1"/>
  <c r="S112" i="37"/>
  <c r="S129" i="37" s="1"/>
  <c r="R12" i="48" s="1"/>
  <c r="N110" i="37"/>
  <c r="N127" i="37" s="1"/>
  <c r="M10" i="48" s="1"/>
  <c r="L111" i="37"/>
  <c r="L128" i="37" s="1"/>
  <c r="K11" i="48" s="1"/>
  <c r="H111" i="37"/>
  <c r="H128" i="37" s="1"/>
  <c r="G11" i="48" s="1"/>
  <c r="Y110" i="37"/>
  <c r="Y127" i="37" s="1"/>
  <c r="X10" i="48" s="1"/>
  <c r="W110" i="37"/>
  <c r="W127" i="37" s="1"/>
  <c r="V10" i="48" s="1"/>
  <c r="S110" i="37"/>
  <c r="S127" i="37" s="1"/>
  <c r="R10" i="48" s="1"/>
  <c r="P110" i="37"/>
  <c r="P127" i="37" s="1"/>
  <c r="O10" i="48" s="1"/>
  <c r="L110" i="37"/>
  <c r="L127" i="37" s="1"/>
  <c r="K10" i="48" s="1"/>
  <c r="F46" i="48"/>
  <c r="F64" i="48" s="1"/>
  <c r="F45" i="48"/>
  <c r="F63" i="48" s="1"/>
  <c r="Y176" i="41"/>
  <c r="X21" i="48" s="1"/>
  <c r="V177" i="41"/>
  <c r="U22" i="48" s="1"/>
  <c r="T176" i="41"/>
  <c r="S21" i="48" s="1"/>
  <c r="M176" i="41"/>
  <c r="L21" i="48" s="1"/>
  <c r="K175" i="41"/>
  <c r="J20" i="48" s="1"/>
  <c r="X177" i="41"/>
  <c r="W22" i="48" s="1"/>
  <c r="P176" i="41"/>
  <c r="O21" i="48" s="1"/>
  <c r="I127" i="37"/>
  <c r="H10" i="48" s="1"/>
  <c r="X111" i="37"/>
  <c r="X128" i="37" s="1"/>
  <c r="W11" i="48" s="1"/>
  <c r="U112" i="37"/>
  <c r="U129" i="37" s="1"/>
  <c r="T12" i="48" s="1"/>
  <c r="R110" i="37"/>
  <c r="R127" i="37" s="1"/>
  <c r="Q10" i="48" s="1"/>
  <c r="O112" i="37"/>
  <c r="O129" i="37" s="1"/>
  <c r="N12" i="48" s="1"/>
  <c r="N111" i="37"/>
  <c r="N128" i="37" s="1"/>
  <c r="M11" i="48" s="1"/>
  <c r="K112" i="37"/>
  <c r="K129" i="37" s="1"/>
  <c r="J12" i="48" s="1"/>
  <c r="I111" i="37"/>
  <c r="I128" i="37" s="1"/>
  <c r="H11" i="48" s="1"/>
  <c r="Y111" i="37"/>
  <c r="Y128" i="37" s="1"/>
  <c r="X11" i="48" s="1"/>
  <c r="X112" i="37"/>
  <c r="X129" i="37" s="1"/>
  <c r="W12" i="48" s="1"/>
  <c r="V111" i="37"/>
  <c r="V128" i="37" s="1"/>
  <c r="U11" i="48" s="1"/>
  <c r="T112" i="37"/>
  <c r="T129" i="37" s="1"/>
  <c r="S12" i="48" s="1"/>
  <c r="T110" i="37"/>
  <c r="T127" i="37" s="1"/>
  <c r="S10" i="48" s="1"/>
  <c r="R112" i="37"/>
  <c r="R129" i="37" s="1"/>
  <c r="Q12" i="48" s="1"/>
  <c r="Q111" i="37"/>
  <c r="Q128" i="37" s="1"/>
  <c r="P11" i="48" s="1"/>
  <c r="P112" i="37"/>
  <c r="P129" i="37" s="1"/>
  <c r="O12" i="48" s="1"/>
  <c r="O110" i="37"/>
  <c r="O127" i="37" s="1"/>
  <c r="N10" i="48" s="1"/>
  <c r="M111" i="37"/>
  <c r="M128" i="37" s="1"/>
  <c r="L11" i="48" s="1"/>
  <c r="K110" i="37"/>
  <c r="K127" i="37" s="1"/>
  <c r="J10" i="48" s="1"/>
  <c r="H112" i="37"/>
  <c r="H129" i="37" s="1"/>
  <c r="G12" i="48" s="1"/>
  <c r="J110" i="37"/>
  <c r="J127" i="37" s="1"/>
  <c r="I10" i="48" s="1"/>
  <c r="J111" i="37"/>
  <c r="J128" i="37" s="1"/>
  <c r="I11" i="48" s="1"/>
  <c r="Y112" i="37"/>
  <c r="Y129" i="37" s="1"/>
  <c r="X12" i="48" s="1"/>
  <c r="W111" i="37"/>
  <c r="W128" i="37" s="1"/>
  <c r="V11" i="48" s="1"/>
  <c r="V112" i="37"/>
  <c r="V129" i="37" s="1"/>
  <c r="U12" i="48" s="1"/>
  <c r="U111" i="37"/>
  <c r="U128" i="37" s="1"/>
  <c r="T11" i="48" s="1"/>
  <c r="S111" i="37"/>
  <c r="S128" i="37" s="1"/>
  <c r="R11" i="48" s="1"/>
  <c r="R111" i="37"/>
  <c r="R128" i="37" s="1"/>
  <c r="Q11" i="48" s="1"/>
  <c r="N112" i="37"/>
  <c r="N129" i="37" s="1"/>
  <c r="M12" i="48" s="1"/>
  <c r="P111" i="37"/>
  <c r="P128" i="37" s="1"/>
  <c r="O11" i="48" s="1"/>
  <c r="O111" i="37"/>
  <c r="O128" i="37" s="1"/>
  <c r="N11" i="48" s="1"/>
  <c r="L112" i="37"/>
  <c r="L129" i="37" s="1"/>
  <c r="K12" i="48" s="1"/>
  <c r="K111" i="37"/>
  <c r="K128" i="37" s="1"/>
  <c r="J11" i="48" s="1"/>
  <c r="J112" i="37"/>
  <c r="J129" i="37" s="1"/>
  <c r="I12" i="48" s="1"/>
  <c r="X176" i="41"/>
  <c r="W21" i="48" s="1"/>
  <c r="X175" i="41"/>
  <c r="W20" i="48" s="1"/>
  <c r="U175" i="41"/>
  <c r="T20" i="48" s="1"/>
  <c r="S176" i="41"/>
  <c r="R21" i="48" s="1"/>
  <c r="R175" i="41"/>
  <c r="Q20" i="48" s="1"/>
  <c r="O176" i="41"/>
  <c r="N21" i="48" s="1"/>
  <c r="Q175" i="41"/>
  <c r="P20" i="48" s="1"/>
  <c r="M177" i="41"/>
  <c r="L22" i="48" s="1"/>
  <c r="N175" i="41"/>
  <c r="M20" i="48" s="1"/>
  <c r="L175" i="41"/>
  <c r="K20" i="48" s="1"/>
  <c r="J177" i="41"/>
  <c r="I22" i="48" s="1"/>
  <c r="S177" i="41"/>
  <c r="R22" i="48" s="1"/>
  <c r="I160" i="43"/>
  <c r="I177" i="43" s="1"/>
  <c r="H26" i="48" s="1"/>
  <c r="I159" i="43"/>
  <c r="I176" i="43" s="1"/>
  <c r="H25" i="48" s="1"/>
  <c r="H160" i="43"/>
  <c r="H177" i="43" s="1"/>
  <c r="G26" i="48" s="1"/>
  <c r="J159" i="43"/>
  <c r="J176" i="43" s="1"/>
  <c r="I25" i="48" s="1"/>
  <c r="J160" i="43"/>
  <c r="J177" i="43" s="1"/>
  <c r="I26" i="48" s="1"/>
  <c r="I161" i="43"/>
  <c r="I178" i="43" s="1"/>
  <c r="H27" i="48" s="1"/>
  <c r="J161" i="43"/>
  <c r="J178" i="43" s="1"/>
  <c r="I27" i="48" s="1"/>
  <c r="K160" i="43"/>
  <c r="K177" i="43" s="1"/>
  <c r="J26" i="48" s="1"/>
  <c r="L160" i="43"/>
  <c r="L177" i="43" s="1"/>
  <c r="K26" i="48" s="1"/>
  <c r="H159" i="43"/>
  <c r="H176" i="43" s="1"/>
  <c r="G25" i="48" s="1"/>
  <c r="H161" i="43"/>
  <c r="H178" i="43" s="1"/>
  <c r="G27" i="48" s="1"/>
  <c r="M160" i="43"/>
  <c r="M177" i="43" s="1"/>
  <c r="L26" i="48" s="1"/>
  <c r="K161" i="43"/>
  <c r="K178" i="43" s="1"/>
  <c r="J27" i="48" s="1"/>
  <c r="L159" i="43"/>
  <c r="L176" i="43" s="1"/>
  <c r="K25" i="48" s="1"/>
  <c r="M161" i="43"/>
  <c r="M178" i="43" s="1"/>
  <c r="L27" i="48" s="1"/>
  <c r="M159" i="43"/>
  <c r="M176" i="43" s="1"/>
  <c r="L25" i="48" s="1"/>
  <c r="N160" i="43"/>
  <c r="N177" i="43" s="1"/>
  <c r="M26" i="48" s="1"/>
  <c r="K159" i="43"/>
  <c r="K176" i="43" s="1"/>
  <c r="J25" i="48" s="1"/>
  <c r="O160" i="43"/>
  <c r="O177" i="43" s="1"/>
  <c r="N26" i="48" s="1"/>
  <c r="P160" i="43"/>
  <c r="P177" i="43" s="1"/>
  <c r="O26" i="48" s="1"/>
  <c r="O159" i="43"/>
  <c r="O176" i="43" s="1"/>
  <c r="N25" i="48" s="1"/>
  <c r="N161" i="43"/>
  <c r="N178" i="43" s="1"/>
  <c r="M27" i="48" s="1"/>
  <c r="L161" i="43"/>
  <c r="L178" i="43" s="1"/>
  <c r="K27" i="48" s="1"/>
  <c r="N159" i="43"/>
  <c r="N176" i="43" s="1"/>
  <c r="M25" i="48" s="1"/>
  <c r="P159" i="43"/>
  <c r="P176" i="43" s="1"/>
  <c r="O25" i="48" s="1"/>
  <c r="R160" i="43"/>
  <c r="R177" i="43" s="1"/>
  <c r="Q26" i="48" s="1"/>
  <c r="Q161" i="43"/>
  <c r="Q178" i="43" s="1"/>
  <c r="P27" i="48" s="1"/>
  <c r="P161" i="43"/>
  <c r="P178" i="43" s="1"/>
  <c r="O27" i="48" s="1"/>
  <c r="Q160" i="43"/>
  <c r="Q177" i="43" s="1"/>
  <c r="P26" i="48" s="1"/>
  <c r="Q159" i="43"/>
  <c r="Q176" i="43" s="1"/>
  <c r="P25" i="48" s="1"/>
  <c r="O161" i="43"/>
  <c r="O178" i="43" s="1"/>
  <c r="N27" i="48" s="1"/>
  <c r="S160" i="43"/>
  <c r="S177" i="43" s="1"/>
  <c r="R26" i="48" s="1"/>
  <c r="R159" i="43"/>
  <c r="R176" i="43" s="1"/>
  <c r="Q25" i="48" s="1"/>
  <c r="S161" i="43"/>
  <c r="S178" i="43" s="1"/>
  <c r="R27" i="48" s="1"/>
  <c r="T160" i="43"/>
  <c r="T177" i="43" s="1"/>
  <c r="S26" i="48" s="1"/>
  <c r="T159" i="43"/>
  <c r="T176" i="43" s="1"/>
  <c r="S25" i="48" s="1"/>
  <c r="S159" i="43"/>
  <c r="S176" i="43" s="1"/>
  <c r="R25" i="48" s="1"/>
  <c r="U160" i="43"/>
  <c r="U177" i="43" s="1"/>
  <c r="T26" i="48" s="1"/>
  <c r="R161" i="43"/>
  <c r="R178" i="43" s="1"/>
  <c r="Q27" i="48" s="1"/>
  <c r="U159" i="43"/>
  <c r="U176" i="43" s="1"/>
  <c r="T25" i="48" s="1"/>
  <c r="U161" i="43"/>
  <c r="U178" i="43" s="1"/>
  <c r="T27" i="48" s="1"/>
  <c r="T161" i="43"/>
  <c r="T178" i="43" s="1"/>
  <c r="S27" i="48" s="1"/>
  <c r="V160" i="43"/>
  <c r="V177" i="43" s="1"/>
  <c r="U26" i="48" s="1"/>
  <c r="V159" i="43"/>
  <c r="V176" i="43" s="1"/>
  <c r="U25" i="48" s="1"/>
  <c r="W160" i="43"/>
  <c r="W177" i="43" s="1"/>
  <c r="V26" i="48" s="1"/>
  <c r="X160" i="43"/>
  <c r="X177" i="43" s="1"/>
  <c r="W26" i="48" s="1"/>
  <c r="W161" i="43"/>
  <c r="W178" i="43" s="1"/>
  <c r="V27" i="48" s="1"/>
  <c r="W159" i="43"/>
  <c r="W176" i="43" s="1"/>
  <c r="V25" i="48" s="1"/>
  <c r="V161" i="43"/>
  <c r="V178" i="43" s="1"/>
  <c r="U27" i="48" s="1"/>
  <c r="Y160" i="43"/>
  <c r="Y177" i="43" s="1"/>
  <c r="X26" i="48" s="1"/>
  <c r="X159" i="43"/>
  <c r="X176" i="43" s="1"/>
  <c r="W25" i="48" s="1"/>
  <c r="Y159" i="43"/>
  <c r="Y176" i="43" s="1"/>
  <c r="X25" i="48" s="1"/>
  <c r="X161" i="43"/>
  <c r="X178" i="43" s="1"/>
  <c r="W27" i="48" s="1"/>
  <c r="Y161" i="43"/>
  <c r="Y178" i="43" s="1"/>
  <c r="X27" i="48" s="1"/>
  <c r="U176" i="41"/>
  <c r="T21" i="48" s="1"/>
  <c r="Q177" i="41"/>
  <c r="P22" i="48" s="1"/>
  <c r="K177" i="41"/>
  <c r="J22" i="48" s="1"/>
  <c r="J144" i="39"/>
  <c r="J161" i="39" s="1"/>
  <c r="I15" i="48" s="1"/>
  <c r="I144" i="39"/>
  <c r="I161" i="39" s="1"/>
  <c r="H15" i="48" s="1"/>
  <c r="I145" i="39"/>
  <c r="I162" i="39" s="1"/>
  <c r="H16" i="48" s="1"/>
  <c r="H145" i="39"/>
  <c r="H162" i="39" s="1"/>
  <c r="G16" i="48" s="1"/>
  <c r="J145" i="39"/>
  <c r="J162" i="39" s="1"/>
  <c r="I16" i="48" s="1"/>
  <c r="I146" i="39"/>
  <c r="I163" i="39" s="1"/>
  <c r="H17" i="48" s="1"/>
  <c r="L145" i="39"/>
  <c r="L162" i="39" s="1"/>
  <c r="K16" i="48" s="1"/>
  <c r="H144" i="39"/>
  <c r="H161" i="39" s="1"/>
  <c r="G15" i="48" s="1"/>
  <c r="J146" i="39"/>
  <c r="J163" i="39" s="1"/>
  <c r="I17" i="48" s="1"/>
  <c r="H146" i="39"/>
  <c r="H163" i="39" s="1"/>
  <c r="G17" i="48" s="1"/>
  <c r="K144" i="39"/>
  <c r="K161" i="39" s="1"/>
  <c r="J15" i="48" s="1"/>
  <c r="M145" i="39"/>
  <c r="M162" i="39" s="1"/>
  <c r="L16" i="48" s="1"/>
  <c r="L144" i="39"/>
  <c r="L161" i="39" s="1"/>
  <c r="K15" i="48" s="1"/>
  <c r="M144" i="39"/>
  <c r="M161" i="39" s="1"/>
  <c r="L15" i="48" s="1"/>
  <c r="K145" i="39"/>
  <c r="K162" i="39" s="1"/>
  <c r="J16" i="48" s="1"/>
  <c r="L146" i="39"/>
  <c r="L163" i="39" s="1"/>
  <c r="K17" i="48" s="1"/>
  <c r="N145" i="39"/>
  <c r="N162" i="39" s="1"/>
  <c r="M16" i="48" s="1"/>
  <c r="N146" i="39"/>
  <c r="N163" i="39" s="1"/>
  <c r="M17" i="48" s="1"/>
  <c r="M146" i="39"/>
  <c r="M163" i="39" s="1"/>
  <c r="L17" i="48" s="1"/>
  <c r="O145" i="39"/>
  <c r="O162" i="39" s="1"/>
  <c r="N16" i="48" s="1"/>
  <c r="K146" i="39"/>
  <c r="K163" i="39" s="1"/>
  <c r="J17" i="48" s="1"/>
  <c r="N144" i="39"/>
  <c r="N161" i="39" s="1"/>
  <c r="M15" i="48" s="1"/>
  <c r="Q145" i="39"/>
  <c r="Q162" i="39" s="1"/>
  <c r="P16" i="48" s="1"/>
  <c r="P145" i="39"/>
  <c r="P162" i="39" s="1"/>
  <c r="O16" i="48" s="1"/>
  <c r="P144" i="39"/>
  <c r="P161" i="39" s="1"/>
  <c r="O15" i="48" s="1"/>
  <c r="O144" i="39"/>
  <c r="O161" i="39" s="1"/>
  <c r="N15" i="48" s="1"/>
  <c r="P146" i="39"/>
  <c r="P163" i="39" s="1"/>
  <c r="O17" i="48" s="1"/>
  <c r="O146" i="39"/>
  <c r="O163" i="39" s="1"/>
  <c r="N17" i="48" s="1"/>
  <c r="Q144" i="39"/>
  <c r="Q161" i="39" s="1"/>
  <c r="P15" i="48" s="1"/>
  <c r="R145" i="39"/>
  <c r="R162" i="39" s="1"/>
  <c r="Q16" i="48" s="1"/>
  <c r="R146" i="39"/>
  <c r="R163" i="39" s="1"/>
  <c r="Q17" i="48" s="1"/>
  <c r="R144" i="39"/>
  <c r="R161" i="39" s="1"/>
  <c r="Q15" i="48" s="1"/>
  <c r="Q146" i="39"/>
  <c r="Q163" i="39" s="1"/>
  <c r="P17" i="48" s="1"/>
  <c r="S145" i="39"/>
  <c r="S162" i="39" s="1"/>
  <c r="R16" i="48" s="1"/>
  <c r="S144" i="39"/>
  <c r="S161" i="39" s="1"/>
  <c r="R15" i="48" s="1"/>
  <c r="S146" i="39"/>
  <c r="S163" i="39" s="1"/>
  <c r="R17" i="48" s="1"/>
  <c r="T145" i="39"/>
  <c r="T162" i="39" s="1"/>
  <c r="S16" i="48" s="1"/>
  <c r="U144" i="39"/>
  <c r="U161" i="39" s="1"/>
  <c r="T15" i="48" s="1"/>
  <c r="U145" i="39"/>
  <c r="U162" i="39" s="1"/>
  <c r="T16" i="48" s="1"/>
  <c r="T144" i="39"/>
  <c r="T161" i="39" s="1"/>
  <c r="S15" i="48" s="1"/>
  <c r="V145" i="39"/>
  <c r="V162" i="39" s="1"/>
  <c r="U16" i="48" s="1"/>
  <c r="T146" i="39"/>
  <c r="T163" i="39" s="1"/>
  <c r="S17" i="48" s="1"/>
  <c r="U146" i="39"/>
  <c r="U163" i="39" s="1"/>
  <c r="T17" i="48" s="1"/>
  <c r="W145" i="39"/>
  <c r="W162" i="39" s="1"/>
  <c r="V16" i="48" s="1"/>
  <c r="W144" i="39"/>
  <c r="W161" i="39" s="1"/>
  <c r="V15" i="48" s="1"/>
  <c r="V144" i="39"/>
  <c r="V161" i="39" s="1"/>
  <c r="U15" i="48" s="1"/>
  <c r="X144" i="39"/>
  <c r="X161" i="39" s="1"/>
  <c r="W15" i="48" s="1"/>
  <c r="V146" i="39"/>
  <c r="V163" i="39" s="1"/>
  <c r="U17" i="48" s="1"/>
  <c r="W146" i="39"/>
  <c r="W163" i="39" s="1"/>
  <c r="V17" i="48" s="1"/>
  <c r="X145" i="39"/>
  <c r="X162" i="39" s="1"/>
  <c r="W16" i="48" s="1"/>
  <c r="Y144" i="39"/>
  <c r="Y161" i="39" s="1"/>
  <c r="X15" i="48" s="1"/>
  <c r="X146" i="39"/>
  <c r="X163" i="39" s="1"/>
  <c r="W17" i="48" s="1"/>
  <c r="Y145" i="39"/>
  <c r="Y162" i="39" s="1"/>
  <c r="X16" i="48" s="1"/>
  <c r="Y146" i="39"/>
  <c r="Y163" i="39" s="1"/>
  <c r="X17" i="48" s="1"/>
  <c r="Y175" i="41"/>
  <c r="X20" i="48" s="1"/>
  <c r="W177" i="41"/>
  <c r="V22" i="48" s="1"/>
  <c r="W175" i="41"/>
  <c r="V20" i="48" s="1"/>
  <c r="U177" i="41"/>
  <c r="T22" i="48" s="1"/>
  <c r="T175" i="41"/>
  <c r="S20" i="48" s="1"/>
  <c r="Q176" i="41"/>
  <c r="P21" i="48" s="1"/>
  <c r="O177" i="41"/>
  <c r="N22" i="48" s="1"/>
  <c r="P177" i="41"/>
  <c r="O22" i="48" s="1"/>
  <c r="L177" i="41"/>
  <c r="K22" i="48" s="1"/>
  <c r="M175" i="41"/>
  <c r="L20" i="48" s="1"/>
  <c r="L176" i="41"/>
  <c r="K21" i="48" s="1"/>
  <c r="J176" i="41"/>
  <c r="I21" i="48" s="1"/>
  <c r="H111" i="38"/>
  <c r="I111" i="38"/>
  <c r="J111" i="38"/>
  <c r="K111" i="38"/>
  <c r="L111" i="38"/>
  <c r="M111" i="38"/>
  <c r="N111" i="38"/>
  <c r="O111" i="38"/>
  <c r="P111" i="38"/>
  <c r="Q111" i="38"/>
  <c r="R111" i="38"/>
  <c r="S111" i="38"/>
  <c r="T111" i="38"/>
  <c r="U111" i="38"/>
  <c r="V111" i="38"/>
  <c r="W111" i="38"/>
  <c r="X111" i="38"/>
  <c r="Y111" i="38"/>
  <c r="R177" i="41"/>
  <c r="Q22" i="48" s="1"/>
  <c r="P175" i="41"/>
  <c r="O20" i="48" s="1"/>
  <c r="H108" i="45"/>
  <c r="H125" i="45" s="1"/>
  <c r="G36" i="48" s="1"/>
  <c r="I108" i="45"/>
  <c r="I125" i="45" s="1"/>
  <c r="H36" i="48" s="1"/>
  <c r="J108" i="45"/>
  <c r="J125" i="45" s="1"/>
  <c r="I36" i="48" s="1"/>
  <c r="H107" i="45"/>
  <c r="H124" i="45" s="1"/>
  <c r="G35" i="48" s="1"/>
  <c r="I109" i="45"/>
  <c r="I126" i="45" s="1"/>
  <c r="H37" i="48" s="1"/>
  <c r="K108" i="45"/>
  <c r="K125" i="45" s="1"/>
  <c r="J36" i="48" s="1"/>
  <c r="I107" i="45"/>
  <c r="I124" i="45" s="1"/>
  <c r="H35" i="48" s="1"/>
  <c r="H109" i="45"/>
  <c r="H126" i="45" s="1"/>
  <c r="G37" i="48" s="1"/>
  <c r="L108" i="45"/>
  <c r="L125" i="45" s="1"/>
  <c r="K36" i="48" s="1"/>
  <c r="J107" i="45"/>
  <c r="J124" i="45" s="1"/>
  <c r="I35" i="48" s="1"/>
  <c r="M108" i="45"/>
  <c r="M125" i="45" s="1"/>
  <c r="L36" i="48" s="1"/>
  <c r="K107" i="45"/>
  <c r="K124" i="45" s="1"/>
  <c r="J35" i="48" s="1"/>
  <c r="K109" i="45"/>
  <c r="K126" i="45" s="1"/>
  <c r="J37" i="48" s="1"/>
  <c r="J109" i="45"/>
  <c r="J126" i="45" s="1"/>
  <c r="I37" i="48" s="1"/>
  <c r="N108" i="45"/>
  <c r="N125" i="45" s="1"/>
  <c r="M36" i="48" s="1"/>
  <c r="L107" i="45"/>
  <c r="L124" i="45" s="1"/>
  <c r="K35" i="48" s="1"/>
  <c r="L109" i="45"/>
  <c r="L126" i="45" s="1"/>
  <c r="K37" i="48" s="1"/>
  <c r="M107" i="45"/>
  <c r="M124" i="45" s="1"/>
  <c r="L35" i="48" s="1"/>
  <c r="O108" i="45"/>
  <c r="O125" i="45" s="1"/>
  <c r="N36" i="48" s="1"/>
  <c r="M109" i="45"/>
  <c r="M126" i="45" s="1"/>
  <c r="L37" i="48" s="1"/>
  <c r="N107" i="45"/>
  <c r="N124" i="45" s="1"/>
  <c r="M35" i="48" s="1"/>
  <c r="P108" i="45"/>
  <c r="P125" i="45" s="1"/>
  <c r="O36" i="48" s="1"/>
  <c r="N109" i="45"/>
  <c r="N126" i="45" s="1"/>
  <c r="M37" i="48" s="1"/>
  <c r="O107" i="45"/>
  <c r="O124" i="45" s="1"/>
  <c r="N35" i="48" s="1"/>
  <c r="Q108" i="45"/>
  <c r="Q125" i="45" s="1"/>
  <c r="P36" i="48" s="1"/>
  <c r="Q109" i="45"/>
  <c r="Q126" i="45" s="1"/>
  <c r="P37" i="48" s="1"/>
  <c r="O109" i="45"/>
  <c r="O126" i="45" s="1"/>
  <c r="N37" i="48" s="1"/>
  <c r="R108" i="45"/>
  <c r="R125" i="45" s="1"/>
  <c r="Q36" i="48" s="1"/>
  <c r="P109" i="45"/>
  <c r="P126" i="45" s="1"/>
  <c r="O37" i="48" s="1"/>
  <c r="P107" i="45"/>
  <c r="P124" i="45" s="1"/>
  <c r="O35" i="48" s="1"/>
  <c r="S108" i="45"/>
  <c r="S125" i="45" s="1"/>
  <c r="R36" i="48" s="1"/>
  <c r="R109" i="45"/>
  <c r="R126" i="45" s="1"/>
  <c r="Q37" i="48" s="1"/>
  <c r="Q107" i="45"/>
  <c r="Q124" i="45" s="1"/>
  <c r="P35" i="48" s="1"/>
  <c r="T108" i="45"/>
  <c r="T125" i="45" s="1"/>
  <c r="S36" i="48" s="1"/>
  <c r="S109" i="45"/>
  <c r="S126" i="45" s="1"/>
  <c r="R37" i="48" s="1"/>
  <c r="R107" i="45"/>
  <c r="R124" i="45" s="1"/>
  <c r="Q35" i="48" s="1"/>
  <c r="S107" i="45"/>
  <c r="S124" i="45" s="1"/>
  <c r="R35" i="48" s="1"/>
  <c r="U108" i="45"/>
  <c r="U125" i="45" s="1"/>
  <c r="T36" i="48" s="1"/>
  <c r="T109" i="45"/>
  <c r="T126" i="45" s="1"/>
  <c r="S37" i="48" s="1"/>
  <c r="U109" i="45"/>
  <c r="U126" i="45" s="1"/>
  <c r="T37" i="48" s="1"/>
  <c r="T107" i="45"/>
  <c r="T124" i="45" s="1"/>
  <c r="S35" i="48" s="1"/>
  <c r="V108" i="45"/>
  <c r="V125" i="45" s="1"/>
  <c r="U36" i="48" s="1"/>
  <c r="U107" i="45"/>
  <c r="U124" i="45" s="1"/>
  <c r="T35" i="48" s="1"/>
  <c r="W108" i="45"/>
  <c r="W125" i="45" s="1"/>
  <c r="V36" i="48" s="1"/>
  <c r="V109" i="45"/>
  <c r="V126" i="45" s="1"/>
  <c r="U37" i="48" s="1"/>
  <c r="W109" i="45"/>
  <c r="W126" i="45" s="1"/>
  <c r="V37" i="48" s="1"/>
  <c r="V107" i="45"/>
  <c r="V124" i="45" s="1"/>
  <c r="U35" i="48" s="1"/>
  <c r="X108" i="45"/>
  <c r="X125" i="45" s="1"/>
  <c r="W36" i="48" s="1"/>
  <c r="W107" i="45"/>
  <c r="W124" i="45" s="1"/>
  <c r="V35" i="48" s="1"/>
  <c r="X109" i="45"/>
  <c r="X126" i="45" s="1"/>
  <c r="W37" i="48" s="1"/>
  <c r="Y108" i="45"/>
  <c r="Y125" i="45" s="1"/>
  <c r="X36" i="48" s="1"/>
  <c r="Y109" i="45"/>
  <c r="Y126" i="45" s="1"/>
  <c r="X37" i="48" s="1"/>
  <c r="X107" i="45"/>
  <c r="X124" i="45" s="1"/>
  <c r="W35" i="48" s="1"/>
  <c r="Y107" i="45"/>
  <c r="Y124" i="45" s="1"/>
  <c r="X35" i="48" s="1"/>
  <c r="Y177" i="41"/>
  <c r="X22" i="48" s="1"/>
  <c r="W176" i="41"/>
  <c r="V21" i="48" s="1"/>
  <c r="V176" i="41"/>
  <c r="U21" i="48" s="1"/>
  <c r="V175" i="41"/>
  <c r="U20" i="48" s="1"/>
  <c r="T177" i="41"/>
  <c r="S22" i="48" s="1"/>
  <c r="R176" i="41"/>
  <c r="Q21" i="48" s="1"/>
  <c r="S175" i="41"/>
  <c r="R20" i="48" s="1"/>
  <c r="O175" i="41"/>
  <c r="N20" i="48" s="1"/>
  <c r="N177" i="41"/>
  <c r="M22" i="48" s="1"/>
  <c r="N176" i="41"/>
  <c r="M21" i="48" s="1"/>
  <c r="K176" i="41"/>
  <c r="J21" i="48" s="1"/>
  <c r="J175" i="41"/>
  <c r="I20" i="48" s="1"/>
  <c r="H145" i="40"/>
  <c r="H162" i="40" s="1"/>
  <c r="J145" i="40"/>
  <c r="K145" i="40"/>
  <c r="K162" i="40" s="1"/>
  <c r="L145" i="40"/>
  <c r="L162" i="40" s="1"/>
  <c r="I145" i="40"/>
  <c r="I162" i="40" s="1"/>
  <c r="M145" i="40"/>
  <c r="M162" i="40" s="1"/>
  <c r="N145" i="40"/>
  <c r="N162" i="40" s="1"/>
  <c r="O145" i="40"/>
  <c r="O162" i="40" s="1"/>
  <c r="P145" i="40"/>
  <c r="P162" i="40" s="1"/>
  <c r="R145" i="40"/>
  <c r="R162" i="40" s="1"/>
  <c r="Q145" i="40"/>
  <c r="Q162" i="40" s="1"/>
  <c r="S145" i="40"/>
  <c r="S162" i="40" s="1"/>
  <c r="T145" i="40"/>
  <c r="T162" i="40" s="1"/>
  <c r="V145" i="40"/>
  <c r="V162" i="40" s="1"/>
  <c r="U145" i="40"/>
  <c r="U162" i="40" s="1"/>
  <c r="X145" i="40"/>
  <c r="X162" i="40" s="1"/>
  <c r="W145" i="40"/>
  <c r="W162" i="40" s="1"/>
  <c r="Y145" i="40"/>
  <c r="Y162" i="40" s="1"/>
  <c r="G53" i="32"/>
  <c r="J52" i="32"/>
  <c r="K53" i="32" s="1"/>
  <c r="L19" i="32"/>
  <c r="F11" i="31"/>
  <c r="F85" i="30"/>
  <c r="F100" i="30"/>
  <c r="F110" i="30"/>
  <c r="F90" i="30"/>
  <c r="F105" i="30"/>
  <c r="F95" i="30"/>
  <c r="Y146" i="15"/>
  <c r="Y163" i="15" s="1"/>
  <c r="X17" i="30" s="1"/>
  <c r="I145" i="15"/>
  <c r="I162" i="15" s="1"/>
  <c r="H16" i="30" s="1"/>
  <c r="H144" i="15"/>
  <c r="H161" i="15" s="1"/>
  <c r="G15" i="30" s="1"/>
  <c r="J144" i="15"/>
  <c r="J161" i="15" s="1"/>
  <c r="I15" i="30" s="1"/>
  <c r="L145" i="15"/>
  <c r="L162" i="15" s="1"/>
  <c r="K16" i="30" s="1"/>
  <c r="N145" i="15"/>
  <c r="N162" i="15" s="1"/>
  <c r="M16" i="30" s="1"/>
  <c r="O145" i="15"/>
  <c r="O162" i="15" s="1"/>
  <c r="N16" i="30" s="1"/>
  <c r="P145" i="15"/>
  <c r="P162" i="15" s="1"/>
  <c r="O16" i="30" s="1"/>
  <c r="Q146" i="15"/>
  <c r="Q163" i="15" s="1"/>
  <c r="P17" i="30" s="1"/>
  <c r="S145" i="15"/>
  <c r="S162" i="15" s="1"/>
  <c r="R16" i="30" s="1"/>
  <c r="S146" i="15"/>
  <c r="S163" i="15" s="1"/>
  <c r="R17" i="30" s="1"/>
  <c r="V144" i="15"/>
  <c r="V161" i="15" s="1"/>
  <c r="U15" i="30" s="1"/>
  <c r="W144" i="15"/>
  <c r="W161" i="15" s="1"/>
  <c r="V15" i="30" s="1"/>
  <c r="X145" i="15"/>
  <c r="X162" i="15" s="1"/>
  <c r="W16" i="30" s="1"/>
  <c r="Y145" i="15"/>
  <c r="Y162" i="15" s="1"/>
  <c r="X16" i="30" s="1"/>
  <c r="J145" i="15"/>
  <c r="J162" i="15" s="1"/>
  <c r="I16" i="30" s="1"/>
  <c r="J146" i="15"/>
  <c r="J163" i="15" s="1"/>
  <c r="I17" i="30" s="1"/>
  <c r="I146" i="15"/>
  <c r="I163" i="15" s="1"/>
  <c r="H17" i="30" s="1"/>
  <c r="M146" i="15"/>
  <c r="M163" i="15" s="1"/>
  <c r="L17" i="30" s="1"/>
  <c r="N146" i="15"/>
  <c r="N163" i="15" s="1"/>
  <c r="M17" i="30" s="1"/>
  <c r="P146" i="15"/>
  <c r="P163" i="15" s="1"/>
  <c r="O17" i="30" s="1"/>
  <c r="R145" i="15"/>
  <c r="R162" i="15" s="1"/>
  <c r="Q16" i="30" s="1"/>
  <c r="S144" i="15"/>
  <c r="S161" i="15" s="1"/>
  <c r="R15" i="30" s="1"/>
  <c r="U145" i="15"/>
  <c r="U162" i="15" s="1"/>
  <c r="T16" i="30" s="1"/>
  <c r="V145" i="15"/>
  <c r="V162" i="15" s="1"/>
  <c r="U16" i="30" s="1"/>
  <c r="W145" i="15"/>
  <c r="W162" i="15" s="1"/>
  <c r="V16" i="30" s="1"/>
  <c r="H146" i="15"/>
  <c r="H163" i="15" s="1"/>
  <c r="L144" i="15"/>
  <c r="L161" i="15" s="1"/>
  <c r="K15" i="30" s="1"/>
  <c r="N144" i="15"/>
  <c r="N161" i="15" s="1"/>
  <c r="M15" i="30" s="1"/>
  <c r="Q144" i="15"/>
  <c r="Q161" i="15" s="1"/>
  <c r="P15" i="30" s="1"/>
  <c r="T144" i="15"/>
  <c r="T161" i="15" s="1"/>
  <c r="S15" i="30" s="1"/>
  <c r="U144" i="15"/>
  <c r="U161" i="15" s="1"/>
  <c r="T15" i="30" s="1"/>
  <c r="W146" i="15"/>
  <c r="W163" i="15" s="1"/>
  <c r="V17" i="30" s="1"/>
  <c r="X144" i="15"/>
  <c r="X161" i="15" s="1"/>
  <c r="W15" i="30" s="1"/>
  <c r="H145" i="15"/>
  <c r="H162" i="15" s="1"/>
  <c r="G16" i="30" s="1"/>
  <c r="I144" i="15"/>
  <c r="I161" i="15" s="1"/>
  <c r="H15" i="30" s="1"/>
  <c r="K145" i="15"/>
  <c r="K162" i="15" s="1"/>
  <c r="J16" i="30" s="1"/>
  <c r="K146" i="15"/>
  <c r="K163" i="15" s="1"/>
  <c r="J17" i="30" s="1"/>
  <c r="L146" i="15"/>
  <c r="L163" i="15" s="1"/>
  <c r="K17" i="30" s="1"/>
  <c r="O144" i="15"/>
  <c r="O161" i="15" s="1"/>
  <c r="N15" i="30" s="1"/>
  <c r="P144" i="15"/>
  <c r="P161" i="15" s="1"/>
  <c r="O15" i="30" s="1"/>
  <c r="Q145" i="15"/>
  <c r="Q162" i="15" s="1"/>
  <c r="P16" i="30" s="1"/>
  <c r="R146" i="15"/>
  <c r="R163" i="15" s="1"/>
  <c r="Q17" i="30" s="1"/>
  <c r="T145" i="15"/>
  <c r="T162" i="15" s="1"/>
  <c r="S16" i="30" s="1"/>
  <c r="T146" i="15"/>
  <c r="T163" i="15" s="1"/>
  <c r="S17" i="30" s="1"/>
  <c r="V146" i="15"/>
  <c r="V163" i="15" s="1"/>
  <c r="U17" i="30" s="1"/>
  <c r="M144" i="15"/>
  <c r="M161" i="15" s="1"/>
  <c r="L15" i="30" s="1"/>
  <c r="X146" i="15"/>
  <c r="X163" i="15" s="1"/>
  <c r="W17" i="30" s="1"/>
  <c r="Y144" i="15"/>
  <c r="Y161" i="15" s="1"/>
  <c r="X15" i="30" s="1"/>
  <c r="K144" i="15"/>
  <c r="K161" i="15" s="1"/>
  <c r="J15" i="30" s="1"/>
  <c r="M145" i="15"/>
  <c r="M162" i="15" s="1"/>
  <c r="L16" i="30" s="1"/>
  <c r="O146" i="15"/>
  <c r="O163" i="15" s="1"/>
  <c r="N17" i="30" s="1"/>
  <c r="R144" i="15"/>
  <c r="R161" i="15" s="1"/>
  <c r="Q15" i="30" s="1"/>
  <c r="U146" i="15"/>
  <c r="U163" i="15" s="1"/>
  <c r="T17" i="30" s="1"/>
  <c r="F47" i="30"/>
  <c r="T108" i="6"/>
  <c r="T125" i="6" s="1"/>
  <c r="S36" i="30" s="1"/>
  <c r="N108" i="6"/>
  <c r="N125" i="6" s="1"/>
  <c r="M36" i="30" s="1"/>
  <c r="Y108" i="6"/>
  <c r="Y125" i="6" s="1"/>
  <c r="X36" i="30" s="1"/>
  <c r="M108" i="6"/>
  <c r="M125" i="6" s="1"/>
  <c r="L36" i="30" s="1"/>
  <c r="X108" i="6"/>
  <c r="X125" i="6" s="1"/>
  <c r="W36" i="30" s="1"/>
  <c r="I108" i="6"/>
  <c r="I125" i="6" s="1"/>
  <c r="H36" i="30" s="1"/>
  <c r="W108" i="6"/>
  <c r="W125" i="6" s="1"/>
  <c r="V36" i="30" s="1"/>
  <c r="J108" i="6"/>
  <c r="J125" i="6" s="1"/>
  <c r="I36" i="30" s="1"/>
  <c r="Q108" i="6"/>
  <c r="Q125" i="6" s="1"/>
  <c r="P36" i="30" s="1"/>
  <c r="S108" i="6"/>
  <c r="S125" i="6" s="1"/>
  <c r="R36" i="30" s="1"/>
  <c r="P108" i="6"/>
  <c r="P125" i="6" s="1"/>
  <c r="O36" i="30" s="1"/>
  <c r="V108" i="6"/>
  <c r="V125" i="6" s="1"/>
  <c r="U36" i="30" s="1"/>
  <c r="H108" i="6"/>
  <c r="H125" i="6" s="1"/>
  <c r="G36" i="30" s="1"/>
  <c r="O108" i="6"/>
  <c r="O125" i="6" s="1"/>
  <c r="N36" i="30" s="1"/>
  <c r="U108" i="6"/>
  <c r="U125" i="6" s="1"/>
  <c r="T36" i="30" s="1"/>
  <c r="R108" i="6"/>
  <c r="R125" i="6" s="1"/>
  <c r="Q36" i="30" s="1"/>
  <c r="K108" i="6"/>
  <c r="K125" i="6" s="1"/>
  <c r="J36" i="30" s="1"/>
  <c r="L108" i="6"/>
  <c r="L125" i="6" s="1"/>
  <c r="K36" i="30" s="1"/>
  <c r="H107" i="6"/>
  <c r="H124" i="6" s="1"/>
  <c r="G35" i="30" s="1"/>
  <c r="I109" i="6"/>
  <c r="I126" i="6" s="1"/>
  <c r="H37" i="30" s="1"/>
  <c r="H109" i="6"/>
  <c r="H126" i="6" s="1"/>
  <c r="I107" i="6"/>
  <c r="I124" i="6" s="1"/>
  <c r="H35" i="30" s="1"/>
  <c r="J107" i="6"/>
  <c r="J124" i="6" s="1"/>
  <c r="I35" i="30" s="1"/>
  <c r="K109" i="6"/>
  <c r="K126" i="6" s="1"/>
  <c r="J37" i="30" s="1"/>
  <c r="J109" i="6"/>
  <c r="J126" i="6" s="1"/>
  <c r="I37" i="30" s="1"/>
  <c r="K107" i="6"/>
  <c r="K124" i="6" s="1"/>
  <c r="J35" i="30" s="1"/>
  <c r="L109" i="6"/>
  <c r="L126" i="6" s="1"/>
  <c r="K37" i="30" s="1"/>
  <c r="M109" i="6"/>
  <c r="M126" i="6" s="1"/>
  <c r="L37" i="30" s="1"/>
  <c r="L107" i="6"/>
  <c r="L124" i="6" s="1"/>
  <c r="K35" i="30" s="1"/>
  <c r="M107" i="6"/>
  <c r="M124" i="6" s="1"/>
  <c r="L35" i="30" s="1"/>
  <c r="N109" i="6"/>
  <c r="N126" i="6" s="1"/>
  <c r="M37" i="30" s="1"/>
  <c r="N107" i="6"/>
  <c r="N124" i="6" s="1"/>
  <c r="M35" i="30" s="1"/>
  <c r="O107" i="6"/>
  <c r="O124" i="6" s="1"/>
  <c r="N35" i="30" s="1"/>
  <c r="P109" i="6"/>
  <c r="P126" i="6" s="1"/>
  <c r="O37" i="30" s="1"/>
  <c r="Q109" i="6"/>
  <c r="Q126" i="6" s="1"/>
  <c r="P37" i="30" s="1"/>
  <c r="O109" i="6"/>
  <c r="O126" i="6" s="1"/>
  <c r="N37" i="30" s="1"/>
  <c r="P107" i="6"/>
  <c r="P124" i="6" s="1"/>
  <c r="O35" i="30" s="1"/>
  <c r="R109" i="6"/>
  <c r="R126" i="6" s="1"/>
  <c r="Q37" i="30" s="1"/>
  <c r="Q107" i="6"/>
  <c r="Q124" i="6" s="1"/>
  <c r="P35" i="30" s="1"/>
  <c r="R107" i="6"/>
  <c r="R124" i="6" s="1"/>
  <c r="Q35" i="30" s="1"/>
  <c r="S109" i="6"/>
  <c r="S126" i="6" s="1"/>
  <c r="R37" i="30" s="1"/>
  <c r="S107" i="6"/>
  <c r="S124" i="6" s="1"/>
  <c r="R35" i="30" s="1"/>
  <c r="T109" i="6"/>
  <c r="T126" i="6" s="1"/>
  <c r="S37" i="30" s="1"/>
  <c r="U109" i="6"/>
  <c r="U126" i="6" s="1"/>
  <c r="T37" i="30" s="1"/>
  <c r="T107" i="6"/>
  <c r="T124" i="6" s="1"/>
  <c r="S35" i="30" s="1"/>
  <c r="U107" i="6"/>
  <c r="U124" i="6" s="1"/>
  <c r="T35" i="30" s="1"/>
  <c r="V109" i="6"/>
  <c r="V126" i="6" s="1"/>
  <c r="U37" i="30" s="1"/>
  <c r="W109" i="6"/>
  <c r="W126" i="6" s="1"/>
  <c r="V37" i="30" s="1"/>
  <c r="V107" i="6"/>
  <c r="V124" i="6" s="1"/>
  <c r="U35" i="30" s="1"/>
  <c r="W107" i="6"/>
  <c r="W124" i="6" s="1"/>
  <c r="V35" i="30" s="1"/>
  <c r="X109" i="6"/>
  <c r="X126" i="6" s="1"/>
  <c r="W37" i="30" s="1"/>
  <c r="Y109" i="6"/>
  <c r="Y126" i="6" s="1"/>
  <c r="X37" i="30" s="1"/>
  <c r="X107" i="6"/>
  <c r="X124" i="6" s="1"/>
  <c r="W35" i="30" s="1"/>
  <c r="Y107" i="6"/>
  <c r="Y124" i="6" s="1"/>
  <c r="X35" i="30" s="1"/>
  <c r="H147" i="14"/>
  <c r="H164" i="14" s="1"/>
  <c r="X148" i="14"/>
  <c r="X165" i="14" s="1"/>
  <c r="S146" i="14"/>
  <c r="S163" i="14" s="1"/>
  <c r="O147" i="14"/>
  <c r="O164" i="14" s="1"/>
  <c r="H146" i="14"/>
  <c r="H163" i="14" s="1"/>
  <c r="W147" i="14"/>
  <c r="W164" i="14" s="1"/>
  <c r="K147" i="14"/>
  <c r="K164" i="14" s="1"/>
  <c r="J146" i="14"/>
  <c r="J163" i="14" s="1"/>
  <c r="V148" i="14"/>
  <c r="V165" i="14" s="1"/>
  <c r="P146" i="14"/>
  <c r="P163" i="14" s="1"/>
  <c r="M147" i="14"/>
  <c r="M164" i="14" s="1"/>
  <c r="N148" i="14"/>
  <c r="N165" i="14" s="1"/>
  <c r="P148" i="14"/>
  <c r="P165" i="14" s="1"/>
  <c r="Q148" i="14"/>
  <c r="Q165" i="14" s="1"/>
  <c r="N147" i="14"/>
  <c r="N164" i="14" s="1"/>
  <c r="L146" i="14"/>
  <c r="L163" i="14" s="1"/>
  <c r="K146" i="14"/>
  <c r="K163" i="14" s="1"/>
  <c r="R147" i="14"/>
  <c r="R164" i="14" s="1"/>
  <c r="J148" i="14"/>
  <c r="J165" i="14" s="1"/>
  <c r="N146" i="14"/>
  <c r="N163" i="14" s="1"/>
  <c r="T147" i="14"/>
  <c r="T164" i="14" s="1"/>
  <c r="Y147" i="14"/>
  <c r="Y164" i="14" s="1"/>
  <c r="L147" i="14"/>
  <c r="L164" i="14" s="1"/>
  <c r="S148" i="14"/>
  <c r="S165" i="14" s="1"/>
  <c r="V146" i="14"/>
  <c r="V163" i="14" s="1"/>
  <c r="W148" i="14"/>
  <c r="W165" i="14" s="1"/>
  <c r="U146" i="14"/>
  <c r="U163" i="14" s="1"/>
  <c r="O148" i="14"/>
  <c r="O165" i="14" s="1"/>
  <c r="I146" i="14"/>
  <c r="I163" i="14" s="1"/>
  <c r="Y146" i="14"/>
  <c r="Y163" i="14" s="1"/>
  <c r="R146" i="14"/>
  <c r="R163" i="14" s="1"/>
  <c r="K148" i="14"/>
  <c r="K165" i="14" s="1"/>
  <c r="X147" i="14"/>
  <c r="X164" i="14" s="1"/>
  <c r="U148" i="14"/>
  <c r="U165" i="14" s="1"/>
  <c r="Q146" i="14"/>
  <c r="Q163" i="14" s="1"/>
  <c r="I147" i="14"/>
  <c r="I164" i="14" s="1"/>
  <c r="I148" i="14"/>
  <c r="I165" i="14" s="1"/>
  <c r="L148" i="14"/>
  <c r="L165" i="14" s="1"/>
  <c r="S147" i="14"/>
  <c r="S164" i="14" s="1"/>
  <c r="V147" i="14"/>
  <c r="V164" i="14" s="1"/>
  <c r="Q147" i="14"/>
  <c r="Q164" i="14" s="1"/>
  <c r="R148" i="14"/>
  <c r="R165" i="14" s="1"/>
  <c r="M146" i="14"/>
  <c r="M163" i="14" s="1"/>
  <c r="T148" i="14"/>
  <c r="T165" i="14" s="1"/>
  <c r="O146" i="14"/>
  <c r="O163" i="14" s="1"/>
  <c r="W146" i="14"/>
  <c r="W163" i="14" s="1"/>
  <c r="T146" i="14"/>
  <c r="T163" i="14" s="1"/>
  <c r="X146" i="14"/>
  <c r="X163" i="14" s="1"/>
  <c r="U147" i="14"/>
  <c r="U164" i="14" s="1"/>
  <c r="P147" i="14"/>
  <c r="P164" i="14" s="1"/>
  <c r="J147" i="14"/>
  <c r="J164" i="14" s="1"/>
  <c r="H148" i="14"/>
  <c r="H165" i="14" s="1"/>
  <c r="M148" i="14"/>
  <c r="M165" i="14" s="1"/>
  <c r="Y148" i="14"/>
  <c r="Y165" i="14" s="1"/>
  <c r="Y111" i="23"/>
  <c r="Y128" i="23" s="1"/>
  <c r="H111" i="23"/>
  <c r="H128" i="23" s="1"/>
  <c r="R111" i="23"/>
  <c r="R128" i="23" s="1"/>
  <c r="M111" i="23"/>
  <c r="M128" i="23" s="1"/>
  <c r="X111" i="23"/>
  <c r="X128" i="23" s="1"/>
  <c r="J111" i="23"/>
  <c r="J128" i="23" s="1"/>
  <c r="N111" i="23"/>
  <c r="N128" i="23" s="1"/>
  <c r="P111" i="23"/>
  <c r="P128" i="23" s="1"/>
  <c r="T111" i="23"/>
  <c r="T128" i="23" s="1"/>
  <c r="I111" i="23"/>
  <c r="I128" i="23" s="1"/>
  <c r="K111" i="23"/>
  <c r="K128" i="23" s="1"/>
  <c r="Q111" i="23"/>
  <c r="Q128" i="23" s="1"/>
  <c r="S111" i="23"/>
  <c r="S128" i="23" s="1"/>
  <c r="V111" i="23"/>
  <c r="V128" i="23" s="1"/>
  <c r="L111" i="23"/>
  <c r="L128" i="23" s="1"/>
  <c r="W111" i="23"/>
  <c r="W128" i="23" s="1"/>
  <c r="O111" i="23"/>
  <c r="O128" i="23" s="1"/>
  <c r="U111" i="23"/>
  <c r="U128" i="23" s="1"/>
  <c r="X160" i="17"/>
  <c r="X177" i="17" s="1"/>
  <c r="W22" i="30" s="1"/>
  <c r="H160" i="17"/>
  <c r="H177" i="17" s="1"/>
  <c r="J159" i="17"/>
  <c r="J176" i="17" s="1"/>
  <c r="I21" i="30" s="1"/>
  <c r="L158" i="17"/>
  <c r="L175" i="17" s="1"/>
  <c r="K20" i="30" s="1"/>
  <c r="N160" i="17"/>
  <c r="N177" i="17" s="1"/>
  <c r="M22" i="30" s="1"/>
  <c r="P159" i="17"/>
  <c r="P176" i="17" s="1"/>
  <c r="O21" i="30" s="1"/>
  <c r="R158" i="17"/>
  <c r="R175" i="17" s="1"/>
  <c r="Q20" i="30" s="1"/>
  <c r="M159" i="17"/>
  <c r="M176" i="17" s="1"/>
  <c r="L21" i="30" s="1"/>
  <c r="S159" i="17"/>
  <c r="S176" i="17" s="1"/>
  <c r="R21" i="30" s="1"/>
  <c r="W160" i="17"/>
  <c r="W177" i="17" s="1"/>
  <c r="V22" i="30" s="1"/>
  <c r="I159" i="17"/>
  <c r="I176" i="17" s="1"/>
  <c r="H21" i="30" s="1"/>
  <c r="M160" i="17"/>
  <c r="M177" i="17" s="1"/>
  <c r="L22" i="30" s="1"/>
  <c r="Q158" i="17"/>
  <c r="Q175" i="17" s="1"/>
  <c r="P20" i="30" s="1"/>
  <c r="W158" i="17"/>
  <c r="W175" i="17" s="1"/>
  <c r="V20" i="30" s="1"/>
  <c r="T160" i="17"/>
  <c r="T177" i="17" s="1"/>
  <c r="S22" i="30" s="1"/>
  <c r="V159" i="17"/>
  <c r="V176" i="17" s="1"/>
  <c r="U21" i="30" s="1"/>
  <c r="X158" i="17"/>
  <c r="X175" i="17" s="1"/>
  <c r="W20" i="30" s="1"/>
  <c r="H158" i="17"/>
  <c r="H175" i="17" s="1"/>
  <c r="G20" i="30" s="1"/>
  <c r="J160" i="17"/>
  <c r="J177" i="17" s="1"/>
  <c r="I22" i="30" s="1"/>
  <c r="L159" i="17"/>
  <c r="L176" i="17" s="1"/>
  <c r="K21" i="30" s="1"/>
  <c r="N158" i="17"/>
  <c r="N175" i="17" s="1"/>
  <c r="M20" i="30" s="1"/>
  <c r="Y160" i="17"/>
  <c r="Y177" i="17" s="1"/>
  <c r="X22" i="30" s="1"/>
  <c r="K159" i="17"/>
  <c r="K176" i="17" s="1"/>
  <c r="J21" i="30" s="1"/>
  <c r="O160" i="17"/>
  <c r="O177" i="17" s="1"/>
  <c r="N22" i="30" s="1"/>
  <c r="S158" i="17"/>
  <c r="S175" i="17" s="1"/>
  <c r="R20" i="30" s="1"/>
  <c r="W159" i="17"/>
  <c r="W176" i="17" s="1"/>
  <c r="V21" i="30" s="1"/>
  <c r="I158" i="17"/>
  <c r="I175" i="17" s="1"/>
  <c r="H20" i="30" s="1"/>
  <c r="O158" i="17"/>
  <c r="O175" i="17" s="1"/>
  <c r="N20" i="30" s="1"/>
  <c r="R159" i="17"/>
  <c r="R176" i="17" s="1"/>
  <c r="Q21" i="30" s="1"/>
  <c r="T158" i="17"/>
  <c r="T175" i="17" s="1"/>
  <c r="S20" i="30" s="1"/>
  <c r="V160" i="17"/>
  <c r="V177" i="17" s="1"/>
  <c r="U22" i="30" s="1"/>
  <c r="H159" i="17"/>
  <c r="H176" i="17" s="1"/>
  <c r="G21" i="30" s="1"/>
  <c r="J158" i="17"/>
  <c r="J175" i="17" s="1"/>
  <c r="I20" i="30" s="1"/>
  <c r="U158" i="17"/>
  <c r="U175" i="17" s="1"/>
  <c r="T20" i="30" s="1"/>
  <c r="Y159" i="17"/>
  <c r="Y176" i="17" s="1"/>
  <c r="X21" i="30" s="1"/>
  <c r="O159" i="17"/>
  <c r="O176" i="17" s="1"/>
  <c r="N21" i="30" s="1"/>
  <c r="K160" i="17"/>
  <c r="K177" i="17" s="1"/>
  <c r="J22" i="30" s="1"/>
  <c r="L160" i="17"/>
  <c r="L177" i="17" s="1"/>
  <c r="K22" i="30" s="1"/>
  <c r="N159" i="17"/>
  <c r="N176" i="17" s="1"/>
  <c r="M21" i="30" s="1"/>
  <c r="P158" i="17"/>
  <c r="P175" i="17" s="1"/>
  <c r="O20" i="30" s="1"/>
  <c r="R160" i="17"/>
  <c r="R177" i="17" s="1"/>
  <c r="Q22" i="30" s="1"/>
  <c r="T159" i="17"/>
  <c r="T176" i="17" s="1"/>
  <c r="S21" i="30" s="1"/>
  <c r="V158" i="17"/>
  <c r="V175" i="17" s="1"/>
  <c r="U20" i="30" s="1"/>
  <c r="S160" i="17"/>
  <c r="S177" i="17" s="1"/>
  <c r="R22" i="30" s="1"/>
  <c r="I160" i="17"/>
  <c r="I177" i="17" s="1"/>
  <c r="H22" i="30" s="1"/>
  <c r="M158" i="17"/>
  <c r="M175" i="17" s="1"/>
  <c r="L20" i="30" s="1"/>
  <c r="Q159" i="17"/>
  <c r="Q176" i="17" s="1"/>
  <c r="P21" i="30" s="1"/>
  <c r="U160" i="17"/>
  <c r="U177" i="17" s="1"/>
  <c r="T22" i="30" s="1"/>
  <c r="Y158" i="17"/>
  <c r="Y175" i="17" s="1"/>
  <c r="X20" i="30" s="1"/>
  <c r="U159" i="17"/>
  <c r="U176" i="17" s="1"/>
  <c r="T21" i="30" s="1"/>
  <c r="P160" i="17"/>
  <c r="P177" i="17" s="1"/>
  <c r="O22" i="30" s="1"/>
  <c r="X159" i="17"/>
  <c r="X176" i="17" s="1"/>
  <c r="W21" i="30" s="1"/>
  <c r="Q160" i="17"/>
  <c r="Q177" i="17" s="1"/>
  <c r="P22" i="30" s="1"/>
  <c r="K158" i="17"/>
  <c r="K175" i="17" s="1"/>
  <c r="J20" i="30" s="1"/>
  <c r="S268" i="13"/>
  <c r="S285" i="13" s="1"/>
  <c r="N268" i="13"/>
  <c r="N285" i="13" s="1"/>
  <c r="H267" i="13"/>
  <c r="H284" i="13" s="1"/>
  <c r="N267" i="13"/>
  <c r="N284" i="13" s="1"/>
  <c r="M268" i="13"/>
  <c r="M285" i="13" s="1"/>
  <c r="X268" i="13"/>
  <c r="X285" i="13" s="1"/>
  <c r="Y269" i="13"/>
  <c r="Y286" i="13" s="1"/>
  <c r="K267" i="13"/>
  <c r="K284" i="13" s="1"/>
  <c r="X267" i="13"/>
  <c r="X284" i="13" s="1"/>
  <c r="Y268" i="13"/>
  <c r="Y285" i="13" s="1"/>
  <c r="Y267" i="13"/>
  <c r="Y284" i="13" s="1"/>
  <c r="L269" i="13"/>
  <c r="L286" i="13" s="1"/>
  <c r="K269" i="13"/>
  <c r="K286" i="13" s="1"/>
  <c r="V267" i="13"/>
  <c r="V284" i="13" s="1"/>
  <c r="J269" i="13"/>
  <c r="J286" i="13" s="1"/>
  <c r="V268" i="13"/>
  <c r="V285" i="13" s="1"/>
  <c r="L268" i="13"/>
  <c r="L285" i="13" s="1"/>
  <c r="K268" i="13"/>
  <c r="K285" i="13" s="1"/>
  <c r="J267" i="13"/>
  <c r="J284" i="13" s="1"/>
  <c r="Q268" i="13"/>
  <c r="Q285" i="13" s="1"/>
  <c r="M267" i="13"/>
  <c r="M284" i="13" s="1"/>
  <c r="Q267" i="13"/>
  <c r="Q284" i="13" s="1"/>
  <c r="H268" i="13"/>
  <c r="H285" i="13" s="1"/>
  <c r="N269" i="13"/>
  <c r="N286" i="13" s="1"/>
  <c r="W269" i="13"/>
  <c r="W286" i="13" s="1"/>
  <c r="O269" i="13"/>
  <c r="O286" i="13" s="1"/>
  <c r="M269" i="13"/>
  <c r="M286" i="13" s="1"/>
  <c r="V269" i="13"/>
  <c r="V286" i="13" s="1"/>
  <c r="R268" i="13"/>
  <c r="R285" i="13" s="1"/>
  <c r="O267" i="13"/>
  <c r="O284" i="13" s="1"/>
  <c r="T268" i="13"/>
  <c r="T285" i="13" s="1"/>
  <c r="W267" i="13"/>
  <c r="W284" i="13" s="1"/>
  <c r="L267" i="13"/>
  <c r="L284" i="13" s="1"/>
  <c r="W268" i="13"/>
  <c r="W285" i="13" s="1"/>
  <c r="J268" i="13"/>
  <c r="J285" i="13" s="1"/>
  <c r="P267" i="13"/>
  <c r="P284" i="13" s="1"/>
  <c r="R267" i="13"/>
  <c r="R284" i="13" s="1"/>
  <c r="Q269" i="13"/>
  <c r="Q286" i="13" s="1"/>
  <c r="U268" i="13"/>
  <c r="U285" i="13" s="1"/>
  <c r="O268" i="13"/>
  <c r="O285" i="13" s="1"/>
  <c r="U267" i="13"/>
  <c r="U284" i="13" s="1"/>
  <c r="I269" i="13"/>
  <c r="I286" i="13" s="1"/>
  <c r="H269" i="13"/>
  <c r="H286" i="13" s="1"/>
  <c r="G32" i="48" s="1"/>
  <c r="S267" i="13"/>
  <c r="S284" i="13" s="1"/>
  <c r="S269" i="13"/>
  <c r="S286" i="13" s="1"/>
  <c r="I267" i="13"/>
  <c r="I284" i="13" s="1"/>
  <c r="P269" i="13"/>
  <c r="P286" i="13" s="1"/>
  <c r="P268" i="13"/>
  <c r="P285" i="13" s="1"/>
  <c r="R269" i="13"/>
  <c r="R286" i="13" s="1"/>
  <c r="T269" i="13"/>
  <c r="T286" i="13" s="1"/>
  <c r="I268" i="13"/>
  <c r="I285" i="13" s="1"/>
  <c r="X269" i="13"/>
  <c r="X286" i="13" s="1"/>
  <c r="T267" i="13"/>
  <c r="T284" i="13" s="1"/>
  <c r="U269" i="13"/>
  <c r="U286" i="13" s="1"/>
  <c r="Y160" i="22"/>
  <c r="Y177" i="22" s="1"/>
  <c r="X26" i="30" s="1"/>
  <c r="X159" i="22"/>
  <c r="X176" i="22" s="1"/>
  <c r="W25" i="30" s="1"/>
  <c r="I160" i="22"/>
  <c r="I177" i="22" s="1"/>
  <c r="H26" i="30" s="1"/>
  <c r="I161" i="22"/>
  <c r="I178" i="22" s="1"/>
  <c r="H27" i="30" s="1"/>
  <c r="K159" i="22"/>
  <c r="K176" i="22" s="1"/>
  <c r="J25" i="30" s="1"/>
  <c r="L161" i="22"/>
  <c r="L178" i="22" s="1"/>
  <c r="K27" i="30" s="1"/>
  <c r="N160" i="22"/>
  <c r="N177" i="22" s="1"/>
  <c r="M26" i="30" s="1"/>
  <c r="P160" i="22"/>
  <c r="P177" i="22" s="1"/>
  <c r="O26" i="30" s="1"/>
  <c r="P159" i="22"/>
  <c r="P176" i="22" s="1"/>
  <c r="O25" i="30" s="1"/>
  <c r="Q161" i="22"/>
  <c r="Q178" i="22" s="1"/>
  <c r="P27" i="30" s="1"/>
  <c r="S159" i="22"/>
  <c r="S176" i="22" s="1"/>
  <c r="R25" i="30" s="1"/>
  <c r="S161" i="22"/>
  <c r="S178" i="22" s="1"/>
  <c r="R27" i="30" s="1"/>
  <c r="V159" i="22"/>
  <c r="V176" i="22" s="1"/>
  <c r="U25" i="30" s="1"/>
  <c r="V161" i="22"/>
  <c r="V178" i="22" s="1"/>
  <c r="U27" i="30" s="1"/>
  <c r="Y161" i="22"/>
  <c r="Y178" i="22" s="1"/>
  <c r="X27" i="30" s="1"/>
  <c r="H159" i="22"/>
  <c r="H176" i="22" s="1"/>
  <c r="G25" i="30" s="1"/>
  <c r="H161" i="22"/>
  <c r="H178" i="22" s="1"/>
  <c r="M161" i="22"/>
  <c r="M178" i="22" s="1"/>
  <c r="L27" i="30" s="1"/>
  <c r="N159" i="22"/>
  <c r="N176" i="22" s="1"/>
  <c r="M25" i="30" s="1"/>
  <c r="O161" i="22"/>
  <c r="O178" i="22" s="1"/>
  <c r="N27" i="30" s="1"/>
  <c r="S160" i="22"/>
  <c r="S177" i="22" s="1"/>
  <c r="R26" i="30" s="1"/>
  <c r="T160" i="22"/>
  <c r="T177" i="22" s="1"/>
  <c r="S26" i="30" s="1"/>
  <c r="U159" i="22"/>
  <c r="U176" i="22" s="1"/>
  <c r="T25" i="30" s="1"/>
  <c r="W161" i="22"/>
  <c r="W178" i="22" s="1"/>
  <c r="V27" i="30" s="1"/>
  <c r="Y159" i="22"/>
  <c r="Y176" i="22" s="1"/>
  <c r="X25" i="30" s="1"/>
  <c r="H160" i="22"/>
  <c r="H177" i="22" s="1"/>
  <c r="G26" i="30" s="1"/>
  <c r="J159" i="22"/>
  <c r="J176" i="22" s="1"/>
  <c r="I25" i="30" s="1"/>
  <c r="K160" i="22"/>
  <c r="K177" i="22" s="1"/>
  <c r="J26" i="30" s="1"/>
  <c r="L160" i="22"/>
  <c r="L177" i="22" s="1"/>
  <c r="K26" i="30" s="1"/>
  <c r="M159" i="22"/>
  <c r="M176" i="22" s="1"/>
  <c r="L25" i="30" s="1"/>
  <c r="O159" i="22"/>
  <c r="O176" i="22" s="1"/>
  <c r="N25" i="30" s="1"/>
  <c r="Q160" i="22"/>
  <c r="Q177" i="22" s="1"/>
  <c r="P26" i="30" s="1"/>
  <c r="Q159" i="22"/>
  <c r="Q176" i="22" s="1"/>
  <c r="P25" i="30" s="1"/>
  <c r="R159" i="22"/>
  <c r="R176" i="22" s="1"/>
  <c r="Q25" i="30" s="1"/>
  <c r="T159" i="22"/>
  <c r="T176" i="22" s="1"/>
  <c r="S25" i="30" s="1"/>
  <c r="U161" i="22"/>
  <c r="U178" i="22" s="1"/>
  <c r="T27" i="30" s="1"/>
  <c r="X160" i="22"/>
  <c r="X177" i="22" s="1"/>
  <c r="W26" i="30" s="1"/>
  <c r="I159" i="22"/>
  <c r="I176" i="22" s="1"/>
  <c r="H25" i="30" s="1"/>
  <c r="J160" i="22"/>
  <c r="J177" i="22" s="1"/>
  <c r="I26" i="30" s="1"/>
  <c r="J161" i="22"/>
  <c r="J178" i="22" s="1"/>
  <c r="I27" i="30" s="1"/>
  <c r="L159" i="22"/>
  <c r="L176" i="22" s="1"/>
  <c r="K25" i="30" s="1"/>
  <c r="K161" i="22"/>
  <c r="K178" i="22" s="1"/>
  <c r="J27" i="30" s="1"/>
  <c r="O160" i="22"/>
  <c r="O177" i="22" s="1"/>
  <c r="N26" i="30" s="1"/>
  <c r="N161" i="22"/>
  <c r="N178" i="22" s="1"/>
  <c r="M27" i="30" s="1"/>
  <c r="P161" i="22"/>
  <c r="P178" i="22" s="1"/>
  <c r="O27" i="30" s="1"/>
  <c r="R161" i="22"/>
  <c r="R178" i="22" s="1"/>
  <c r="Q27" i="30" s="1"/>
  <c r="U160" i="22"/>
  <c r="U177" i="22" s="1"/>
  <c r="T26" i="30" s="1"/>
  <c r="T161" i="22"/>
  <c r="T178" i="22" s="1"/>
  <c r="S27" i="30" s="1"/>
  <c r="W159" i="22"/>
  <c r="W176" i="22" s="1"/>
  <c r="V25" i="30" s="1"/>
  <c r="X161" i="22"/>
  <c r="X178" i="22" s="1"/>
  <c r="W27" i="30" s="1"/>
  <c r="M160" i="22"/>
  <c r="M177" i="22" s="1"/>
  <c r="L26" i="30" s="1"/>
  <c r="R160" i="22"/>
  <c r="R177" i="22" s="1"/>
  <c r="Q26" i="30" s="1"/>
  <c r="W160" i="22"/>
  <c r="W177" i="22" s="1"/>
  <c r="V26" i="30" s="1"/>
  <c r="V160" i="22"/>
  <c r="V177" i="22" s="1"/>
  <c r="U26" i="30" s="1"/>
  <c r="K111" i="5"/>
  <c r="K128" i="5" s="1"/>
  <c r="J11" i="30" s="1"/>
  <c r="I111" i="5"/>
  <c r="I128" i="5" s="1"/>
  <c r="H11" i="30" s="1"/>
  <c r="X112" i="5"/>
  <c r="X129" i="5" s="1"/>
  <c r="W12" i="30" s="1"/>
  <c r="Y110" i="5"/>
  <c r="Y127" i="5" s="1"/>
  <c r="X10" i="30" s="1"/>
  <c r="L111" i="5"/>
  <c r="L128" i="5" s="1"/>
  <c r="K11" i="30" s="1"/>
  <c r="X110" i="5"/>
  <c r="X127" i="5" s="1"/>
  <c r="W10" i="30" s="1"/>
  <c r="J110" i="5"/>
  <c r="J127" i="5" s="1"/>
  <c r="I10" i="30" s="1"/>
  <c r="X111" i="5"/>
  <c r="X128" i="5" s="1"/>
  <c r="W11" i="30" s="1"/>
  <c r="H111" i="5"/>
  <c r="H128" i="5" s="1"/>
  <c r="G11" i="30" s="1"/>
  <c r="J111" i="5"/>
  <c r="J128" i="5" s="1"/>
  <c r="I11" i="30" s="1"/>
  <c r="Y111" i="5"/>
  <c r="Y128" i="5" s="1"/>
  <c r="X11" i="30" s="1"/>
  <c r="M111" i="5"/>
  <c r="M128" i="5" s="1"/>
  <c r="L11" i="30" s="1"/>
  <c r="Y112" i="5"/>
  <c r="Y129" i="5" s="1"/>
  <c r="X12" i="30" s="1"/>
  <c r="H110" i="5"/>
  <c r="H127" i="5" s="1"/>
  <c r="G10" i="30" s="1"/>
  <c r="H112" i="5"/>
  <c r="H129" i="5" s="1"/>
  <c r="I112" i="5"/>
  <c r="I129" i="5" s="1"/>
  <c r="H12" i="30" s="1"/>
  <c r="I110" i="5"/>
  <c r="I127" i="5" s="1"/>
  <c r="H10" i="30" s="1"/>
  <c r="J112" i="5"/>
  <c r="J129" i="5" s="1"/>
  <c r="I12" i="30" s="1"/>
  <c r="N111" i="5"/>
  <c r="N128" i="5" s="1"/>
  <c r="M11" i="30" s="1"/>
  <c r="K110" i="5"/>
  <c r="K127" i="5" s="1"/>
  <c r="J10" i="30" s="1"/>
  <c r="O111" i="5"/>
  <c r="O128" i="5" s="1"/>
  <c r="N11" i="30" s="1"/>
  <c r="K112" i="5"/>
  <c r="K129" i="5" s="1"/>
  <c r="J12" i="30" s="1"/>
  <c r="L110" i="5"/>
  <c r="L127" i="5" s="1"/>
  <c r="K10" i="30" s="1"/>
  <c r="P111" i="5"/>
  <c r="P128" i="5" s="1"/>
  <c r="O11" i="30" s="1"/>
  <c r="M110" i="5"/>
  <c r="M127" i="5" s="1"/>
  <c r="L10" i="30" s="1"/>
  <c r="L112" i="5"/>
  <c r="L129" i="5" s="1"/>
  <c r="K12" i="30" s="1"/>
  <c r="Q111" i="5"/>
  <c r="Q128" i="5" s="1"/>
  <c r="P11" i="30" s="1"/>
  <c r="M112" i="5"/>
  <c r="M129" i="5" s="1"/>
  <c r="L12" i="30" s="1"/>
  <c r="N110" i="5"/>
  <c r="N127" i="5" s="1"/>
  <c r="M10" i="30" s="1"/>
  <c r="R111" i="5"/>
  <c r="R128" i="5" s="1"/>
  <c r="Q11" i="30" s="1"/>
  <c r="S111" i="5"/>
  <c r="S128" i="5" s="1"/>
  <c r="R11" i="30" s="1"/>
  <c r="O110" i="5"/>
  <c r="O127" i="5" s="1"/>
  <c r="N10" i="30" s="1"/>
  <c r="N112" i="5"/>
  <c r="N129" i="5" s="1"/>
  <c r="M12" i="30" s="1"/>
  <c r="O112" i="5"/>
  <c r="O129" i="5" s="1"/>
  <c r="N12" i="30" s="1"/>
  <c r="T111" i="5"/>
  <c r="T128" i="5" s="1"/>
  <c r="S11" i="30" s="1"/>
  <c r="P110" i="5"/>
  <c r="P127" i="5" s="1"/>
  <c r="O10" i="30" s="1"/>
  <c r="U111" i="5"/>
  <c r="U128" i="5" s="1"/>
  <c r="T11" i="30" s="1"/>
  <c r="Q110" i="5"/>
  <c r="Q127" i="5" s="1"/>
  <c r="P10" i="30" s="1"/>
  <c r="P112" i="5"/>
  <c r="P129" i="5" s="1"/>
  <c r="O12" i="30" s="1"/>
  <c r="R110" i="5"/>
  <c r="R127" i="5" s="1"/>
  <c r="Q10" i="30" s="1"/>
  <c r="V111" i="5"/>
  <c r="V128" i="5" s="1"/>
  <c r="U11" i="30" s="1"/>
  <c r="W111" i="5"/>
  <c r="W128" i="5" s="1"/>
  <c r="V11" i="30" s="1"/>
  <c r="Q112" i="5"/>
  <c r="Q129" i="5" s="1"/>
  <c r="P12" i="30" s="1"/>
  <c r="S110" i="5"/>
  <c r="S127" i="5" s="1"/>
  <c r="R10" i="30" s="1"/>
  <c r="R112" i="5"/>
  <c r="R129" i="5" s="1"/>
  <c r="Q12" i="30" s="1"/>
  <c r="T110" i="5"/>
  <c r="T127" i="5" s="1"/>
  <c r="S10" i="30" s="1"/>
  <c r="S112" i="5"/>
  <c r="S129" i="5" s="1"/>
  <c r="R12" i="30" s="1"/>
  <c r="U110" i="5"/>
  <c r="U127" i="5" s="1"/>
  <c r="T10" i="30" s="1"/>
  <c r="T112" i="5"/>
  <c r="T129" i="5" s="1"/>
  <c r="S12" i="30" s="1"/>
  <c r="U112" i="5"/>
  <c r="U129" i="5" s="1"/>
  <c r="T12" i="30" s="1"/>
  <c r="V110" i="5"/>
  <c r="V127" i="5" s="1"/>
  <c r="U10" i="30" s="1"/>
  <c r="V112" i="5"/>
  <c r="V129" i="5" s="1"/>
  <c r="U12" i="30" s="1"/>
  <c r="W110" i="5"/>
  <c r="W127" i="5" s="1"/>
  <c r="V10" i="30" s="1"/>
  <c r="W112" i="5"/>
  <c r="W129" i="5" s="1"/>
  <c r="V12" i="30" s="1"/>
  <c r="R145" i="24"/>
  <c r="R162" i="24" s="1"/>
  <c r="P145" i="24"/>
  <c r="P162" i="24" s="1"/>
  <c r="S145" i="24"/>
  <c r="S162" i="24" s="1"/>
  <c r="O145" i="24"/>
  <c r="O162" i="24" s="1"/>
  <c r="U145" i="24"/>
  <c r="U162" i="24" s="1"/>
  <c r="N145" i="24"/>
  <c r="N162" i="24" s="1"/>
  <c r="K145" i="24"/>
  <c r="K162" i="24" s="1"/>
  <c r="X145" i="24"/>
  <c r="X162" i="24" s="1"/>
  <c r="Y145" i="24"/>
  <c r="Y162" i="24" s="1"/>
  <c r="M145" i="24"/>
  <c r="M162" i="24" s="1"/>
  <c r="I145" i="24"/>
  <c r="V145" i="24"/>
  <c r="V162" i="24" s="1"/>
  <c r="W145" i="24"/>
  <c r="W162" i="24" s="1"/>
  <c r="T145" i="24"/>
  <c r="T162" i="24" s="1"/>
  <c r="L145" i="24"/>
  <c r="L162" i="24" s="1"/>
  <c r="Q145" i="24"/>
  <c r="Q162" i="24" s="1"/>
  <c r="J145" i="24"/>
  <c r="E170" i="28"/>
  <c r="U104" i="28"/>
  <c r="Y104" i="28"/>
  <c r="S104" i="28"/>
  <c r="M104" i="28"/>
  <c r="W104" i="28"/>
  <c r="K104" i="28"/>
  <c r="G104" i="28"/>
  <c r="O104" i="28"/>
  <c r="Q104" i="28"/>
  <c r="I104" i="28"/>
  <c r="E79" i="27"/>
  <c r="E16" i="27"/>
  <c r="X133" i="26"/>
  <c r="X141" i="26" s="1"/>
  <c r="U133" i="26"/>
  <c r="U141" i="26" s="1"/>
  <c r="Q133" i="26"/>
  <c r="Q141" i="26" s="1"/>
  <c r="M133" i="26"/>
  <c r="M141" i="26" s="1"/>
  <c r="I133" i="26"/>
  <c r="I141" i="26" s="1"/>
  <c r="H28" i="23"/>
  <c r="H29" i="23" s="1"/>
  <c r="H30" i="23" s="1"/>
  <c r="X28" i="23"/>
  <c r="X29" i="23" s="1"/>
  <c r="X30" i="23" s="1"/>
  <c r="Q28" i="23"/>
  <c r="Q29" i="23" s="1"/>
  <c r="Q30" i="23" s="1"/>
  <c r="J28" i="23"/>
  <c r="J29" i="23" s="1"/>
  <c r="J30" i="23" s="1"/>
  <c r="F28" i="23"/>
  <c r="F29" i="23" s="1"/>
  <c r="F30" i="23" s="1"/>
  <c r="W28" i="23"/>
  <c r="W29" i="23" s="1"/>
  <c r="W30" i="23" s="1"/>
  <c r="P28" i="23"/>
  <c r="P29" i="23" s="1"/>
  <c r="P30" i="23" s="1"/>
  <c r="G28" i="23"/>
  <c r="G29" i="23" s="1"/>
  <c r="G30" i="23" s="1"/>
  <c r="O28" i="23"/>
  <c r="O29" i="23" s="1"/>
  <c r="O30" i="23" s="1"/>
  <c r="L28" i="23"/>
  <c r="L29" i="23" s="1"/>
  <c r="L30" i="23" s="1"/>
  <c r="E71" i="23"/>
  <c r="U28" i="23"/>
  <c r="U29" i="23" s="1"/>
  <c r="U30" i="23" s="1"/>
  <c r="N28" i="23"/>
  <c r="N29" i="23" s="1"/>
  <c r="N30" i="23" s="1"/>
  <c r="K28" i="23"/>
  <c r="K29" i="23" s="1"/>
  <c r="K30" i="23" s="1"/>
  <c r="Y28" i="23"/>
  <c r="Y29" i="23" s="1"/>
  <c r="Y30" i="23" s="1"/>
  <c r="T28" i="23"/>
  <c r="T29" i="23" s="1"/>
  <c r="T30" i="23" s="1"/>
  <c r="M28" i="23"/>
  <c r="M29" i="23" s="1"/>
  <c r="M30" i="23" s="1"/>
  <c r="I28" i="23"/>
  <c r="I29" i="23" s="1"/>
  <c r="I30" i="23" s="1"/>
  <c r="V28" i="23"/>
  <c r="V29" i="23" s="1"/>
  <c r="V30" i="23" s="1"/>
  <c r="S28" i="23"/>
  <c r="S29" i="23" s="1"/>
  <c r="S30" i="23" s="1"/>
  <c r="R28" i="23"/>
  <c r="R29" i="23" s="1"/>
  <c r="R30" i="23" s="1"/>
  <c r="F123" i="27"/>
  <c r="I123" i="27"/>
  <c r="G123" i="27"/>
  <c r="H123" i="27"/>
  <c r="J123" i="27"/>
  <c r="K123" i="27"/>
  <c r="L123" i="27"/>
  <c r="M123" i="27"/>
  <c r="N123" i="27"/>
  <c r="O123" i="27"/>
  <c r="P123" i="27"/>
  <c r="Q123" i="27"/>
  <c r="R123" i="27"/>
  <c r="S123" i="27"/>
  <c r="T123" i="27"/>
  <c r="U123" i="27"/>
  <c r="V123" i="27"/>
  <c r="W123" i="27"/>
  <c r="Y123" i="27"/>
  <c r="X123" i="27"/>
  <c r="E109" i="29"/>
  <c r="E79" i="29"/>
  <c r="E53" i="29"/>
  <c r="E25" i="29"/>
  <c r="E35" i="24"/>
  <c r="G35" i="24" s="1"/>
  <c r="E86" i="24"/>
  <c r="G86" i="24" s="1"/>
  <c r="F73" i="24"/>
  <c r="G73" i="24" s="1"/>
  <c r="E161" i="28"/>
  <c r="E21" i="28"/>
  <c r="Y133" i="26"/>
  <c r="Y141" i="26" s="1"/>
  <c r="Y147" i="26" s="1"/>
  <c r="T133" i="26"/>
  <c r="T141" i="26" s="1"/>
  <c r="P133" i="26"/>
  <c r="P141" i="26" s="1"/>
  <c r="L133" i="26"/>
  <c r="L141" i="26" s="1"/>
  <c r="H133" i="26"/>
  <c r="H141" i="26" s="1"/>
  <c r="F61" i="27"/>
  <c r="G61" i="27"/>
  <c r="H61" i="27"/>
  <c r="I61" i="27"/>
  <c r="J61" i="27"/>
  <c r="K61" i="27"/>
  <c r="L61" i="27"/>
  <c r="M61" i="27"/>
  <c r="N61" i="27"/>
  <c r="O61" i="27"/>
  <c r="P61" i="27"/>
  <c r="Q61" i="27"/>
  <c r="R61" i="27"/>
  <c r="S61" i="27"/>
  <c r="T61" i="27"/>
  <c r="U61" i="27"/>
  <c r="V61" i="27"/>
  <c r="W61" i="27"/>
  <c r="X61" i="27"/>
  <c r="Y61" i="27"/>
  <c r="E66" i="26"/>
  <c r="E85" i="29"/>
  <c r="F85" i="29" s="1"/>
  <c r="F31" i="29"/>
  <c r="E98" i="29"/>
  <c r="F98" i="29" s="1"/>
  <c r="G98" i="29" s="1"/>
  <c r="H98" i="29" s="1"/>
  <c r="I98" i="29" s="1"/>
  <c r="J98" i="29" s="1"/>
  <c r="K98" i="29" s="1"/>
  <c r="L98" i="29" s="1"/>
  <c r="M98" i="29" s="1"/>
  <c r="N98" i="29" s="1"/>
  <c r="O98" i="29" s="1"/>
  <c r="P98" i="29" s="1"/>
  <c r="Q98" i="29" s="1"/>
  <c r="R98" i="29" s="1"/>
  <c r="S98" i="29" s="1"/>
  <c r="T98" i="29" s="1"/>
  <c r="U98" i="29" s="1"/>
  <c r="V98" i="29" s="1"/>
  <c r="W98" i="29" s="1"/>
  <c r="X98" i="29" s="1"/>
  <c r="Y98" i="29" s="1"/>
  <c r="E41" i="29"/>
  <c r="F41" i="29" s="1"/>
  <c r="G41" i="29" s="1"/>
  <c r="H41" i="29" s="1"/>
  <c r="I41" i="29" s="1"/>
  <c r="J41" i="29" s="1"/>
  <c r="K41" i="29" s="1"/>
  <c r="L41" i="29" s="1"/>
  <c r="M41" i="29" s="1"/>
  <c r="N41" i="29" s="1"/>
  <c r="O41" i="29" s="1"/>
  <c r="P41" i="29" s="1"/>
  <c r="Q41" i="29" s="1"/>
  <c r="R41" i="29" s="1"/>
  <c r="S41" i="29" s="1"/>
  <c r="T41" i="29" s="1"/>
  <c r="U41" i="29" s="1"/>
  <c r="V41" i="29" s="1"/>
  <c r="W41" i="29" s="1"/>
  <c r="X41" i="29" s="1"/>
  <c r="Y41" i="29" s="1"/>
  <c r="E81" i="24"/>
  <c r="G82" i="24" s="1"/>
  <c r="E30" i="24"/>
  <c r="G31" i="24" s="1"/>
  <c r="E171" i="28"/>
  <c r="G103" i="28"/>
  <c r="H103" i="28"/>
  <c r="H105" i="28" s="1"/>
  <c r="K103" i="28"/>
  <c r="F103" i="28"/>
  <c r="F105" i="28" s="1"/>
  <c r="J103" i="28"/>
  <c r="J105" i="28" s="1"/>
  <c r="I103" i="28"/>
  <c r="L103" i="28"/>
  <c r="L105" i="28" s="1"/>
  <c r="M103" i="28"/>
  <c r="N103" i="28"/>
  <c r="N105" i="28" s="1"/>
  <c r="O103" i="28"/>
  <c r="P103" i="28"/>
  <c r="P105" i="28" s="1"/>
  <c r="Q103" i="28"/>
  <c r="R103" i="28"/>
  <c r="R105" i="28" s="1"/>
  <c r="S103" i="28"/>
  <c r="T103" i="28"/>
  <c r="T105" i="28" s="1"/>
  <c r="U103" i="28"/>
  <c r="V103" i="28"/>
  <c r="V105" i="28" s="1"/>
  <c r="W103" i="28"/>
  <c r="Y103" i="28"/>
  <c r="X103" i="28"/>
  <c r="X105" i="28" s="1"/>
  <c r="E108" i="29"/>
  <c r="E51" i="29"/>
  <c r="E90" i="26"/>
  <c r="E30" i="26"/>
  <c r="W133" i="26"/>
  <c r="W141" i="26" s="1"/>
  <c r="S133" i="26"/>
  <c r="S141" i="26" s="1"/>
  <c r="O133" i="26"/>
  <c r="O141" i="26" s="1"/>
  <c r="K133" i="26"/>
  <c r="K141" i="26" s="1"/>
  <c r="F133" i="26"/>
  <c r="E129" i="26"/>
  <c r="F59" i="26"/>
  <c r="H59" i="26"/>
  <c r="I59" i="26"/>
  <c r="G59" i="26"/>
  <c r="J59" i="26"/>
  <c r="K59" i="26"/>
  <c r="L59" i="26"/>
  <c r="M59" i="26"/>
  <c r="N59" i="26"/>
  <c r="O59" i="26"/>
  <c r="P59" i="26"/>
  <c r="Q59" i="26"/>
  <c r="R59" i="26"/>
  <c r="S59" i="26"/>
  <c r="T59" i="26"/>
  <c r="U59" i="26"/>
  <c r="V59" i="26"/>
  <c r="W59" i="26"/>
  <c r="X59" i="26"/>
  <c r="Y59" i="26"/>
  <c r="F104" i="29"/>
  <c r="G104" i="29"/>
  <c r="H104" i="29"/>
  <c r="I104" i="29"/>
  <c r="J104" i="29"/>
  <c r="K104" i="29"/>
  <c r="L104" i="29"/>
  <c r="M104" i="29"/>
  <c r="N104" i="29"/>
  <c r="O104" i="29"/>
  <c r="P104" i="29"/>
  <c r="Q104" i="29"/>
  <c r="R104" i="29"/>
  <c r="S104" i="29"/>
  <c r="T104" i="29"/>
  <c r="U104" i="29"/>
  <c r="V104" i="29"/>
  <c r="W104" i="29"/>
  <c r="X104" i="29"/>
  <c r="Y104" i="29"/>
  <c r="E34" i="27"/>
  <c r="E95" i="27"/>
  <c r="E97" i="27"/>
  <c r="E36" i="27"/>
  <c r="E92" i="29"/>
  <c r="E38" i="29"/>
  <c r="E40" i="29"/>
  <c r="E94" i="29"/>
  <c r="F133" i="24"/>
  <c r="F162" i="24" s="1"/>
  <c r="J157" i="24"/>
  <c r="I151" i="24"/>
  <c r="H145" i="24"/>
  <c r="H162" i="24" s="1"/>
  <c r="G139" i="24"/>
  <c r="G162" i="24" s="1"/>
  <c r="V133" i="26"/>
  <c r="V141" i="26" s="1"/>
  <c r="R133" i="26"/>
  <c r="R141" i="26" s="1"/>
  <c r="N133" i="26"/>
  <c r="N141" i="26" s="1"/>
  <c r="J133" i="26"/>
  <c r="J141" i="26" s="1"/>
  <c r="G133" i="26"/>
  <c r="G141" i="26" s="1"/>
  <c r="E98" i="24"/>
  <c r="F42" i="24"/>
  <c r="F46" i="24" s="1"/>
  <c r="F47" i="24" s="1"/>
  <c r="G42" i="24"/>
  <c r="G46" i="24" s="1"/>
  <c r="G47" i="24" s="1"/>
  <c r="H42" i="24"/>
  <c r="H46" i="24" s="1"/>
  <c r="H47" i="24" s="1"/>
  <c r="I42" i="24"/>
  <c r="I46" i="24" s="1"/>
  <c r="I47" i="24" s="1"/>
  <c r="J42" i="24"/>
  <c r="J46" i="24" s="1"/>
  <c r="J47" i="24" s="1"/>
  <c r="K42" i="24"/>
  <c r="K46" i="24" s="1"/>
  <c r="K47" i="24" s="1"/>
  <c r="L42" i="24"/>
  <c r="L46" i="24" s="1"/>
  <c r="L47" i="24" s="1"/>
  <c r="M42" i="24"/>
  <c r="M46" i="24" s="1"/>
  <c r="M47" i="24" s="1"/>
  <c r="N42" i="24"/>
  <c r="N46" i="24" s="1"/>
  <c r="N47" i="24" s="1"/>
  <c r="O42" i="24"/>
  <c r="O46" i="24" s="1"/>
  <c r="O47" i="24" s="1"/>
  <c r="P42" i="24"/>
  <c r="P46" i="24" s="1"/>
  <c r="P47" i="24" s="1"/>
  <c r="Q42" i="24"/>
  <c r="Q46" i="24" s="1"/>
  <c r="Q47" i="24" s="1"/>
  <c r="R42" i="24"/>
  <c r="R46" i="24" s="1"/>
  <c r="R47" i="24" s="1"/>
  <c r="S42" i="24"/>
  <c r="S46" i="24" s="1"/>
  <c r="S47" i="24" s="1"/>
  <c r="T42" i="24"/>
  <c r="T46" i="24" s="1"/>
  <c r="T47" i="24" s="1"/>
  <c r="U42" i="24"/>
  <c r="U46" i="24" s="1"/>
  <c r="U47" i="24" s="1"/>
  <c r="V42" i="24"/>
  <c r="V46" i="24" s="1"/>
  <c r="V47" i="24" s="1"/>
  <c r="W42" i="24"/>
  <c r="W46" i="24" s="1"/>
  <c r="W47" i="24" s="1"/>
  <c r="X42" i="24"/>
  <c r="X46" i="24" s="1"/>
  <c r="X47" i="24" s="1"/>
  <c r="Y42" i="24"/>
  <c r="Y46" i="24" s="1"/>
  <c r="Y47" i="24" s="1"/>
  <c r="G121" i="26"/>
  <c r="J121" i="26"/>
  <c r="F121" i="26"/>
  <c r="I121" i="26"/>
  <c r="H121" i="26"/>
  <c r="K121" i="26"/>
  <c r="L121" i="26"/>
  <c r="M121" i="26"/>
  <c r="N121" i="26"/>
  <c r="O121" i="26"/>
  <c r="P121" i="26"/>
  <c r="Q121" i="26"/>
  <c r="R121" i="26"/>
  <c r="S121" i="26"/>
  <c r="T121" i="26"/>
  <c r="U121" i="26"/>
  <c r="V121" i="26"/>
  <c r="W121" i="26"/>
  <c r="X121" i="26"/>
  <c r="Y121" i="26"/>
  <c r="Y131" i="28"/>
  <c r="Y132" i="28" s="1"/>
  <c r="I131" i="28"/>
  <c r="I132" i="28" s="1"/>
  <c r="Q131" i="28"/>
  <c r="Q132" i="28" s="1"/>
  <c r="X131" i="28"/>
  <c r="X132" i="28" s="1"/>
  <c r="V131" i="28"/>
  <c r="V132" i="28" s="1"/>
  <c r="S131" i="28"/>
  <c r="S132" i="28" s="1"/>
  <c r="G131" i="28"/>
  <c r="U131" i="28"/>
  <c r="U132" i="28" s="1"/>
  <c r="M131" i="28"/>
  <c r="M132" i="28" s="1"/>
  <c r="T131" i="28"/>
  <c r="T132" i="28" s="1"/>
  <c r="R131" i="28"/>
  <c r="R132" i="28" s="1"/>
  <c r="K131" i="28"/>
  <c r="K132" i="28" s="1"/>
  <c r="L131" i="28"/>
  <c r="L132" i="28" s="1"/>
  <c r="O131" i="28"/>
  <c r="O132" i="28" s="1"/>
  <c r="N131" i="28"/>
  <c r="N132" i="28" s="1"/>
  <c r="E152" i="28"/>
  <c r="F228" i="28" s="1"/>
  <c r="J131" i="28"/>
  <c r="J132" i="28" s="1"/>
  <c r="P131" i="28"/>
  <c r="P132" i="28" s="1"/>
  <c r="W131" i="28"/>
  <c r="W132" i="28" s="1"/>
  <c r="X23" i="23" l="1"/>
  <c r="F119" i="30"/>
  <c r="F96" i="30"/>
  <c r="F133" i="30"/>
  <c r="F134" i="30" s="1"/>
  <c r="F120" i="30"/>
  <c r="F121" i="30" s="1"/>
  <c r="F85" i="48"/>
  <c r="F132" i="48"/>
  <c r="F119" i="48"/>
  <c r="F89" i="48"/>
  <c r="F131" i="48"/>
  <c r="F118" i="48"/>
  <c r="W25" i="23"/>
  <c r="G28" i="32"/>
  <c r="G29" i="32" s="1"/>
  <c r="I105" i="28"/>
  <c r="I111" i="28" s="1"/>
  <c r="I112" i="28" s="1"/>
  <c r="R25" i="23"/>
  <c r="M25" i="23"/>
  <c r="X25" i="23"/>
  <c r="Y25" i="23"/>
  <c r="G62" i="32"/>
  <c r="S25" i="23"/>
  <c r="N25" i="23"/>
  <c r="I25" i="23"/>
  <c r="H25" i="23"/>
  <c r="L25" i="23"/>
  <c r="T25" i="23"/>
  <c r="O25" i="23"/>
  <c r="P25" i="23"/>
  <c r="J25" i="23"/>
  <c r="U25" i="23"/>
  <c r="U23" i="23"/>
  <c r="U32" i="23" s="1"/>
  <c r="U34" i="23" s="1"/>
  <c r="G25" i="23"/>
  <c r="K25" i="23"/>
  <c r="V25" i="23"/>
  <c r="F25" i="23"/>
  <c r="J23" i="23"/>
  <c r="J32" i="23" s="1"/>
  <c r="J34" i="23" s="1"/>
  <c r="S23" i="23"/>
  <c r="S32" i="23" s="1"/>
  <c r="S34" i="23" s="1"/>
  <c r="E56" i="23"/>
  <c r="I57" i="23" s="1"/>
  <c r="P23" i="23"/>
  <c r="P32" i="23" s="1"/>
  <c r="P34" i="23" s="1"/>
  <c r="I37" i="23" s="1"/>
  <c r="I88" i="23" s="1"/>
  <c r="N128" i="38"/>
  <c r="M11" i="49" s="1"/>
  <c r="J128" i="38"/>
  <c r="Y128" i="38"/>
  <c r="U128" i="38"/>
  <c r="T11" i="49" s="1"/>
  <c r="I128" i="38"/>
  <c r="H11" i="49" s="1"/>
  <c r="M32" i="23"/>
  <c r="M34" i="23" s="1"/>
  <c r="M128" i="38"/>
  <c r="L11" i="49" s="1"/>
  <c r="W128" i="38"/>
  <c r="V11" i="49" s="1"/>
  <c r="E11" i="49"/>
  <c r="K71" i="38"/>
  <c r="K72" i="38" s="1"/>
  <c r="K73" i="38" s="1"/>
  <c r="M71" i="38"/>
  <c r="M72" i="38" s="1"/>
  <c r="M73" i="38" s="1"/>
  <c r="L71" i="38"/>
  <c r="L72" i="38" s="1"/>
  <c r="L73" i="38" s="1"/>
  <c r="F71" i="38"/>
  <c r="F72" i="38" s="1"/>
  <c r="F73" i="38" s="1"/>
  <c r="G71" i="38"/>
  <c r="G72" i="38" s="1"/>
  <c r="G73" i="38" s="1"/>
  <c r="I71" i="38"/>
  <c r="I72" i="38" s="1"/>
  <c r="I73" i="38" s="1"/>
  <c r="J71" i="38"/>
  <c r="J72" i="38" s="1"/>
  <c r="J73" i="38" s="1"/>
  <c r="H71" i="38"/>
  <c r="H72" i="38" s="1"/>
  <c r="H73" i="38" s="1"/>
  <c r="N71" i="38"/>
  <c r="N72" i="38" s="1"/>
  <c r="N73" i="38" s="1"/>
  <c r="O71" i="38"/>
  <c r="O72" i="38" s="1"/>
  <c r="O73" i="38" s="1"/>
  <c r="P71" i="38"/>
  <c r="P72" i="38" s="1"/>
  <c r="P73" i="38" s="1"/>
  <c r="Q71" i="38"/>
  <c r="Q72" i="38" s="1"/>
  <c r="Q73" i="38" s="1"/>
  <c r="R71" i="38"/>
  <c r="R72" i="38" s="1"/>
  <c r="R73" i="38" s="1"/>
  <c r="S71" i="38"/>
  <c r="S72" i="38" s="1"/>
  <c r="S73" i="38" s="1"/>
  <c r="T71" i="38"/>
  <c r="T72" i="38" s="1"/>
  <c r="T73" i="38" s="1"/>
  <c r="U71" i="38"/>
  <c r="U72" i="38" s="1"/>
  <c r="U73" i="38" s="1"/>
  <c r="V71" i="38"/>
  <c r="V72" i="38" s="1"/>
  <c r="V73" i="38" s="1"/>
  <c r="W71" i="38"/>
  <c r="W72" i="38" s="1"/>
  <c r="W73" i="38" s="1"/>
  <c r="X71" i="38"/>
  <c r="X72" i="38" s="1"/>
  <c r="X73" i="38" s="1"/>
  <c r="Y71" i="38"/>
  <c r="Y72" i="38" s="1"/>
  <c r="Y73" i="38" s="1"/>
  <c r="V147" i="42"/>
  <c r="W153" i="42"/>
  <c r="X159" i="42"/>
  <c r="Y165" i="42"/>
  <c r="F82" i="40"/>
  <c r="H82" i="40"/>
  <c r="G100" i="40"/>
  <c r="J62" i="46"/>
  <c r="K62" i="46" s="1"/>
  <c r="G62" i="46"/>
  <c r="M153" i="42"/>
  <c r="L147" i="42"/>
  <c r="O165" i="42"/>
  <c r="N159" i="42"/>
  <c r="P171" i="42"/>
  <c r="F17" i="44"/>
  <c r="F22" i="44" s="1"/>
  <c r="F64" i="44" s="1"/>
  <c r="G17" i="44"/>
  <c r="G22" i="44" s="1"/>
  <c r="G64" i="44" s="1"/>
  <c r="I17" i="44"/>
  <c r="I22" i="44" s="1"/>
  <c r="I64" i="44" s="1"/>
  <c r="H17" i="44"/>
  <c r="H22" i="44" s="1"/>
  <c r="H64" i="44" s="1"/>
  <c r="J17" i="44"/>
  <c r="J22" i="44" s="1"/>
  <c r="J64" i="44" s="1"/>
  <c r="K17" i="44"/>
  <c r="K22" i="44" s="1"/>
  <c r="K64" i="44" s="1"/>
  <c r="L17" i="44"/>
  <c r="L22" i="44" s="1"/>
  <c r="L64" i="44" s="1"/>
  <c r="M17" i="44"/>
  <c r="M22" i="44" s="1"/>
  <c r="M64" i="44" s="1"/>
  <c r="N17" i="44"/>
  <c r="N22" i="44" s="1"/>
  <c r="N64" i="44" s="1"/>
  <c r="O17" i="44"/>
  <c r="O22" i="44" s="1"/>
  <c r="O64" i="44" s="1"/>
  <c r="P17" i="44"/>
  <c r="P22" i="44" s="1"/>
  <c r="P64" i="44" s="1"/>
  <c r="Q17" i="44"/>
  <c r="Q22" i="44" s="1"/>
  <c r="Q64" i="44" s="1"/>
  <c r="R17" i="44"/>
  <c r="R22" i="44" s="1"/>
  <c r="R64" i="44" s="1"/>
  <c r="S17" i="44"/>
  <c r="S22" i="44" s="1"/>
  <c r="S64" i="44" s="1"/>
  <c r="T17" i="44"/>
  <c r="T22" i="44" s="1"/>
  <c r="T64" i="44" s="1"/>
  <c r="U17" i="44"/>
  <c r="U22" i="44" s="1"/>
  <c r="U64" i="44" s="1"/>
  <c r="V17" i="44"/>
  <c r="V22" i="44" s="1"/>
  <c r="V64" i="44" s="1"/>
  <c r="W17" i="44"/>
  <c r="W22" i="44" s="1"/>
  <c r="W64" i="44" s="1"/>
  <c r="X17" i="44"/>
  <c r="X22" i="44" s="1"/>
  <c r="X64" i="44" s="1"/>
  <c r="Y17" i="44"/>
  <c r="Y22" i="44" s="1"/>
  <c r="Y64" i="44" s="1"/>
  <c r="L23" i="23"/>
  <c r="L32" i="23" s="1"/>
  <c r="L34" i="23" s="1"/>
  <c r="V23" i="23"/>
  <c r="V32" i="23" s="1"/>
  <c r="V34" i="23" s="1"/>
  <c r="Q23" i="23"/>
  <c r="Q32" i="23" s="1"/>
  <c r="Q34" i="23" s="1"/>
  <c r="J162" i="40"/>
  <c r="T128" i="38"/>
  <c r="S11" i="49" s="1"/>
  <c r="O128" i="38"/>
  <c r="L128" i="38"/>
  <c r="K11" i="49" s="1"/>
  <c r="F97" i="44"/>
  <c r="G97" i="44"/>
  <c r="H97" i="44"/>
  <c r="I97" i="44"/>
  <c r="J97" i="44"/>
  <c r="K97" i="44"/>
  <c r="L97" i="44"/>
  <c r="M97" i="44"/>
  <c r="N97" i="44"/>
  <c r="O97" i="44"/>
  <c r="P97" i="44"/>
  <c r="Q97" i="44"/>
  <c r="R97" i="44"/>
  <c r="S97" i="44"/>
  <c r="T97" i="44"/>
  <c r="U97" i="44"/>
  <c r="V97" i="44"/>
  <c r="W97" i="44"/>
  <c r="X97" i="44"/>
  <c r="Y97" i="44"/>
  <c r="S153" i="42"/>
  <c r="R147" i="42"/>
  <c r="T159" i="42"/>
  <c r="U165" i="42"/>
  <c r="V171" i="42"/>
  <c r="I98" i="40"/>
  <c r="I102" i="40" s="1"/>
  <c r="I103" i="40" s="1"/>
  <c r="H98" i="40"/>
  <c r="H102" i="40" s="1"/>
  <c r="H103" i="40" s="1"/>
  <c r="F98" i="40"/>
  <c r="F102" i="40" s="1"/>
  <c r="F103" i="40" s="1"/>
  <c r="G98" i="40"/>
  <c r="G102" i="40" s="1"/>
  <c r="G103" i="40" s="1"/>
  <c r="J98" i="40"/>
  <c r="J102" i="40" s="1"/>
  <c r="J103" i="40" s="1"/>
  <c r="K98" i="40"/>
  <c r="K102" i="40" s="1"/>
  <c r="K103" i="40" s="1"/>
  <c r="L98" i="40"/>
  <c r="L102" i="40" s="1"/>
  <c r="L103" i="40" s="1"/>
  <c r="M98" i="40"/>
  <c r="M102" i="40" s="1"/>
  <c r="M103" i="40" s="1"/>
  <c r="N98" i="40"/>
  <c r="N102" i="40" s="1"/>
  <c r="N103" i="40" s="1"/>
  <c r="O98" i="40"/>
  <c r="O102" i="40" s="1"/>
  <c r="O103" i="40" s="1"/>
  <c r="P98" i="40"/>
  <c r="P102" i="40" s="1"/>
  <c r="P103" i="40" s="1"/>
  <c r="Q98" i="40"/>
  <c r="Q102" i="40" s="1"/>
  <c r="Q103" i="40" s="1"/>
  <c r="R98" i="40"/>
  <c r="R102" i="40" s="1"/>
  <c r="R103" i="40" s="1"/>
  <c r="S98" i="40"/>
  <c r="S102" i="40" s="1"/>
  <c r="S103" i="40" s="1"/>
  <c r="T98" i="40"/>
  <c r="T102" i="40" s="1"/>
  <c r="T103" i="40" s="1"/>
  <c r="U98" i="40"/>
  <c r="U102" i="40" s="1"/>
  <c r="U103" i="40" s="1"/>
  <c r="V98" i="40"/>
  <c r="V102" i="40" s="1"/>
  <c r="V103" i="40" s="1"/>
  <c r="W98" i="40"/>
  <c r="W102" i="40" s="1"/>
  <c r="W103" i="40" s="1"/>
  <c r="X98" i="40"/>
  <c r="X102" i="40" s="1"/>
  <c r="X103" i="40" s="1"/>
  <c r="Y98" i="40"/>
  <c r="Y102" i="40" s="1"/>
  <c r="Y103" i="40" s="1"/>
  <c r="L53" i="46"/>
  <c r="W23" i="23"/>
  <c r="W32" i="23" s="1"/>
  <c r="W34" i="23" s="1"/>
  <c r="G23" i="23"/>
  <c r="G32" i="23" s="1"/>
  <c r="G34" i="23" s="1"/>
  <c r="N23" i="23"/>
  <c r="N32" i="23" s="1"/>
  <c r="N34" i="23" s="1"/>
  <c r="Y23" i="23"/>
  <c r="Y32" i="23" s="1"/>
  <c r="Y34" i="23" s="1"/>
  <c r="H23" i="23"/>
  <c r="H32" i="23" s="1"/>
  <c r="H34" i="23" s="1"/>
  <c r="F59" i="32"/>
  <c r="G59" i="32" s="1"/>
  <c r="X128" i="38"/>
  <c r="W11" i="49" s="1"/>
  <c r="V128" i="38"/>
  <c r="U11" i="49" s="1"/>
  <c r="R128" i="38"/>
  <c r="K128" i="38"/>
  <c r="J11" i="49" s="1"/>
  <c r="F16" i="49"/>
  <c r="V153" i="42"/>
  <c r="U147" i="42"/>
  <c r="W159" i="42"/>
  <c r="X165" i="42"/>
  <c r="Y171" i="42"/>
  <c r="E56" i="38"/>
  <c r="H23" i="38"/>
  <c r="H32" i="38" s="1"/>
  <c r="G23" i="38"/>
  <c r="G32" i="38" s="1"/>
  <c r="F23" i="38"/>
  <c r="F32" i="38" s="1"/>
  <c r="I23" i="38"/>
  <c r="I32" i="38" s="1"/>
  <c r="I34" i="38" s="1"/>
  <c r="J23" i="38"/>
  <c r="J32" i="38" s="1"/>
  <c r="K23" i="38"/>
  <c r="K32" i="38" s="1"/>
  <c r="K34" i="38" s="1"/>
  <c r="L23" i="38"/>
  <c r="L32" i="38" s="1"/>
  <c r="M23" i="38"/>
  <c r="M32" i="38" s="1"/>
  <c r="N23" i="38"/>
  <c r="N32" i="38" s="1"/>
  <c r="O23" i="38"/>
  <c r="O32" i="38" s="1"/>
  <c r="P23" i="38"/>
  <c r="P32" i="38" s="1"/>
  <c r="Q23" i="38"/>
  <c r="Q32" i="38" s="1"/>
  <c r="R23" i="38"/>
  <c r="R32" i="38" s="1"/>
  <c r="S23" i="38"/>
  <c r="S32" i="38" s="1"/>
  <c r="T23" i="38"/>
  <c r="T32" i="38" s="1"/>
  <c r="U23" i="38"/>
  <c r="U32" i="38" s="1"/>
  <c r="V23" i="38"/>
  <c r="V32" i="38" s="1"/>
  <c r="W23" i="38"/>
  <c r="W32" i="38" s="1"/>
  <c r="X23" i="38"/>
  <c r="X32" i="38" s="1"/>
  <c r="Y23" i="38"/>
  <c r="Y32" i="38" s="1"/>
  <c r="Y34" i="38" s="1"/>
  <c r="G128" i="38"/>
  <c r="F141" i="42"/>
  <c r="E137" i="42"/>
  <c r="N147" i="42"/>
  <c r="O153" i="42"/>
  <c r="P159" i="42"/>
  <c r="Q165" i="42"/>
  <c r="R171" i="42"/>
  <c r="F31" i="40"/>
  <c r="H31" i="40"/>
  <c r="G44" i="40"/>
  <c r="G49" i="40" s="1"/>
  <c r="G51" i="40" s="1"/>
  <c r="Y34" i="44"/>
  <c r="U34" i="44"/>
  <c r="K34" i="44"/>
  <c r="N34" i="44"/>
  <c r="T34" i="44"/>
  <c r="F34" i="44"/>
  <c r="I34" i="44"/>
  <c r="R34" i="44"/>
  <c r="H34" i="44"/>
  <c r="Q34" i="44"/>
  <c r="W34" i="44"/>
  <c r="G34" i="44"/>
  <c r="J34" i="44"/>
  <c r="P34" i="44"/>
  <c r="M34" i="44"/>
  <c r="S34" i="44"/>
  <c r="V34" i="44"/>
  <c r="L34" i="44"/>
  <c r="O34" i="44"/>
  <c r="X34" i="44"/>
  <c r="J25" i="46"/>
  <c r="K25" i="46" s="1"/>
  <c r="K28" i="46" s="1"/>
  <c r="G25" i="46"/>
  <c r="G28" i="46" s="1"/>
  <c r="G29" i="46" s="1"/>
  <c r="F59" i="46"/>
  <c r="X153" i="42"/>
  <c r="W147" i="42"/>
  <c r="Y159" i="42"/>
  <c r="H35" i="40"/>
  <c r="I35" i="40" s="1"/>
  <c r="J35" i="40" s="1"/>
  <c r="K35" i="40" s="1"/>
  <c r="L35" i="40" s="1"/>
  <c r="M35" i="40" s="1"/>
  <c r="N35" i="40" s="1"/>
  <c r="O35" i="40" s="1"/>
  <c r="P35" i="40" s="1"/>
  <c r="Q35" i="40" s="1"/>
  <c r="R35" i="40" s="1"/>
  <c r="S35" i="40" s="1"/>
  <c r="T35" i="40" s="1"/>
  <c r="U35" i="40" s="1"/>
  <c r="V35" i="40" s="1"/>
  <c r="W35" i="40" s="1"/>
  <c r="X35" i="40" s="1"/>
  <c r="Y35" i="40" s="1"/>
  <c r="F35" i="40"/>
  <c r="J153" i="42"/>
  <c r="I147" i="42"/>
  <c r="L165" i="42"/>
  <c r="M171" i="42"/>
  <c r="K159" i="42"/>
  <c r="Q147" i="42"/>
  <c r="R153" i="42"/>
  <c r="T165" i="42"/>
  <c r="U171" i="42"/>
  <c r="S159" i="42"/>
  <c r="Y153" i="42"/>
  <c r="X147" i="42"/>
  <c r="U153" i="42"/>
  <c r="T147" i="42"/>
  <c r="V159" i="42"/>
  <c r="W165" i="42"/>
  <c r="X171" i="42"/>
  <c r="T153" i="42"/>
  <c r="S147" i="42"/>
  <c r="V165" i="42"/>
  <c r="W171" i="42"/>
  <c r="U159" i="42"/>
  <c r="K147" i="42"/>
  <c r="L153" i="42"/>
  <c r="N165" i="42"/>
  <c r="O171" i="42"/>
  <c r="M159" i="42"/>
  <c r="F86" i="40"/>
  <c r="H86" i="40"/>
  <c r="I86" i="40" s="1"/>
  <c r="J86" i="40" s="1"/>
  <c r="K86" i="40" s="1"/>
  <c r="L86" i="40" s="1"/>
  <c r="M86" i="40" s="1"/>
  <c r="N86" i="40" s="1"/>
  <c r="O86" i="40" s="1"/>
  <c r="P86" i="40" s="1"/>
  <c r="Q86" i="40" s="1"/>
  <c r="R86" i="40" s="1"/>
  <c r="S86" i="40" s="1"/>
  <c r="T86" i="40" s="1"/>
  <c r="U86" i="40" s="1"/>
  <c r="V86" i="40" s="1"/>
  <c r="W86" i="40" s="1"/>
  <c r="X86" i="40" s="1"/>
  <c r="Y86" i="40" s="1"/>
  <c r="O23" i="23"/>
  <c r="O32" i="23" s="1"/>
  <c r="O34" i="23" s="1"/>
  <c r="F23" i="23"/>
  <c r="F32" i="23" s="1"/>
  <c r="F34" i="23" s="1"/>
  <c r="S105" i="28"/>
  <c r="S139" i="28" s="1"/>
  <c r="J25" i="32"/>
  <c r="K25" i="32" s="1"/>
  <c r="K28" i="32" s="1"/>
  <c r="S128" i="38"/>
  <c r="R11" i="49" s="1"/>
  <c r="H128" i="38"/>
  <c r="E16" i="49"/>
  <c r="H80" i="44"/>
  <c r="H85" i="44" s="1"/>
  <c r="H126" i="44" s="1"/>
  <c r="G80" i="44"/>
  <c r="G85" i="44" s="1"/>
  <c r="G126" i="44" s="1"/>
  <c r="I80" i="44"/>
  <c r="I85" i="44" s="1"/>
  <c r="I126" i="44" s="1"/>
  <c r="F80" i="44"/>
  <c r="F85" i="44" s="1"/>
  <c r="F126" i="44" s="1"/>
  <c r="J80" i="44"/>
  <c r="J85" i="44" s="1"/>
  <c r="J126" i="44" s="1"/>
  <c r="K80" i="44"/>
  <c r="K85" i="44" s="1"/>
  <c r="K126" i="44" s="1"/>
  <c r="L80" i="44"/>
  <c r="L85" i="44" s="1"/>
  <c r="L126" i="44" s="1"/>
  <c r="M80" i="44"/>
  <c r="M85" i="44" s="1"/>
  <c r="M126" i="44" s="1"/>
  <c r="N80" i="44"/>
  <c r="N85" i="44" s="1"/>
  <c r="N126" i="44" s="1"/>
  <c r="O80" i="44"/>
  <c r="O85" i="44" s="1"/>
  <c r="O126" i="44" s="1"/>
  <c r="P80" i="44"/>
  <c r="P85" i="44" s="1"/>
  <c r="P126" i="44" s="1"/>
  <c r="Q80" i="44"/>
  <c r="Q85" i="44" s="1"/>
  <c r="Q126" i="44" s="1"/>
  <c r="R80" i="44"/>
  <c r="R85" i="44" s="1"/>
  <c r="R126" i="44" s="1"/>
  <c r="S80" i="44"/>
  <c r="S85" i="44" s="1"/>
  <c r="S126" i="44" s="1"/>
  <c r="T80" i="44"/>
  <c r="T85" i="44" s="1"/>
  <c r="T126" i="44" s="1"/>
  <c r="U80" i="44"/>
  <c r="U85" i="44" s="1"/>
  <c r="U126" i="44" s="1"/>
  <c r="V80" i="44"/>
  <c r="V85" i="44" s="1"/>
  <c r="V126" i="44" s="1"/>
  <c r="W80" i="44"/>
  <c r="W85" i="44" s="1"/>
  <c r="W126" i="44" s="1"/>
  <c r="X80" i="44"/>
  <c r="X85" i="44" s="1"/>
  <c r="X126" i="44" s="1"/>
  <c r="Y80" i="44"/>
  <c r="Y85" i="44" s="1"/>
  <c r="Y126" i="44" s="1"/>
  <c r="G90" i="42"/>
  <c r="G105" i="42" s="1"/>
  <c r="G124" i="42" s="1"/>
  <c r="H90" i="42"/>
  <c r="H105" i="42" s="1"/>
  <c r="H124" i="42" s="1"/>
  <c r="F90" i="42"/>
  <c r="F105" i="42" s="1"/>
  <c r="F124" i="42" s="1"/>
  <c r="I90" i="42"/>
  <c r="F25" i="38"/>
  <c r="H25" i="38"/>
  <c r="G25" i="38"/>
  <c r="I25" i="38"/>
  <c r="J25" i="38"/>
  <c r="K25" i="38"/>
  <c r="L25" i="38"/>
  <c r="M25" i="38"/>
  <c r="N25" i="38"/>
  <c r="O25" i="38"/>
  <c r="P25" i="38"/>
  <c r="Q25" i="38"/>
  <c r="R25" i="38"/>
  <c r="S25" i="38"/>
  <c r="T25" i="38"/>
  <c r="U25" i="38"/>
  <c r="V25" i="38"/>
  <c r="W25" i="38"/>
  <c r="X25" i="38"/>
  <c r="Y25" i="38"/>
  <c r="I23" i="23"/>
  <c r="I32" i="23" s="1"/>
  <c r="I34" i="23" s="1"/>
  <c r="K23" i="23"/>
  <c r="K32" i="23" s="1"/>
  <c r="K34" i="23" s="1"/>
  <c r="R23" i="23"/>
  <c r="R32" i="23" s="1"/>
  <c r="R34" i="23" s="1"/>
  <c r="T23" i="23"/>
  <c r="T32" i="23" s="1"/>
  <c r="T34" i="23" s="1"/>
  <c r="G105" i="28"/>
  <c r="G111" i="28" s="1"/>
  <c r="G112" i="28" s="1"/>
  <c r="Q128" i="38"/>
  <c r="P11" i="49" s="1"/>
  <c r="P128" i="38"/>
  <c r="E34" i="46"/>
  <c r="N153" i="42"/>
  <c r="M147" i="42"/>
  <c r="P165" i="42"/>
  <c r="O159" i="42"/>
  <c r="Q171" i="42"/>
  <c r="H36" i="44"/>
  <c r="G36" i="44"/>
  <c r="F36" i="44"/>
  <c r="I36" i="44"/>
  <c r="J36" i="44"/>
  <c r="K36" i="44"/>
  <c r="L36" i="44"/>
  <c r="M36" i="44"/>
  <c r="N36" i="44"/>
  <c r="O36" i="44"/>
  <c r="P36" i="44"/>
  <c r="Q36" i="44"/>
  <c r="Q45" i="44" s="1"/>
  <c r="Q63" i="44" s="1"/>
  <c r="R36" i="44"/>
  <c r="S36" i="44"/>
  <c r="T36" i="44"/>
  <c r="U36" i="44"/>
  <c r="U45" i="44" s="1"/>
  <c r="U63" i="44" s="1"/>
  <c r="V36" i="44"/>
  <c r="W36" i="44"/>
  <c r="X36" i="44"/>
  <c r="Y36" i="44"/>
  <c r="K153" i="42"/>
  <c r="J147" i="42"/>
  <c r="L159" i="42"/>
  <c r="M165" i="42"/>
  <c r="N171" i="42"/>
  <c r="H147" i="42"/>
  <c r="I153" i="42"/>
  <c r="J159" i="42"/>
  <c r="L171" i="42"/>
  <c r="K165" i="42"/>
  <c r="P147" i="42"/>
  <c r="Q153" i="42"/>
  <c r="R159" i="42"/>
  <c r="S165" i="42"/>
  <c r="T171" i="42"/>
  <c r="F95" i="44"/>
  <c r="F106" i="44" s="1"/>
  <c r="F125" i="44" s="1"/>
  <c r="K95" i="44"/>
  <c r="I95" i="44"/>
  <c r="H95" i="44"/>
  <c r="G95" i="44"/>
  <c r="N95" i="44"/>
  <c r="O95" i="44"/>
  <c r="L95" i="44"/>
  <c r="J95" i="44"/>
  <c r="J106" i="44" s="1"/>
  <c r="J125" i="44" s="1"/>
  <c r="M95" i="44"/>
  <c r="P95" i="44"/>
  <c r="Q95" i="44"/>
  <c r="R95" i="44"/>
  <c r="S95" i="44"/>
  <c r="T95" i="44"/>
  <c r="U95" i="44"/>
  <c r="V95" i="44"/>
  <c r="V106" i="44" s="1"/>
  <c r="V125" i="44" s="1"/>
  <c r="W95" i="44"/>
  <c r="X95" i="44"/>
  <c r="Y95" i="44"/>
  <c r="H153" i="42"/>
  <c r="G147" i="42"/>
  <c r="I159" i="42"/>
  <c r="J165" i="42"/>
  <c r="K171" i="42"/>
  <c r="F30" i="42"/>
  <c r="F45" i="42" s="1"/>
  <c r="F61" i="42" s="1"/>
  <c r="G30" i="42"/>
  <c r="G45" i="42" s="1"/>
  <c r="G61" i="42" s="1"/>
  <c r="G63" i="42" s="1"/>
  <c r="H30" i="42"/>
  <c r="H45" i="42" s="1"/>
  <c r="H61" i="42" s="1"/>
  <c r="H63" i="42" s="1"/>
  <c r="I30" i="42"/>
  <c r="O147" i="42"/>
  <c r="P153" i="42"/>
  <c r="R165" i="42"/>
  <c r="Q159" i="42"/>
  <c r="S171" i="42"/>
  <c r="F91" i="30"/>
  <c r="F92" i="30" s="1"/>
  <c r="F106" i="30"/>
  <c r="F107" i="30" s="1"/>
  <c r="F86" i="30"/>
  <c r="F87" i="30" s="1"/>
  <c r="G111" i="30"/>
  <c r="F101" i="30"/>
  <c r="F102" i="30" s="1"/>
  <c r="F66" i="30"/>
  <c r="Y105" i="28"/>
  <c r="Y139" i="28" s="1"/>
  <c r="K105" i="28"/>
  <c r="K139" i="28" s="1"/>
  <c r="F95" i="48"/>
  <c r="F99" i="48"/>
  <c r="F90" i="48"/>
  <c r="F105" i="48"/>
  <c r="F100" i="48"/>
  <c r="F65" i="48"/>
  <c r="G110" i="48"/>
  <c r="F109" i="48"/>
  <c r="F111" i="48" s="1"/>
  <c r="W16" i="49"/>
  <c r="T16" i="49"/>
  <c r="N16" i="49"/>
  <c r="K16" i="49"/>
  <c r="X16" i="49"/>
  <c r="S16" i="49"/>
  <c r="P16" i="49"/>
  <c r="M16" i="49"/>
  <c r="J16" i="49"/>
  <c r="G16" i="49"/>
  <c r="V16" i="49"/>
  <c r="U16" i="49"/>
  <c r="L16" i="49"/>
  <c r="R16" i="49"/>
  <c r="Q16" i="49"/>
  <c r="O16" i="49"/>
  <c r="H16" i="49"/>
  <c r="S40" i="30"/>
  <c r="S40" i="48"/>
  <c r="L40" i="30"/>
  <c r="L40" i="48"/>
  <c r="P40" i="30"/>
  <c r="P40" i="48"/>
  <c r="Q40" i="30"/>
  <c r="Q40" i="48"/>
  <c r="K41" i="30"/>
  <c r="K41" i="48"/>
  <c r="L41" i="30"/>
  <c r="L41" i="48"/>
  <c r="J41" i="30"/>
  <c r="J41" i="48"/>
  <c r="X42" i="30"/>
  <c r="X42" i="48"/>
  <c r="V40" i="30"/>
  <c r="V40" i="48"/>
  <c r="Q42" i="30"/>
  <c r="Q42" i="48"/>
  <c r="T42" i="30"/>
  <c r="T42" i="48"/>
  <c r="X40" i="30"/>
  <c r="X40" i="48"/>
  <c r="X41" i="30"/>
  <c r="X41" i="48"/>
  <c r="Q41" i="30"/>
  <c r="Q41" i="48"/>
  <c r="P42" i="30"/>
  <c r="P42" i="48"/>
  <c r="V41" i="30"/>
  <c r="V41" i="48"/>
  <c r="W42" i="30"/>
  <c r="W42" i="48"/>
  <c r="L42" i="30"/>
  <c r="L42" i="48"/>
  <c r="T41" i="30"/>
  <c r="T41" i="48"/>
  <c r="N40" i="30"/>
  <c r="N40" i="48"/>
  <c r="P41" i="30"/>
  <c r="P41" i="48"/>
  <c r="W41" i="30"/>
  <c r="W41" i="48"/>
  <c r="U40" i="30"/>
  <c r="U40" i="48"/>
  <c r="S41" i="30"/>
  <c r="S41" i="48"/>
  <c r="J40" i="30"/>
  <c r="J40" i="48"/>
  <c r="O42" i="30"/>
  <c r="O42" i="48"/>
  <c r="U42" i="30"/>
  <c r="U42" i="48"/>
  <c r="F84" i="48"/>
  <c r="R41" i="30"/>
  <c r="R41" i="48"/>
  <c r="T40" i="30"/>
  <c r="T40" i="48"/>
  <c r="M41" i="30"/>
  <c r="M41" i="48"/>
  <c r="R40" i="30"/>
  <c r="R45" i="30" s="1"/>
  <c r="R64" i="30" s="1"/>
  <c r="R40" i="48"/>
  <c r="O41" i="30"/>
  <c r="O41" i="48"/>
  <c r="K42" i="30"/>
  <c r="K42" i="48"/>
  <c r="V42" i="30"/>
  <c r="V42" i="48"/>
  <c r="O40" i="30"/>
  <c r="O40" i="48"/>
  <c r="W40" i="30"/>
  <c r="W40" i="48"/>
  <c r="S42" i="30"/>
  <c r="S42" i="48"/>
  <c r="U41" i="30"/>
  <c r="U41" i="48"/>
  <c r="J42" i="30"/>
  <c r="J42" i="48"/>
  <c r="N42" i="30"/>
  <c r="N42" i="48"/>
  <c r="R42" i="30"/>
  <c r="R42" i="48"/>
  <c r="M40" i="30"/>
  <c r="M40" i="48"/>
  <c r="K40" i="30"/>
  <c r="K40" i="48"/>
  <c r="M42" i="30"/>
  <c r="M42" i="48"/>
  <c r="N41" i="30"/>
  <c r="N41" i="48"/>
  <c r="F94" i="48"/>
  <c r="F104" i="48"/>
  <c r="H41" i="30"/>
  <c r="H41" i="48"/>
  <c r="H42" i="30"/>
  <c r="H42" i="48"/>
  <c r="H40" i="30"/>
  <c r="H40" i="48"/>
  <c r="G40" i="30"/>
  <c r="G40" i="48"/>
  <c r="G41" i="30"/>
  <c r="G41" i="48"/>
  <c r="G42" i="30"/>
  <c r="G42" i="48"/>
  <c r="G47" i="48" s="1"/>
  <c r="I41" i="30"/>
  <c r="I41" i="48"/>
  <c r="I42" i="30"/>
  <c r="I42" i="48"/>
  <c r="I40" i="30"/>
  <c r="I40" i="48"/>
  <c r="W32" i="30"/>
  <c r="W32" i="48"/>
  <c r="O31" i="30"/>
  <c r="O31" i="48"/>
  <c r="R30" i="30"/>
  <c r="R30" i="48"/>
  <c r="N31" i="30"/>
  <c r="N46" i="30" s="1"/>
  <c r="N65" i="30" s="1"/>
  <c r="N120" i="30" s="1"/>
  <c r="N31" i="48"/>
  <c r="N46" i="48" s="1"/>
  <c r="N64" i="48" s="1"/>
  <c r="N119" i="48" s="1"/>
  <c r="O30" i="30"/>
  <c r="O30" i="48"/>
  <c r="V30" i="30"/>
  <c r="V30" i="48"/>
  <c r="U32" i="30"/>
  <c r="U32" i="48"/>
  <c r="M32" i="30"/>
  <c r="M32" i="48"/>
  <c r="P31" i="30"/>
  <c r="P31" i="48"/>
  <c r="U31" i="30"/>
  <c r="U31" i="48"/>
  <c r="K32" i="30"/>
  <c r="K32" i="48"/>
  <c r="J30" i="30"/>
  <c r="J30" i="48"/>
  <c r="M30" i="30"/>
  <c r="M30" i="48"/>
  <c r="O32" i="30"/>
  <c r="O32" i="48"/>
  <c r="T31" i="30"/>
  <c r="T31" i="48"/>
  <c r="S31" i="30"/>
  <c r="S31" i="48"/>
  <c r="L32" i="30"/>
  <c r="L32" i="48"/>
  <c r="X30" i="30"/>
  <c r="X30" i="48"/>
  <c r="X32" i="30"/>
  <c r="X32" i="48"/>
  <c r="T32" i="30"/>
  <c r="T32" i="48"/>
  <c r="S32" i="30"/>
  <c r="S32" i="48"/>
  <c r="P32" i="30"/>
  <c r="P32" i="48"/>
  <c r="V31" i="30"/>
  <c r="V31" i="48"/>
  <c r="N30" i="30"/>
  <c r="N30" i="48"/>
  <c r="N32" i="30"/>
  <c r="N47" i="30" s="1"/>
  <c r="N32" i="48"/>
  <c r="N47" i="48" s="1"/>
  <c r="P30" i="30"/>
  <c r="P30" i="48"/>
  <c r="J31" i="30"/>
  <c r="J31" i="48"/>
  <c r="U30" i="30"/>
  <c r="U30" i="48"/>
  <c r="X31" i="30"/>
  <c r="X31" i="48"/>
  <c r="W31" i="30"/>
  <c r="W31" i="48"/>
  <c r="M31" i="30"/>
  <c r="M46" i="30" s="1"/>
  <c r="M65" i="30" s="1"/>
  <c r="M120" i="30" s="1"/>
  <c r="M31" i="48"/>
  <c r="M46" i="48" s="1"/>
  <c r="M64" i="48" s="1"/>
  <c r="M119" i="48" s="1"/>
  <c r="S30" i="30"/>
  <c r="S30" i="48"/>
  <c r="Q32" i="30"/>
  <c r="Q32" i="48"/>
  <c r="R32" i="30"/>
  <c r="R47" i="30" s="1"/>
  <c r="R32" i="48"/>
  <c r="R47" i="48" s="1"/>
  <c r="T30" i="30"/>
  <c r="T30" i="48"/>
  <c r="Q30" i="30"/>
  <c r="Q30" i="48"/>
  <c r="K30" i="30"/>
  <c r="K30" i="48"/>
  <c r="Q31" i="30"/>
  <c r="Q31" i="48"/>
  <c r="V32" i="30"/>
  <c r="V47" i="30" s="1"/>
  <c r="V32" i="48"/>
  <c r="V47" i="48" s="1"/>
  <c r="L30" i="30"/>
  <c r="L30" i="48"/>
  <c r="K31" i="30"/>
  <c r="K31" i="48"/>
  <c r="J32" i="30"/>
  <c r="J32" i="48"/>
  <c r="W30" i="30"/>
  <c r="W30" i="48"/>
  <c r="L31" i="30"/>
  <c r="L31" i="48"/>
  <c r="R31" i="30"/>
  <c r="R31" i="48"/>
  <c r="R46" i="48" s="1"/>
  <c r="R64" i="48" s="1"/>
  <c r="G31" i="30"/>
  <c r="G31" i="48"/>
  <c r="G30" i="30"/>
  <c r="G30" i="48"/>
  <c r="G45" i="48" s="1"/>
  <c r="G63" i="48" s="1"/>
  <c r="H31" i="30"/>
  <c r="H31" i="48"/>
  <c r="I31" i="30"/>
  <c r="I31" i="48"/>
  <c r="I30" i="30"/>
  <c r="I30" i="48"/>
  <c r="I32" i="30"/>
  <c r="I32" i="48"/>
  <c r="H30" i="30"/>
  <c r="H30" i="48"/>
  <c r="H32" i="30"/>
  <c r="H32" i="48"/>
  <c r="U105" i="28"/>
  <c r="U139" i="28" s="1"/>
  <c r="Q105" i="28"/>
  <c r="Q111" i="28" s="1"/>
  <c r="Q112" i="28" s="1"/>
  <c r="E129" i="37"/>
  <c r="E178" i="43"/>
  <c r="E177" i="41"/>
  <c r="E163" i="39"/>
  <c r="E126" i="45"/>
  <c r="J162" i="24"/>
  <c r="I162" i="24"/>
  <c r="X32" i="23"/>
  <c r="X34" i="23" s="1"/>
  <c r="S16" i="31"/>
  <c r="L16" i="31"/>
  <c r="M16" i="31"/>
  <c r="O16" i="31"/>
  <c r="E34" i="32"/>
  <c r="E16" i="31"/>
  <c r="V16" i="31"/>
  <c r="X16" i="31"/>
  <c r="T16" i="31"/>
  <c r="Q16" i="31"/>
  <c r="L53" i="32"/>
  <c r="F16" i="31"/>
  <c r="G16" i="31"/>
  <c r="P16" i="31"/>
  <c r="U16" i="31"/>
  <c r="W16" i="31"/>
  <c r="N16" i="31"/>
  <c r="K16" i="31"/>
  <c r="J16" i="31"/>
  <c r="R16" i="31"/>
  <c r="K11" i="31"/>
  <c r="J11" i="31"/>
  <c r="M11" i="31"/>
  <c r="Q11" i="31"/>
  <c r="T11" i="31"/>
  <c r="U11" i="31"/>
  <c r="N11" i="31"/>
  <c r="R11" i="31"/>
  <c r="S11" i="31"/>
  <c r="W11" i="31"/>
  <c r="X11" i="31"/>
  <c r="V11" i="31"/>
  <c r="P11" i="31"/>
  <c r="O11" i="31"/>
  <c r="L11" i="31"/>
  <c r="H11" i="31"/>
  <c r="I11" i="31"/>
  <c r="G11" i="31"/>
  <c r="M105" i="28"/>
  <c r="M139" i="28" s="1"/>
  <c r="O105" i="28"/>
  <c r="O111" i="28" s="1"/>
  <c r="O112" i="28" s="1"/>
  <c r="G45" i="30"/>
  <c r="G64" i="30" s="1"/>
  <c r="G22" i="30"/>
  <c r="E177" i="17"/>
  <c r="G37" i="30"/>
  <c r="E126" i="6"/>
  <c r="F97" i="30"/>
  <c r="G17" i="30"/>
  <c r="E163" i="15"/>
  <c r="G12" i="30"/>
  <c r="E129" i="5"/>
  <c r="G27" i="30"/>
  <c r="E178" i="22"/>
  <c r="G32" i="30"/>
  <c r="E286" i="13"/>
  <c r="K147" i="26"/>
  <c r="N165" i="26"/>
  <c r="L153" i="26"/>
  <c r="M159" i="26"/>
  <c r="O171" i="26"/>
  <c r="F30" i="26"/>
  <c r="F45" i="26" s="1"/>
  <c r="F61" i="26" s="1"/>
  <c r="H30" i="26"/>
  <c r="H45" i="26" s="1"/>
  <c r="H61" i="26" s="1"/>
  <c r="H63" i="26" s="1"/>
  <c r="G30" i="26"/>
  <c r="G45" i="26" s="1"/>
  <c r="G61" i="26" s="1"/>
  <c r="G63" i="26" s="1"/>
  <c r="I30" i="26"/>
  <c r="L147" i="26"/>
  <c r="O165" i="26"/>
  <c r="M153" i="26"/>
  <c r="N159" i="26"/>
  <c r="P171" i="26"/>
  <c r="X219" i="28"/>
  <c r="X225" i="28" s="1"/>
  <c r="P219" i="28"/>
  <c r="P225" i="28" s="1"/>
  <c r="J219" i="28"/>
  <c r="J225" i="28" s="1"/>
  <c r="V219" i="28"/>
  <c r="V225" i="28" s="1"/>
  <c r="N219" i="28"/>
  <c r="N225" i="28" s="1"/>
  <c r="K219" i="28"/>
  <c r="K225" i="28" s="1"/>
  <c r="O219" i="28"/>
  <c r="O225" i="28" s="1"/>
  <c r="S219" i="28"/>
  <c r="S225" i="28" s="1"/>
  <c r="G219" i="28"/>
  <c r="G225" i="28" s="1"/>
  <c r="L219" i="28"/>
  <c r="L225" i="28" s="1"/>
  <c r="Q219" i="28"/>
  <c r="Q225" i="28" s="1"/>
  <c r="Y219" i="28"/>
  <c r="Y225" i="28" s="1"/>
  <c r="F219" i="28"/>
  <c r="F225" i="28" s="1"/>
  <c r="W219" i="28"/>
  <c r="W225" i="28" s="1"/>
  <c r="M219" i="28"/>
  <c r="M225" i="28" s="1"/>
  <c r="T219" i="28"/>
  <c r="T225" i="28" s="1"/>
  <c r="I219" i="28"/>
  <c r="I225" i="28" s="1"/>
  <c r="H219" i="28"/>
  <c r="H225" i="28" s="1"/>
  <c r="U219" i="28"/>
  <c r="U225" i="28" s="1"/>
  <c r="R219" i="28"/>
  <c r="R225" i="28" s="1"/>
  <c r="F35" i="24"/>
  <c r="H35" i="24"/>
  <c r="I35" i="24" s="1"/>
  <c r="J35" i="24" s="1"/>
  <c r="K35" i="24" s="1"/>
  <c r="L35" i="24" s="1"/>
  <c r="M35" i="24" s="1"/>
  <c r="N35" i="24" s="1"/>
  <c r="O35" i="24" s="1"/>
  <c r="P35" i="24" s="1"/>
  <c r="Q35" i="24" s="1"/>
  <c r="R35" i="24" s="1"/>
  <c r="S35" i="24" s="1"/>
  <c r="T35" i="24" s="1"/>
  <c r="U35" i="24" s="1"/>
  <c r="V35" i="24" s="1"/>
  <c r="W35" i="24" s="1"/>
  <c r="X35" i="24" s="1"/>
  <c r="Y35" i="24" s="1"/>
  <c r="F109" i="29"/>
  <c r="G109" i="29"/>
  <c r="I109" i="29"/>
  <c r="H109" i="29"/>
  <c r="J109" i="29"/>
  <c r="K109" i="29"/>
  <c r="L109" i="29"/>
  <c r="M109" i="29"/>
  <c r="N109" i="29"/>
  <c r="O109" i="29"/>
  <c r="P109" i="29"/>
  <c r="Q109" i="29"/>
  <c r="R109" i="29"/>
  <c r="S109" i="29"/>
  <c r="T109" i="29"/>
  <c r="U109" i="29"/>
  <c r="V109" i="29"/>
  <c r="W109" i="29"/>
  <c r="X109" i="29"/>
  <c r="Y109" i="29"/>
  <c r="F71" i="23"/>
  <c r="F72" i="23" s="1"/>
  <c r="F73" i="23" s="1"/>
  <c r="P71" i="23"/>
  <c r="P72" i="23" s="1"/>
  <c r="P73" i="23" s="1"/>
  <c r="M71" i="23"/>
  <c r="M72" i="23" s="1"/>
  <c r="M73" i="23" s="1"/>
  <c r="O71" i="23"/>
  <c r="O72" i="23" s="1"/>
  <c r="O73" i="23" s="1"/>
  <c r="L71" i="23"/>
  <c r="L72" i="23" s="1"/>
  <c r="L73" i="23" s="1"/>
  <c r="W71" i="23"/>
  <c r="W72" i="23" s="1"/>
  <c r="W73" i="23" s="1"/>
  <c r="Q71" i="23"/>
  <c r="Q72" i="23" s="1"/>
  <c r="Q73" i="23" s="1"/>
  <c r="J71" i="23"/>
  <c r="J72" i="23" s="1"/>
  <c r="J73" i="23" s="1"/>
  <c r="S71" i="23"/>
  <c r="S72" i="23" s="1"/>
  <c r="S73" i="23" s="1"/>
  <c r="I71" i="23"/>
  <c r="I72" i="23" s="1"/>
  <c r="I73" i="23" s="1"/>
  <c r="X71" i="23"/>
  <c r="X72" i="23" s="1"/>
  <c r="X73" i="23" s="1"/>
  <c r="U71" i="23"/>
  <c r="U72" i="23" s="1"/>
  <c r="U73" i="23" s="1"/>
  <c r="R71" i="23"/>
  <c r="R72" i="23" s="1"/>
  <c r="R73" i="23" s="1"/>
  <c r="H71" i="23"/>
  <c r="H72" i="23" s="1"/>
  <c r="H73" i="23" s="1"/>
  <c r="N71" i="23"/>
  <c r="N72" i="23" s="1"/>
  <c r="N73" i="23" s="1"/>
  <c r="Y71" i="23"/>
  <c r="Y72" i="23" s="1"/>
  <c r="Y73" i="23" s="1"/>
  <c r="V71" i="23"/>
  <c r="V72" i="23" s="1"/>
  <c r="V73" i="23" s="1"/>
  <c r="G71" i="23"/>
  <c r="G72" i="23" s="1"/>
  <c r="G73" i="23" s="1"/>
  <c r="T71" i="23"/>
  <c r="T72" i="23" s="1"/>
  <c r="T73" i="23" s="1"/>
  <c r="K71" i="23"/>
  <c r="K72" i="23" s="1"/>
  <c r="K73" i="23" s="1"/>
  <c r="I147" i="26"/>
  <c r="L165" i="26"/>
  <c r="J153" i="26"/>
  <c r="K159" i="26"/>
  <c r="M171" i="26"/>
  <c r="Q147" i="26"/>
  <c r="T165" i="26"/>
  <c r="R153" i="26"/>
  <c r="S159" i="26"/>
  <c r="U171" i="26"/>
  <c r="F229" i="28"/>
  <c r="G228" i="28"/>
  <c r="I98" i="24"/>
  <c r="I102" i="24" s="1"/>
  <c r="I103" i="24" s="1"/>
  <c r="H98" i="24"/>
  <c r="H102" i="24" s="1"/>
  <c r="H103" i="24" s="1"/>
  <c r="F98" i="24"/>
  <c r="F102" i="24" s="1"/>
  <c r="F103" i="24" s="1"/>
  <c r="G98" i="24"/>
  <c r="G102" i="24" s="1"/>
  <c r="G103" i="24" s="1"/>
  <c r="J98" i="24"/>
  <c r="J102" i="24" s="1"/>
  <c r="J103" i="24" s="1"/>
  <c r="K98" i="24"/>
  <c r="K102" i="24" s="1"/>
  <c r="K103" i="24" s="1"/>
  <c r="L98" i="24"/>
  <c r="L102" i="24" s="1"/>
  <c r="L103" i="24" s="1"/>
  <c r="M98" i="24"/>
  <c r="M102" i="24" s="1"/>
  <c r="M103" i="24" s="1"/>
  <c r="N98" i="24"/>
  <c r="N102" i="24" s="1"/>
  <c r="N103" i="24" s="1"/>
  <c r="O98" i="24"/>
  <c r="O102" i="24" s="1"/>
  <c r="O103" i="24" s="1"/>
  <c r="P98" i="24"/>
  <c r="P102" i="24" s="1"/>
  <c r="P103" i="24" s="1"/>
  <c r="Q98" i="24"/>
  <c r="Q102" i="24" s="1"/>
  <c r="Q103" i="24" s="1"/>
  <c r="R98" i="24"/>
  <c r="R102" i="24" s="1"/>
  <c r="R103" i="24" s="1"/>
  <c r="S98" i="24"/>
  <c r="S102" i="24" s="1"/>
  <c r="S103" i="24" s="1"/>
  <c r="T98" i="24"/>
  <c r="T102" i="24" s="1"/>
  <c r="T103" i="24" s="1"/>
  <c r="U98" i="24"/>
  <c r="U102" i="24" s="1"/>
  <c r="U103" i="24" s="1"/>
  <c r="V98" i="24"/>
  <c r="V102" i="24" s="1"/>
  <c r="V103" i="24" s="1"/>
  <c r="W98" i="24"/>
  <c r="W102" i="24" s="1"/>
  <c r="W103" i="24" s="1"/>
  <c r="Y98" i="24"/>
  <c r="Y102" i="24" s="1"/>
  <c r="Y103" i="24" s="1"/>
  <c r="X98" i="24"/>
  <c r="X102" i="24" s="1"/>
  <c r="X103" i="24" s="1"/>
  <c r="R147" i="26"/>
  <c r="U165" i="26"/>
  <c r="S153" i="26"/>
  <c r="T159" i="26"/>
  <c r="V171" i="26"/>
  <c r="G92" i="29"/>
  <c r="F92" i="29"/>
  <c r="H92" i="29"/>
  <c r="I92" i="29"/>
  <c r="J92" i="29"/>
  <c r="K92" i="29"/>
  <c r="L92" i="29"/>
  <c r="M92" i="29"/>
  <c r="N92" i="29"/>
  <c r="O92" i="29"/>
  <c r="P92" i="29"/>
  <c r="Q92" i="29"/>
  <c r="R92" i="29"/>
  <c r="S92" i="29"/>
  <c r="T92" i="29"/>
  <c r="U92" i="29"/>
  <c r="V92" i="29"/>
  <c r="W92" i="29"/>
  <c r="X92" i="29"/>
  <c r="Y92" i="29"/>
  <c r="P34" i="27"/>
  <c r="O34" i="27"/>
  <c r="N34" i="27"/>
  <c r="F34" i="27"/>
  <c r="Q34" i="27"/>
  <c r="K34" i="27"/>
  <c r="I34" i="27"/>
  <c r="M34" i="27"/>
  <c r="H34" i="27"/>
  <c r="G34" i="27"/>
  <c r="L34" i="27"/>
  <c r="U34" i="27"/>
  <c r="S34" i="27"/>
  <c r="T34" i="27"/>
  <c r="R34" i="27"/>
  <c r="J34" i="27"/>
  <c r="V34" i="27"/>
  <c r="W34" i="27"/>
  <c r="X34" i="27"/>
  <c r="Y34" i="27"/>
  <c r="S147" i="26"/>
  <c r="V165" i="26"/>
  <c r="T153" i="26"/>
  <c r="U159" i="26"/>
  <c r="W171" i="26"/>
  <c r="H90" i="26"/>
  <c r="H105" i="26" s="1"/>
  <c r="H124" i="26" s="1"/>
  <c r="G90" i="26"/>
  <c r="G105" i="26" s="1"/>
  <c r="G124" i="26" s="1"/>
  <c r="F90" i="26"/>
  <c r="F105" i="26" s="1"/>
  <c r="F124" i="26" s="1"/>
  <c r="I90" i="26"/>
  <c r="T139" i="28"/>
  <c r="T111" i="28"/>
  <c r="T112" i="28" s="1"/>
  <c r="P111" i="28"/>
  <c r="P112" i="28" s="1"/>
  <c r="P139" i="28"/>
  <c r="L111" i="28"/>
  <c r="L112" i="28" s="1"/>
  <c r="L139" i="28"/>
  <c r="F31" i="24"/>
  <c r="H31" i="24"/>
  <c r="G44" i="24"/>
  <c r="G49" i="24" s="1"/>
  <c r="G51" i="24" s="1"/>
  <c r="O31" i="29"/>
  <c r="F36" i="29"/>
  <c r="M147" i="26"/>
  <c r="P165" i="26"/>
  <c r="O159" i="26"/>
  <c r="N153" i="26"/>
  <c r="Q171" i="26"/>
  <c r="H17" i="27"/>
  <c r="H22" i="27" s="1"/>
  <c r="H64" i="27" s="1"/>
  <c r="K17" i="27"/>
  <c r="K22" i="27" s="1"/>
  <c r="K64" i="27" s="1"/>
  <c r="O17" i="27"/>
  <c r="O22" i="27" s="1"/>
  <c r="O64" i="27" s="1"/>
  <c r="S17" i="27"/>
  <c r="S22" i="27" s="1"/>
  <c r="S64" i="27" s="1"/>
  <c r="W17" i="27"/>
  <c r="W22" i="27" s="1"/>
  <c r="W64" i="27" s="1"/>
  <c r="F17" i="27"/>
  <c r="F22" i="27" s="1"/>
  <c r="F64" i="27" s="1"/>
  <c r="M17" i="27"/>
  <c r="M22" i="27" s="1"/>
  <c r="M64" i="27" s="1"/>
  <c r="Q17" i="27"/>
  <c r="Q22" i="27" s="1"/>
  <c r="Q64" i="27" s="1"/>
  <c r="U17" i="27"/>
  <c r="U22" i="27" s="1"/>
  <c r="U64" i="27" s="1"/>
  <c r="X17" i="27"/>
  <c r="X22" i="27" s="1"/>
  <c r="X64" i="27" s="1"/>
  <c r="J17" i="27"/>
  <c r="J22" i="27" s="1"/>
  <c r="J64" i="27" s="1"/>
  <c r="V17" i="27"/>
  <c r="V22" i="27" s="1"/>
  <c r="V64" i="27" s="1"/>
  <c r="G17" i="27"/>
  <c r="G22" i="27" s="1"/>
  <c r="G64" i="27" s="1"/>
  <c r="N17" i="27"/>
  <c r="N22" i="27" s="1"/>
  <c r="N64" i="27" s="1"/>
  <c r="R17" i="27"/>
  <c r="R22" i="27" s="1"/>
  <c r="R64" i="27" s="1"/>
  <c r="L17" i="27"/>
  <c r="L22" i="27" s="1"/>
  <c r="L64" i="27" s="1"/>
  <c r="T17" i="27"/>
  <c r="T22" i="27" s="1"/>
  <c r="T64" i="27" s="1"/>
  <c r="I17" i="27"/>
  <c r="I22" i="27" s="1"/>
  <c r="I64" i="27" s="1"/>
  <c r="Y17" i="27"/>
  <c r="Y22" i="27" s="1"/>
  <c r="Y64" i="27" s="1"/>
  <c r="P17" i="27"/>
  <c r="P22" i="27" s="1"/>
  <c r="P64" i="27" s="1"/>
  <c r="J147" i="26"/>
  <c r="M165" i="26"/>
  <c r="K153" i="26"/>
  <c r="L159" i="26"/>
  <c r="N171" i="26"/>
  <c r="F38" i="29"/>
  <c r="H38" i="29"/>
  <c r="G38" i="29"/>
  <c r="I38" i="29"/>
  <c r="J38" i="29"/>
  <c r="K38" i="29"/>
  <c r="L38" i="29"/>
  <c r="M38" i="29"/>
  <c r="N38" i="29"/>
  <c r="O38" i="29"/>
  <c r="P38" i="29"/>
  <c r="Q38" i="29"/>
  <c r="R38" i="29"/>
  <c r="S38" i="29"/>
  <c r="T38" i="29"/>
  <c r="U38" i="29"/>
  <c r="V38" i="29"/>
  <c r="W38" i="29"/>
  <c r="X38" i="29"/>
  <c r="Y38" i="29"/>
  <c r="H131" i="28"/>
  <c r="H132" i="28" s="1"/>
  <c r="F131" i="28"/>
  <c r="F132" i="28" s="1"/>
  <c r="G132" i="28"/>
  <c r="G94" i="29"/>
  <c r="F94" i="29"/>
  <c r="I94" i="29"/>
  <c r="H94" i="29"/>
  <c r="J94" i="29"/>
  <c r="K94" i="29"/>
  <c r="L94" i="29"/>
  <c r="M94" i="29"/>
  <c r="N94" i="29"/>
  <c r="O94" i="29"/>
  <c r="P94" i="29"/>
  <c r="Q94" i="29"/>
  <c r="R94" i="29"/>
  <c r="S94" i="29"/>
  <c r="T94" i="29"/>
  <c r="U94" i="29"/>
  <c r="V94" i="29"/>
  <c r="W94" i="29"/>
  <c r="X94" i="29"/>
  <c r="Y94" i="29"/>
  <c r="F36" i="27"/>
  <c r="G36" i="27"/>
  <c r="H36" i="27"/>
  <c r="I36" i="27"/>
  <c r="J36" i="27"/>
  <c r="K36" i="27"/>
  <c r="L36" i="27"/>
  <c r="M36" i="27"/>
  <c r="N36" i="27"/>
  <c r="O36" i="27"/>
  <c r="P36" i="27"/>
  <c r="Q36" i="27"/>
  <c r="R36" i="27"/>
  <c r="S36" i="27"/>
  <c r="T36" i="27"/>
  <c r="U36" i="27"/>
  <c r="V36" i="27"/>
  <c r="W36" i="27"/>
  <c r="X36" i="27"/>
  <c r="Y36" i="27"/>
  <c r="O147" i="26"/>
  <c r="R165" i="26"/>
  <c r="P153" i="26"/>
  <c r="Q159" i="26"/>
  <c r="S171" i="26"/>
  <c r="H51" i="29"/>
  <c r="F51" i="29"/>
  <c r="G51" i="29"/>
  <c r="I51" i="29"/>
  <c r="J51" i="29"/>
  <c r="K51" i="29"/>
  <c r="L51" i="29"/>
  <c r="M51" i="29"/>
  <c r="N51" i="29"/>
  <c r="O51" i="29"/>
  <c r="P51" i="29"/>
  <c r="Q51" i="29"/>
  <c r="R51" i="29"/>
  <c r="S51" i="29"/>
  <c r="T51" i="29"/>
  <c r="U51" i="29"/>
  <c r="V51" i="29"/>
  <c r="W51" i="29"/>
  <c r="X51" i="29"/>
  <c r="Y51" i="29"/>
  <c r="W105" i="28"/>
  <c r="H111" i="28"/>
  <c r="H112" i="28" s="1"/>
  <c r="H139" i="28"/>
  <c r="F82" i="24"/>
  <c r="H82" i="24"/>
  <c r="G100" i="24"/>
  <c r="O85" i="29"/>
  <c r="F90" i="29"/>
  <c r="H147" i="26"/>
  <c r="K165" i="26"/>
  <c r="I153" i="26"/>
  <c r="J159" i="26"/>
  <c r="L171" i="26"/>
  <c r="P147" i="26"/>
  <c r="S165" i="26"/>
  <c r="Q153" i="26"/>
  <c r="R159" i="26"/>
  <c r="T171" i="26"/>
  <c r="F53" i="29"/>
  <c r="H53" i="29"/>
  <c r="G53" i="29"/>
  <c r="I53" i="29"/>
  <c r="J53" i="29"/>
  <c r="K53" i="29"/>
  <c r="L53" i="29"/>
  <c r="M53" i="29"/>
  <c r="N53" i="29"/>
  <c r="O53" i="29"/>
  <c r="P53" i="29"/>
  <c r="Q53" i="29"/>
  <c r="R53" i="29"/>
  <c r="S53" i="29"/>
  <c r="T53" i="29"/>
  <c r="U53" i="29"/>
  <c r="V53" i="29"/>
  <c r="W53" i="29"/>
  <c r="X53" i="29"/>
  <c r="Y53" i="29"/>
  <c r="U147" i="26"/>
  <c r="X165" i="26"/>
  <c r="W159" i="26"/>
  <c r="V153" i="26"/>
  <c r="Y171" i="26"/>
  <c r="F80" i="27"/>
  <c r="F85" i="27" s="1"/>
  <c r="F126" i="27" s="1"/>
  <c r="H80" i="27"/>
  <c r="H85" i="27" s="1"/>
  <c r="H126" i="27" s="1"/>
  <c r="O80" i="27"/>
  <c r="O85" i="27" s="1"/>
  <c r="O126" i="27" s="1"/>
  <c r="S80" i="27"/>
  <c r="S85" i="27" s="1"/>
  <c r="S126" i="27" s="1"/>
  <c r="W80" i="27"/>
  <c r="W85" i="27" s="1"/>
  <c r="W126" i="27" s="1"/>
  <c r="I80" i="27"/>
  <c r="I85" i="27" s="1"/>
  <c r="I126" i="27" s="1"/>
  <c r="M80" i="27"/>
  <c r="M85" i="27" s="1"/>
  <c r="M126" i="27" s="1"/>
  <c r="Q80" i="27"/>
  <c r="Q85" i="27" s="1"/>
  <c r="Q126" i="27" s="1"/>
  <c r="U80" i="27"/>
  <c r="U85" i="27" s="1"/>
  <c r="U126" i="27" s="1"/>
  <c r="X80" i="27"/>
  <c r="X85" i="27" s="1"/>
  <c r="X126" i="27" s="1"/>
  <c r="J80" i="27"/>
  <c r="J85" i="27" s="1"/>
  <c r="J126" i="27" s="1"/>
  <c r="N80" i="27"/>
  <c r="N85" i="27" s="1"/>
  <c r="N126" i="27" s="1"/>
  <c r="R80" i="27"/>
  <c r="R85" i="27" s="1"/>
  <c r="R126" i="27" s="1"/>
  <c r="V80" i="27"/>
  <c r="V85" i="27" s="1"/>
  <c r="V126" i="27" s="1"/>
  <c r="K80" i="27"/>
  <c r="K85" i="27" s="1"/>
  <c r="K126" i="27" s="1"/>
  <c r="L80" i="27"/>
  <c r="L85" i="27" s="1"/>
  <c r="L126" i="27" s="1"/>
  <c r="Y80" i="27"/>
  <c r="Y85" i="27" s="1"/>
  <c r="Y126" i="27" s="1"/>
  <c r="G80" i="27"/>
  <c r="G85" i="27" s="1"/>
  <c r="G126" i="27" s="1"/>
  <c r="P80" i="27"/>
  <c r="P85" i="27" s="1"/>
  <c r="P126" i="27" s="1"/>
  <c r="T80" i="27"/>
  <c r="T85" i="27" s="1"/>
  <c r="T126" i="27" s="1"/>
  <c r="F95" i="27"/>
  <c r="J95" i="27"/>
  <c r="T95" i="27"/>
  <c r="M95" i="27"/>
  <c r="P95" i="27"/>
  <c r="G95" i="27"/>
  <c r="I95" i="27"/>
  <c r="Q95" i="27"/>
  <c r="L95" i="27"/>
  <c r="K95" i="27"/>
  <c r="O95" i="27"/>
  <c r="N95" i="27"/>
  <c r="H95" i="27"/>
  <c r="U95" i="27"/>
  <c r="S95" i="27"/>
  <c r="R95" i="27"/>
  <c r="V95" i="27"/>
  <c r="W95" i="27"/>
  <c r="X95" i="27"/>
  <c r="Y95" i="27"/>
  <c r="X139" i="28"/>
  <c r="X111" i="28"/>
  <c r="X112" i="28" s="1"/>
  <c r="F111" i="28"/>
  <c r="F112" i="28" s="1"/>
  <c r="F139" i="28"/>
  <c r="H197" i="28"/>
  <c r="H199" i="28" s="1"/>
  <c r="K197" i="28"/>
  <c r="K199" i="28" s="1"/>
  <c r="F197" i="28"/>
  <c r="F199" i="28" s="1"/>
  <c r="G197" i="28"/>
  <c r="G199" i="28" s="1"/>
  <c r="I197" i="28"/>
  <c r="I199" i="28" s="1"/>
  <c r="J197" i="28"/>
  <c r="J199" i="28" s="1"/>
  <c r="L197" i="28"/>
  <c r="L199" i="28" s="1"/>
  <c r="M197" i="28"/>
  <c r="M199" i="28" s="1"/>
  <c r="N197" i="28"/>
  <c r="N199" i="28" s="1"/>
  <c r="O197" i="28"/>
  <c r="O199" i="28" s="1"/>
  <c r="P197" i="28"/>
  <c r="P199" i="28" s="1"/>
  <c r="Q197" i="28"/>
  <c r="Q199" i="28" s="1"/>
  <c r="R197" i="28"/>
  <c r="R199" i="28" s="1"/>
  <c r="S197" i="28"/>
  <c r="S199" i="28" s="1"/>
  <c r="T197" i="28"/>
  <c r="T199" i="28" s="1"/>
  <c r="U197" i="28"/>
  <c r="U199" i="28" s="1"/>
  <c r="V197" i="28"/>
  <c r="V199" i="28" s="1"/>
  <c r="W197" i="28"/>
  <c r="W199" i="28" s="1"/>
  <c r="X197" i="28"/>
  <c r="X199" i="28" s="1"/>
  <c r="Y197" i="28"/>
  <c r="Y199" i="28" s="1"/>
  <c r="G147" i="26"/>
  <c r="J165" i="26"/>
  <c r="I159" i="26"/>
  <c r="H153" i="26"/>
  <c r="K171" i="26"/>
  <c r="N147" i="26"/>
  <c r="Q165" i="26"/>
  <c r="P159" i="26"/>
  <c r="O153" i="26"/>
  <c r="R171" i="26"/>
  <c r="V147" i="26"/>
  <c r="Y165" i="26"/>
  <c r="W153" i="26"/>
  <c r="X159" i="26"/>
  <c r="F40" i="29"/>
  <c r="H40" i="29"/>
  <c r="G40" i="29"/>
  <c r="I40" i="29"/>
  <c r="J40" i="29"/>
  <c r="K40" i="29"/>
  <c r="L40" i="29"/>
  <c r="M40" i="29"/>
  <c r="N40" i="29"/>
  <c r="O40" i="29"/>
  <c r="P40" i="29"/>
  <c r="Q40" i="29"/>
  <c r="R40" i="29"/>
  <c r="S40" i="29"/>
  <c r="T40" i="29"/>
  <c r="U40" i="29"/>
  <c r="V40" i="29"/>
  <c r="W40" i="29"/>
  <c r="X40" i="29"/>
  <c r="Y40" i="29"/>
  <c r="G97" i="27"/>
  <c r="F97" i="27"/>
  <c r="H97" i="27"/>
  <c r="I97" i="27"/>
  <c r="J97" i="27"/>
  <c r="K97" i="27"/>
  <c r="L97" i="27"/>
  <c r="M97" i="27"/>
  <c r="N97" i="27"/>
  <c r="O97" i="27"/>
  <c r="P97" i="27"/>
  <c r="Q97" i="27"/>
  <c r="R97" i="27"/>
  <c r="S97" i="27"/>
  <c r="T97" i="27"/>
  <c r="U97" i="27"/>
  <c r="U106" i="27" s="1"/>
  <c r="U125" i="27" s="1"/>
  <c r="V97" i="27"/>
  <c r="W97" i="27"/>
  <c r="X97" i="27"/>
  <c r="Y97" i="27"/>
  <c r="F141" i="26"/>
  <c r="E137" i="26"/>
  <c r="W147" i="26"/>
  <c r="X153" i="26"/>
  <c r="Y159" i="26"/>
  <c r="G108" i="29"/>
  <c r="F108" i="29"/>
  <c r="H108" i="29"/>
  <c r="J108" i="29"/>
  <c r="I108" i="29"/>
  <c r="K108" i="29"/>
  <c r="L108" i="29"/>
  <c r="M108" i="29"/>
  <c r="N108" i="29"/>
  <c r="O108" i="29"/>
  <c r="P108" i="29"/>
  <c r="Q108" i="29"/>
  <c r="R108" i="29"/>
  <c r="S108" i="29"/>
  <c r="T108" i="29"/>
  <c r="U108" i="29"/>
  <c r="V108" i="29"/>
  <c r="W108" i="29"/>
  <c r="X108" i="29"/>
  <c r="Y108" i="29"/>
  <c r="V139" i="28"/>
  <c r="V111" i="28"/>
  <c r="V112" i="28" s="1"/>
  <c r="R139" i="28"/>
  <c r="R111" i="28"/>
  <c r="R112" i="28" s="1"/>
  <c r="N139" i="28"/>
  <c r="N111" i="28"/>
  <c r="N112" i="28" s="1"/>
  <c r="J111" i="28"/>
  <c r="J112" i="28" s="1"/>
  <c r="J139" i="28"/>
  <c r="T147" i="26"/>
  <c r="W165" i="26"/>
  <c r="U153" i="26"/>
  <c r="V159" i="26"/>
  <c r="X171" i="26"/>
  <c r="T126" i="28"/>
  <c r="T128" i="28" s="1"/>
  <c r="L126" i="28"/>
  <c r="L128" i="28" s="1"/>
  <c r="P126" i="28"/>
  <c r="P128" i="28" s="1"/>
  <c r="R126" i="28"/>
  <c r="R128" i="28" s="1"/>
  <c r="I126" i="28"/>
  <c r="I128" i="28" s="1"/>
  <c r="O126" i="28"/>
  <c r="O128" i="28" s="1"/>
  <c r="F126" i="28"/>
  <c r="F128" i="28" s="1"/>
  <c r="V126" i="28"/>
  <c r="V128" i="28" s="1"/>
  <c r="M126" i="28"/>
  <c r="M128" i="28" s="1"/>
  <c r="S126" i="28"/>
  <c r="S128" i="28" s="1"/>
  <c r="W126" i="28"/>
  <c r="W128" i="28" s="1"/>
  <c r="J126" i="28"/>
  <c r="J128" i="28" s="1"/>
  <c r="N126" i="28"/>
  <c r="N128" i="28" s="1"/>
  <c r="K126" i="28"/>
  <c r="K128" i="28" s="1"/>
  <c r="Y126" i="28"/>
  <c r="Y128" i="28" s="1"/>
  <c r="Q126" i="28"/>
  <c r="Q128" i="28" s="1"/>
  <c r="H126" i="28"/>
  <c r="H128" i="28" s="1"/>
  <c r="U126" i="28"/>
  <c r="U128" i="28" s="1"/>
  <c r="G126" i="28"/>
  <c r="G128" i="28" s="1"/>
  <c r="X126" i="28"/>
  <c r="X128" i="28" s="1"/>
  <c r="F86" i="24"/>
  <c r="H86" i="24"/>
  <c r="I86" i="24" s="1"/>
  <c r="J86" i="24" s="1"/>
  <c r="K86" i="24" s="1"/>
  <c r="L86" i="24" s="1"/>
  <c r="M86" i="24" s="1"/>
  <c r="N86" i="24" s="1"/>
  <c r="O86" i="24" s="1"/>
  <c r="P86" i="24" s="1"/>
  <c r="Q86" i="24" s="1"/>
  <c r="R86" i="24" s="1"/>
  <c r="S86" i="24" s="1"/>
  <c r="T86" i="24" s="1"/>
  <c r="U86" i="24" s="1"/>
  <c r="V86" i="24" s="1"/>
  <c r="W86" i="24" s="1"/>
  <c r="X86" i="24" s="1"/>
  <c r="Y86" i="24" s="1"/>
  <c r="X147" i="26"/>
  <c r="Y153" i="26"/>
  <c r="F86" i="48" l="1"/>
  <c r="P57" i="23"/>
  <c r="G46" i="48"/>
  <c r="G64" i="48" s="1"/>
  <c r="G46" i="30"/>
  <c r="G65" i="30" s="1"/>
  <c r="G120" i="30" s="1"/>
  <c r="J47" i="30"/>
  <c r="M45" i="48"/>
  <c r="M63" i="48" s="1"/>
  <c r="M118" i="48" s="1"/>
  <c r="T45" i="44"/>
  <c r="T63" i="44" s="1"/>
  <c r="F91" i="48"/>
  <c r="W45" i="48"/>
  <c r="W63" i="48" s="1"/>
  <c r="W131" i="48" s="1"/>
  <c r="J47" i="48"/>
  <c r="R106" i="44"/>
  <c r="R125" i="44" s="1"/>
  <c r="R119" i="30"/>
  <c r="R132" i="30"/>
  <c r="G132" i="48"/>
  <c r="G119" i="48"/>
  <c r="N132" i="48"/>
  <c r="N133" i="30"/>
  <c r="R132" i="48"/>
  <c r="R119" i="48"/>
  <c r="M132" i="48"/>
  <c r="M133" i="30"/>
  <c r="F120" i="48"/>
  <c r="G118" i="48"/>
  <c r="G131" i="48"/>
  <c r="F133" i="48"/>
  <c r="G90" i="30"/>
  <c r="G132" i="30"/>
  <c r="G119" i="30"/>
  <c r="S45" i="30"/>
  <c r="S64" i="30" s="1"/>
  <c r="U45" i="30"/>
  <c r="U64" i="30" s="1"/>
  <c r="P47" i="30"/>
  <c r="T47" i="30"/>
  <c r="O45" i="30"/>
  <c r="O64" i="30" s="1"/>
  <c r="G105" i="24"/>
  <c r="G107" i="24" s="1"/>
  <c r="G112" i="24" s="1"/>
  <c r="G120" i="24" s="1"/>
  <c r="G128" i="24" s="1"/>
  <c r="Q57" i="23"/>
  <c r="Q75" i="23" s="1"/>
  <c r="P45" i="44"/>
  <c r="P63" i="44" s="1"/>
  <c r="P65" i="44" s="1"/>
  <c r="I68" i="44" s="1"/>
  <c r="I138" i="44" s="1"/>
  <c r="I139" i="28"/>
  <c r="J57" i="23"/>
  <c r="J75" i="23" s="1"/>
  <c r="L57" i="23"/>
  <c r="L65" i="23" s="1"/>
  <c r="V45" i="44"/>
  <c r="V63" i="44" s="1"/>
  <c r="V65" i="44" s="1"/>
  <c r="J45" i="44"/>
  <c r="J63" i="44" s="1"/>
  <c r="H45" i="44"/>
  <c r="H63" i="44" s="1"/>
  <c r="H65" i="44" s="1"/>
  <c r="L45" i="44"/>
  <c r="L63" i="44" s="1"/>
  <c r="L65" i="44" s="1"/>
  <c r="O57" i="23"/>
  <c r="O65" i="23" s="1"/>
  <c r="Y45" i="44"/>
  <c r="Y63" i="44" s="1"/>
  <c r="Y65" i="44" s="1"/>
  <c r="V138" i="28"/>
  <c r="V140" i="28" s="1"/>
  <c r="S111" i="28"/>
  <c r="S112" i="28" s="1"/>
  <c r="S138" i="28" s="1"/>
  <c r="S140" i="28" s="1"/>
  <c r="I11" i="49"/>
  <c r="M45" i="44"/>
  <c r="M63" i="44" s="1"/>
  <c r="M65" i="44" s="1"/>
  <c r="I45" i="44"/>
  <c r="I63" i="44" s="1"/>
  <c r="I65" i="44" s="1"/>
  <c r="G63" i="32"/>
  <c r="G64" i="32" s="1"/>
  <c r="I45" i="27"/>
  <c r="I63" i="27" s="1"/>
  <c r="I65" i="27" s="1"/>
  <c r="P106" i="44"/>
  <c r="P125" i="44" s="1"/>
  <c r="G139" i="28"/>
  <c r="T45" i="27"/>
  <c r="T63" i="27" s="1"/>
  <c r="T65" i="27" s="1"/>
  <c r="G106" i="44"/>
  <c r="G125" i="44" s="1"/>
  <c r="G127" i="44" s="1"/>
  <c r="Y45" i="27"/>
  <c r="Y63" i="27" s="1"/>
  <c r="Y65" i="27" s="1"/>
  <c r="U45" i="27"/>
  <c r="U63" i="27" s="1"/>
  <c r="U133" i="27" s="1"/>
  <c r="U141" i="27" s="1"/>
  <c r="U147" i="27" s="1"/>
  <c r="M45" i="27"/>
  <c r="M63" i="27" s="1"/>
  <c r="M65" i="27" s="1"/>
  <c r="Y111" i="28"/>
  <c r="Y112" i="28" s="1"/>
  <c r="Y133" i="28" s="1"/>
  <c r="Y135" i="28" s="1"/>
  <c r="N57" i="23"/>
  <c r="N75" i="23" s="1"/>
  <c r="U57" i="23"/>
  <c r="U75" i="23" s="1"/>
  <c r="X57" i="23"/>
  <c r="X75" i="23" s="1"/>
  <c r="S57" i="23"/>
  <c r="S65" i="23" s="1"/>
  <c r="T57" i="23"/>
  <c r="T75" i="23" s="1"/>
  <c r="V57" i="23"/>
  <c r="V65" i="23" s="1"/>
  <c r="F57" i="23"/>
  <c r="F65" i="23" s="1"/>
  <c r="M57" i="23"/>
  <c r="M65" i="23" s="1"/>
  <c r="G57" i="23"/>
  <c r="G65" i="23" s="1"/>
  <c r="K57" i="23"/>
  <c r="K65" i="23" s="1"/>
  <c r="J138" i="28"/>
  <c r="J140" i="28" s="1"/>
  <c r="R57" i="23"/>
  <c r="R65" i="23" s="1"/>
  <c r="Y57" i="23"/>
  <c r="Y65" i="23" s="1"/>
  <c r="H57" i="23"/>
  <c r="H65" i="23" s="1"/>
  <c r="W57" i="23"/>
  <c r="W75" i="23" s="1"/>
  <c r="W45" i="27"/>
  <c r="W63" i="27" s="1"/>
  <c r="W65" i="27" s="1"/>
  <c r="O45" i="27"/>
  <c r="O63" i="27" s="1"/>
  <c r="O65" i="27" s="1"/>
  <c r="K45" i="27"/>
  <c r="K63" i="27" s="1"/>
  <c r="K65" i="27" s="1"/>
  <c r="G45" i="27"/>
  <c r="G63" i="27" s="1"/>
  <c r="G65" i="27" s="1"/>
  <c r="W105" i="29"/>
  <c r="W112" i="29" s="1"/>
  <c r="S105" i="29"/>
  <c r="S112" i="29" s="1"/>
  <c r="O105" i="29"/>
  <c r="O112" i="29" s="1"/>
  <c r="J59" i="32"/>
  <c r="K59" i="32" s="1"/>
  <c r="K63" i="32" s="1"/>
  <c r="K64" i="32" s="1"/>
  <c r="I106" i="44"/>
  <c r="I125" i="44" s="1"/>
  <c r="I127" i="44" s="1"/>
  <c r="W106" i="27"/>
  <c r="W125" i="27" s="1"/>
  <c r="W127" i="27" s="1"/>
  <c r="Y105" i="29"/>
  <c r="Y112" i="29" s="1"/>
  <c r="U105" i="29"/>
  <c r="U112" i="29" s="1"/>
  <c r="Q105" i="29"/>
  <c r="Q112" i="29" s="1"/>
  <c r="M105" i="29"/>
  <c r="M112" i="29" s="1"/>
  <c r="O11" i="49"/>
  <c r="Y176" i="42"/>
  <c r="X21" i="49" s="1"/>
  <c r="F132" i="42"/>
  <c r="F140" i="42" s="1"/>
  <c r="K46" i="30"/>
  <c r="K65" i="30" s="1"/>
  <c r="P46" i="30"/>
  <c r="P65" i="30" s="1"/>
  <c r="G11" i="49"/>
  <c r="X11" i="49"/>
  <c r="Q11" i="49"/>
  <c r="Q47" i="30"/>
  <c r="X47" i="30"/>
  <c r="W45" i="30"/>
  <c r="W64" i="30" s="1"/>
  <c r="R46" i="30"/>
  <c r="R65" i="30" s="1"/>
  <c r="L45" i="30"/>
  <c r="L64" i="30" s="1"/>
  <c r="L119" i="30" s="1"/>
  <c r="Q45" i="30"/>
  <c r="Q64" i="30" s="1"/>
  <c r="W46" i="30"/>
  <c r="W65" i="30" s="1"/>
  <c r="N45" i="30"/>
  <c r="N64" i="30" s="1"/>
  <c r="N119" i="30" s="1"/>
  <c r="X45" i="30"/>
  <c r="X64" i="30" s="1"/>
  <c r="S46" i="30"/>
  <c r="S65" i="30" s="1"/>
  <c r="O47" i="30"/>
  <c r="M47" i="30"/>
  <c r="O46" i="30"/>
  <c r="O65" i="30" s="1"/>
  <c r="K45" i="48"/>
  <c r="K63" i="48" s="1"/>
  <c r="T45" i="48"/>
  <c r="T63" i="48" s="1"/>
  <c r="S47" i="48"/>
  <c r="N11" i="49"/>
  <c r="Y48" i="29"/>
  <c r="Y56" i="29" s="1"/>
  <c r="U111" i="28"/>
  <c r="U112" i="28" s="1"/>
  <c r="U133" i="28" s="1"/>
  <c r="U135" i="28" s="1"/>
  <c r="O106" i="44"/>
  <c r="O125" i="44" s="1"/>
  <c r="O127" i="44" s="1"/>
  <c r="T65" i="44"/>
  <c r="Y106" i="44"/>
  <c r="Y125" i="44" s="1"/>
  <c r="Y127" i="44" s="1"/>
  <c r="Q106" i="44"/>
  <c r="Q125" i="44" s="1"/>
  <c r="Q127" i="44" s="1"/>
  <c r="W106" i="44"/>
  <c r="W125" i="44" s="1"/>
  <c r="W127" i="44" s="1"/>
  <c r="S106" i="44"/>
  <c r="S125" i="44" s="1"/>
  <c r="L106" i="44"/>
  <c r="L125" i="44" s="1"/>
  <c r="N34" i="38"/>
  <c r="J34" i="38"/>
  <c r="H34" i="38"/>
  <c r="M34" i="38"/>
  <c r="F63" i="42"/>
  <c r="P34" i="38"/>
  <c r="I37" i="38" s="1"/>
  <c r="I88" i="38" s="1"/>
  <c r="V34" i="38"/>
  <c r="L134" i="28"/>
  <c r="W134" i="44"/>
  <c r="W142" i="44" s="1"/>
  <c r="O134" i="44"/>
  <c r="O142" i="44" s="1"/>
  <c r="G134" i="44"/>
  <c r="G142" i="44" s="1"/>
  <c r="L34" i="38"/>
  <c r="K176" i="42"/>
  <c r="F11" i="49"/>
  <c r="U34" i="38"/>
  <c r="I105" i="29"/>
  <c r="I112" i="29" s="1"/>
  <c r="H105" i="29"/>
  <c r="H112" i="29" s="1"/>
  <c r="F126" i="42"/>
  <c r="J30" i="42"/>
  <c r="I45" i="42"/>
  <c r="I61" i="42" s="1"/>
  <c r="I63" i="42" s="1"/>
  <c r="X45" i="44"/>
  <c r="X63" i="44" s="1"/>
  <c r="X65" i="44" s="1"/>
  <c r="E35" i="46"/>
  <c r="F34" i="46"/>
  <c r="G132" i="42"/>
  <c r="G140" i="42" s="1"/>
  <c r="G126" i="42"/>
  <c r="G134" i="42" s="1"/>
  <c r="G142" i="42" s="1"/>
  <c r="N134" i="44"/>
  <c r="N142" i="44" s="1"/>
  <c r="Q34" i="38"/>
  <c r="U176" i="42"/>
  <c r="X106" i="44"/>
  <c r="X125" i="44" s="1"/>
  <c r="X133" i="44" s="1"/>
  <c r="X141" i="44" s="1"/>
  <c r="T106" i="44"/>
  <c r="T125" i="44" s="1"/>
  <c r="T133" i="44" s="1"/>
  <c r="T141" i="44" s="1"/>
  <c r="I82" i="40"/>
  <c r="H100" i="40"/>
  <c r="H105" i="40" s="1"/>
  <c r="G138" i="28"/>
  <c r="J45" i="27"/>
  <c r="J63" i="27" s="1"/>
  <c r="J65" i="27" s="1"/>
  <c r="F45" i="27"/>
  <c r="F63" i="27" s="1"/>
  <c r="T138" i="28"/>
  <c r="T140" i="28" s="1"/>
  <c r="I16" i="31"/>
  <c r="I16" i="49"/>
  <c r="O176" i="42"/>
  <c r="U106" i="44"/>
  <c r="U125" i="44" s="1"/>
  <c r="U133" i="44" s="1"/>
  <c r="U141" i="44" s="1"/>
  <c r="H106" i="44"/>
  <c r="H125" i="44" s="1"/>
  <c r="P176" i="42"/>
  <c r="G34" i="38"/>
  <c r="W34" i="38"/>
  <c r="R45" i="44"/>
  <c r="R63" i="44" s="1"/>
  <c r="R133" i="44" s="1"/>
  <c r="R141" i="44" s="1"/>
  <c r="N45" i="44"/>
  <c r="N63" i="44" s="1"/>
  <c r="N65" i="44" s="1"/>
  <c r="M176" i="42"/>
  <c r="X127" i="44"/>
  <c r="X134" i="44"/>
  <c r="X142" i="44" s="1"/>
  <c r="T134" i="44"/>
  <c r="T142" i="44" s="1"/>
  <c r="P134" i="44"/>
  <c r="P142" i="44" s="1"/>
  <c r="L134" i="44"/>
  <c r="L142" i="44" s="1"/>
  <c r="I134" i="44"/>
  <c r="I142" i="44" s="1"/>
  <c r="T176" i="42"/>
  <c r="X176" i="42"/>
  <c r="L28" i="46"/>
  <c r="K29" i="46"/>
  <c r="F44" i="40"/>
  <c r="F49" i="40" s="1"/>
  <c r="G153" i="42"/>
  <c r="G176" i="42" s="1"/>
  <c r="F147" i="42"/>
  <c r="F176" i="42" s="1"/>
  <c r="I165" i="42"/>
  <c r="I176" i="42" s="1"/>
  <c r="H159" i="42"/>
  <c r="H176" i="42" s="1"/>
  <c r="J171" i="42"/>
  <c r="J176" i="42" s="1"/>
  <c r="R176" i="42"/>
  <c r="N106" i="44"/>
  <c r="N125" i="44" s="1"/>
  <c r="U65" i="44"/>
  <c r="Q65" i="44"/>
  <c r="H132" i="42"/>
  <c r="H140" i="42" s="1"/>
  <c r="H126" i="42"/>
  <c r="H134" i="42" s="1"/>
  <c r="H142" i="42" s="1"/>
  <c r="S134" i="44"/>
  <c r="S142" i="44" s="1"/>
  <c r="K134" i="44"/>
  <c r="K142" i="44" s="1"/>
  <c r="N176" i="42"/>
  <c r="R34" i="38"/>
  <c r="K111" i="28"/>
  <c r="K112" i="28" s="1"/>
  <c r="K134" i="28" s="1"/>
  <c r="P105" i="29"/>
  <c r="P112" i="29" s="1"/>
  <c r="M106" i="44"/>
  <c r="M125" i="44" s="1"/>
  <c r="O34" i="38"/>
  <c r="V134" i="44"/>
  <c r="V142" i="44" s="1"/>
  <c r="V127" i="44"/>
  <c r="R127" i="44"/>
  <c r="R134" i="44"/>
  <c r="R142" i="44" s="1"/>
  <c r="J127" i="44"/>
  <c r="J134" i="44"/>
  <c r="J142" i="44" s="1"/>
  <c r="H134" i="44"/>
  <c r="H142" i="44" s="1"/>
  <c r="T34" i="38"/>
  <c r="Q176" i="42"/>
  <c r="J59" i="46"/>
  <c r="K59" i="46" s="1"/>
  <c r="K63" i="46" s="1"/>
  <c r="G59" i="46"/>
  <c r="G63" i="46" s="1"/>
  <c r="G64" i="46" s="1"/>
  <c r="D37" i="38"/>
  <c r="G37" i="38" s="1"/>
  <c r="F34" i="38"/>
  <c r="F57" i="38"/>
  <c r="F65" i="38" s="1"/>
  <c r="H57" i="38"/>
  <c r="H65" i="38" s="1"/>
  <c r="G57" i="38"/>
  <c r="I57" i="38"/>
  <c r="I65" i="38" s="1"/>
  <c r="J57" i="38"/>
  <c r="K57" i="38"/>
  <c r="L57" i="38"/>
  <c r="M57" i="38"/>
  <c r="N57" i="38"/>
  <c r="O57" i="38"/>
  <c r="P57" i="38"/>
  <c r="Q57" i="38"/>
  <c r="R57" i="38"/>
  <c r="S57" i="38"/>
  <c r="T57" i="38"/>
  <c r="U57" i="38"/>
  <c r="V57" i="38"/>
  <c r="W57" i="38"/>
  <c r="X57" i="38"/>
  <c r="Y57" i="38"/>
  <c r="E68" i="46"/>
  <c r="I106" i="27"/>
  <c r="I125" i="27" s="1"/>
  <c r="K105" i="29"/>
  <c r="K112" i="29" s="1"/>
  <c r="O134" i="28"/>
  <c r="J133" i="44"/>
  <c r="J141" i="44" s="1"/>
  <c r="S34" i="38"/>
  <c r="W45" i="44"/>
  <c r="W63" i="44" s="1"/>
  <c r="W65" i="44" s="1"/>
  <c r="S45" i="44"/>
  <c r="S63" i="44" s="1"/>
  <c r="S65" i="44" s="1"/>
  <c r="O45" i="44"/>
  <c r="O63" i="44" s="1"/>
  <c r="O65" i="44" s="1"/>
  <c r="K45" i="44"/>
  <c r="K63" i="44" s="1"/>
  <c r="K65" i="44" s="1"/>
  <c r="G45" i="44"/>
  <c r="G63" i="44" s="1"/>
  <c r="G65" i="44" s="1"/>
  <c r="J90" i="42"/>
  <c r="I105" i="42"/>
  <c r="I124" i="42" s="1"/>
  <c r="Y134" i="44"/>
  <c r="Y142" i="44" s="1"/>
  <c r="Y148" i="44" s="1"/>
  <c r="U134" i="44"/>
  <c r="U142" i="44" s="1"/>
  <c r="Q134" i="44"/>
  <c r="Q142" i="44" s="1"/>
  <c r="M134" i="44"/>
  <c r="M142" i="44" s="1"/>
  <c r="F127" i="44"/>
  <c r="F134" i="44"/>
  <c r="E130" i="44"/>
  <c r="L28" i="32"/>
  <c r="K29" i="32"/>
  <c r="S176" i="42"/>
  <c r="X34" i="38"/>
  <c r="W176" i="42"/>
  <c r="F45" i="44"/>
  <c r="F63" i="44" s="1"/>
  <c r="I31" i="40"/>
  <c r="H44" i="40"/>
  <c r="H49" i="40" s="1"/>
  <c r="H51" i="40" s="1"/>
  <c r="G105" i="40"/>
  <c r="K106" i="44"/>
  <c r="K125" i="44" s="1"/>
  <c r="J65" i="44"/>
  <c r="E68" i="44"/>
  <c r="L176" i="42"/>
  <c r="F100" i="40"/>
  <c r="F105" i="40" s="1"/>
  <c r="V176" i="42"/>
  <c r="P138" i="28"/>
  <c r="P140" i="28" s="1"/>
  <c r="F101" i="48"/>
  <c r="F96" i="48"/>
  <c r="S45" i="48"/>
  <c r="S63" i="48" s="1"/>
  <c r="U45" i="48"/>
  <c r="U63" i="48" s="1"/>
  <c r="P45" i="48"/>
  <c r="P63" i="48" s="1"/>
  <c r="P47" i="48"/>
  <c r="T47" i="48"/>
  <c r="J45" i="48"/>
  <c r="J63" i="48" s="1"/>
  <c r="J131" i="48" s="1"/>
  <c r="V45" i="48"/>
  <c r="V63" i="48" s="1"/>
  <c r="X46" i="48"/>
  <c r="X64" i="48" s="1"/>
  <c r="J46" i="48"/>
  <c r="J64" i="48" s="1"/>
  <c r="J132" i="48" s="1"/>
  <c r="T46" i="48"/>
  <c r="T64" i="48" s="1"/>
  <c r="P46" i="48"/>
  <c r="P64" i="48" s="1"/>
  <c r="U47" i="48"/>
  <c r="W47" i="48"/>
  <c r="K46" i="48"/>
  <c r="K64" i="48" s="1"/>
  <c r="K45" i="30"/>
  <c r="K64" i="30" s="1"/>
  <c r="T45" i="30"/>
  <c r="T64" i="30" s="1"/>
  <c r="S47" i="30"/>
  <c r="K47" i="30"/>
  <c r="F106" i="48"/>
  <c r="J45" i="30"/>
  <c r="J64" i="30" s="1"/>
  <c r="J132" i="30" s="1"/>
  <c r="V45" i="30"/>
  <c r="V64" i="30" s="1"/>
  <c r="P45" i="30"/>
  <c r="P64" i="30" s="1"/>
  <c r="Q46" i="30"/>
  <c r="Q65" i="30" s="1"/>
  <c r="L46" i="30"/>
  <c r="L65" i="30" s="1"/>
  <c r="L120" i="30" s="1"/>
  <c r="Q139" i="28"/>
  <c r="M111" i="28"/>
  <c r="M112" i="28" s="1"/>
  <c r="M133" i="28" s="1"/>
  <c r="M135" i="28" s="1"/>
  <c r="Q138" i="28"/>
  <c r="T133" i="28"/>
  <c r="T135" i="28" s="1"/>
  <c r="X46" i="30"/>
  <c r="X65" i="30" s="1"/>
  <c r="J46" i="30"/>
  <c r="J65" i="30" s="1"/>
  <c r="J133" i="30" s="1"/>
  <c r="V46" i="30"/>
  <c r="V65" i="30" s="1"/>
  <c r="L47" i="30"/>
  <c r="T46" i="30"/>
  <c r="T65" i="30" s="1"/>
  <c r="U47" i="30"/>
  <c r="W47" i="30"/>
  <c r="M45" i="30"/>
  <c r="M64" i="30" s="1"/>
  <c r="M119" i="30" s="1"/>
  <c r="U46" i="30"/>
  <c r="U65" i="30" s="1"/>
  <c r="H47" i="48"/>
  <c r="U46" i="48"/>
  <c r="U64" i="48" s="1"/>
  <c r="M47" i="48"/>
  <c r="O46" i="48"/>
  <c r="O64" i="48" s="1"/>
  <c r="I47" i="48"/>
  <c r="I46" i="48"/>
  <c r="I64" i="48" s="1"/>
  <c r="I132" i="48" s="1"/>
  <c r="I46" i="30"/>
  <c r="I65" i="30" s="1"/>
  <c r="I133" i="30" s="1"/>
  <c r="L46" i="48"/>
  <c r="L64" i="48" s="1"/>
  <c r="L119" i="48" s="1"/>
  <c r="L45" i="48"/>
  <c r="L63" i="48" s="1"/>
  <c r="L118" i="48" s="1"/>
  <c r="Q46" i="48"/>
  <c r="Q64" i="48" s="1"/>
  <c r="Q45" i="48"/>
  <c r="Q63" i="48" s="1"/>
  <c r="W46" i="48"/>
  <c r="W64" i="48" s="1"/>
  <c r="N45" i="48"/>
  <c r="N63" i="48" s="1"/>
  <c r="N118" i="48" s="1"/>
  <c r="X45" i="48"/>
  <c r="X63" i="48" s="1"/>
  <c r="S46" i="48"/>
  <c r="S64" i="48" s="1"/>
  <c r="O47" i="48"/>
  <c r="Q47" i="48"/>
  <c r="V46" i="48"/>
  <c r="V64" i="48" s="1"/>
  <c r="X47" i="48"/>
  <c r="L47" i="48"/>
  <c r="K47" i="48"/>
  <c r="O45" i="48"/>
  <c r="O63" i="48" s="1"/>
  <c r="R45" i="48"/>
  <c r="R63" i="48" s="1"/>
  <c r="H45" i="30"/>
  <c r="H64" i="30" s="1"/>
  <c r="H132" i="30" s="1"/>
  <c r="I45" i="30"/>
  <c r="I64" i="30" s="1"/>
  <c r="I132" i="30" s="1"/>
  <c r="H46" i="30"/>
  <c r="H65" i="30" s="1"/>
  <c r="H133" i="30" s="1"/>
  <c r="H45" i="48"/>
  <c r="H63" i="48" s="1"/>
  <c r="H131" i="48" s="1"/>
  <c r="I45" i="48"/>
  <c r="I63" i="48" s="1"/>
  <c r="I131" i="48" s="1"/>
  <c r="H46" i="48"/>
  <c r="H64" i="48" s="1"/>
  <c r="H132" i="48" s="1"/>
  <c r="H47" i="30"/>
  <c r="I47" i="30"/>
  <c r="R105" i="48"/>
  <c r="S110" i="48"/>
  <c r="R90" i="48"/>
  <c r="R85" i="48"/>
  <c r="R100" i="48"/>
  <c r="R95" i="48"/>
  <c r="O110" i="48"/>
  <c r="N95" i="48"/>
  <c r="N100" i="48"/>
  <c r="N105" i="48"/>
  <c r="N85" i="48"/>
  <c r="N90" i="48"/>
  <c r="W104" i="48"/>
  <c r="M85" i="48"/>
  <c r="M95" i="48"/>
  <c r="M105" i="48"/>
  <c r="N110" i="48"/>
  <c r="M100" i="48"/>
  <c r="M90" i="48"/>
  <c r="G105" i="48"/>
  <c r="H110" i="48"/>
  <c r="G65" i="48"/>
  <c r="G90" i="48"/>
  <c r="G100" i="48"/>
  <c r="G95" i="48"/>
  <c r="G85" i="48"/>
  <c r="G94" i="48"/>
  <c r="G99" i="48"/>
  <c r="G89" i="48"/>
  <c r="G84" i="48"/>
  <c r="G109" i="48"/>
  <c r="G111" i="48" s="1"/>
  <c r="G104" i="48"/>
  <c r="X138" i="28"/>
  <c r="X140" i="28" s="1"/>
  <c r="R138" i="28"/>
  <c r="R140" i="28" s="1"/>
  <c r="H54" i="29"/>
  <c r="H57" i="29" s="1"/>
  <c r="F105" i="29"/>
  <c r="F112" i="29" s="1"/>
  <c r="V105" i="29"/>
  <c r="V112" i="29" s="1"/>
  <c r="R105" i="29"/>
  <c r="R112" i="29" s="1"/>
  <c r="N105" i="29"/>
  <c r="N112" i="29" s="1"/>
  <c r="J105" i="29"/>
  <c r="J112" i="29" s="1"/>
  <c r="G105" i="29"/>
  <c r="G112" i="29" s="1"/>
  <c r="S54" i="29"/>
  <c r="S57" i="29" s="1"/>
  <c r="O54" i="29"/>
  <c r="O57" i="29" s="1"/>
  <c r="F100" i="24"/>
  <c r="F105" i="24" s="1"/>
  <c r="F107" i="24" s="1"/>
  <c r="F112" i="24" s="1"/>
  <c r="H16" i="31"/>
  <c r="S95" i="30"/>
  <c r="F134" i="28"/>
  <c r="X54" i="29"/>
  <c r="X57" i="29" s="1"/>
  <c r="T54" i="29"/>
  <c r="T57" i="29" s="1"/>
  <c r="P54" i="29"/>
  <c r="P57" i="29" s="1"/>
  <c r="L54" i="29"/>
  <c r="L57" i="29" s="1"/>
  <c r="G54" i="29"/>
  <c r="G57" i="29" s="1"/>
  <c r="R45" i="27"/>
  <c r="R63" i="27" s="1"/>
  <c r="R65" i="27" s="1"/>
  <c r="N45" i="27"/>
  <c r="N63" i="27" s="1"/>
  <c r="N65" i="27" s="1"/>
  <c r="E68" i="32"/>
  <c r="F34" i="32"/>
  <c r="E35" i="32"/>
  <c r="L133" i="28"/>
  <c r="L135" i="28" s="1"/>
  <c r="F106" i="27"/>
  <c r="F125" i="27" s="1"/>
  <c r="F127" i="27" s="1"/>
  <c r="I138" i="28"/>
  <c r="O139" i="28"/>
  <c r="M54" i="29"/>
  <c r="M57" i="29" s="1"/>
  <c r="X45" i="27"/>
  <c r="X63" i="27" s="1"/>
  <c r="X65" i="27" s="1"/>
  <c r="P45" i="27"/>
  <c r="P63" i="27" s="1"/>
  <c r="P65" i="27" s="1"/>
  <c r="I68" i="27" s="1"/>
  <c r="I138" i="27" s="1"/>
  <c r="L45" i="27"/>
  <c r="L63" i="27" s="1"/>
  <c r="L65" i="27" s="1"/>
  <c r="H45" i="27"/>
  <c r="H63" i="27" s="1"/>
  <c r="H65" i="27" s="1"/>
  <c r="X105" i="29"/>
  <c r="X112" i="29" s="1"/>
  <c r="T105" i="29"/>
  <c r="T112" i="29" s="1"/>
  <c r="L105" i="29"/>
  <c r="L112" i="29" s="1"/>
  <c r="D37" i="23"/>
  <c r="G37" i="23" s="1"/>
  <c r="V110" i="29"/>
  <c r="V113" i="29" s="1"/>
  <c r="R110" i="29"/>
  <c r="R113" i="29" s="1"/>
  <c r="N110" i="29"/>
  <c r="N113" i="29" s="1"/>
  <c r="J110" i="29"/>
  <c r="J113" i="29" s="1"/>
  <c r="N134" i="28"/>
  <c r="R134" i="28"/>
  <c r="I133" i="28"/>
  <c r="I135" i="28" s="1"/>
  <c r="X134" i="28"/>
  <c r="I134" i="28"/>
  <c r="P134" i="28"/>
  <c r="H134" i="28"/>
  <c r="Q133" i="28"/>
  <c r="Q135" i="28" s="1"/>
  <c r="N133" i="28"/>
  <c r="N135" i="28" s="1"/>
  <c r="O133" i="28"/>
  <c r="O135" i="28" s="1"/>
  <c r="L138" i="28"/>
  <c r="L140" i="28" s="1"/>
  <c r="V134" i="28"/>
  <c r="O138" i="28"/>
  <c r="J133" i="28"/>
  <c r="J135" i="28" s="1"/>
  <c r="G100" i="30"/>
  <c r="G105" i="30"/>
  <c r="G110" i="30"/>
  <c r="G112" i="30" s="1"/>
  <c r="G85" i="30"/>
  <c r="G95" i="30"/>
  <c r="G47" i="30"/>
  <c r="M106" i="30"/>
  <c r="M86" i="30"/>
  <c r="M96" i="30"/>
  <c r="M101" i="30"/>
  <c r="M91" i="30"/>
  <c r="N111" i="30"/>
  <c r="R110" i="30"/>
  <c r="R105" i="30"/>
  <c r="R85" i="30"/>
  <c r="R100" i="30"/>
  <c r="R90" i="30"/>
  <c r="R95" i="30"/>
  <c r="G106" i="30"/>
  <c r="G91" i="30"/>
  <c r="G86" i="30"/>
  <c r="G101" i="30"/>
  <c r="H111" i="30"/>
  <c r="G96" i="30"/>
  <c r="G66" i="30"/>
  <c r="L176" i="26"/>
  <c r="O111" i="30"/>
  <c r="N96" i="30"/>
  <c r="N86" i="30"/>
  <c r="N101" i="30"/>
  <c r="N91" i="30"/>
  <c r="N106" i="30"/>
  <c r="R176" i="26"/>
  <c r="O176" i="26"/>
  <c r="M176" i="26"/>
  <c r="T176" i="26"/>
  <c r="U236" i="28"/>
  <c r="U207" i="28"/>
  <c r="U205" i="28"/>
  <c r="M207" i="28"/>
  <c r="M236" i="28"/>
  <c r="M205" i="28"/>
  <c r="M106" i="27"/>
  <c r="M125" i="27" s="1"/>
  <c r="W134" i="27"/>
  <c r="W142" i="27" s="1"/>
  <c r="W148" i="27" s="1"/>
  <c r="W139" i="28"/>
  <c r="W111" i="28"/>
  <c r="W112" i="28" s="1"/>
  <c r="W134" i="28" s="1"/>
  <c r="N176" i="26"/>
  <c r="O75" i="23"/>
  <c r="X176" i="26"/>
  <c r="J134" i="28"/>
  <c r="R106" i="27"/>
  <c r="R125" i="27" s="1"/>
  <c r="N106" i="27"/>
  <c r="N125" i="27" s="1"/>
  <c r="N127" i="27" s="1"/>
  <c r="P133" i="28"/>
  <c r="P135" i="28" s="1"/>
  <c r="V236" i="28"/>
  <c r="V207" i="28"/>
  <c r="V205" i="28"/>
  <c r="R207" i="28"/>
  <c r="R205" i="28"/>
  <c r="R236" i="28"/>
  <c r="N236" i="28"/>
  <c r="N207" i="28"/>
  <c r="N205" i="28"/>
  <c r="I236" i="28"/>
  <c r="I207" i="28"/>
  <c r="I205" i="28"/>
  <c r="H207" i="28"/>
  <c r="H205" i="28"/>
  <c r="H236" i="28"/>
  <c r="Q134" i="28"/>
  <c r="V106" i="27"/>
  <c r="V125" i="27" s="1"/>
  <c r="H106" i="27"/>
  <c r="H125" i="27" s="1"/>
  <c r="L106" i="27"/>
  <c r="L125" i="27" s="1"/>
  <c r="L127" i="27" s="1"/>
  <c r="P106" i="27"/>
  <c r="P125" i="27" s="1"/>
  <c r="G134" i="27"/>
  <c r="G142" i="27" s="1"/>
  <c r="G148" i="27" s="1"/>
  <c r="V134" i="27"/>
  <c r="V142" i="27" s="1"/>
  <c r="V148" i="27" s="1"/>
  <c r="X134" i="27"/>
  <c r="X142" i="27" s="1"/>
  <c r="I134" i="27"/>
  <c r="I142" i="27" s="1"/>
  <c r="I148" i="27" s="1"/>
  <c r="H134" i="27"/>
  <c r="H142" i="27" s="1"/>
  <c r="H148" i="27" s="1"/>
  <c r="I82" i="24"/>
  <c r="H100" i="24"/>
  <c r="H105" i="24" s="1"/>
  <c r="W54" i="29"/>
  <c r="W57" i="29" s="1"/>
  <c r="K54" i="29"/>
  <c r="K57" i="29" s="1"/>
  <c r="F54" i="29"/>
  <c r="F57" i="29" s="1"/>
  <c r="Q45" i="27"/>
  <c r="Q63" i="27" s="1"/>
  <c r="F133" i="28"/>
  <c r="F135" i="28" s="1"/>
  <c r="N138" i="28"/>
  <c r="N140" i="28" s="1"/>
  <c r="V48" i="29"/>
  <c r="V56" i="29" s="1"/>
  <c r="R48" i="29"/>
  <c r="R56" i="29" s="1"/>
  <c r="N48" i="29"/>
  <c r="N56" i="29" s="1"/>
  <c r="J48" i="29"/>
  <c r="J56" i="29" s="1"/>
  <c r="F48" i="29"/>
  <c r="F56" i="29" s="1"/>
  <c r="E68" i="27"/>
  <c r="J90" i="26"/>
  <c r="I105" i="26"/>
  <c r="I124" i="26" s="1"/>
  <c r="W176" i="26"/>
  <c r="X133" i="28"/>
  <c r="X135" i="28" s="1"/>
  <c r="W110" i="29"/>
  <c r="W113" i="29" s="1"/>
  <c r="S110" i="29"/>
  <c r="S113" i="29" s="1"/>
  <c r="O110" i="29"/>
  <c r="O113" i="29" s="1"/>
  <c r="K110" i="29"/>
  <c r="K113" i="29" s="1"/>
  <c r="G110" i="29"/>
  <c r="G113" i="29" s="1"/>
  <c r="P176" i="26"/>
  <c r="G207" i="28"/>
  <c r="G205" i="28"/>
  <c r="G236" i="28"/>
  <c r="R134" i="27"/>
  <c r="R142" i="27" s="1"/>
  <c r="R148" i="27" s="1"/>
  <c r="F134" i="27"/>
  <c r="E130" i="27"/>
  <c r="H133" i="28"/>
  <c r="H135" i="28" s="1"/>
  <c r="H138" i="28"/>
  <c r="H140" i="28" s="1"/>
  <c r="M48" i="29"/>
  <c r="M56" i="29" s="1"/>
  <c r="K176" i="26"/>
  <c r="T207" i="28"/>
  <c r="T236" i="28"/>
  <c r="T205" i="28"/>
  <c r="F207" i="28"/>
  <c r="F205" i="28"/>
  <c r="F236" i="28"/>
  <c r="F63" i="26"/>
  <c r="T106" i="27"/>
  <c r="T125" i="27" s="1"/>
  <c r="T134" i="27"/>
  <c r="T142" i="27" s="1"/>
  <c r="T148" i="27" s="1"/>
  <c r="L134" i="27"/>
  <c r="L142" i="27" s="1"/>
  <c r="L148" i="27" s="1"/>
  <c r="N134" i="27"/>
  <c r="N142" i="27" s="1"/>
  <c r="N148" i="27" s="1"/>
  <c r="Q134" i="27"/>
  <c r="Q142" i="27" s="1"/>
  <c r="Q148" i="27" s="1"/>
  <c r="S134" i="27"/>
  <c r="S142" i="27" s="1"/>
  <c r="S148" i="27" s="1"/>
  <c r="Y176" i="26"/>
  <c r="V54" i="29"/>
  <c r="V57" i="29" s="1"/>
  <c r="R54" i="29"/>
  <c r="R57" i="29" s="1"/>
  <c r="N54" i="29"/>
  <c r="N57" i="29" s="1"/>
  <c r="J54" i="29"/>
  <c r="J57" i="29" s="1"/>
  <c r="S176" i="26"/>
  <c r="S45" i="27"/>
  <c r="S63" i="27" s="1"/>
  <c r="S65" i="27" s="1"/>
  <c r="H37" i="23"/>
  <c r="F37" i="23"/>
  <c r="R133" i="28"/>
  <c r="R135" i="28" s="1"/>
  <c r="X48" i="29"/>
  <c r="X56" i="29" s="1"/>
  <c r="T48" i="29"/>
  <c r="T56" i="29" s="1"/>
  <c r="P48" i="29"/>
  <c r="P56" i="29" s="1"/>
  <c r="L48" i="29"/>
  <c r="L56" i="29" s="1"/>
  <c r="G48" i="29"/>
  <c r="G56" i="29" s="1"/>
  <c r="V133" i="28"/>
  <c r="V135" i="28" s="1"/>
  <c r="P134" i="27"/>
  <c r="P142" i="27" s="1"/>
  <c r="P148" i="27" s="1"/>
  <c r="T134" i="28"/>
  <c r="G132" i="26"/>
  <c r="G140" i="26" s="1"/>
  <c r="G126" i="26"/>
  <c r="G134" i="26" s="1"/>
  <c r="G142" i="26" s="1"/>
  <c r="Y110" i="29"/>
  <c r="Y113" i="29" s="1"/>
  <c r="U110" i="29"/>
  <c r="U113" i="29" s="1"/>
  <c r="Q110" i="29"/>
  <c r="Q113" i="29" s="1"/>
  <c r="M110" i="29"/>
  <c r="M113" i="29" s="1"/>
  <c r="H110" i="29"/>
  <c r="H113" i="29" s="1"/>
  <c r="G134" i="28"/>
  <c r="Y205" i="28"/>
  <c r="Y207" i="28"/>
  <c r="Y236" i="28"/>
  <c r="Q236" i="28"/>
  <c r="Q207" i="28"/>
  <c r="Q205" i="28"/>
  <c r="Y106" i="27"/>
  <c r="Y125" i="27" s="1"/>
  <c r="Q106" i="27"/>
  <c r="Q125" i="27" s="1"/>
  <c r="Y134" i="27"/>
  <c r="Y142" i="27" s="1"/>
  <c r="Y148" i="27" s="1"/>
  <c r="U127" i="27"/>
  <c r="U134" i="27"/>
  <c r="U142" i="27" s="1"/>
  <c r="U148" i="27" s="1"/>
  <c r="U48" i="29"/>
  <c r="U56" i="29" s="1"/>
  <c r="Q48" i="29"/>
  <c r="Q56" i="29" s="1"/>
  <c r="I48" i="29"/>
  <c r="I56" i="29" s="1"/>
  <c r="F132" i="26"/>
  <c r="F126" i="26"/>
  <c r="P65" i="23"/>
  <c r="P75" i="23"/>
  <c r="G229" i="28"/>
  <c r="H228" i="28"/>
  <c r="F110" i="29"/>
  <c r="F113" i="29" s="1"/>
  <c r="J30" i="26"/>
  <c r="I45" i="26"/>
  <c r="I61" i="26" s="1"/>
  <c r="I63" i="26" s="1"/>
  <c r="X236" i="28"/>
  <c r="X207" i="28"/>
  <c r="X205" i="28"/>
  <c r="P236" i="28"/>
  <c r="P205" i="28"/>
  <c r="P207" i="28"/>
  <c r="L236" i="28"/>
  <c r="L205" i="28"/>
  <c r="L207" i="28"/>
  <c r="X106" i="27"/>
  <c r="X125" i="27" s="1"/>
  <c r="F147" i="26"/>
  <c r="F176" i="26" s="1"/>
  <c r="I165" i="26"/>
  <c r="I176" i="26" s="1"/>
  <c r="G153" i="26"/>
  <c r="G176" i="26" s="1"/>
  <c r="H159" i="26"/>
  <c r="H176" i="26" s="1"/>
  <c r="J171" i="26"/>
  <c r="J176" i="26" s="1"/>
  <c r="S106" i="27"/>
  <c r="S125" i="27" s="1"/>
  <c r="S127" i="27" s="1"/>
  <c r="O106" i="27"/>
  <c r="O125" i="27" s="1"/>
  <c r="W205" i="28"/>
  <c r="W207" i="28"/>
  <c r="W236" i="28"/>
  <c r="S205" i="28"/>
  <c r="S207" i="28"/>
  <c r="S236" i="28"/>
  <c r="O205" i="28"/>
  <c r="O236" i="28"/>
  <c r="O207" i="28"/>
  <c r="J236" i="28"/>
  <c r="J207" i="28"/>
  <c r="J205" i="28"/>
  <c r="K205" i="28"/>
  <c r="K207" i="28"/>
  <c r="K236" i="28"/>
  <c r="F138" i="28"/>
  <c r="F140" i="28" s="1"/>
  <c r="K106" i="27"/>
  <c r="K125" i="27" s="1"/>
  <c r="G106" i="27"/>
  <c r="G125" i="27" s="1"/>
  <c r="J106" i="27"/>
  <c r="J125" i="27" s="1"/>
  <c r="J127" i="27" s="1"/>
  <c r="K134" i="27"/>
  <c r="K142" i="27" s="1"/>
  <c r="K148" i="27" s="1"/>
  <c r="J134" i="27"/>
  <c r="J142" i="27" s="1"/>
  <c r="J148" i="27" s="1"/>
  <c r="M134" i="27"/>
  <c r="M142" i="27" s="1"/>
  <c r="M148" i="27" s="1"/>
  <c r="O134" i="27"/>
  <c r="O142" i="27" s="1"/>
  <c r="O148" i="27" s="1"/>
  <c r="Y54" i="29"/>
  <c r="Y57" i="29" s="1"/>
  <c r="U54" i="29"/>
  <c r="U57" i="29" s="1"/>
  <c r="Q54" i="29"/>
  <c r="Q57" i="29" s="1"/>
  <c r="I54" i="29"/>
  <c r="I57" i="29" s="1"/>
  <c r="V45" i="27"/>
  <c r="V63" i="27" s="1"/>
  <c r="V65" i="27" s="1"/>
  <c r="G133" i="28"/>
  <c r="G135" i="28" s="1"/>
  <c r="W48" i="29"/>
  <c r="W56" i="29" s="1"/>
  <c r="S48" i="29"/>
  <c r="S56" i="29" s="1"/>
  <c r="O48" i="29"/>
  <c r="O56" i="29" s="1"/>
  <c r="K48" i="29"/>
  <c r="K56" i="29" s="1"/>
  <c r="H48" i="29"/>
  <c r="H56" i="29" s="1"/>
  <c r="I31" i="24"/>
  <c r="H44" i="24"/>
  <c r="H49" i="24" s="1"/>
  <c r="H51" i="24" s="1"/>
  <c r="H132" i="26"/>
  <c r="H140" i="26" s="1"/>
  <c r="H126" i="26"/>
  <c r="H134" i="26" s="1"/>
  <c r="H142" i="26" s="1"/>
  <c r="I65" i="23"/>
  <c r="I75" i="23"/>
  <c r="V176" i="26"/>
  <c r="U176" i="26"/>
  <c r="Q176" i="26"/>
  <c r="X110" i="29"/>
  <c r="X113" i="29" s="1"/>
  <c r="T110" i="29"/>
  <c r="T113" i="29" s="1"/>
  <c r="P110" i="29"/>
  <c r="P113" i="29" s="1"/>
  <c r="L110" i="29"/>
  <c r="L113" i="29" s="1"/>
  <c r="I110" i="29"/>
  <c r="I113" i="29" s="1"/>
  <c r="F44" i="24"/>
  <c r="F49" i="24" s="1"/>
  <c r="M65" i="48" l="1"/>
  <c r="M125" i="48" s="1"/>
  <c r="M99" i="48"/>
  <c r="M89" i="48"/>
  <c r="G121" i="30"/>
  <c r="M131" i="48"/>
  <c r="M104" i="48"/>
  <c r="M106" i="48" s="1"/>
  <c r="G133" i="48"/>
  <c r="W65" i="23"/>
  <c r="M84" i="48"/>
  <c r="G133" i="30"/>
  <c r="M109" i="48"/>
  <c r="I140" i="28"/>
  <c r="M94" i="48"/>
  <c r="W94" i="48"/>
  <c r="W99" i="48"/>
  <c r="M133" i="48"/>
  <c r="W89" i="48"/>
  <c r="W109" i="48"/>
  <c r="W118" i="48"/>
  <c r="W84" i="48"/>
  <c r="G92" i="30"/>
  <c r="G134" i="30"/>
  <c r="G120" i="48"/>
  <c r="S105" i="48"/>
  <c r="S132" i="48"/>
  <c r="S119" i="48"/>
  <c r="X95" i="48"/>
  <c r="X132" i="48"/>
  <c r="X119" i="48"/>
  <c r="K94" i="48"/>
  <c r="K131" i="48"/>
  <c r="K118" i="48"/>
  <c r="H85" i="48"/>
  <c r="H119" i="48"/>
  <c r="N84" i="48"/>
  <c r="N86" i="48" s="1"/>
  <c r="N131" i="48"/>
  <c r="L109" i="48"/>
  <c r="L131" i="48"/>
  <c r="J101" i="30"/>
  <c r="J120" i="30"/>
  <c r="P100" i="30"/>
  <c r="P132" i="30"/>
  <c r="P119" i="30"/>
  <c r="K105" i="48"/>
  <c r="K132" i="48"/>
  <c r="K119" i="48"/>
  <c r="T85" i="48"/>
  <c r="T132" i="48"/>
  <c r="T119" i="48"/>
  <c r="U99" i="48"/>
  <c r="U131" i="48"/>
  <c r="U118" i="48"/>
  <c r="N100" i="30"/>
  <c r="N132" i="30"/>
  <c r="N121" i="30"/>
  <c r="R86" i="30"/>
  <c r="R87" i="30" s="1"/>
  <c r="R120" i="30"/>
  <c r="R121" i="30" s="1"/>
  <c r="R133" i="30"/>
  <c r="R134" i="30" s="1"/>
  <c r="K91" i="30"/>
  <c r="K120" i="30"/>
  <c r="K133" i="30"/>
  <c r="O85" i="30"/>
  <c r="O132" i="30"/>
  <c r="O119" i="30"/>
  <c r="S90" i="30"/>
  <c r="S132" i="30"/>
  <c r="S119" i="30"/>
  <c r="M120" i="48"/>
  <c r="R109" i="48"/>
  <c r="R131" i="48"/>
  <c r="R118" i="48"/>
  <c r="R120" i="48" s="1"/>
  <c r="Q109" i="48"/>
  <c r="Q131" i="48"/>
  <c r="Q118" i="48"/>
  <c r="M100" i="30"/>
  <c r="M102" i="30" s="1"/>
  <c r="M132" i="30"/>
  <c r="M134" i="30" s="1"/>
  <c r="M121" i="30"/>
  <c r="T90" i="30"/>
  <c r="T92" i="30" s="1"/>
  <c r="T132" i="30"/>
  <c r="T119" i="30"/>
  <c r="Q85" i="30"/>
  <c r="Q132" i="30"/>
  <c r="Q119" i="30"/>
  <c r="N120" i="48"/>
  <c r="W100" i="48"/>
  <c r="W132" i="48"/>
  <c r="W133" i="48" s="1"/>
  <c r="W119" i="48"/>
  <c r="W120" i="48" s="1"/>
  <c r="L85" i="48"/>
  <c r="L132" i="48"/>
  <c r="L120" i="48"/>
  <c r="P110" i="48"/>
  <c r="O119" i="48"/>
  <c r="O132" i="48"/>
  <c r="U86" i="30"/>
  <c r="U133" i="30"/>
  <c r="U120" i="30"/>
  <c r="T91" i="30"/>
  <c r="T133" i="30"/>
  <c r="T120" i="30"/>
  <c r="X96" i="30"/>
  <c r="X133" i="30"/>
  <c r="X120" i="30"/>
  <c r="V85" i="30"/>
  <c r="V132" i="30"/>
  <c r="V119" i="30"/>
  <c r="K110" i="48"/>
  <c r="J119" i="48"/>
  <c r="S84" i="48"/>
  <c r="S118" i="48"/>
  <c r="S131" i="48"/>
  <c r="T94" i="48"/>
  <c r="T131" i="48"/>
  <c r="T118" i="48"/>
  <c r="W106" i="30"/>
  <c r="W133" i="30"/>
  <c r="W120" i="30"/>
  <c r="W90" i="30"/>
  <c r="W132" i="30"/>
  <c r="W119" i="30"/>
  <c r="R133" i="48"/>
  <c r="I106" i="30"/>
  <c r="I120" i="30"/>
  <c r="L86" i="30"/>
  <c r="L133" i="30"/>
  <c r="S96" i="30"/>
  <c r="S97" i="30" s="1"/>
  <c r="S133" i="30"/>
  <c r="S134" i="30" s="1"/>
  <c r="S120" i="30"/>
  <c r="H86" i="30"/>
  <c r="H120" i="30"/>
  <c r="O104" i="48"/>
  <c r="O131" i="48"/>
  <c r="O118" i="48"/>
  <c r="V132" i="48"/>
  <c r="V119" i="48"/>
  <c r="X109" i="48"/>
  <c r="X131" i="48"/>
  <c r="X118" i="48"/>
  <c r="Q85" i="48"/>
  <c r="Q132" i="48"/>
  <c r="Q133" i="48" s="1"/>
  <c r="Q119" i="48"/>
  <c r="I95" i="48"/>
  <c r="I119" i="48"/>
  <c r="U85" i="48"/>
  <c r="U132" i="48"/>
  <c r="U133" i="48" s="1"/>
  <c r="U119" i="48"/>
  <c r="V101" i="30"/>
  <c r="V133" i="30"/>
  <c r="V120" i="30"/>
  <c r="V121" i="30" s="1"/>
  <c r="Q96" i="30"/>
  <c r="Q133" i="30"/>
  <c r="Q120" i="30"/>
  <c r="Q121" i="30" s="1"/>
  <c r="P95" i="48"/>
  <c r="P132" i="48"/>
  <c r="P119" i="48"/>
  <c r="V109" i="48"/>
  <c r="V131" i="48"/>
  <c r="V118" i="48"/>
  <c r="P94" i="48"/>
  <c r="P131" i="48"/>
  <c r="P118" i="48"/>
  <c r="P111" i="30"/>
  <c r="O133" i="30"/>
  <c r="O120" i="30"/>
  <c r="X90" i="30"/>
  <c r="X132" i="30"/>
  <c r="X119" i="30"/>
  <c r="L90" i="30"/>
  <c r="L132" i="30"/>
  <c r="Q111" i="30"/>
  <c r="P133" i="30"/>
  <c r="P134" i="30" s="1"/>
  <c r="P120" i="30"/>
  <c r="P121" i="30" s="1"/>
  <c r="U105" i="30"/>
  <c r="U132" i="30"/>
  <c r="U119" i="30"/>
  <c r="N134" i="30"/>
  <c r="N133" i="48"/>
  <c r="H109" i="48"/>
  <c r="H111" i="48" s="1"/>
  <c r="H118" i="48"/>
  <c r="J99" i="48"/>
  <c r="J118" i="48"/>
  <c r="J120" i="48" s="1"/>
  <c r="I104" i="48"/>
  <c r="I118" i="48"/>
  <c r="J85" i="30"/>
  <c r="J119" i="30"/>
  <c r="I85" i="30"/>
  <c r="I119" i="30"/>
  <c r="K85" i="30"/>
  <c r="K119" i="30"/>
  <c r="K132" i="30"/>
  <c r="K134" i="30" s="1"/>
  <c r="H95" i="30"/>
  <c r="H119" i="30"/>
  <c r="S100" i="30"/>
  <c r="O90" i="30"/>
  <c r="S85" i="30"/>
  <c r="U95" i="30"/>
  <c r="O105" i="30"/>
  <c r="S110" i="30"/>
  <c r="S105" i="30"/>
  <c r="U100" i="30"/>
  <c r="O95" i="30"/>
  <c r="U90" i="30"/>
  <c r="U110" i="30"/>
  <c r="O100" i="30"/>
  <c r="U85" i="30"/>
  <c r="O110" i="30"/>
  <c r="O112" i="30" s="1"/>
  <c r="G110" i="24"/>
  <c r="G118" i="24" s="1"/>
  <c r="G126" i="24" s="1"/>
  <c r="G132" i="24" s="1"/>
  <c r="G140" i="28"/>
  <c r="S133" i="28"/>
  <c r="S135" i="28" s="1"/>
  <c r="J65" i="23"/>
  <c r="Q120" i="29"/>
  <c r="I133" i="27"/>
  <c r="I141" i="27" s="1"/>
  <c r="I147" i="27" s="1"/>
  <c r="I149" i="27" s="1"/>
  <c r="M133" i="44"/>
  <c r="M141" i="44" s="1"/>
  <c r="Q171" i="44" s="1"/>
  <c r="S75" i="23"/>
  <c r="S83" i="23" s="1"/>
  <c r="Q65" i="23"/>
  <c r="V133" i="44"/>
  <c r="V141" i="44" s="1"/>
  <c r="V147" i="44" s="1"/>
  <c r="P133" i="44"/>
  <c r="P141" i="44" s="1"/>
  <c r="S165" i="44" s="1"/>
  <c r="V75" i="23"/>
  <c r="V83" i="23" s="1"/>
  <c r="S134" i="28"/>
  <c r="L133" i="44"/>
  <c r="L141" i="44" s="1"/>
  <c r="O165" i="44" s="1"/>
  <c r="S120" i="29"/>
  <c r="S128" i="29" s="1"/>
  <c r="T140" i="29" s="1"/>
  <c r="L75" i="23"/>
  <c r="L77" i="23" s="1"/>
  <c r="N65" i="23"/>
  <c r="H133" i="44"/>
  <c r="H141" i="44" s="1"/>
  <c r="L171" i="44" s="1"/>
  <c r="Q133" i="44"/>
  <c r="Q141" i="44" s="1"/>
  <c r="R153" i="44" s="1"/>
  <c r="Y75" i="23"/>
  <c r="Y77" i="23" s="1"/>
  <c r="X65" i="23"/>
  <c r="T65" i="23"/>
  <c r="R133" i="27"/>
  <c r="R141" i="27" s="1"/>
  <c r="R147" i="27" s="1"/>
  <c r="R149" i="27" s="1"/>
  <c r="L63" i="32"/>
  <c r="E69" i="32" s="1"/>
  <c r="F69" i="32" s="1"/>
  <c r="F75" i="23"/>
  <c r="X120" i="29"/>
  <c r="X128" i="29" s="1"/>
  <c r="Y140" i="29" s="1"/>
  <c r="X133" i="27"/>
  <c r="X141" i="27" s="1"/>
  <c r="X147" i="27" s="1"/>
  <c r="T133" i="27"/>
  <c r="T141" i="27" s="1"/>
  <c r="T147" i="27" s="1"/>
  <c r="T149" i="27" s="1"/>
  <c r="I127" i="27"/>
  <c r="I135" i="27" s="1"/>
  <c r="I143" i="27" s="1"/>
  <c r="L167" i="27" s="1"/>
  <c r="M133" i="27"/>
  <c r="M141" i="27" s="1"/>
  <c r="M147" i="27" s="1"/>
  <c r="M149" i="27" s="1"/>
  <c r="K133" i="28"/>
  <c r="K135" i="28" s="1"/>
  <c r="U65" i="27"/>
  <c r="U135" i="27" s="1"/>
  <c r="U143" i="27" s="1"/>
  <c r="Y173" i="27" s="1"/>
  <c r="M114" i="29"/>
  <c r="U138" i="28"/>
  <c r="U140" i="28" s="1"/>
  <c r="J120" i="29"/>
  <c r="J128" i="29" s="1"/>
  <c r="K140" i="29" s="1"/>
  <c r="R75" i="23"/>
  <c r="R83" i="23" s="1"/>
  <c r="G75" i="23"/>
  <c r="G83" i="23" s="1"/>
  <c r="I133" i="44"/>
  <c r="I141" i="44" s="1"/>
  <c r="I147" i="44" s="1"/>
  <c r="U134" i="28"/>
  <c r="Y133" i="44"/>
  <c r="Y141" i="44" s="1"/>
  <c r="Y147" i="44" s="1"/>
  <c r="Y149" i="44" s="1"/>
  <c r="Y134" i="28"/>
  <c r="P127" i="44"/>
  <c r="P135" i="44" s="1"/>
  <c r="P143" i="44" s="1"/>
  <c r="Q155" i="44" s="1"/>
  <c r="Y135" i="44"/>
  <c r="Y143" i="44" s="1"/>
  <c r="H75" i="23"/>
  <c r="H83" i="23" s="1"/>
  <c r="K75" i="23"/>
  <c r="K83" i="23" s="1"/>
  <c r="K138" i="28"/>
  <c r="K140" i="28" s="1"/>
  <c r="U65" i="23"/>
  <c r="O120" i="29"/>
  <c r="O128" i="29" s="1"/>
  <c r="O134" i="29" s="1"/>
  <c r="O133" i="27"/>
  <c r="O141" i="27" s="1"/>
  <c r="O147" i="27" s="1"/>
  <c r="O149" i="27" s="1"/>
  <c r="Y133" i="27"/>
  <c r="Y141" i="27" s="1"/>
  <c r="Y147" i="27" s="1"/>
  <c r="Y149" i="27" s="1"/>
  <c r="L127" i="44"/>
  <c r="L135" i="44" s="1"/>
  <c r="L143" i="44" s="1"/>
  <c r="K133" i="27"/>
  <c r="K141" i="27" s="1"/>
  <c r="K147" i="27" s="1"/>
  <c r="K149" i="27" s="1"/>
  <c r="P120" i="29"/>
  <c r="P128" i="29" s="1"/>
  <c r="P134" i="29" s="1"/>
  <c r="M120" i="29"/>
  <c r="M128" i="29" s="1"/>
  <c r="M134" i="29" s="1"/>
  <c r="U127" i="44"/>
  <c r="U135" i="44" s="1"/>
  <c r="U143" i="44" s="1"/>
  <c r="V155" i="44" s="1"/>
  <c r="Y120" i="29"/>
  <c r="Y128" i="29" s="1"/>
  <c r="Y134" i="29" s="1"/>
  <c r="I135" i="44"/>
  <c r="I143" i="44" s="1"/>
  <c r="L167" i="44" s="1"/>
  <c r="M75" i="23"/>
  <c r="M77" i="23" s="1"/>
  <c r="I80" i="23" s="1"/>
  <c r="J88" i="23" s="1"/>
  <c r="Y138" i="28"/>
  <c r="Y140" i="28" s="1"/>
  <c r="H58" i="29"/>
  <c r="W120" i="29"/>
  <c r="W128" i="29" s="1"/>
  <c r="W134" i="29" s="1"/>
  <c r="J114" i="29"/>
  <c r="N120" i="29"/>
  <c r="N128" i="29" s="1"/>
  <c r="N134" i="29" s="1"/>
  <c r="W133" i="27"/>
  <c r="W141" i="27" s="1"/>
  <c r="F133" i="27"/>
  <c r="F141" i="27" s="1"/>
  <c r="F147" i="27" s="1"/>
  <c r="F176" i="27" s="1"/>
  <c r="G133" i="27"/>
  <c r="G141" i="27" s="1"/>
  <c r="G147" i="27" s="1"/>
  <c r="G149" i="27" s="1"/>
  <c r="U120" i="29"/>
  <c r="U128" i="29" s="1"/>
  <c r="W146" i="29" s="1"/>
  <c r="N58" i="29"/>
  <c r="I61" i="29" s="1"/>
  <c r="Q140" i="28"/>
  <c r="I75" i="38"/>
  <c r="I83" i="38" s="1"/>
  <c r="U149" i="27"/>
  <c r="F65" i="27"/>
  <c r="F135" i="27" s="1"/>
  <c r="J133" i="27"/>
  <c r="J141" i="27" s="1"/>
  <c r="J147" i="27" s="1"/>
  <c r="J149" i="27" s="1"/>
  <c r="O127" i="27"/>
  <c r="O135" i="27" s="1"/>
  <c r="O143" i="27" s="1"/>
  <c r="P155" i="27" s="1"/>
  <c r="N133" i="44"/>
  <c r="N141" i="44" s="1"/>
  <c r="R171" i="44" s="1"/>
  <c r="S133" i="44"/>
  <c r="S141" i="44" s="1"/>
  <c r="T153" i="44" s="1"/>
  <c r="R66" i="30"/>
  <c r="V110" i="30"/>
  <c r="K101" i="30"/>
  <c r="P96" i="30"/>
  <c r="K86" i="30"/>
  <c r="K96" i="30"/>
  <c r="L111" i="30"/>
  <c r="P106" i="30"/>
  <c r="K106" i="30"/>
  <c r="P86" i="30"/>
  <c r="P91" i="30"/>
  <c r="Q135" i="44"/>
  <c r="Q143" i="44" s="1"/>
  <c r="U173" i="44" s="1"/>
  <c r="O135" i="44"/>
  <c r="O143" i="44" s="1"/>
  <c r="S173" i="44" s="1"/>
  <c r="W135" i="27"/>
  <c r="W143" i="27" s="1"/>
  <c r="X155" i="27" s="1"/>
  <c r="P101" i="30"/>
  <c r="S111" i="30"/>
  <c r="R106" i="30"/>
  <c r="R107" i="30" s="1"/>
  <c r="R96" i="30"/>
  <c r="R97" i="30" s="1"/>
  <c r="T99" i="48"/>
  <c r="O96" i="30"/>
  <c r="L105" i="30"/>
  <c r="K99" i="48"/>
  <c r="X85" i="30"/>
  <c r="R91" i="30"/>
  <c r="R92" i="30" s="1"/>
  <c r="X105" i="30"/>
  <c r="J105" i="48"/>
  <c r="N85" i="30"/>
  <c r="N87" i="30" s="1"/>
  <c r="R101" i="30"/>
  <c r="R102" i="30" s="1"/>
  <c r="O91" i="30"/>
  <c r="L85" i="30"/>
  <c r="S89" i="48"/>
  <c r="S91" i="30"/>
  <c r="S92" i="30" s="1"/>
  <c r="Q100" i="30"/>
  <c r="W85" i="30"/>
  <c r="W96" i="30"/>
  <c r="W86" i="30"/>
  <c r="W110" i="30"/>
  <c r="T89" i="48"/>
  <c r="W91" i="30"/>
  <c r="W95" i="30"/>
  <c r="W105" i="30"/>
  <c r="W107" i="30" s="1"/>
  <c r="T104" i="48"/>
  <c r="W101" i="30"/>
  <c r="W100" i="30"/>
  <c r="L110" i="30"/>
  <c r="X95" i="30"/>
  <c r="X110" i="30"/>
  <c r="O86" i="30"/>
  <c r="K109" i="48"/>
  <c r="K111" i="48" s="1"/>
  <c r="S86" i="30"/>
  <c r="Q110" i="30"/>
  <c r="Q112" i="30" s="1"/>
  <c r="X100" i="30"/>
  <c r="O66" i="30"/>
  <c r="O101" i="30"/>
  <c r="O102" i="30" s="1"/>
  <c r="L100" i="30"/>
  <c r="K104" i="48"/>
  <c r="S101" i="30"/>
  <c r="Q105" i="30"/>
  <c r="T111" i="30"/>
  <c r="S106" i="30"/>
  <c r="Q95" i="30"/>
  <c r="Q97" i="30" s="1"/>
  <c r="Q90" i="30"/>
  <c r="O106" i="30"/>
  <c r="L95" i="30"/>
  <c r="T95" i="48"/>
  <c r="J104" i="48"/>
  <c r="K84" i="48"/>
  <c r="K89" i="48"/>
  <c r="N90" i="30"/>
  <c r="N92" i="30" s="1"/>
  <c r="N110" i="30"/>
  <c r="N112" i="30" s="1"/>
  <c r="J100" i="48"/>
  <c r="J101" i="48" s="1"/>
  <c r="S99" i="48"/>
  <c r="X111" i="30"/>
  <c r="N66" i="30"/>
  <c r="N126" i="30" s="1"/>
  <c r="N105" i="30"/>
  <c r="N107" i="30" s="1"/>
  <c r="N95" i="30"/>
  <c r="N97" i="30" s="1"/>
  <c r="T105" i="30"/>
  <c r="V100" i="30"/>
  <c r="V102" i="30" s="1"/>
  <c r="T84" i="48"/>
  <c r="T86" i="48" s="1"/>
  <c r="T109" i="48"/>
  <c r="W66" i="30"/>
  <c r="M111" i="30"/>
  <c r="S66" i="30"/>
  <c r="V91" i="30"/>
  <c r="L101" i="30"/>
  <c r="T100" i="30"/>
  <c r="V96" i="30"/>
  <c r="V106" i="30"/>
  <c r="X100" i="48"/>
  <c r="L66" i="30"/>
  <c r="L126" i="30" s="1"/>
  <c r="X85" i="48"/>
  <c r="K127" i="27"/>
  <c r="K135" i="27" s="1"/>
  <c r="K143" i="27" s="1"/>
  <c r="M161" i="27" s="1"/>
  <c r="N133" i="27"/>
  <c r="N141" i="27" s="1"/>
  <c r="N147" i="27" s="1"/>
  <c r="N149" i="27" s="1"/>
  <c r="Y58" i="29"/>
  <c r="T120" i="29"/>
  <c r="T128" i="29" s="1"/>
  <c r="T127" i="27"/>
  <c r="T135" i="27" s="1"/>
  <c r="T143" i="27" s="1"/>
  <c r="P133" i="27"/>
  <c r="P141" i="27" s="1"/>
  <c r="P147" i="27" s="1"/>
  <c r="P149" i="27" s="1"/>
  <c r="H127" i="44"/>
  <c r="H135" i="44" s="1"/>
  <c r="H143" i="44" s="1"/>
  <c r="J161" i="44" s="1"/>
  <c r="S127" i="44"/>
  <c r="S135" i="44" s="1"/>
  <c r="S143" i="44" s="1"/>
  <c r="F75" i="38"/>
  <c r="F83" i="38" s="1"/>
  <c r="K120" i="29"/>
  <c r="K128" i="29" s="1"/>
  <c r="X165" i="27"/>
  <c r="N114" i="29"/>
  <c r="I117" i="29" s="1"/>
  <c r="K133" i="44"/>
  <c r="K141" i="44" s="1"/>
  <c r="K147" i="44" s="1"/>
  <c r="D68" i="44"/>
  <c r="G68" i="44" s="1"/>
  <c r="V135" i="44"/>
  <c r="V143" i="44" s="1"/>
  <c r="Y167" i="44" s="1"/>
  <c r="U94" i="48"/>
  <c r="U89" i="48"/>
  <c r="I21" i="49"/>
  <c r="F110" i="40"/>
  <c r="F107" i="40"/>
  <c r="F112" i="40" s="1"/>
  <c r="R147" i="44"/>
  <c r="U165" i="44"/>
  <c r="V171" i="44"/>
  <c r="S153" i="44"/>
  <c r="T159" i="44"/>
  <c r="Q128" i="29"/>
  <c r="Q134" i="29" s="1"/>
  <c r="W153" i="44"/>
  <c r="M21" i="49"/>
  <c r="S148" i="44"/>
  <c r="W172" i="44"/>
  <c r="V166" i="44"/>
  <c r="T154" i="44"/>
  <c r="U160" i="44"/>
  <c r="G21" i="49"/>
  <c r="F51" i="40"/>
  <c r="N21" i="49"/>
  <c r="N127" i="44"/>
  <c r="F35" i="46"/>
  <c r="G34" i="46"/>
  <c r="W133" i="44"/>
  <c r="W141" i="44" s="1"/>
  <c r="G148" i="44"/>
  <c r="K172" i="44"/>
  <c r="J166" i="44"/>
  <c r="H154" i="44"/>
  <c r="I160" i="44"/>
  <c r="J121" i="29"/>
  <c r="J129" i="29" s="1"/>
  <c r="M153" i="29" s="1"/>
  <c r="O140" i="28"/>
  <c r="V21" i="49"/>
  <c r="W75" i="38"/>
  <c r="W65" i="38"/>
  <c r="O75" i="38"/>
  <c r="O65" i="38"/>
  <c r="J135" i="44"/>
  <c r="J143" i="44" s="1"/>
  <c r="H148" i="42"/>
  <c r="I154" i="42"/>
  <c r="J160" i="42"/>
  <c r="K166" i="42"/>
  <c r="L172" i="42"/>
  <c r="Q21" i="49"/>
  <c r="I148" i="44"/>
  <c r="M172" i="44"/>
  <c r="L166" i="44"/>
  <c r="J154" i="44"/>
  <c r="K160" i="44"/>
  <c r="P148" i="44"/>
  <c r="S166" i="44"/>
  <c r="T172" i="44"/>
  <c r="Q154" i="44"/>
  <c r="R160" i="44"/>
  <c r="X135" i="44"/>
  <c r="X143" i="44" s="1"/>
  <c r="Y155" i="44" s="1"/>
  <c r="H110" i="40"/>
  <c r="H118" i="40" s="1"/>
  <c r="H126" i="40" s="1"/>
  <c r="H107" i="40"/>
  <c r="H112" i="40" s="1"/>
  <c r="H120" i="40" s="1"/>
  <c r="H128" i="40" s="1"/>
  <c r="T147" i="44"/>
  <c r="W165" i="44"/>
  <c r="X171" i="44"/>
  <c r="U153" i="44"/>
  <c r="V159" i="44"/>
  <c r="N148" i="44"/>
  <c r="R172" i="44"/>
  <c r="Q166" i="44"/>
  <c r="O154" i="44"/>
  <c r="P160" i="44"/>
  <c r="P127" i="27"/>
  <c r="P135" i="27" s="1"/>
  <c r="P143" i="27" s="1"/>
  <c r="T173" i="27" s="1"/>
  <c r="Y171" i="27"/>
  <c r="W133" i="28"/>
  <c r="W135" i="28" s="1"/>
  <c r="L133" i="27"/>
  <c r="L141" i="27" s="1"/>
  <c r="L147" i="27" s="1"/>
  <c r="L149" i="27" s="1"/>
  <c r="F134" i="42"/>
  <c r="F142" i="42" s="1"/>
  <c r="R65" i="44"/>
  <c r="R135" i="44" s="1"/>
  <c r="R143" i="44" s="1"/>
  <c r="E36" i="32"/>
  <c r="E37" i="32" s="1"/>
  <c r="L29" i="32"/>
  <c r="M127" i="44"/>
  <c r="M135" i="44" s="1"/>
  <c r="M143" i="44" s="1"/>
  <c r="I132" i="42"/>
  <c r="I126" i="42"/>
  <c r="J147" i="44"/>
  <c r="M165" i="44"/>
  <c r="N171" i="44"/>
  <c r="K153" i="44"/>
  <c r="L159" i="44"/>
  <c r="F74" i="46"/>
  <c r="F68" i="46"/>
  <c r="V75" i="38"/>
  <c r="V65" i="38"/>
  <c r="R75" i="38"/>
  <c r="R65" i="38"/>
  <c r="N75" i="38"/>
  <c r="N65" i="38"/>
  <c r="J75" i="38"/>
  <c r="J65" i="38"/>
  <c r="L63" i="46"/>
  <c r="K64" i="46"/>
  <c r="R148" i="44"/>
  <c r="V172" i="44"/>
  <c r="S154" i="44"/>
  <c r="U166" i="44"/>
  <c r="T160" i="44"/>
  <c r="K127" i="44"/>
  <c r="K135" i="44" s="1"/>
  <c r="K143" i="44" s="1"/>
  <c r="I152" i="42"/>
  <c r="H146" i="42"/>
  <c r="L170" i="42"/>
  <c r="J158" i="42"/>
  <c r="K164" i="42"/>
  <c r="H75" i="38"/>
  <c r="E21" i="49"/>
  <c r="E36" i="46"/>
  <c r="L29" i="46"/>
  <c r="L148" i="44"/>
  <c r="O166" i="44"/>
  <c r="P172" i="44"/>
  <c r="M154" i="44"/>
  <c r="N160" i="44"/>
  <c r="T148" i="44"/>
  <c r="W166" i="44"/>
  <c r="U154" i="44"/>
  <c r="X172" i="44"/>
  <c r="V160" i="44"/>
  <c r="L21" i="49"/>
  <c r="J82" i="40"/>
  <c r="I100" i="40"/>
  <c r="I105" i="40" s="1"/>
  <c r="X147" i="44"/>
  <c r="Y153" i="44"/>
  <c r="H154" i="42"/>
  <c r="G148" i="42"/>
  <c r="J166" i="42"/>
  <c r="K172" i="42"/>
  <c r="I160" i="42"/>
  <c r="K30" i="42"/>
  <c r="J45" i="42"/>
  <c r="J61" i="42" s="1"/>
  <c r="J63" i="42" s="1"/>
  <c r="O148" i="44"/>
  <c r="P154" i="44"/>
  <c r="S172" i="44"/>
  <c r="R166" i="44"/>
  <c r="Q160" i="44"/>
  <c r="R21" i="49"/>
  <c r="F142" i="44"/>
  <c r="E138" i="44"/>
  <c r="Q148" i="44"/>
  <c r="R154" i="44"/>
  <c r="U172" i="44"/>
  <c r="T166" i="44"/>
  <c r="S160" i="44"/>
  <c r="F133" i="44"/>
  <c r="X75" i="38"/>
  <c r="X65" i="38"/>
  <c r="T75" i="38"/>
  <c r="T65" i="38"/>
  <c r="P75" i="38"/>
  <c r="P65" i="38"/>
  <c r="L75" i="38"/>
  <c r="L65" i="38"/>
  <c r="G75" i="38"/>
  <c r="G65" i="38"/>
  <c r="J148" i="44"/>
  <c r="N172" i="44"/>
  <c r="K154" i="44"/>
  <c r="M166" i="44"/>
  <c r="L160" i="44"/>
  <c r="F21" i="49"/>
  <c r="S21" i="49"/>
  <c r="X148" i="44"/>
  <c r="Y154" i="44"/>
  <c r="P171" i="44"/>
  <c r="J21" i="49"/>
  <c r="W148" i="44"/>
  <c r="X154" i="44"/>
  <c r="Y160" i="44"/>
  <c r="V153" i="27"/>
  <c r="K21" i="49"/>
  <c r="G110" i="40"/>
  <c r="G118" i="40" s="1"/>
  <c r="G126" i="40" s="1"/>
  <c r="G107" i="40"/>
  <c r="G112" i="40" s="1"/>
  <c r="G120" i="40" s="1"/>
  <c r="G128" i="40" s="1"/>
  <c r="G133" i="44"/>
  <c r="G141" i="44" s="1"/>
  <c r="S75" i="38"/>
  <c r="S65" i="38"/>
  <c r="K75" i="38"/>
  <c r="K65" i="38"/>
  <c r="V148" i="44"/>
  <c r="Y166" i="44"/>
  <c r="W154" i="44"/>
  <c r="X160" i="44"/>
  <c r="K148" i="44"/>
  <c r="O172" i="44"/>
  <c r="N166" i="44"/>
  <c r="L154" i="44"/>
  <c r="M160" i="44"/>
  <c r="H21" i="49"/>
  <c r="O21" i="49"/>
  <c r="T21" i="49"/>
  <c r="F41" i="46"/>
  <c r="I120" i="29"/>
  <c r="Q133" i="27"/>
  <c r="Q141" i="27" s="1"/>
  <c r="Q147" i="27" s="1"/>
  <c r="Q149" i="27" s="1"/>
  <c r="W159" i="27"/>
  <c r="H133" i="27"/>
  <c r="H141" i="27" s="1"/>
  <c r="H147" i="27" s="1"/>
  <c r="H149" i="27" s="1"/>
  <c r="M138" i="28"/>
  <c r="M140" i="28" s="1"/>
  <c r="I143" i="28" s="1"/>
  <c r="U21" i="49"/>
  <c r="F65" i="44"/>
  <c r="J31" i="40"/>
  <c r="I44" i="40"/>
  <c r="I49" i="40" s="1"/>
  <c r="M148" i="44"/>
  <c r="P166" i="44"/>
  <c r="N154" i="44"/>
  <c r="Q172" i="44"/>
  <c r="O160" i="44"/>
  <c r="U148" i="44"/>
  <c r="V154" i="44"/>
  <c r="Y172" i="44"/>
  <c r="X166" i="44"/>
  <c r="W160" i="44"/>
  <c r="K90" i="42"/>
  <c r="J105" i="42"/>
  <c r="J124" i="42" s="1"/>
  <c r="D130" i="44"/>
  <c r="G130" i="44" s="1"/>
  <c r="Y75" i="38"/>
  <c r="Y65" i="38"/>
  <c r="U75" i="38"/>
  <c r="U65" i="38"/>
  <c r="Q75" i="38"/>
  <c r="Q65" i="38"/>
  <c r="M75" i="38"/>
  <c r="M65" i="38"/>
  <c r="F37" i="38"/>
  <c r="H37" i="38"/>
  <c r="P21" i="49"/>
  <c r="H148" i="44"/>
  <c r="I154" i="44"/>
  <c r="L172" i="44"/>
  <c r="K166" i="44"/>
  <c r="J160" i="44"/>
  <c r="O133" i="44"/>
  <c r="O141" i="44" s="1"/>
  <c r="W21" i="49"/>
  <c r="T127" i="44"/>
  <c r="T135" i="44" s="1"/>
  <c r="T143" i="44" s="1"/>
  <c r="U147" i="44"/>
  <c r="V153" i="44"/>
  <c r="X165" i="44"/>
  <c r="Y171" i="44"/>
  <c r="W159" i="44"/>
  <c r="H152" i="42"/>
  <c r="G146" i="42"/>
  <c r="K170" i="42"/>
  <c r="I158" i="42"/>
  <c r="J164" i="42"/>
  <c r="G135" i="44"/>
  <c r="G143" i="44" s="1"/>
  <c r="W135" i="44"/>
  <c r="W143" i="44" s="1"/>
  <c r="J105" i="30"/>
  <c r="J110" i="30"/>
  <c r="F146" i="42"/>
  <c r="F175" i="42" s="1"/>
  <c r="G152" i="42"/>
  <c r="H158" i="42"/>
  <c r="I164" i="42"/>
  <c r="J170" i="42"/>
  <c r="I101" i="30"/>
  <c r="L91" i="30"/>
  <c r="L96" i="30"/>
  <c r="T95" i="30"/>
  <c r="T85" i="30"/>
  <c r="I86" i="30"/>
  <c r="V86" i="30"/>
  <c r="J90" i="30"/>
  <c r="J95" i="48"/>
  <c r="S109" i="48"/>
  <c r="S111" i="48" s="1"/>
  <c r="X105" i="48"/>
  <c r="I91" i="30"/>
  <c r="V90" i="30"/>
  <c r="J85" i="48"/>
  <c r="J90" i="48"/>
  <c r="S104" i="48"/>
  <c r="L106" i="30"/>
  <c r="T110" i="30"/>
  <c r="V95" i="30"/>
  <c r="W111" i="30"/>
  <c r="J95" i="30"/>
  <c r="J100" i="30"/>
  <c r="J102" i="30" s="1"/>
  <c r="V110" i="48"/>
  <c r="S94" i="48"/>
  <c r="X90" i="48"/>
  <c r="L135" i="27"/>
  <c r="L143" i="27" s="1"/>
  <c r="O167" i="27" s="1"/>
  <c r="P85" i="30"/>
  <c r="X84" i="48"/>
  <c r="T100" i="48"/>
  <c r="K65" i="48"/>
  <c r="M127" i="27"/>
  <c r="M135" i="27" s="1"/>
  <c r="M143" i="27" s="1"/>
  <c r="H91" i="30"/>
  <c r="X101" i="30"/>
  <c r="U96" i="30"/>
  <c r="T90" i="48"/>
  <c r="O85" i="48"/>
  <c r="J94" i="48"/>
  <c r="J96" i="48" s="1"/>
  <c r="U104" i="48"/>
  <c r="K100" i="48"/>
  <c r="U110" i="48"/>
  <c r="J109" i="48"/>
  <c r="U84" i="48"/>
  <c r="L110" i="48"/>
  <c r="J66" i="30"/>
  <c r="Q106" i="30"/>
  <c r="T86" i="30"/>
  <c r="K95" i="30"/>
  <c r="K111" i="30"/>
  <c r="X106" i="30"/>
  <c r="R111" i="30"/>
  <c r="R112" i="30" s="1"/>
  <c r="I84" i="48"/>
  <c r="T65" i="48"/>
  <c r="J65" i="48"/>
  <c r="J84" i="48"/>
  <c r="J89" i="48"/>
  <c r="J91" i="48" s="1"/>
  <c r="U109" i="48"/>
  <c r="K90" i="48"/>
  <c r="K85" i="48"/>
  <c r="P66" i="30"/>
  <c r="U111" i="30"/>
  <c r="U112" i="30" s="1"/>
  <c r="U106" i="30"/>
  <c r="Q91" i="30"/>
  <c r="P110" i="30"/>
  <c r="P112" i="30" s="1"/>
  <c r="T105" i="48"/>
  <c r="U65" i="48"/>
  <c r="K95" i="48"/>
  <c r="V84" i="48"/>
  <c r="P84" i="48"/>
  <c r="N94" i="48"/>
  <c r="N96" i="48" s="1"/>
  <c r="P90" i="48"/>
  <c r="P89" i="48"/>
  <c r="K100" i="30"/>
  <c r="J91" i="30"/>
  <c r="K90" i="30"/>
  <c r="K92" i="30" s="1"/>
  <c r="J86" i="30"/>
  <c r="P85" i="48"/>
  <c r="P65" i="48"/>
  <c r="N65" i="48"/>
  <c r="N125" i="48" s="1"/>
  <c r="V99" i="48"/>
  <c r="V94" i="48"/>
  <c r="N99" i="48"/>
  <c r="N101" i="48" s="1"/>
  <c r="P99" i="48"/>
  <c r="L89" i="48"/>
  <c r="H85" i="30"/>
  <c r="K110" i="30"/>
  <c r="K105" i="30"/>
  <c r="I90" i="30"/>
  <c r="K66" i="30"/>
  <c r="J106" i="30"/>
  <c r="Q86" i="30"/>
  <c r="Q87" i="30" s="1"/>
  <c r="Q101" i="30"/>
  <c r="P100" i="48"/>
  <c r="P105" i="48"/>
  <c r="M96" i="48"/>
  <c r="V89" i="48"/>
  <c r="N89" i="48"/>
  <c r="N91" i="48" s="1"/>
  <c r="P104" i="48"/>
  <c r="L94" i="48"/>
  <c r="V65" i="48"/>
  <c r="J96" i="30"/>
  <c r="Q66" i="30"/>
  <c r="Q110" i="48"/>
  <c r="Q111" i="48" s="1"/>
  <c r="V104" i="48"/>
  <c r="N109" i="48"/>
  <c r="N111" i="48" s="1"/>
  <c r="P109" i="48"/>
  <c r="P111" i="48" s="1"/>
  <c r="T101" i="30"/>
  <c r="U101" i="30"/>
  <c r="U91" i="30"/>
  <c r="P105" i="30"/>
  <c r="O105" i="48"/>
  <c r="O106" i="48" s="1"/>
  <c r="M110" i="48"/>
  <c r="M111" i="48" s="1"/>
  <c r="V111" i="30"/>
  <c r="X91" i="30"/>
  <c r="V66" i="30"/>
  <c r="O95" i="48"/>
  <c r="W90" i="48"/>
  <c r="Q104" i="48"/>
  <c r="T96" i="30"/>
  <c r="X86" i="30"/>
  <c r="P95" i="30"/>
  <c r="T106" i="30"/>
  <c r="O90" i="48"/>
  <c r="T66" i="30"/>
  <c r="U66" i="30"/>
  <c r="X66" i="30"/>
  <c r="V105" i="30"/>
  <c r="P90" i="30"/>
  <c r="V105" i="48"/>
  <c r="O100" i="48"/>
  <c r="W105" i="48"/>
  <c r="W106" i="48" s="1"/>
  <c r="E143" i="28"/>
  <c r="M134" i="28"/>
  <c r="S65" i="48"/>
  <c r="S90" i="48"/>
  <c r="Q84" i="48"/>
  <c r="Q86" i="48" s="1"/>
  <c r="M66" i="30"/>
  <c r="M126" i="30" s="1"/>
  <c r="M105" i="30"/>
  <c r="M107" i="30" s="1"/>
  <c r="M85" i="30"/>
  <c r="M87" i="30" s="1"/>
  <c r="M101" i="48"/>
  <c r="N104" i="48"/>
  <c r="N106" i="48" s="1"/>
  <c r="L84" i="48"/>
  <c r="I90" i="48"/>
  <c r="J111" i="30"/>
  <c r="I96" i="30"/>
  <c r="J110" i="48"/>
  <c r="L104" i="48"/>
  <c r="L99" i="48"/>
  <c r="O109" i="48"/>
  <c r="O111" i="48" s="1"/>
  <c r="I85" i="48"/>
  <c r="I100" i="48"/>
  <c r="V95" i="48"/>
  <c r="U100" i="48"/>
  <c r="U101" i="48" s="1"/>
  <c r="X104" i="48"/>
  <c r="Q100" i="48"/>
  <c r="O89" i="48"/>
  <c r="I105" i="48"/>
  <c r="V90" i="48"/>
  <c r="O65" i="48"/>
  <c r="U95" i="48"/>
  <c r="U105" i="48"/>
  <c r="X94" i="48"/>
  <c r="X96" i="48" s="1"/>
  <c r="Q65" i="48"/>
  <c r="M91" i="48"/>
  <c r="U90" i="48"/>
  <c r="Q95" i="48"/>
  <c r="L65" i="48"/>
  <c r="L125" i="48" s="1"/>
  <c r="H104" i="48"/>
  <c r="H105" i="30"/>
  <c r="H100" i="30"/>
  <c r="M95" i="30"/>
  <c r="M97" i="30" s="1"/>
  <c r="I94" i="48"/>
  <c r="I65" i="48"/>
  <c r="W65" i="48"/>
  <c r="X110" i="48"/>
  <c r="L95" i="48"/>
  <c r="L90" i="48"/>
  <c r="H110" i="30"/>
  <c r="H112" i="30" s="1"/>
  <c r="M90" i="30"/>
  <c r="M92" i="30" s="1"/>
  <c r="W95" i="48"/>
  <c r="W96" i="48" s="1"/>
  <c r="L100" i="48"/>
  <c r="W101" i="48"/>
  <c r="I109" i="48"/>
  <c r="H90" i="30"/>
  <c r="M110" i="30"/>
  <c r="H99" i="48"/>
  <c r="I99" i="48"/>
  <c r="R94" i="48"/>
  <c r="R96" i="48" s="1"/>
  <c r="W85" i="48"/>
  <c r="L105" i="48"/>
  <c r="I110" i="30"/>
  <c r="I95" i="30"/>
  <c r="I105" i="30"/>
  <c r="I107" i="30" s="1"/>
  <c r="C78" i="48"/>
  <c r="H89" i="48"/>
  <c r="S100" i="48"/>
  <c r="T110" i="48"/>
  <c r="Q94" i="48"/>
  <c r="Q99" i="48"/>
  <c r="H84" i="48"/>
  <c r="H86" i="48" s="1"/>
  <c r="I89" i="48"/>
  <c r="R84" i="48"/>
  <c r="R86" i="48" s="1"/>
  <c r="R99" i="48"/>
  <c r="R101" i="48" s="1"/>
  <c r="W110" i="48"/>
  <c r="W111" i="48" s="1"/>
  <c r="V100" i="48"/>
  <c r="M86" i="48"/>
  <c r="S85" i="48"/>
  <c r="S95" i="48"/>
  <c r="X99" i="48"/>
  <c r="Q89" i="48"/>
  <c r="R110" i="48"/>
  <c r="Q105" i="48"/>
  <c r="O94" i="48"/>
  <c r="O84" i="48"/>
  <c r="X65" i="48"/>
  <c r="R65" i="48"/>
  <c r="H94" i="48"/>
  <c r="R89" i="48"/>
  <c r="R91" i="48" s="1"/>
  <c r="H96" i="30"/>
  <c r="H97" i="30" s="1"/>
  <c r="R104" i="48"/>
  <c r="R106" i="48" s="1"/>
  <c r="V85" i="48"/>
  <c r="X89" i="48"/>
  <c r="Q90" i="48"/>
  <c r="O99" i="48"/>
  <c r="H66" i="30"/>
  <c r="H106" i="30"/>
  <c r="I100" i="30"/>
  <c r="I111" i="30"/>
  <c r="H65" i="48"/>
  <c r="H100" i="48"/>
  <c r="I66" i="30"/>
  <c r="H101" i="30"/>
  <c r="C79" i="48"/>
  <c r="H90" i="48"/>
  <c r="D69" i="48"/>
  <c r="C62" i="50" s="1"/>
  <c r="H95" i="48"/>
  <c r="I110" i="48"/>
  <c r="H105" i="48"/>
  <c r="G86" i="48"/>
  <c r="G96" i="48"/>
  <c r="G101" i="48"/>
  <c r="G106" i="48"/>
  <c r="G91" i="48"/>
  <c r="G58" i="29"/>
  <c r="V121" i="29"/>
  <c r="V114" i="29"/>
  <c r="R114" i="29"/>
  <c r="V120" i="29"/>
  <c r="L120" i="29"/>
  <c r="R120" i="29"/>
  <c r="Q58" i="29"/>
  <c r="J58" i="29"/>
  <c r="N121" i="29"/>
  <c r="R58" i="29"/>
  <c r="R121" i="29"/>
  <c r="S135" i="27"/>
  <c r="S143" i="27" s="1"/>
  <c r="T155" i="27" s="1"/>
  <c r="F110" i="24"/>
  <c r="F118" i="24" s="1"/>
  <c r="M121" i="29"/>
  <c r="J21" i="31"/>
  <c r="D68" i="27"/>
  <c r="G68" i="27" s="1"/>
  <c r="G120" i="29"/>
  <c r="Q21" i="31"/>
  <c r="F41" i="32"/>
  <c r="H21" i="31"/>
  <c r="T21" i="31"/>
  <c r="I21" i="31"/>
  <c r="E21" i="31"/>
  <c r="S58" i="29"/>
  <c r="Y127" i="27"/>
  <c r="Y135" i="27" s="1"/>
  <c r="Y143" i="27" s="1"/>
  <c r="V21" i="31"/>
  <c r="M21" i="31"/>
  <c r="S21" i="31"/>
  <c r="K21" i="31"/>
  <c r="F35" i="32"/>
  <c r="G34" i="32"/>
  <c r="P21" i="31"/>
  <c r="U21" i="31"/>
  <c r="G21" i="31"/>
  <c r="X21" i="31"/>
  <c r="V133" i="27"/>
  <c r="V141" i="27" s="1"/>
  <c r="V147" i="27" s="1"/>
  <c r="V149" i="27" s="1"/>
  <c r="L21" i="31"/>
  <c r="H120" i="29"/>
  <c r="I58" i="29"/>
  <c r="J135" i="27"/>
  <c r="J143" i="27" s="1"/>
  <c r="N173" i="27" s="1"/>
  <c r="F21" i="31"/>
  <c r="R21" i="31"/>
  <c r="O21" i="31"/>
  <c r="X58" i="29"/>
  <c r="Y154" i="27"/>
  <c r="X148" i="27"/>
  <c r="W21" i="31"/>
  <c r="N21" i="31"/>
  <c r="F74" i="32"/>
  <c r="F68" i="32"/>
  <c r="G102" i="30"/>
  <c r="R208" i="28"/>
  <c r="T208" i="28"/>
  <c r="H208" i="28"/>
  <c r="U208" i="28"/>
  <c r="G107" i="30"/>
  <c r="G97" i="30"/>
  <c r="G87" i="30"/>
  <c r="M208" i="28"/>
  <c r="L208" i="28"/>
  <c r="F208" i="28"/>
  <c r="F230" i="28" s="1"/>
  <c r="F235" i="28" s="1"/>
  <c r="N102" i="30"/>
  <c r="K208" i="28"/>
  <c r="W208" i="28"/>
  <c r="S208" i="28"/>
  <c r="O208" i="28"/>
  <c r="P208" i="28"/>
  <c r="G208" i="28"/>
  <c r="G230" i="28" s="1"/>
  <c r="F58" i="29"/>
  <c r="D61" i="29"/>
  <c r="F51" i="24"/>
  <c r="T114" i="29"/>
  <c r="T121" i="29"/>
  <c r="W83" i="23"/>
  <c r="W77" i="23"/>
  <c r="H148" i="26"/>
  <c r="K166" i="26"/>
  <c r="I154" i="26"/>
  <c r="J160" i="26"/>
  <c r="L172" i="26"/>
  <c r="N172" i="27"/>
  <c r="M166" i="27"/>
  <c r="K154" i="27"/>
  <c r="L160" i="27"/>
  <c r="F120" i="29"/>
  <c r="F128" i="29" s="1"/>
  <c r="D117" i="29"/>
  <c r="O244" i="28"/>
  <c r="O252" i="28" s="1"/>
  <c r="X208" i="28"/>
  <c r="F121" i="29"/>
  <c r="F129" i="29" s="1"/>
  <c r="F114" i="29"/>
  <c r="E117" i="29"/>
  <c r="Q208" i="28"/>
  <c r="Y244" i="28"/>
  <c r="U114" i="29"/>
  <c r="U121" i="29"/>
  <c r="M58" i="29"/>
  <c r="P160" i="27"/>
  <c r="Q166" i="27"/>
  <c r="O154" i="27"/>
  <c r="R172" i="27"/>
  <c r="X172" i="27"/>
  <c r="U154" i="27"/>
  <c r="W166" i="27"/>
  <c r="V160" i="27"/>
  <c r="F244" i="28"/>
  <c r="F252" i="28" s="1"/>
  <c r="E240" i="28"/>
  <c r="F142" i="27"/>
  <c r="F148" i="27" s="1"/>
  <c r="E138" i="27"/>
  <c r="K114" i="29"/>
  <c r="K121" i="29"/>
  <c r="K159" i="27"/>
  <c r="W58" i="29"/>
  <c r="T58" i="29"/>
  <c r="M172" i="27"/>
  <c r="J154" i="27"/>
  <c r="L166" i="27"/>
  <c r="K160" i="27"/>
  <c r="X160" i="27"/>
  <c r="W154" i="27"/>
  <c r="Y166" i="27"/>
  <c r="D130" i="27"/>
  <c r="G130" i="27" s="1"/>
  <c r="H244" i="28"/>
  <c r="H252" i="28" s="1"/>
  <c r="I208" i="28"/>
  <c r="N208" i="28"/>
  <c r="R244" i="28"/>
  <c r="R252" i="28" s="1"/>
  <c r="V208" i="28"/>
  <c r="K30" i="26"/>
  <c r="J45" i="26"/>
  <c r="J61" i="26" s="1"/>
  <c r="J63" i="26" s="1"/>
  <c r="H110" i="24"/>
  <c r="H118" i="24" s="1"/>
  <c r="H126" i="24" s="1"/>
  <c r="H107" i="24"/>
  <c r="H112" i="24" s="1"/>
  <c r="H120" i="24" s="1"/>
  <c r="H128" i="24" s="1"/>
  <c r="X154" i="27"/>
  <c r="Y160" i="27"/>
  <c r="L114" i="29"/>
  <c r="L121" i="29"/>
  <c r="I83" i="23"/>
  <c r="I77" i="23"/>
  <c r="U58" i="29"/>
  <c r="L244" i="28"/>
  <c r="L252" i="28" s="1"/>
  <c r="P244" i="28"/>
  <c r="P252" i="28" s="1"/>
  <c r="X244" i="28"/>
  <c r="X252" i="28" s="1"/>
  <c r="Q244" i="28"/>
  <c r="Q252" i="28" s="1"/>
  <c r="Y208" i="28"/>
  <c r="G146" i="26"/>
  <c r="J164" i="26"/>
  <c r="H152" i="26"/>
  <c r="I158" i="26"/>
  <c r="K170" i="26"/>
  <c r="Q65" i="27"/>
  <c r="Q154" i="27"/>
  <c r="R160" i="27"/>
  <c r="S166" i="27"/>
  <c r="T172" i="27"/>
  <c r="S133" i="27"/>
  <c r="S141" i="27" s="1"/>
  <c r="S147" i="27" s="1"/>
  <c r="S149" i="27" s="1"/>
  <c r="V58" i="29"/>
  <c r="U172" i="27"/>
  <c r="R154" i="27"/>
  <c r="S160" i="27"/>
  <c r="T166" i="27"/>
  <c r="P172" i="27"/>
  <c r="M154" i="27"/>
  <c r="N160" i="27"/>
  <c r="O166" i="27"/>
  <c r="R127" i="27"/>
  <c r="R135" i="27" s="1"/>
  <c r="R143" i="27" s="1"/>
  <c r="S114" i="29"/>
  <c r="S121" i="29"/>
  <c r="I132" i="26"/>
  <c r="I140" i="26" s="1"/>
  <c r="I126" i="26"/>
  <c r="I134" i="26" s="1"/>
  <c r="I142" i="26" s="1"/>
  <c r="E61" i="29"/>
  <c r="J82" i="24"/>
  <c r="I100" i="24"/>
  <c r="I105" i="24" s="1"/>
  <c r="L58" i="29"/>
  <c r="H127" i="27"/>
  <c r="H135" i="27" s="1"/>
  <c r="H143" i="27" s="1"/>
  <c r="X127" i="27"/>
  <c r="X135" i="27" s="1"/>
  <c r="X143" i="27" s="1"/>
  <c r="Y155" i="27" s="1"/>
  <c r="J166" i="27"/>
  <c r="H154" i="27"/>
  <c r="K172" i="27"/>
  <c r="I160" i="27"/>
  <c r="I244" i="28"/>
  <c r="I252" i="28" s="1"/>
  <c r="N244" i="28"/>
  <c r="N252" i="28" s="1"/>
  <c r="V244" i="28"/>
  <c r="V252" i="28" s="1"/>
  <c r="M244" i="28"/>
  <c r="M252" i="28" s="1"/>
  <c r="W138" i="28"/>
  <c r="W140" i="28" s="1"/>
  <c r="I114" i="29"/>
  <c r="I121" i="29"/>
  <c r="X114" i="29"/>
  <c r="X121" i="29"/>
  <c r="X129" i="29" s="1"/>
  <c r="H146" i="26"/>
  <c r="K164" i="26"/>
  <c r="J158" i="26"/>
  <c r="I152" i="26"/>
  <c r="L170" i="26"/>
  <c r="J31" i="24"/>
  <c r="I44" i="24"/>
  <c r="I49" i="24" s="1"/>
  <c r="I51" i="24" s="1"/>
  <c r="Q160" i="27"/>
  <c r="P154" i="27"/>
  <c r="S172" i="27"/>
  <c r="R166" i="27"/>
  <c r="J244" i="28"/>
  <c r="J252" i="28" s="1"/>
  <c r="P83" i="23"/>
  <c r="P77" i="23"/>
  <c r="J83" i="23"/>
  <c r="J77" i="23"/>
  <c r="F140" i="26"/>
  <c r="W160" i="27"/>
  <c r="V154" i="27"/>
  <c r="Y172" i="27"/>
  <c r="X166" i="27"/>
  <c r="H121" i="29"/>
  <c r="H114" i="29"/>
  <c r="Y114" i="29"/>
  <c r="Y121" i="29"/>
  <c r="G148" i="26"/>
  <c r="J166" i="26"/>
  <c r="H154" i="26"/>
  <c r="I160" i="26"/>
  <c r="K172" i="26"/>
  <c r="V166" i="27"/>
  <c r="T154" i="27"/>
  <c r="U160" i="27"/>
  <c r="W172" i="27"/>
  <c r="I130" i="27"/>
  <c r="J138" i="27" s="1"/>
  <c r="N135" i="27"/>
  <c r="N143" i="27" s="1"/>
  <c r="T244" i="28"/>
  <c r="T252" i="28" s="1"/>
  <c r="O58" i="29"/>
  <c r="T160" i="27"/>
  <c r="S154" i="27"/>
  <c r="U166" i="27"/>
  <c r="V172" i="27"/>
  <c r="G244" i="28"/>
  <c r="G252" i="28" s="1"/>
  <c r="O114" i="29"/>
  <c r="O121" i="29"/>
  <c r="S77" i="23"/>
  <c r="U83" i="23"/>
  <c r="U77" i="23"/>
  <c r="V127" i="27"/>
  <c r="V135" i="27" s="1"/>
  <c r="V143" i="27" s="1"/>
  <c r="O83" i="23"/>
  <c r="O77" i="23"/>
  <c r="G134" i="24"/>
  <c r="K158" i="24"/>
  <c r="I146" i="24"/>
  <c r="H140" i="24"/>
  <c r="J152" i="24"/>
  <c r="Q172" i="27"/>
  <c r="P166" i="27"/>
  <c r="O160" i="27"/>
  <c r="N154" i="27"/>
  <c r="P114" i="29"/>
  <c r="P121" i="29"/>
  <c r="H138" i="24"/>
  <c r="M160" i="27"/>
  <c r="L154" i="27"/>
  <c r="N166" i="27"/>
  <c r="O172" i="27"/>
  <c r="K244" i="28"/>
  <c r="K252" i="28" s="1"/>
  <c r="J208" i="28"/>
  <c r="S244" i="28"/>
  <c r="S252" i="28" s="1"/>
  <c r="W244" i="28"/>
  <c r="W252" i="28" s="1"/>
  <c r="I228" i="28"/>
  <c r="H229" i="28"/>
  <c r="Q83" i="23"/>
  <c r="Q77" i="23"/>
  <c r="F134" i="26"/>
  <c r="Q114" i="29"/>
  <c r="Q121" i="29"/>
  <c r="M83" i="23"/>
  <c r="Q127" i="27"/>
  <c r="G114" i="29"/>
  <c r="G121" i="29"/>
  <c r="W114" i="29"/>
  <c r="W121" i="29"/>
  <c r="T83" i="23"/>
  <c r="T77" i="23"/>
  <c r="X83" i="23"/>
  <c r="X77" i="23"/>
  <c r="N83" i="23"/>
  <c r="N77" i="23"/>
  <c r="K90" i="26"/>
  <c r="J105" i="26"/>
  <c r="J124" i="26" s="1"/>
  <c r="K58" i="29"/>
  <c r="P58" i="29"/>
  <c r="I154" i="27"/>
  <c r="L172" i="27"/>
  <c r="K166" i="27"/>
  <c r="J160" i="27"/>
  <c r="G127" i="27"/>
  <c r="G135" i="27" s="1"/>
  <c r="G143" i="27" s="1"/>
  <c r="U244" i="28"/>
  <c r="U252" i="28" s="1"/>
  <c r="H147" i="44" l="1"/>
  <c r="J159" i="44"/>
  <c r="K96" i="48"/>
  <c r="L111" i="48"/>
  <c r="L92" i="30"/>
  <c r="R159" i="44"/>
  <c r="M122" i="29"/>
  <c r="M130" i="29" s="1"/>
  <c r="U86" i="48"/>
  <c r="X111" i="48"/>
  <c r="V111" i="48"/>
  <c r="O87" i="30"/>
  <c r="S112" i="30"/>
  <c r="I87" i="30"/>
  <c r="I106" i="48"/>
  <c r="E66" i="48"/>
  <c r="P133" i="48"/>
  <c r="K133" i="48"/>
  <c r="W86" i="48"/>
  <c r="L86" i="48"/>
  <c r="R111" i="48"/>
  <c r="S86" i="48"/>
  <c r="W91" i="48"/>
  <c r="S106" i="48"/>
  <c r="T96" i="48"/>
  <c r="K120" i="48"/>
  <c r="E124" i="48"/>
  <c r="K87" i="30"/>
  <c r="U107" i="30"/>
  <c r="X97" i="30"/>
  <c r="V134" i="30"/>
  <c r="H87" i="30"/>
  <c r="V87" i="30"/>
  <c r="O107" i="30"/>
  <c r="P102" i="30"/>
  <c r="I134" i="30"/>
  <c r="P96" i="48"/>
  <c r="X121" i="30"/>
  <c r="T133" i="48"/>
  <c r="J133" i="48"/>
  <c r="W134" i="30"/>
  <c r="T134" i="30"/>
  <c r="S133" i="48"/>
  <c r="I120" i="48"/>
  <c r="H120" i="48"/>
  <c r="I133" i="48"/>
  <c r="H121" i="30"/>
  <c r="J121" i="30"/>
  <c r="O134" i="30"/>
  <c r="J87" i="30"/>
  <c r="I121" i="30"/>
  <c r="S121" i="30"/>
  <c r="T121" i="30"/>
  <c r="V133" i="48"/>
  <c r="K156" i="24"/>
  <c r="I96" i="48"/>
  <c r="W92" i="30"/>
  <c r="U87" i="30"/>
  <c r="P120" i="48"/>
  <c r="Q134" i="30"/>
  <c r="L121" i="30"/>
  <c r="U121" i="30"/>
  <c r="O120" i="48"/>
  <c r="I144" i="24"/>
  <c r="X92" i="30"/>
  <c r="S87" i="30"/>
  <c r="L87" i="30"/>
  <c r="H134" i="30"/>
  <c r="K121" i="30"/>
  <c r="U120" i="48"/>
  <c r="V120" i="48"/>
  <c r="L134" i="30"/>
  <c r="U134" i="30"/>
  <c r="T120" i="48"/>
  <c r="S120" i="48"/>
  <c r="X120" i="48"/>
  <c r="K106" i="48"/>
  <c r="J134" i="30"/>
  <c r="O121" i="30"/>
  <c r="Q120" i="48"/>
  <c r="W121" i="30"/>
  <c r="X134" i="30"/>
  <c r="O133" i="48"/>
  <c r="L133" i="48"/>
  <c r="X133" i="48"/>
  <c r="H133" i="48"/>
  <c r="E137" i="48"/>
  <c r="O92" i="30"/>
  <c r="U97" i="30"/>
  <c r="S102" i="30"/>
  <c r="U102" i="30"/>
  <c r="K97" i="30"/>
  <c r="S107" i="30"/>
  <c r="U92" i="30"/>
  <c r="O97" i="30"/>
  <c r="P107" i="30"/>
  <c r="T101" i="48"/>
  <c r="P165" i="44"/>
  <c r="K102" i="30"/>
  <c r="O159" i="44"/>
  <c r="M147" i="44"/>
  <c r="J150" i="24"/>
  <c r="Q153" i="44"/>
  <c r="N153" i="44"/>
  <c r="S159" i="44"/>
  <c r="P165" i="27"/>
  <c r="J165" i="27"/>
  <c r="L165" i="27"/>
  <c r="N159" i="44"/>
  <c r="L147" i="44"/>
  <c r="K165" i="44"/>
  <c r="X159" i="44"/>
  <c r="Q165" i="27"/>
  <c r="K165" i="27"/>
  <c r="J153" i="27"/>
  <c r="M153" i="44"/>
  <c r="I153" i="44"/>
  <c r="Y165" i="44"/>
  <c r="M171" i="27"/>
  <c r="J153" i="44"/>
  <c r="P97" i="30"/>
  <c r="P92" i="30"/>
  <c r="P147" i="44"/>
  <c r="P149" i="44" s="1"/>
  <c r="U171" i="44"/>
  <c r="M159" i="27"/>
  <c r="V77" i="23"/>
  <c r="V171" i="27"/>
  <c r="W165" i="27"/>
  <c r="T159" i="27"/>
  <c r="Y153" i="27"/>
  <c r="T171" i="44"/>
  <c r="N147" i="44"/>
  <c r="L83" i="23"/>
  <c r="L91" i="23" s="1"/>
  <c r="Q147" i="44"/>
  <c r="Q149" i="44" s="1"/>
  <c r="U158" i="29"/>
  <c r="E70" i="32"/>
  <c r="R140" i="29"/>
  <c r="N165" i="27"/>
  <c r="V159" i="27"/>
  <c r="S153" i="27"/>
  <c r="Y83" i="23"/>
  <c r="Y85" i="23" s="1"/>
  <c r="Y93" i="23" s="1"/>
  <c r="Y100" i="23" s="1"/>
  <c r="P159" i="44"/>
  <c r="T165" i="44"/>
  <c r="T176" i="44" s="1"/>
  <c r="H77" i="23"/>
  <c r="U165" i="27"/>
  <c r="X134" i="29"/>
  <c r="H153" i="27"/>
  <c r="K161" i="44"/>
  <c r="T149" i="44"/>
  <c r="M171" i="44"/>
  <c r="N153" i="27"/>
  <c r="I159" i="27"/>
  <c r="L165" i="44"/>
  <c r="S165" i="27"/>
  <c r="O159" i="27"/>
  <c r="Q171" i="27"/>
  <c r="K171" i="27"/>
  <c r="J122" i="29"/>
  <c r="J130" i="29" s="1"/>
  <c r="M154" i="29" s="1"/>
  <c r="K159" i="44"/>
  <c r="I77" i="38"/>
  <c r="D80" i="23"/>
  <c r="G80" i="23" s="1"/>
  <c r="F83" i="23"/>
  <c r="F85" i="23" s="1"/>
  <c r="T152" i="29"/>
  <c r="R77" i="23"/>
  <c r="U153" i="27"/>
  <c r="G77" i="23"/>
  <c r="S146" i="29"/>
  <c r="R165" i="27"/>
  <c r="X171" i="27"/>
  <c r="L64" i="32"/>
  <c r="F73" i="32"/>
  <c r="F75" i="32" s="1"/>
  <c r="F77" i="38"/>
  <c r="N165" i="44"/>
  <c r="K77" i="23"/>
  <c r="F77" i="23"/>
  <c r="K134" i="29"/>
  <c r="O158" i="29"/>
  <c r="T171" i="27"/>
  <c r="R171" i="27"/>
  <c r="Q161" i="44"/>
  <c r="Q165" i="44"/>
  <c r="R159" i="27"/>
  <c r="O153" i="27"/>
  <c r="O153" i="44"/>
  <c r="Q153" i="27"/>
  <c r="P159" i="27"/>
  <c r="V165" i="44"/>
  <c r="V176" i="44" s="1"/>
  <c r="L153" i="44"/>
  <c r="T158" i="29"/>
  <c r="M146" i="29"/>
  <c r="P153" i="27"/>
  <c r="F68" i="27"/>
  <c r="L153" i="27"/>
  <c r="S171" i="27"/>
  <c r="H122" i="29"/>
  <c r="H130" i="29" s="1"/>
  <c r="L160" i="29" s="1"/>
  <c r="M165" i="27"/>
  <c r="J155" i="44"/>
  <c r="Q159" i="27"/>
  <c r="M173" i="44"/>
  <c r="O171" i="27"/>
  <c r="L146" i="29"/>
  <c r="D143" i="28"/>
  <c r="G143" i="28" s="1"/>
  <c r="W147" i="27"/>
  <c r="W149" i="27" s="1"/>
  <c r="Y159" i="27"/>
  <c r="X153" i="27"/>
  <c r="N159" i="27"/>
  <c r="X149" i="44"/>
  <c r="W171" i="44"/>
  <c r="O171" i="44"/>
  <c r="K141" i="29"/>
  <c r="U159" i="44"/>
  <c r="S147" i="44"/>
  <c r="S149" i="44" s="1"/>
  <c r="K149" i="44"/>
  <c r="K167" i="44"/>
  <c r="M159" i="44"/>
  <c r="K153" i="27"/>
  <c r="V155" i="27"/>
  <c r="L155" i="27"/>
  <c r="I153" i="27"/>
  <c r="S159" i="27"/>
  <c r="L171" i="27"/>
  <c r="N171" i="27"/>
  <c r="T165" i="27"/>
  <c r="L159" i="27"/>
  <c r="X159" i="27"/>
  <c r="J159" i="27"/>
  <c r="P155" i="44"/>
  <c r="V149" i="44"/>
  <c r="V112" i="30"/>
  <c r="P173" i="27"/>
  <c r="S91" i="48"/>
  <c r="L161" i="27"/>
  <c r="S161" i="44"/>
  <c r="O173" i="27"/>
  <c r="R161" i="44"/>
  <c r="K107" i="30"/>
  <c r="H175" i="42"/>
  <c r="G20" i="49" s="1"/>
  <c r="S167" i="44"/>
  <c r="T167" i="44"/>
  <c r="M177" i="44"/>
  <c r="L26" i="49" s="1"/>
  <c r="T173" i="44"/>
  <c r="R155" i="44"/>
  <c r="L112" i="30"/>
  <c r="P87" i="30"/>
  <c r="Y161" i="27"/>
  <c r="R167" i="27"/>
  <c r="R167" i="44"/>
  <c r="X167" i="44"/>
  <c r="V167" i="27"/>
  <c r="X177" i="44"/>
  <c r="W26" i="49" s="1"/>
  <c r="I155" i="44"/>
  <c r="Y173" i="44"/>
  <c r="N122" i="29"/>
  <c r="N130" i="29" s="1"/>
  <c r="O142" i="29" s="1"/>
  <c r="J106" i="48"/>
  <c r="L107" i="30"/>
  <c r="X87" i="30"/>
  <c r="K101" i="48"/>
  <c r="X101" i="48"/>
  <c r="U96" i="48"/>
  <c r="T107" i="30"/>
  <c r="Q102" i="30"/>
  <c r="W112" i="30"/>
  <c r="X106" i="48"/>
  <c r="K91" i="48"/>
  <c r="X107" i="30"/>
  <c r="X102" i="30"/>
  <c r="X112" i="30"/>
  <c r="W102" i="30"/>
  <c r="X86" i="48"/>
  <c r="T91" i="48"/>
  <c r="W97" i="30"/>
  <c r="W87" i="30"/>
  <c r="V101" i="48"/>
  <c r="X91" i="48"/>
  <c r="L97" i="30"/>
  <c r="M112" i="30"/>
  <c r="T106" i="48"/>
  <c r="K112" i="30"/>
  <c r="L102" i="30"/>
  <c r="Q146" i="29"/>
  <c r="S158" i="29"/>
  <c r="P140" i="29"/>
  <c r="R152" i="29"/>
  <c r="Y158" i="29"/>
  <c r="V97" i="30"/>
  <c r="Q107" i="30"/>
  <c r="V92" i="30"/>
  <c r="Q92" i="30"/>
  <c r="K86" i="48"/>
  <c r="T112" i="30"/>
  <c r="U146" i="29"/>
  <c r="L140" i="29"/>
  <c r="O140" i="29"/>
  <c r="R146" i="29"/>
  <c r="W158" i="29"/>
  <c r="N152" i="29"/>
  <c r="Q152" i="29"/>
  <c r="T111" i="48"/>
  <c r="V107" i="30"/>
  <c r="S101" i="48"/>
  <c r="T102" i="30"/>
  <c r="U91" i="48"/>
  <c r="V146" i="29"/>
  <c r="X158" i="29"/>
  <c r="W152" i="29"/>
  <c r="T134" i="29"/>
  <c r="U140" i="29"/>
  <c r="J86" i="48"/>
  <c r="V140" i="29"/>
  <c r="U134" i="29"/>
  <c r="X161" i="44"/>
  <c r="N140" i="29"/>
  <c r="Y122" i="29"/>
  <c r="Y130" i="29" s="1"/>
  <c r="S152" i="29"/>
  <c r="N167" i="27"/>
  <c r="V152" i="29"/>
  <c r="M155" i="27"/>
  <c r="X152" i="29"/>
  <c r="H149" i="44"/>
  <c r="S134" i="29"/>
  <c r="R149" i="44"/>
  <c r="L173" i="44"/>
  <c r="W161" i="44"/>
  <c r="N149" i="44"/>
  <c r="W155" i="44"/>
  <c r="N161" i="27"/>
  <c r="G122" i="29"/>
  <c r="G130" i="29" s="1"/>
  <c r="K160" i="29" s="1"/>
  <c r="D138" i="27"/>
  <c r="G138" i="27" s="1"/>
  <c r="Q140" i="29"/>
  <c r="U106" i="48"/>
  <c r="J107" i="30"/>
  <c r="J92" i="30"/>
  <c r="H230" i="28"/>
  <c r="H235" i="28" s="1"/>
  <c r="M155" i="44"/>
  <c r="O167" i="44"/>
  <c r="P173" i="44"/>
  <c r="N161" i="44"/>
  <c r="U77" i="38"/>
  <c r="U83" i="38"/>
  <c r="S77" i="38"/>
  <c r="S83" i="38"/>
  <c r="G77" i="38"/>
  <c r="G83" i="38"/>
  <c r="X77" i="38"/>
  <c r="X83" i="38"/>
  <c r="L30" i="42"/>
  <c r="K45" i="42"/>
  <c r="K61" i="42" s="1"/>
  <c r="F36" i="46"/>
  <c r="F37" i="46" s="1"/>
  <c r="F40" i="46"/>
  <c r="F42" i="46" s="1"/>
  <c r="P177" i="44"/>
  <c r="G35" i="46"/>
  <c r="H34" i="46"/>
  <c r="Y146" i="29"/>
  <c r="H128" i="29"/>
  <c r="H134" i="29" s="1"/>
  <c r="G128" i="29"/>
  <c r="G134" i="29" s="1"/>
  <c r="L90" i="42"/>
  <c r="K105" i="42"/>
  <c r="K124" i="42" s="1"/>
  <c r="E37" i="46"/>
  <c r="D80" i="38"/>
  <c r="G80" i="38" s="1"/>
  <c r="G147" i="44"/>
  <c r="G149" i="44" s="1"/>
  <c r="K171" i="44"/>
  <c r="J165" i="44"/>
  <c r="H153" i="44"/>
  <c r="I159" i="44"/>
  <c r="G132" i="40"/>
  <c r="K156" i="40"/>
  <c r="H138" i="40"/>
  <c r="J150" i="40"/>
  <c r="I144" i="40"/>
  <c r="J134" i="29"/>
  <c r="F141" i="44"/>
  <c r="D138" i="44"/>
  <c r="G138" i="44" s="1"/>
  <c r="K82" i="40"/>
  <c r="J100" i="40"/>
  <c r="J105" i="40" s="1"/>
  <c r="E69" i="46"/>
  <c r="L64" i="46"/>
  <c r="V77" i="38"/>
  <c r="V83" i="38"/>
  <c r="O77" i="38"/>
  <c r="O83" i="38"/>
  <c r="G41" i="46"/>
  <c r="X140" i="29"/>
  <c r="Q158" i="29"/>
  <c r="P171" i="27"/>
  <c r="Q135" i="27"/>
  <c r="Q143" i="27" s="1"/>
  <c r="T167" i="27" s="1"/>
  <c r="P152" i="29"/>
  <c r="U171" i="27"/>
  <c r="Y165" i="27"/>
  <c r="N158" i="29"/>
  <c r="R158" i="29"/>
  <c r="U161" i="27"/>
  <c r="V128" i="29"/>
  <c r="V134" i="29" s="1"/>
  <c r="X155" i="44"/>
  <c r="Y161" i="44"/>
  <c r="X173" i="44"/>
  <c r="W167" i="44"/>
  <c r="U155" i="44"/>
  <c r="V161" i="44"/>
  <c r="O147" i="44"/>
  <c r="O149" i="44" s="1"/>
  <c r="R165" i="44"/>
  <c r="S171" i="44"/>
  <c r="P153" i="44"/>
  <c r="Q159" i="44"/>
  <c r="O177" i="44"/>
  <c r="M149" i="44"/>
  <c r="F135" i="44"/>
  <c r="F68" i="44"/>
  <c r="H68" i="44"/>
  <c r="F130" i="44"/>
  <c r="H77" i="38"/>
  <c r="H83" i="38"/>
  <c r="T177" i="44"/>
  <c r="J77" i="38"/>
  <c r="J83" i="38"/>
  <c r="R77" i="38"/>
  <c r="R83" i="38"/>
  <c r="G74" i="46"/>
  <c r="G68" i="46"/>
  <c r="I134" i="42"/>
  <c r="F36" i="32"/>
  <c r="F37" i="32" s="1"/>
  <c r="F40" i="32"/>
  <c r="H132" i="40"/>
  <c r="L156" i="40"/>
  <c r="I138" i="40"/>
  <c r="K150" i="40"/>
  <c r="J144" i="40"/>
  <c r="N173" i="44"/>
  <c r="M167" i="44"/>
  <c r="K155" i="44"/>
  <c r="L161" i="44"/>
  <c r="W77" i="38"/>
  <c r="W83" i="38"/>
  <c r="W147" i="44"/>
  <c r="X153" i="44"/>
  <c r="Y159" i="44"/>
  <c r="F120" i="40"/>
  <c r="H155" i="44"/>
  <c r="K173" i="44"/>
  <c r="J167" i="44"/>
  <c r="I161" i="44"/>
  <c r="W173" i="44"/>
  <c r="V167" i="44"/>
  <c r="T155" i="44"/>
  <c r="U161" i="44"/>
  <c r="M77" i="38"/>
  <c r="I80" i="38" s="1"/>
  <c r="J88" i="38" s="1"/>
  <c r="M83" i="38"/>
  <c r="J132" i="42"/>
  <c r="J140" i="42" s="1"/>
  <c r="J126" i="42"/>
  <c r="J134" i="42" s="1"/>
  <c r="J142" i="42" s="1"/>
  <c r="G134" i="40"/>
  <c r="K158" i="40"/>
  <c r="H140" i="40"/>
  <c r="J152" i="40"/>
  <c r="I146" i="40"/>
  <c r="Y177" i="44"/>
  <c r="P77" i="38"/>
  <c r="P83" i="38"/>
  <c r="F148" i="44"/>
  <c r="I166" i="44"/>
  <c r="I177" i="44" s="1"/>
  <c r="J172" i="44"/>
  <c r="J177" i="44" s="1"/>
  <c r="G154" i="44"/>
  <c r="G177" i="44" s="1"/>
  <c r="H160" i="44"/>
  <c r="H177" i="44" s="1"/>
  <c r="I110" i="40"/>
  <c r="I107" i="40"/>
  <c r="I112" i="40" s="1"/>
  <c r="F82" i="46"/>
  <c r="I140" i="42"/>
  <c r="H134" i="40"/>
  <c r="L158" i="40"/>
  <c r="I140" i="40"/>
  <c r="K152" i="40"/>
  <c r="J146" i="40"/>
  <c r="F118" i="40"/>
  <c r="M153" i="27"/>
  <c r="O146" i="29"/>
  <c r="M152" i="29"/>
  <c r="R128" i="29"/>
  <c r="V158" i="29" s="1"/>
  <c r="S155" i="44"/>
  <c r="U167" i="44"/>
  <c r="V173" i="44"/>
  <c r="T161" i="44"/>
  <c r="I51" i="40"/>
  <c r="V177" i="44"/>
  <c r="L155" i="44"/>
  <c r="O173" i="44"/>
  <c r="N167" i="44"/>
  <c r="M161" i="44"/>
  <c r="N77" i="38"/>
  <c r="N83" i="38"/>
  <c r="N155" i="44"/>
  <c r="Q173" i="44"/>
  <c r="P167" i="44"/>
  <c r="O161" i="44"/>
  <c r="R177" i="44"/>
  <c r="I91" i="38"/>
  <c r="I85" i="38"/>
  <c r="I93" i="38" s="1"/>
  <c r="U177" i="44"/>
  <c r="O165" i="27"/>
  <c r="R153" i="27"/>
  <c r="H143" i="28"/>
  <c r="W153" i="27"/>
  <c r="P146" i="29"/>
  <c r="L128" i="29"/>
  <c r="L134" i="29" s="1"/>
  <c r="G175" i="42"/>
  <c r="F20" i="49" s="1"/>
  <c r="Q77" i="38"/>
  <c r="Q83" i="38"/>
  <c r="Y83" i="38"/>
  <c r="Y77" i="38"/>
  <c r="W177" i="44"/>
  <c r="U149" i="44"/>
  <c r="K31" i="40"/>
  <c r="J44" i="40"/>
  <c r="J49" i="40" s="1"/>
  <c r="I128" i="29"/>
  <c r="F91" i="38"/>
  <c r="F85" i="38"/>
  <c r="K83" i="38"/>
  <c r="K77" i="38"/>
  <c r="H130" i="44"/>
  <c r="P65" i="33" s="1"/>
  <c r="L177" i="44"/>
  <c r="J149" i="44"/>
  <c r="L77" i="38"/>
  <c r="L83" i="38"/>
  <c r="T77" i="38"/>
  <c r="T83" i="38"/>
  <c r="S177" i="44"/>
  <c r="Q177" i="44"/>
  <c r="N177" i="44"/>
  <c r="L149" i="44"/>
  <c r="K177" i="44"/>
  <c r="I149" i="44"/>
  <c r="I130" i="44"/>
  <c r="J138" i="44" s="1"/>
  <c r="N135" i="44"/>
  <c r="N143" i="44" s="1"/>
  <c r="I102" i="30"/>
  <c r="J112" i="30"/>
  <c r="J97" i="30"/>
  <c r="I91" i="48"/>
  <c r="G154" i="42"/>
  <c r="G177" i="42" s="1"/>
  <c r="F148" i="42"/>
  <c r="F177" i="42" s="1"/>
  <c r="H160" i="42"/>
  <c r="H177" i="42" s="1"/>
  <c r="J172" i="42"/>
  <c r="I166" i="42"/>
  <c r="H106" i="48"/>
  <c r="E20" i="49"/>
  <c r="T97" i="30"/>
  <c r="S96" i="48"/>
  <c r="I92" i="30"/>
  <c r="T87" i="30"/>
  <c r="H92" i="30"/>
  <c r="M173" i="27"/>
  <c r="J155" i="27"/>
  <c r="S167" i="27"/>
  <c r="J111" i="48"/>
  <c r="P106" i="48"/>
  <c r="U111" i="48"/>
  <c r="V86" i="48"/>
  <c r="O86" i="48"/>
  <c r="P91" i="48"/>
  <c r="Q91" i="48"/>
  <c r="Q96" i="48"/>
  <c r="H91" i="48"/>
  <c r="I86" i="48"/>
  <c r="V106" i="48"/>
  <c r="O101" i="48"/>
  <c r="V91" i="48"/>
  <c r="V96" i="48"/>
  <c r="P86" i="48"/>
  <c r="I101" i="48"/>
  <c r="L91" i="48"/>
  <c r="Q101" i="48"/>
  <c r="P101" i="48"/>
  <c r="L96" i="48"/>
  <c r="Y129" i="29"/>
  <c r="Y135" i="29" s="1"/>
  <c r="Y136" i="29" s="1"/>
  <c r="K129" i="29"/>
  <c r="K135" i="29" s="1"/>
  <c r="P129" i="29"/>
  <c r="P135" i="29" s="1"/>
  <c r="P136" i="29" s="1"/>
  <c r="W129" i="29"/>
  <c r="W135" i="29" s="1"/>
  <c r="W136" i="29" s="1"/>
  <c r="Q129" i="29"/>
  <c r="Q135" i="29" s="1"/>
  <c r="Q136" i="29" s="1"/>
  <c r="O129" i="29"/>
  <c r="R153" i="29" s="1"/>
  <c r="H129" i="29"/>
  <c r="H135" i="29" s="1"/>
  <c r="S129" i="29"/>
  <c r="W159" i="29" s="1"/>
  <c r="L147" i="29"/>
  <c r="U129" i="29"/>
  <c r="U135" i="29" s="1"/>
  <c r="T129" i="29"/>
  <c r="W153" i="29" s="1"/>
  <c r="R129" i="29"/>
  <c r="V159" i="29" s="1"/>
  <c r="N159" i="29"/>
  <c r="M129" i="29"/>
  <c r="M135" i="29" s="1"/>
  <c r="M136" i="29" s="1"/>
  <c r="N129" i="29"/>
  <c r="N135" i="29" s="1"/>
  <c r="N136" i="29" s="1"/>
  <c r="V129" i="29"/>
  <c r="W141" i="29" s="1"/>
  <c r="O96" i="48"/>
  <c r="J135" i="29"/>
  <c r="G129" i="29"/>
  <c r="G135" i="29" s="1"/>
  <c r="I129" i="29"/>
  <c r="I135" i="29" s="1"/>
  <c r="L129" i="29"/>
  <c r="L135" i="29" s="1"/>
  <c r="I112" i="30"/>
  <c r="H102" i="30"/>
  <c r="O91" i="48"/>
  <c r="Y252" i="28"/>
  <c r="Y258" i="28" s="1"/>
  <c r="L106" i="48"/>
  <c r="I97" i="30"/>
  <c r="L101" i="48"/>
  <c r="H107" i="30"/>
  <c r="C81" i="48"/>
  <c r="D75" i="48"/>
  <c r="C68" i="50" s="1"/>
  <c r="C69" i="48"/>
  <c r="B62" i="50" s="1"/>
  <c r="D74" i="48"/>
  <c r="C67" i="50" s="1"/>
  <c r="C80" i="48"/>
  <c r="H96" i="48"/>
  <c r="E69" i="48"/>
  <c r="D72" i="48"/>
  <c r="C65" i="50" s="1"/>
  <c r="D70" i="48"/>
  <c r="C63" i="50" s="1"/>
  <c r="Q106" i="48"/>
  <c r="D71" i="48"/>
  <c r="C64" i="50" s="1"/>
  <c r="D73" i="48"/>
  <c r="C66" i="50" s="1"/>
  <c r="I111" i="48"/>
  <c r="H101" i="48"/>
  <c r="K161" i="27"/>
  <c r="X167" i="27"/>
  <c r="W173" i="27"/>
  <c r="R161" i="27"/>
  <c r="Q155" i="27"/>
  <c r="S173" i="27"/>
  <c r="X149" i="27"/>
  <c r="V122" i="29"/>
  <c r="I122" i="29"/>
  <c r="X122" i="29"/>
  <c r="S122" i="29"/>
  <c r="R122" i="29"/>
  <c r="Q122" i="29"/>
  <c r="W122" i="29"/>
  <c r="W161" i="27"/>
  <c r="K155" i="27"/>
  <c r="G61" i="29"/>
  <c r="E25" i="31"/>
  <c r="G74" i="32"/>
  <c r="G68" i="32"/>
  <c r="F70" i="32"/>
  <c r="G73" i="32"/>
  <c r="G69" i="32"/>
  <c r="H130" i="27"/>
  <c r="H68" i="27"/>
  <c r="Q161" i="27"/>
  <c r="M167" i="27"/>
  <c r="F82" i="32"/>
  <c r="H34" i="32"/>
  <c r="G35" i="32"/>
  <c r="Y141" i="29"/>
  <c r="X135" i="29"/>
  <c r="X136" i="29" s="1"/>
  <c r="P122" i="29"/>
  <c r="F177" i="27"/>
  <c r="F149" i="27"/>
  <c r="F178" i="27" s="1"/>
  <c r="G41" i="32"/>
  <c r="G117" i="29"/>
  <c r="F232" i="28"/>
  <c r="F231" i="28"/>
  <c r="X177" i="27"/>
  <c r="U177" i="27"/>
  <c r="G235" i="28"/>
  <c r="G231" i="28"/>
  <c r="G232" i="28"/>
  <c r="M270" i="28"/>
  <c r="N276" i="28"/>
  <c r="L264" i="28"/>
  <c r="O282" i="28"/>
  <c r="K258" i="28"/>
  <c r="S85" i="23"/>
  <c r="S93" i="23" s="1"/>
  <c r="S91" i="23"/>
  <c r="J276" i="28"/>
  <c r="K282" i="28"/>
  <c r="I270" i="28"/>
  <c r="H264" i="28"/>
  <c r="G258" i="28"/>
  <c r="F146" i="26"/>
  <c r="F175" i="26" s="1"/>
  <c r="I164" i="26"/>
  <c r="G152" i="26"/>
  <c r="G175" i="26" s="1"/>
  <c r="H158" i="26"/>
  <c r="H175" i="26" s="1"/>
  <c r="J170" i="26"/>
  <c r="P91" i="23"/>
  <c r="P85" i="23"/>
  <c r="P93" i="23" s="1"/>
  <c r="Y264" i="28"/>
  <c r="X258" i="28"/>
  <c r="N270" i="28"/>
  <c r="M264" i="28"/>
  <c r="O276" i="28"/>
  <c r="P282" i="28"/>
  <c r="L258" i="28"/>
  <c r="F134" i="29"/>
  <c r="F163" i="29" s="1"/>
  <c r="D125" i="29"/>
  <c r="F126" i="24"/>
  <c r="J132" i="26"/>
  <c r="J126" i="26"/>
  <c r="J134" i="26" s="1"/>
  <c r="J142" i="26" s="1"/>
  <c r="V91" i="23"/>
  <c r="V85" i="23"/>
  <c r="V93" i="23" s="1"/>
  <c r="K91" i="23"/>
  <c r="K85" i="23"/>
  <c r="K93" i="23" s="1"/>
  <c r="Q91" i="23"/>
  <c r="Q85" i="23"/>
  <c r="Q93" i="23" s="1"/>
  <c r="J228" i="28"/>
  <c r="I229" i="28"/>
  <c r="I230" i="28" s="1"/>
  <c r="U270" i="28"/>
  <c r="W282" i="28"/>
  <c r="T264" i="28"/>
  <c r="V276" i="28"/>
  <c r="S258" i="28"/>
  <c r="O161" i="27"/>
  <c r="N155" i="27"/>
  <c r="Q173" i="27"/>
  <c r="P167" i="27"/>
  <c r="N177" i="27"/>
  <c r="H91" i="23"/>
  <c r="H85" i="23"/>
  <c r="H93" i="23" s="1"/>
  <c r="O91" i="23"/>
  <c r="O85" i="23"/>
  <c r="O93" i="23" s="1"/>
  <c r="J171" i="27"/>
  <c r="I165" i="27"/>
  <c r="H159" i="27"/>
  <c r="G153" i="27"/>
  <c r="G176" i="27" s="1"/>
  <c r="O122" i="29"/>
  <c r="O130" i="29" s="1"/>
  <c r="V177" i="27"/>
  <c r="N282" i="28"/>
  <c r="M276" i="28"/>
  <c r="L270" i="28"/>
  <c r="K264" i="28"/>
  <c r="J258" i="28"/>
  <c r="Y276" i="28"/>
  <c r="W264" i="28"/>
  <c r="X270" i="28"/>
  <c r="V258" i="28"/>
  <c r="K270" i="28"/>
  <c r="L276" i="28"/>
  <c r="J264" i="28"/>
  <c r="M282" i="28"/>
  <c r="I258" i="28"/>
  <c r="I110" i="24"/>
  <c r="I107" i="24"/>
  <c r="I112" i="24" s="1"/>
  <c r="I146" i="26"/>
  <c r="L164" i="26"/>
  <c r="K158" i="26"/>
  <c r="J152" i="26"/>
  <c r="M170" i="26"/>
  <c r="S177" i="27"/>
  <c r="W171" i="27"/>
  <c r="T153" i="27"/>
  <c r="U159" i="27"/>
  <c r="V165" i="27"/>
  <c r="Q177" i="27"/>
  <c r="I91" i="23"/>
  <c r="I85" i="23"/>
  <c r="I93" i="23" s="1"/>
  <c r="X173" i="27"/>
  <c r="V161" i="27"/>
  <c r="U155" i="27"/>
  <c r="W167" i="27"/>
  <c r="H134" i="24"/>
  <c r="J146" i="24"/>
  <c r="K152" i="24"/>
  <c r="I140" i="24"/>
  <c r="L158" i="24"/>
  <c r="Y177" i="27"/>
  <c r="L177" i="27"/>
  <c r="K122" i="29"/>
  <c r="K130" i="29" s="1"/>
  <c r="U122" i="29"/>
  <c r="U130" i="29" s="1"/>
  <c r="F122" i="29"/>
  <c r="F130" i="29" s="1"/>
  <c r="H117" i="29"/>
  <c r="F117" i="29"/>
  <c r="W91" i="23"/>
  <c r="W85" i="23"/>
  <c r="W93" i="23" s="1"/>
  <c r="F143" i="28"/>
  <c r="N85" i="23"/>
  <c r="N93" i="23" s="1"/>
  <c r="N91" i="23"/>
  <c r="T91" i="23"/>
  <c r="T85" i="23"/>
  <c r="T93" i="23" s="1"/>
  <c r="F243" i="28"/>
  <c r="F251" i="28" s="1"/>
  <c r="I148" i="26"/>
  <c r="L166" i="26"/>
  <c r="J154" i="26"/>
  <c r="K160" i="26"/>
  <c r="M172" i="26"/>
  <c r="K177" i="27"/>
  <c r="V264" i="28"/>
  <c r="X276" i="28"/>
  <c r="Y282" i="28"/>
  <c r="W270" i="28"/>
  <c r="U258" i="28"/>
  <c r="I161" i="27"/>
  <c r="H155" i="27"/>
  <c r="J167" i="27"/>
  <c r="K173" i="27"/>
  <c r="L90" i="26"/>
  <c r="K105" i="26"/>
  <c r="K124" i="26" s="1"/>
  <c r="X91" i="23"/>
  <c r="X85" i="23"/>
  <c r="X93" i="23" s="1"/>
  <c r="F130" i="27"/>
  <c r="Y167" i="27"/>
  <c r="W155" i="27"/>
  <c r="X161" i="27"/>
  <c r="U91" i="23"/>
  <c r="U85" i="23"/>
  <c r="U93" i="23" s="1"/>
  <c r="O155" i="27"/>
  <c r="Q167" i="27"/>
  <c r="P161" i="27"/>
  <c r="R173" i="27"/>
  <c r="J91" i="23"/>
  <c r="J85" i="23"/>
  <c r="J93" i="23" s="1"/>
  <c r="F120" i="24"/>
  <c r="K82" i="24"/>
  <c r="J100" i="24"/>
  <c r="J105" i="24" s="1"/>
  <c r="U167" i="27"/>
  <c r="S155" i="27"/>
  <c r="T161" i="27"/>
  <c r="V173" i="27"/>
  <c r="M177" i="27"/>
  <c r="R177" i="27"/>
  <c r="T276" i="28"/>
  <c r="U282" i="28"/>
  <c r="S270" i="28"/>
  <c r="R264" i="28"/>
  <c r="Q258" i="28"/>
  <c r="S276" i="28"/>
  <c r="T282" i="28"/>
  <c r="R270" i="28"/>
  <c r="Q264" i="28"/>
  <c r="P258" i="28"/>
  <c r="H132" i="24"/>
  <c r="I138" i="24"/>
  <c r="K150" i="24"/>
  <c r="L156" i="24"/>
  <c r="J144" i="24"/>
  <c r="L30" i="26"/>
  <c r="K45" i="26"/>
  <c r="K61" i="26" s="1"/>
  <c r="W177" i="27"/>
  <c r="F237" i="28"/>
  <c r="N142" i="29"/>
  <c r="P154" i="29"/>
  <c r="O148" i="29"/>
  <c r="Q160" i="29"/>
  <c r="F135" i="29"/>
  <c r="E125" i="29"/>
  <c r="S282" i="28"/>
  <c r="R276" i="28"/>
  <c r="P264" i="28"/>
  <c r="Q270" i="28"/>
  <c r="O258" i="28"/>
  <c r="T177" i="27"/>
  <c r="L122" i="29"/>
  <c r="L130" i="29" s="1"/>
  <c r="I166" i="27"/>
  <c r="I177" i="27" s="1"/>
  <c r="G154" i="27"/>
  <c r="G177" i="27" s="1"/>
  <c r="J172" i="27"/>
  <c r="J177" i="27" s="1"/>
  <c r="H160" i="27"/>
  <c r="H177" i="27" s="1"/>
  <c r="F143" i="27"/>
  <c r="M85" i="23"/>
  <c r="M93" i="23" s="1"/>
  <c r="M91" i="23"/>
  <c r="F142" i="26"/>
  <c r="Y270" i="28"/>
  <c r="X264" i="28"/>
  <c r="W258" i="28"/>
  <c r="R91" i="23"/>
  <c r="R85" i="23"/>
  <c r="R93" i="23" s="1"/>
  <c r="V270" i="28"/>
  <c r="X282" i="28"/>
  <c r="U264" i="28"/>
  <c r="W276" i="28"/>
  <c r="T258" i="28"/>
  <c r="P177" i="27"/>
  <c r="K31" i="24"/>
  <c r="J44" i="24"/>
  <c r="J49" i="24" s="1"/>
  <c r="N264" i="28"/>
  <c r="Q282" i="28"/>
  <c r="P276" i="28"/>
  <c r="O270" i="28"/>
  <c r="M258" i="28"/>
  <c r="Q276" i="28"/>
  <c r="P270" i="28"/>
  <c r="O264" i="28"/>
  <c r="R282" i="28"/>
  <c r="N258" i="28"/>
  <c r="J161" i="27"/>
  <c r="L173" i="27"/>
  <c r="K167" i="27"/>
  <c r="I155" i="27"/>
  <c r="G91" i="23"/>
  <c r="G85" i="23"/>
  <c r="G93" i="23" s="1"/>
  <c r="T270" i="28"/>
  <c r="S264" i="28"/>
  <c r="V282" i="28"/>
  <c r="U276" i="28"/>
  <c r="R258" i="28"/>
  <c r="L282" i="28"/>
  <c r="I264" i="28"/>
  <c r="J270" i="28"/>
  <c r="K276" i="28"/>
  <c r="H258" i="28"/>
  <c r="E248" i="28"/>
  <c r="O177" i="27"/>
  <c r="T122" i="29"/>
  <c r="T130" i="29" s="1"/>
  <c r="H61" i="29"/>
  <c r="F61" i="29"/>
  <c r="R176" i="44" l="1"/>
  <c r="E87" i="48"/>
  <c r="F124" i="48"/>
  <c r="G124" i="48" s="1"/>
  <c r="D124" i="48"/>
  <c r="F137" i="48"/>
  <c r="G137" i="48" s="1"/>
  <c r="D137" i="48"/>
  <c r="L85" i="23"/>
  <c r="L93" i="23" s="1"/>
  <c r="L148" i="29"/>
  <c r="K176" i="27"/>
  <c r="J25" i="31" s="1"/>
  <c r="L176" i="44"/>
  <c r="K25" i="49" s="1"/>
  <c r="N160" i="29"/>
  <c r="Y176" i="44"/>
  <c r="N176" i="44"/>
  <c r="U176" i="44"/>
  <c r="T25" i="49" s="1"/>
  <c r="X176" i="44"/>
  <c r="H176" i="27"/>
  <c r="G25" i="31" s="1"/>
  <c r="F81" i="32"/>
  <c r="F95" i="32" s="1"/>
  <c r="F124" i="32" s="1"/>
  <c r="K176" i="44"/>
  <c r="J25" i="49" s="1"/>
  <c r="I142" i="29"/>
  <c r="N176" i="27"/>
  <c r="M25" i="31" s="1"/>
  <c r="V176" i="27"/>
  <c r="U25" i="31" s="1"/>
  <c r="P176" i="44"/>
  <c r="O25" i="49" s="1"/>
  <c r="I176" i="27"/>
  <c r="K142" i="29"/>
  <c r="D88" i="23"/>
  <c r="G88" i="23" s="1"/>
  <c r="Y91" i="23"/>
  <c r="Y98" i="23" s="1"/>
  <c r="Q154" i="29"/>
  <c r="H80" i="23"/>
  <c r="M176" i="27"/>
  <c r="Y176" i="27"/>
  <c r="X25" i="31" s="1"/>
  <c r="L176" i="27"/>
  <c r="W176" i="44"/>
  <c r="S176" i="44"/>
  <c r="R25" i="49" s="1"/>
  <c r="M176" i="44"/>
  <c r="L25" i="49" s="1"/>
  <c r="T176" i="27"/>
  <c r="F91" i="23"/>
  <c r="H110" i="23" s="1"/>
  <c r="F80" i="23"/>
  <c r="K136" i="29"/>
  <c r="O176" i="27"/>
  <c r="Q176" i="27"/>
  <c r="S176" i="27"/>
  <c r="R25" i="31" s="1"/>
  <c r="T153" i="29"/>
  <c r="U136" i="29"/>
  <c r="R176" i="27"/>
  <c r="Q25" i="31" s="1"/>
  <c r="Q176" i="44"/>
  <c r="P25" i="49" s="1"/>
  <c r="P148" i="29"/>
  <c r="W176" i="27"/>
  <c r="V25" i="31" s="1"/>
  <c r="Q147" i="29"/>
  <c r="R160" i="29"/>
  <c r="U173" i="27"/>
  <c r="R155" i="27"/>
  <c r="R178" i="27" s="1"/>
  <c r="K154" i="29"/>
  <c r="J148" i="29"/>
  <c r="P176" i="27"/>
  <c r="O25" i="31" s="1"/>
  <c r="F138" i="27"/>
  <c r="H231" i="28"/>
  <c r="X176" i="27"/>
  <c r="T141" i="29"/>
  <c r="H232" i="28"/>
  <c r="J176" i="27"/>
  <c r="I25" i="31" s="1"/>
  <c r="L178" i="27"/>
  <c r="K27" i="31" s="1"/>
  <c r="Y178" i="44"/>
  <c r="O176" i="44"/>
  <c r="N25" i="49" s="1"/>
  <c r="H138" i="27"/>
  <c r="N178" i="27"/>
  <c r="M27" i="31" s="1"/>
  <c r="T178" i="44"/>
  <c r="Y178" i="27"/>
  <c r="S178" i="44"/>
  <c r="R27" i="49" s="1"/>
  <c r="X178" i="44"/>
  <c r="W27" i="49" s="1"/>
  <c r="M178" i="27"/>
  <c r="X141" i="29"/>
  <c r="O147" i="29"/>
  <c r="J147" i="29"/>
  <c r="K159" i="29"/>
  <c r="I141" i="29"/>
  <c r="M147" i="29"/>
  <c r="J136" i="29"/>
  <c r="K153" i="29"/>
  <c r="J146" i="29"/>
  <c r="R159" i="29"/>
  <c r="I147" i="29"/>
  <c r="Y147" i="29"/>
  <c r="P147" i="29"/>
  <c r="Q153" i="29"/>
  <c r="Q163" i="29"/>
  <c r="P40" i="49" s="1"/>
  <c r="J153" i="29"/>
  <c r="J154" i="29"/>
  <c r="J152" i="29"/>
  <c r="O141" i="29"/>
  <c r="H141" i="29"/>
  <c r="X159" i="29"/>
  <c r="L159" i="29"/>
  <c r="R141" i="29"/>
  <c r="I148" i="29"/>
  <c r="I140" i="29"/>
  <c r="L158" i="29"/>
  <c r="K152" i="29"/>
  <c r="O153" i="29"/>
  <c r="P141" i="29"/>
  <c r="M140" i="29"/>
  <c r="K147" i="29"/>
  <c r="S161" i="27"/>
  <c r="S178" i="27" s="1"/>
  <c r="S159" i="29"/>
  <c r="W147" i="29"/>
  <c r="W164" i="29" s="1"/>
  <c r="H142" i="29"/>
  <c r="F42" i="32"/>
  <c r="U152" i="29"/>
  <c r="U163" i="29" s="1"/>
  <c r="V163" i="29"/>
  <c r="N178" i="44"/>
  <c r="O135" i="29"/>
  <c r="O136" i="29" s="1"/>
  <c r="H80" i="38"/>
  <c r="L153" i="29"/>
  <c r="R147" i="29"/>
  <c r="L141" i="29"/>
  <c r="N146" i="29"/>
  <c r="N163" i="29" s="1"/>
  <c r="K178" i="44"/>
  <c r="J27" i="49" s="1"/>
  <c r="F80" i="38"/>
  <c r="W25" i="49"/>
  <c r="H26" i="49"/>
  <c r="T91" i="38"/>
  <c r="T85" i="38"/>
  <c r="T93" i="38" s="1"/>
  <c r="D88" i="38"/>
  <c r="G88" i="38" s="1"/>
  <c r="K146" i="29"/>
  <c r="M158" i="29"/>
  <c r="L152" i="29"/>
  <c r="J140" i="29"/>
  <c r="Q91" i="38"/>
  <c r="Q85" i="38"/>
  <c r="Q93" i="38" s="1"/>
  <c r="F90" i="46"/>
  <c r="F96" i="46"/>
  <c r="M91" i="38"/>
  <c r="M85" i="38"/>
  <c r="M93" i="38" s="1"/>
  <c r="F128" i="40"/>
  <c r="L178" i="44"/>
  <c r="H74" i="46"/>
  <c r="H68" i="46"/>
  <c r="J91" i="38"/>
  <c r="J85" i="38"/>
  <c r="J93" i="38" s="1"/>
  <c r="O26" i="49"/>
  <c r="M30" i="42"/>
  <c r="L45" i="42"/>
  <c r="L61" i="42" s="1"/>
  <c r="L63" i="42" s="1"/>
  <c r="M141" i="29"/>
  <c r="T146" i="29"/>
  <c r="T163" i="29" s="1"/>
  <c r="S40" i="31" s="1"/>
  <c r="S135" i="29"/>
  <c r="S136" i="29" s="1"/>
  <c r="K26" i="49"/>
  <c r="V26" i="49"/>
  <c r="T26" i="49"/>
  <c r="U26" i="49"/>
  <c r="R134" i="29"/>
  <c r="R163" i="29" s="1"/>
  <c r="Q40" i="31" s="1"/>
  <c r="G26" i="49"/>
  <c r="F177" i="44"/>
  <c r="G82" i="46"/>
  <c r="N26" i="49"/>
  <c r="L82" i="40"/>
  <c r="K100" i="40"/>
  <c r="K105" i="40" s="1"/>
  <c r="X91" i="38"/>
  <c r="X85" i="38"/>
  <c r="X93" i="38" s="1"/>
  <c r="P159" i="29"/>
  <c r="M159" i="29"/>
  <c r="S153" i="29"/>
  <c r="N147" i="29"/>
  <c r="J141" i="29"/>
  <c r="Q141" i="29"/>
  <c r="U141" i="29"/>
  <c r="V153" i="29"/>
  <c r="S147" i="29"/>
  <c r="U176" i="27"/>
  <c r="O159" i="29"/>
  <c r="K158" i="29"/>
  <c r="P153" i="29"/>
  <c r="H140" i="29"/>
  <c r="G136" i="29"/>
  <c r="R173" i="44"/>
  <c r="R178" i="44" s="1"/>
  <c r="O155" i="44"/>
  <c r="O178" i="44" s="1"/>
  <c r="Q167" i="44"/>
  <c r="Q178" i="44" s="1"/>
  <c r="P161" i="44"/>
  <c r="P178" i="44" s="1"/>
  <c r="R26" i="49"/>
  <c r="W149" i="44"/>
  <c r="W178" i="44" s="1"/>
  <c r="F93" i="38"/>
  <c r="L31" i="40"/>
  <c r="K44" i="40"/>
  <c r="K49" i="40" s="1"/>
  <c r="Y91" i="38"/>
  <c r="Y98" i="38" s="1"/>
  <c r="Y85" i="38"/>
  <c r="Y93" i="38" s="1"/>
  <c r="Y100" i="38" s="1"/>
  <c r="I98" i="38"/>
  <c r="M122" i="38"/>
  <c r="J104" i="38"/>
  <c r="L116" i="38"/>
  <c r="K110" i="38"/>
  <c r="N91" i="38"/>
  <c r="N85" i="38"/>
  <c r="N93" i="38" s="1"/>
  <c r="I118" i="40"/>
  <c r="I126" i="40" s="1"/>
  <c r="I120" i="40"/>
  <c r="I128" i="40" s="1"/>
  <c r="K152" i="42"/>
  <c r="J146" i="42"/>
  <c r="L158" i="42"/>
  <c r="M164" i="42"/>
  <c r="N170" i="42"/>
  <c r="G36" i="32"/>
  <c r="G37" i="32" s="1"/>
  <c r="G40" i="32"/>
  <c r="G81" i="32" s="1"/>
  <c r="H91" i="38"/>
  <c r="H85" i="38"/>
  <c r="H93" i="38" s="1"/>
  <c r="F143" i="44"/>
  <c r="F138" i="44"/>
  <c r="H138" i="44"/>
  <c r="V178" i="44"/>
  <c r="F69" i="46"/>
  <c r="F73" i="46"/>
  <c r="E70" i="46"/>
  <c r="F147" i="44"/>
  <c r="F176" i="44" s="1"/>
  <c r="J171" i="44"/>
  <c r="J176" i="44" s="1"/>
  <c r="I165" i="44"/>
  <c r="I176" i="44" s="1"/>
  <c r="G153" i="44"/>
  <c r="G176" i="44" s="1"/>
  <c r="H159" i="44"/>
  <c r="H176" i="44" s="1"/>
  <c r="K132" i="42"/>
  <c r="K126" i="42"/>
  <c r="H41" i="46"/>
  <c r="K63" i="42"/>
  <c r="G91" i="38"/>
  <c r="G85" i="38"/>
  <c r="G93" i="38" s="1"/>
  <c r="L136" i="29"/>
  <c r="S25" i="49"/>
  <c r="Q25" i="49"/>
  <c r="Q26" i="49"/>
  <c r="X26" i="49"/>
  <c r="O91" i="38"/>
  <c r="O85" i="38"/>
  <c r="O93" i="38" s="1"/>
  <c r="V91" i="38"/>
  <c r="V85" i="38"/>
  <c r="V93" i="38" s="1"/>
  <c r="J110" i="40"/>
  <c r="J118" i="40" s="1"/>
  <c r="J126" i="40" s="1"/>
  <c r="J107" i="40"/>
  <c r="J112" i="40" s="1"/>
  <c r="M90" i="42"/>
  <c r="L105" i="42"/>
  <c r="L124" i="42" s="1"/>
  <c r="T159" i="29"/>
  <c r="V147" i="29"/>
  <c r="U147" i="29"/>
  <c r="T135" i="29"/>
  <c r="T136" i="29" s="1"/>
  <c r="P26" i="49"/>
  <c r="F98" i="38"/>
  <c r="F127" i="38" s="1"/>
  <c r="J122" i="38"/>
  <c r="G104" i="38"/>
  <c r="I116" i="38"/>
  <c r="H110" i="38"/>
  <c r="I134" i="29"/>
  <c r="I136" i="29" s="1"/>
  <c r="U25" i="49"/>
  <c r="M178" i="44"/>
  <c r="U159" i="29"/>
  <c r="N153" i="29"/>
  <c r="I146" i="29"/>
  <c r="Q159" i="29"/>
  <c r="S140" i="29"/>
  <c r="S163" i="29" s="1"/>
  <c r="N141" i="29"/>
  <c r="H136" i="29"/>
  <c r="J26" i="49"/>
  <c r="M26" i="49"/>
  <c r="L91" i="38"/>
  <c r="L85" i="38"/>
  <c r="L93" i="38" s="1"/>
  <c r="K91" i="38"/>
  <c r="K85" i="38"/>
  <c r="K93" i="38" s="1"/>
  <c r="J51" i="40"/>
  <c r="I26" i="49"/>
  <c r="O152" i="29"/>
  <c r="O163" i="29" s="1"/>
  <c r="P158" i="29"/>
  <c r="P163" i="29" s="1"/>
  <c r="O40" i="49" s="1"/>
  <c r="I100" i="38"/>
  <c r="M124" i="38"/>
  <c r="J106" i="38"/>
  <c r="L118" i="38"/>
  <c r="K112" i="38"/>
  <c r="F126" i="40"/>
  <c r="J152" i="42"/>
  <c r="I146" i="42"/>
  <c r="I175" i="42" s="1"/>
  <c r="M170" i="42"/>
  <c r="K158" i="42"/>
  <c r="L164" i="42"/>
  <c r="F26" i="49"/>
  <c r="P91" i="38"/>
  <c r="P85" i="38"/>
  <c r="P93" i="38" s="1"/>
  <c r="K154" i="42"/>
  <c r="J148" i="42"/>
  <c r="M166" i="42"/>
  <c r="N172" i="42"/>
  <c r="L160" i="42"/>
  <c r="U178" i="44"/>
  <c r="W91" i="38"/>
  <c r="W85" i="38"/>
  <c r="W93" i="38" s="1"/>
  <c r="I142" i="42"/>
  <c r="R91" i="38"/>
  <c r="R85" i="38"/>
  <c r="R93" i="38" s="1"/>
  <c r="S26" i="49"/>
  <c r="Y152" i="29"/>
  <c r="Y163" i="29" s="1"/>
  <c r="X146" i="29"/>
  <c r="X163" i="29" s="1"/>
  <c r="W140" i="29"/>
  <c r="W163" i="29" s="1"/>
  <c r="V40" i="49" s="1"/>
  <c r="I34" i="46"/>
  <c r="H35" i="46"/>
  <c r="G36" i="46"/>
  <c r="G40" i="46"/>
  <c r="G42" i="46" s="1"/>
  <c r="S91" i="38"/>
  <c r="S85" i="38"/>
  <c r="S93" i="38" s="1"/>
  <c r="U91" i="38"/>
  <c r="U85" i="38"/>
  <c r="U93" i="38" s="1"/>
  <c r="F22" i="49"/>
  <c r="G22" i="49"/>
  <c r="E22" i="49"/>
  <c r="C75" i="48"/>
  <c r="B68" i="50" s="1"/>
  <c r="E71" i="48"/>
  <c r="D64" i="50" s="1"/>
  <c r="E75" i="48"/>
  <c r="D68" i="50" s="1"/>
  <c r="C70" i="48"/>
  <c r="B63" i="50" s="1"/>
  <c r="E70" i="48"/>
  <c r="D63" i="50" s="1"/>
  <c r="C71" i="48"/>
  <c r="B64" i="50" s="1"/>
  <c r="W130" i="29"/>
  <c r="X142" i="29" s="1"/>
  <c r="X153" i="29"/>
  <c r="V141" i="29"/>
  <c r="P130" i="29"/>
  <c r="T160" i="29" s="1"/>
  <c r="T147" i="29"/>
  <c r="S141" i="29"/>
  <c r="S130" i="29"/>
  <c r="U148" i="29" s="1"/>
  <c r="E74" i="48"/>
  <c r="F74" i="48" s="1"/>
  <c r="E67" i="50" s="1"/>
  <c r="C72" i="48"/>
  <c r="B65" i="50" s="1"/>
  <c r="X130" i="29"/>
  <c r="Y142" i="29" s="1"/>
  <c r="V130" i="29"/>
  <c r="W142" i="29" s="1"/>
  <c r="Y159" i="29"/>
  <c r="U153" i="29"/>
  <c r="R130" i="29"/>
  <c r="V160" i="29" s="1"/>
  <c r="I130" i="29"/>
  <c r="J142" i="29" s="1"/>
  <c r="X147" i="29"/>
  <c r="Y153" i="29"/>
  <c r="R135" i="29"/>
  <c r="Q130" i="29"/>
  <c r="R142" i="29" s="1"/>
  <c r="V135" i="29"/>
  <c r="V136" i="29" s="1"/>
  <c r="C73" i="48"/>
  <c r="B66" i="50" s="1"/>
  <c r="C74" i="48"/>
  <c r="B67" i="50" s="1"/>
  <c r="E72" i="48"/>
  <c r="D65" i="50" s="1"/>
  <c r="F69" i="48"/>
  <c r="E62" i="50" s="1"/>
  <c r="D62" i="50"/>
  <c r="E40" i="49"/>
  <c r="E73" i="48"/>
  <c r="X178" i="27"/>
  <c r="W178" i="27"/>
  <c r="I175" i="26"/>
  <c r="K178" i="27"/>
  <c r="F26" i="31"/>
  <c r="F136" i="29"/>
  <c r="F165" i="29" s="1"/>
  <c r="F164" i="29"/>
  <c r="F25" i="31"/>
  <c r="M26" i="31"/>
  <c r="T26" i="31"/>
  <c r="E27" i="31"/>
  <c r="H69" i="32"/>
  <c r="H73" i="32"/>
  <c r="H26" i="31"/>
  <c r="J26" i="31"/>
  <c r="N25" i="31"/>
  <c r="S25" i="31"/>
  <c r="E20" i="31"/>
  <c r="W26" i="31"/>
  <c r="E26" i="31"/>
  <c r="H41" i="32"/>
  <c r="O26" i="31"/>
  <c r="G26" i="31"/>
  <c r="V26" i="31"/>
  <c r="Q26" i="31"/>
  <c r="K26" i="31"/>
  <c r="P26" i="31"/>
  <c r="U26" i="31"/>
  <c r="H25" i="31"/>
  <c r="K25" i="31"/>
  <c r="G20" i="31"/>
  <c r="I34" i="32"/>
  <c r="H35" i="32"/>
  <c r="F83" i="32"/>
  <c r="H74" i="32"/>
  <c r="H68" i="32"/>
  <c r="G70" i="32"/>
  <c r="N26" i="31"/>
  <c r="I26" i="31"/>
  <c r="S26" i="31"/>
  <c r="L26" i="31"/>
  <c r="X26" i="31"/>
  <c r="R26" i="31"/>
  <c r="F20" i="31"/>
  <c r="F90" i="32"/>
  <c r="F96" i="32"/>
  <c r="G82" i="32"/>
  <c r="G75" i="32"/>
  <c r="G125" i="29"/>
  <c r="T178" i="27"/>
  <c r="V178" i="27"/>
  <c r="O178" i="27"/>
  <c r="P178" i="27"/>
  <c r="U178" i="27"/>
  <c r="Y287" i="28"/>
  <c r="G243" i="28"/>
  <c r="G251" i="28" s="1"/>
  <c r="G237" i="28"/>
  <c r="G245" i="28" s="1"/>
  <c r="G253" i="28" s="1"/>
  <c r="M287" i="28"/>
  <c r="L82" i="24"/>
  <c r="K100" i="24"/>
  <c r="K105" i="24" s="1"/>
  <c r="K104" i="23"/>
  <c r="J98" i="23"/>
  <c r="N122" i="23"/>
  <c r="L110" i="23"/>
  <c r="M116" i="23"/>
  <c r="X116" i="23"/>
  <c r="Y122" i="23"/>
  <c r="U98" i="23"/>
  <c r="V104" i="23"/>
  <c r="W110" i="23"/>
  <c r="P112" i="23"/>
  <c r="N100" i="23"/>
  <c r="O106" i="23"/>
  <c r="R124" i="23"/>
  <c r="Q118" i="23"/>
  <c r="X154" i="29"/>
  <c r="V142" i="29"/>
  <c r="Y160" i="29"/>
  <c r="W148" i="29"/>
  <c r="I98" i="23"/>
  <c r="M122" i="23"/>
  <c r="J104" i="23"/>
  <c r="L116" i="23"/>
  <c r="K110" i="23"/>
  <c r="Q148" i="29"/>
  <c r="R154" i="29"/>
  <c r="P142" i="29"/>
  <c r="S160" i="29"/>
  <c r="K116" i="23"/>
  <c r="L122" i="23"/>
  <c r="I104" i="23"/>
  <c r="J110" i="23"/>
  <c r="H98" i="23"/>
  <c r="S287" i="28"/>
  <c r="U124" i="23"/>
  <c r="Q100" i="23"/>
  <c r="T118" i="23"/>
  <c r="S112" i="23"/>
  <c r="R106" i="23"/>
  <c r="O122" i="23"/>
  <c r="N116" i="23"/>
  <c r="K98" i="23"/>
  <c r="M110" i="23"/>
  <c r="L104" i="23"/>
  <c r="L287" i="28"/>
  <c r="S118" i="23"/>
  <c r="Q106" i="23"/>
  <c r="T124" i="23"/>
  <c r="P100" i="23"/>
  <c r="R112" i="23"/>
  <c r="W154" i="29"/>
  <c r="V148" i="29"/>
  <c r="U142" i="29"/>
  <c r="X160" i="29"/>
  <c r="H104" i="23"/>
  <c r="I110" i="23"/>
  <c r="G98" i="23"/>
  <c r="J116" i="23"/>
  <c r="K122" i="23"/>
  <c r="J51" i="24"/>
  <c r="T287" i="28"/>
  <c r="V124" i="23"/>
  <c r="T112" i="23"/>
  <c r="R100" i="23"/>
  <c r="U118" i="23"/>
  <c r="S106" i="23"/>
  <c r="H243" i="28"/>
  <c r="H251" i="28" s="1"/>
  <c r="H237" i="28"/>
  <c r="H245" i="28" s="1"/>
  <c r="H253" i="28" s="1"/>
  <c r="H147" i="29"/>
  <c r="I153" i="29"/>
  <c r="G141" i="29"/>
  <c r="G164" i="29" s="1"/>
  <c r="J159" i="29"/>
  <c r="M30" i="26"/>
  <c r="L45" i="26"/>
  <c r="L61" i="26" s="1"/>
  <c r="L63" i="26" s="1"/>
  <c r="Q178" i="27"/>
  <c r="K132" i="26"/>
  <c r="K140" i="26" s="1"/>
  <c r="K126" i="26"/>
  <c r="U106" i="23"/>
  <c r="X124" i="23"/>
  <c r="V112" i="23"/>
  <c r="W118" i="23"/>
  <c r="T100" i="23"/>
  <c r="W100" i="23"/>
  <c r="Y112" i="23"/>
  <c r="X106" i="23"/>
  <c r="V287" i="28"/>
  <c r="O100" i="23"/>
  <c r="P106" i="23"/>
  <c r="S124" i="23"/>
  <c r="Q112" i="23"/>
  <c r="R118" i="23"/>
  <c r="R104" i="23"/>
  <c r="U122" i="23"/>
  <c r="T116" i="23"/>
  <c r="S110" i="23"/>
  <c r="Q98" i="23"/>
  <c r="Y118" i="23"/>
  <c r="X112" i="23"/>
  <c r="V100" i="23"/>
  <c r="W106" i="23"/>
  <c r="F132" i="24"/>
  <c r="F161" i="24" s="1"/>
  <c r="G138" i="24"/>
  <c r="G161" i="24" s="1"/>
  <c r="J156" i="24"/>
  <c r="I150" i="24"/>
  <c r="H144" i="24"/>
  <c r="H161" i="24" s="1"/>
  <c r="X287" i="28"/>
  <c r="R110" i="23"/>
  <c r="S116" i="23"/>
  <c r="Q104" i="23"/>
  <c r="P98" i="23"/>
  <c r="T122" i="23"/>
  <c r="V116" i="23"/>
  <c r="U110" i="23"/>
  <c r="W122" i="23"/>
  <c r="T104" i="23"/>
  <c r="S98" i="23"/>
  <c r="N287" i="28"/>
  <c r="T110" i="23"/>
  <c r="V122" i="23"/>
  <c r="S104" i="23"/>
  <c r="R98" i="23"/>
  <c r="U116" i="23"/>
  <c r="M106" i="23"/>
  <c r="O118" i="23"/>
  <c r="P124" i="23"/>
  <c r="N112" i="23"/>
  <c r="L100" i="23"/>
  <c r="F148" i="26"/>
  <c r="F177" i="26" s="1"/>
  <c r="I166" i="26"/>
  <c r="I177" i="26" s="1"/>
  <c r="G154" i="26"/>
  <c r="G177" i="26" s="1"/>
  <c r="H160" i="26"/>
  <c r="H177" i="26" s="1"/>
  <c r="J172" i="26"/>
  <c r="F245" i="28"/>
  <c r="F253" i="28" s="1"/>
  <c r="P287" i="28"/>
  <c r="F128" i="24"/>
  <c r="M90" i="26"/>
  <c r="L105" i="26"/>
  <c r="L124" i="26" s="1"/>
  <c r="X122" i="23"/>
  <c r="V110" i="23"/>
  <c r="T98" i="23"/>
  <c r="W116" i="23"/>
  <c r="U104" i="23"/>
  <c r="W98" i="23"/>
  <c r="Y110" i="23"/>
  <c r="X104" i="23"/>
  <c r="E122" i="29"/>
  <c r="H125" i="29"/>
  <c r="F125" i="29"/>
  <c r="N154" i="29"/>
  <c r="M148" i="29"/>
  <c r="L142" i="29"/>
  <c r="O160" i="29"/>
  <c r="I232" i="28"/>
  <c r="I235" i="28"/>
  <c r="I231" i="28"/>
  <c r="I120" i="24"/>
  <c r="I128" i="24" s="1"/>
  <c r="F93" i="23"/>
  <c r="F88" i="23"/>
  <c r="H88" i="23"/>
  <c r="O62" i="33" s="1"/>
  <c r="S122" i="23"/>
  <c r="P104" i="23"/>
  <c r="R116" i="23"/>
  <c r="O98" i="23"/>
  <c r="Q110" i="23"/>
  <c r="X110" i="23"/>
  <c r="Y116" i="23"/>
  <c r="V98" i="23"/>
  <c r="W104" i="23"/>
  <c r="J148" i="26"/>
  <c r="M166" i="26"/>
  <c r="K154" i="26"/>
  <c r="L160" i="26"/>
  <c r="N172" i="26"/>
  <c r="T106" i="23"/>
  <c r="V118" i="23"/>
  <c r="U112" i="23"/>
  <c r="S100" i="23"/>
  <c r="W124" i="23"/>
  <c r="G100" i="23"/>
  <c r="H106" i="23"/>
  <c r="J118" i="23"/>
  <c r="K124" i="23"/>
  <c r="I112" i="23"/>
  <c r="N106" i="23"/>
  <c r="O112" i="23"/>
  <c r="M100" i="23"/>
  <c r="P118" i="23"/>
  <c r="Q124" i="23"/>
  <c r="M142" i="29"/>
  <c r="O154" i="29"/>
  <c r="N148" i="29"/>
  <c r="P160" i="29"/>
  <c r="K63" i="26"/>
  <c r="X98" i="23"/>
  <c r="Y104" i="23"/>
  <c r="I276" i="28"/>
  <c r="I287" i="28" s="1"/>
  <c r="G264" i="28"/>
  <c r="G287" i="28" s="1"/>
  <c r="J282" i="28"/>
  <c r="J287" i="28" s="1"/>
  <c r="H270" i="28"/>
  <c r="H287" i="28" s="1"/>
  <c r="F258" i="28"/>
  <c r="R287" i="28"/>
  <c r="L31" i="24"/>
  <c r="K44" i="24"/>
  <c r="K49" i="24" s="1"/>
  <c r="W287" i="28"/>
  <c r="N110" i="23"/>
  <c r="L98" i="23"/>
  <c r="O116" i="23"/>
  <c r="P122" i="23"/>
  <c r="M104" i="23"/>
  <c r="O110" i="23"/>
  <c r="P116" i="23"/>
  <c r="Q122" i="23"/>
  <c r="N104" i="23"/>
  <c r="M98" i="23"/>
  <c r="I167" i="27"/>
  <c r="I178" i="27" s="1"/>
  <c r="J173" i="27"/>
  <c r="J178" i="27" s="1"/>
  <c r="H161" i="27"/>
  <c r="H178" i="27" s="1"/>
  <c r="G155" i="27"/>
  <c r="G178" i="27" s="1"/>
  <c r="O287" i="28"/>
  <c r="Q287" i="28"/>
  <c r="J110" i="24"/>
  <c r="J118" i="24" s="1"/>
  <c r="J126" i="24" s="1"/>
  <c r="J107" i="24"/>
  <c r="J112" i="24" s="1"/>
  <c r="I115" i="24" s="1"/>
  <c r="J100" i="23"/>
  <c r="K106" i="23"/>
  <c r="L112" i="23"/>
  <c r="N124" i="23"/>
  <c r="M118" i="23"/>
  <c r="U100" i="23"/>
  <c r="Y124" i="23"/>
  <c r="X118" i="23"/>
  <c r="V106" i="23"/>
  <c r="W112" i="23"/>
  <c r="Y106" i="23"/>
  <c r="X100" i="23"/>
  <c r="U287" i="28"/>
  <c r="N98" i="23"/>
  <c r="P110" i="23"/>
  <c r="Q116" i="23"/>
  <c r="R122" i="23"/>
  <c r="O104" i="23"/>
  <c r="K112" i="23"/>
  <c r="I100" i="23"/>
  <c r="J106" i="23"/>
  <c r="L118" i="23"/>
  <c r="M124" i="23"/>
  <c r="I118" i="24"/>
  <c r="I106" i="23"/>
  <c r="J112" i="23"/>
  <c r="K118" i="23"/>
  <c r="H100" i="23"/>
  <c r="L124" i="23"/>
  <c r="J229" i="28"/>
  <c r="J230" i="28" s="1"/>
  <c r="K228" i="28"/>
  <c r="L106" i="23"/>
  <c r="K100" i="23"/>
  <c r="N118" i="23"/>
  <c r="M112" i="23"/>
  <c r="O124" i="23"/>
  <c r="J140" i="26"/>
  <c r="H146" i="29"/>
  <c r="J158" i="29"/>
  <c r="G140" i="29"/>
  <c r="G163" i="29" s="1"/>
  <c r="I152" i="29"/>
  <c r="K287" i="28"/>
  <c r="F89" i="32" l="1"/>
  <c r="O68" i="33"/>
  <c r="P68" i="33"/>
  <c r="X25" i="49"/>
  <c r="M25" i="49"/>
  <c r="G104" i="23"/>
  <c r="G127" i="23" s="1"/>
  <c r="W25" i="31"/>
  <c r="P25" i="31"/>
  <c r="L25" i="31"/>
  <c r="J122" i="23"/>
  <c r="J127" i="23" s="1"/>
  <c r="I116" i="23"/>
  <c r="I127" i="23" s="1"/>
  <c r="F98" i="23"/>
  <c r="F127" i="23" s="1"/>
  <c r="E10" i="31" s="1"/>
  <c r="V25" i="49"/>
  <c r="X27" i="31"/>
  <c r="R136" i="29"/>
  <c r="U40" i="49"/>
  <c r="X27" i="49"/>
  <c r="Y148" i="29"/>
  <c r="M27" i="49"/>
  <c r="K163" i="29"/>
  <c r="L27" i="31"/>
  <c r="S27" i="49"/>
  <c r="T25" i="31"/>
  <c r="U40" i="31"/>
  <c r="F71" i="48"/>
  <c r="E64" i="50" s="1"/>
  <c r="M40" i="31"/>
  <c r="M160" i="29"/>
  <c r="M165" i="29" s="1"/>
  <c r="K164" i="29"/>
  <c r="J41" i="49" s="1"/>
  <c r="O40" i="31"/>
  <c r="S40" i="49"/>
  <c r="J164" i="29"/>
  <c r="I41" i="31" s="1"/>
  <c r="R40" i="49"/>
  <c r="J163" i="29"/>
  <c r="P40" i="31"/>
  <c r="L163" i="29"/>
  <c r="K40" i="31" s="1"/>
  <c r="R164" i="29"/>
  <c r="I164" i="29"/>
  <c r="H41" i="49" s="1"/>
  <c r="X40" i="31"/>
  <c r="N164" i="29"/>
  <c r="M163" i="29"/>
  <c r="L40" i="49" s="1"/>
  <c r="P164" i="29"/>
  <c r="H164" i="29"/>
  <c r="K148" i="29"/>
  <c r="K165" i="29" s="1"/>
  <c r="J42" i="49" s="1"/>
  <c r="T142" i="29"/>
  <c r="T40" i="49"/>
  <c r="M40" i="49"/>
  <c r="U164" i="29"/>
  <c r="L164" i="29"/>
  <c r="V154" i="29"/>
  <c r="V165" i="29" s="1"/>
  <c r="N40" i="49"/>
  <c r="T40" i="31"/>
  <c r="O164" i="29"/>
  <c r="L154" i="29"/>
  <c r="L165" i="29" s="1"/>
  <c r="Y154" i="29"/>
  <c r="Y164" i="29"/>
  <c r="M164" i="29"/>
  <c r="U154" i="29"/>
  <c r="F149" i="44"/>
  <c r="F178" i="44" s="1"/>
  <c r="R40" i="31"/>
  <c r="X164" i="29"/>
  <c r="G42" i="32"/>
  <c r="G83" i="32" s="1"/>
  <c r="G91" i="32" s="1"/>
  <c r="Q164" i="29"/>
  <c r="V164" i="29"/>
  <c r="U41" i="31" s="1"/>
  <c r="N40" i="31"/>
  <c r="X40" i="49"/>
  <c r="Q40" i="49"/>
  <c r="D67" i="50"/>
  <c r="W40" i="49"/>
  <c r="W40" i="31"/>
  <c r="G95" i="32"/>
  <c r="G89" i="32"/>
  <c r="I107" i="32" s="1"/>
  <c r="H25" i="49"/>
  <c r="N27" i="49"/>
  <c r="U98" i="38"/>
  <c r="V104" i="38"/>
  <c r="Y122" i="38"/>
  <c r="X116" i="38"/>
  <c r="W110" i="38"/>
  <c r="H40" i="46"/>
  <c r="H42" i="46" s="1"/>
  <c r="H36" i="46"/>
  <c r="R100" i="38"/>
  <c r="V124" i="38"/>
  <c r="S106" i="38"/>
  <c r="U118" i="38"/>
  <c r="T112" i="38"/>
  <c r="I148" i="42"/>
  <c r="I177" i="42" s="1"/>
  <c r="J154" i="42"/>
  <c r="J177" i="42" s="1"/>
  <c r="M172" i="42"/>
  <c r="K160" i="42"/>
  <c r="L166" i="42"/>
  <c r="T27" i="49"/>
  <c r="F132" i="40"/>
  <c r="F161" i="40" s="1"/>
  <c r="J156" i="40"/>
  <c r="G138" i="40"/>
  <c r="G161" i="40" s="1"/>
  <c r="I150" i="40"/>
  <c r="H144" i="40"/>
  <c r="H161" i="40" s="1"/>
  <c r="K98" i="38"/>
  <c r="O122" i="38"/>
  <c r="L104" i="38"/>
  <c r="N116" i="38"/>
  <c r="M110" i="38"/>
  <c r="L98" i="38"/>
  <c r="P122" i="38"/>
  <c r="M104" i="38"/>
  <c r="O116" i="38"/>
  <c r="N110" i="38"/>
  <c r="L132" i="42"/>
  <c r="L140" i="42" s="1"/>
  <c r="L126" i="42"/>
  <c r="L134" i="42" s="1"/>
  <c r="L142" i="42" s="1"/>
  <c r="V100" i="38"/>
  <c r="W106" i="38"/>
  <c r="Y118" i="38"/>
  <c r="X112" i="38"/>
  <c r="K140" i="42"/>
  <c r="F81" i="46"/>
  <c r="F75" i="46"/>
  <c r="U27" i="49"/>
  <c r="H100" i="38"/>
  <c r="L124" i="38"/>
  <c r="I106" i="38"/>
  <c r="K118" i="38"/>
  <c r="J112" i="38"/>
  <c r="I134" i="40"/>
  <c r="M158" i="40"/>
  <c r="J140" i="40"/>
  <c r="L152" i="40"/>
  <c r="K146" i="40"/>
  <c r="N98" i="38"/>
  <c r="O104" i="38"/>
  <c r="R122" i="38"/>
  <c r="Q116" i="38"/>
  <c r="P110" i="38"/>
  <c r="K51" i="40"/>
  <c r="F100" i="38"/>
  <c r="F129" i="38" s="1"/>
  <c r="J124" i="38"/>
  <c r="G106" i="38"/>
  <c r="I118" i="38"/>
  <c r="H112" i="38"/>
  <c r="K110" i="40"/>
  <c r="K118" i="40" s="1"/>
  <c r="K107" i="40"/>
  <c r="K112" i="40" s="1"/>
  <c r="J98" i="38"/>
  <c r="N122" i="38"/>
  <c r="K104" i="38"/>
  <c r="M116" i="38"/>
  <c r="L110" i="38"/>
  <c r="K27" i="49"/>
  <c r="M100" i="38"/>
  <c r="N106" i="38"/>
  <c r="Q124" i="38"/>
  <c r="P118" i="38"/>
  <c r="O112" i="38"/>
  <c r="G102" i="46"/>
  <c r="J120" i="46"/>
  <c r="I114" i="46"/>
  <c r="H108" i="46"/>
  <c r="Q100" i="38"/>
  <c r="U124" i="38"/>
  <c r="R106" i="38"/>
  <c r="T118" i="38"/>
  <c r="S112" i="38"/>
  <c r="T98" i="38"/>
  <c r="X122" i="38"/>
  <c r="U104" i="38"/>
  <c r="W116" i="38"/>
  <c r="V110" i="38"/>
  <c r="I25" i="49"/>
  <c r="H163" i="29"/>
  <c r="G40" i="31" s="1"/>
  <c r="S154" i="29"/>
  <c r="X148" i="29"/>
  <c r="X165" i="29" s="1"/>
  <c r="T148" i="29"/>
  <c r="S100" i="38"/>
  <c r="W124" i="38"/>
  <c r="T106" i="38"/>
  <c r="V118" i="38"/>
  <c r="U112" i="38"/>
  <c r="I41" i="46"/>
  <c r="R98" i="38"/>
  <c r="S104" i="38"/>
  <c r="V122" i="38"/>
  <c r="U116" i="38"/>
  <c r="T110" i="38"/>
  <c r="W100" i="38"/>
  <c r="X106" i="38"/>
  <c r="Y112" i="38"/>
  <c r="H20" i="49"/>
  <c r="J120" i="40"/>
  <c r="J128" i="40" s="1"/>
  <c r="N90" i="42"/>
  <c r="M105" i="42"/>
  <c r="M124" i="42" s="1"/>
  <c r="V98" i="38"/>
  <c r="W104" i="38"/>
  <c r="Y116" i="38"/>
  <c r="X110" i="38"/>
  <c r="G100" i="38"/>
  <c r="K124" i="38"/>
  <c r="H106" i="38"/>
  <c r="J118" i="38"/>
  <c r="I112" i="38"/>
  <c r="G69" i="46"/>
  <c r="G73" i="46"/>
  <c r="F70" i="46"/>
  <c r="H98" i="38"/>
  <c r="L122" i="38"/>
  <c r="I104" i="38"/>
  <c r="K116" i="38"/>
  <c r="J110" i="38"/>
  <c r="M31" i="40"/>
  <c r="L44" i="40"/>
  <c r="L49" i="40" s="1"/>
  <c r="V27" i="49"/>
  <c r="Q27" i="49"/>
  <c r="M82" i="40"/>
  <c r="L100" i="40"/>
  <c r="L105" i="40" s="1"/>
  <c r="G90" i="46"/>
  <c r="G96" i="46"/>
  <c r="E26" i="49"/>
  <c r="M98" i="38"/>
  <c r="Q122" i="38"/>
  <c r="N104" i="38"/>
  <c r="P116" i="38"/>
  <c r="O110" i="38"/>
  <c r="Q98" i="38"/>
  <c r="U122" i="38"/>
  <c r="R104" i="38"/>
  <c r="T116" i="38"/>
  <c r="S110" i="38"/>
  <c r="I163" i="29"/>
  <c r="S164" i="29"/>
  <c r="Q142" i="29"/>
  <c r="Q165" i="29" s="1"/>
  <c r="W160" i="29"/>
  <c r="W165" i="29" s="1"/>
  <c r="F75" i="48"/>
  <c r="E68" i="50" s="1"/>
  <c r="T164" i="29"/>
  <c r="S41" i="49" s="1"/>
  <c r="U100" i="38"/>
  <c r="Y124" i="38"/>
  <c r="V106" i="38"/>
  <c r="X118" i="38"/>
  <c r="W112" i="38"/>
  <c r="P98" i="38"/>
  <c r="Q104" i="38"/>
  <c r="T122" i="38"/>
  <c r="S116" i="38"/>
  <c r="R110" i="38"/>
  <c r="K100" i="38"/>
  <c r="O124" i="38"/>
  <c r="L106" i="38"/>
  <c r="N118" i="38"/>
  <c r="M112" i="38"/>
  <c r="L100" i="38"/>
  <c r="M106" i="38"/>
  <c r="P124" i="38"/>
  <c r="O118" i="38"/>
  <c r="N112" i="38"/>
  <c r="L27" i="49"/>
  <c r="E10" i="49"/>
  <c r="O98" i="38"/>
  <c r="S122" i="38"/>
  <c r="P104" i="38"/>
  <c r="R116" i="38"/>
  <c r="Q110" i="38"/>
  <c r="K134" i="42"/>
  <c r="F25" i="49"/>
  <c r="J173" i="44"/>
  <c r="J178" i="44" s="1"/>
  <c r="I167" i="44"/>
  <c r="I178" i="44" s="1"/>
  <c r="G155" i="44"/>
  <c r="G178" i="44" s="1"/>
  <c r="H161" i="44"/>
  <c r="H178" i="44" s="1"/>
  <c r="H36" i="32"/>
  <c r="H40" i="32"/>
  <c r="H42" i="32" s="1"/>
  <c r="N100" i="38"/>
  <c r="O106" i="38"/>
  <c r="R124" i="38"/>
  <c r="Q118" i="38"/>
  <c r="P112" i="38"/>
  <c r="H88" i="38"/>
  <c r="P62" i="33" s="1"/>
  <c r="P27" i="49"/>
  <c r="X98" i="38"/>
  <c r="Y104" i="38"/>
  <c r="J100" i="38"/>
  <c r="N124" i="38"/>
  <c r="K106" i="38"/>
  <c r="M118" i="38"/>
  <c r="L112" i="38"/>
  <c r="H82" i="46"/>
  <c r="F134" i="40"/>
  <c r="F163" i="40" s="1"/>
  <c r="G140" i="40"/>
  <c r="G163" i="40" s="1"/>
  <c r="J158" i="40"/>
  <c r="I152" i="40"/>
  <c r="H146" i="40"/>
  <c r="H163" i="40" s="1"/>
  <c r="T100" i="38"/>
  <c r="U106" i="38"/>
  <c r="X124" i="38"/>
  <c r="W118" i="38"/>
  <c r="V112" i="38"/>
  <c r="V40" i="31"/>
  <c r="R148" i="29"/>
  <c r="S142" i="29"/>
  <c r="S98" i="38"/>
  <c r="T104" i="38"/>
  <c r="W122" i="38"/>
  <c r="V116" i="38"/>
  <c r="U110" i="38"/>
  <c r="I35" i="46"/>
  <c r="J34" i="46"/>
  <c r="W98" i="38"/>
  <c r="X104" i="38"/>
  <c r="Y110" i="38"/>
  <c r="P100" i="38"/>
  <c r="T124" i="38"/>
  <c r="Q106" i="38"/>
  <c r="S118" i="38"/>
  <c r="R112" i="38"/>
  <c r="J132" i="40"/>
  <c r="N156" i="40"/>
  <c r="K138" i="40"/>
  <c r="M150" i="40"/>
  <c r="L144" i="40"/>
  <c r="I115" i="40"/>
  <c r="O100" i="38"/>
  <c r="S124" i="38"/>
  <c r="P106" i="38"/>
  <c r="R118" i="38"/>
  <c r="Q112" i="38"/>
  <c r="G98" i="38"/>
  <c r="G127" i="38" s="1"/>
  <c r="H104" i="38"/>
  <c r="K122" i="38"/>
  <c r="J116" i="38"/>
  <c r="I110" i="38"/>
  <c r="G37" i="46"/>
  <c r="G25" i="49"/>
  <c r="E25" i="49"/>
  <c r="J175" i="42"/>
  <c r="I132" i="40"/>
  <c r="M156" i="40"/>
  <c r="J138" i="40"/>
  <c r="L150" i="40"/>
  <c r="K144" i="40"/>
  <c r="F88" i="38"/>
  <c r="O27" i="49"/>
  <c r="X100" i="38"/>
  <c r="Y106" i="38"/>
  <c r="N30" i="42"/>
  <c r="M45" i="42"/>
  <c r="M61" i="42" s="1"/>
  <c r="M63" i="42" s="1"/>
  <c r="I74" i="46"/>
  <c r="I68" i="46"/>
  <c r="F125" i="46"/>
  <c r="F70" i="48"/>
  <c r="E63" i="50" s="1"/>
  <c r="J177" i="26"/>
  <c r="V27" i="31"/>
  <c r="U160" i="29"/>
  <c r="T154" i="29"/>
  <c r="S148" i="29"/>
  <c r="F72" i="48"/>
  <c r="E65" i="50" s="1"/>
  <c r="T31" i="49"/>
  <c r="R31" i="49"/>
  <c r="I31" i="49"/>
  <c r="S31" i="49"/>
  <c r="K31" i="49"/>
  <c r="J31" i="49"/>
  <c r="N31" i="49"/>
  <c r="M31" i="49"/>
  <c r="L31" i="49"/>
  <c r="Q31" i="49"/>
  <c r="F31" i="49"/>
  <c r="F40" i="49"/>
  <c r="G31" i="49"/>
  <c r="P31" i="49"/>
  <c r="V31" i="49"/>
  <c r="H31" i="49"/>
  <c r="O31" i="49"/>
  <c r="W31" i="49"/>
  <c r="U31" i="49"/>
  <c r="F41" i="49"/>
  <c r="X31" i="49"/>
  <c r="V41" i="49"/>
  <c r="F73" i="48"/>
  <c r="E66" i="50" s="1"/>
  <c r="D66" i="50"/>
  <c r="E41" i="49"/>
  <c r="E42" i="49"/>
  <c r="W27" i="31"/>
  <c r="J27" i="31"/>
  <c r="H20" i="31"/>
  <c r="O165" i="29"/>
  <c r="I31" i="31"/>
  <c r="I27" i="31"/>
  <c r="H31" i="31"/>
  <c r="G22" i="31"/>
  <c r="S31" i="31"/>
  <c r="K31" i="31"/>
  <c r="Q27" i="31"/>
  <c r="G101" i="32"/>
  <c r="J119" i="32"/>
  <c r="I113" i="32"/>
  <c r="H107" i="32"/>
  <c r="P31" i="31"/>
  <c r="V31" i="31"/>
  <c r="N31" i="31"/>
  <c r="H27" i="31"/>
  <c r="G31" i="31"/>
  <c r="N165" i="29"/>
  <c r="O31" i="31"/>
  <c r="F22" i="31"/>
  <c r="P27" i="31"/>
  <c r="R27" i="31"/>
  <c r="O27" i="31"/>
  <c r="N27" i="31"/>
  <c r="F125" i="32"/>
  <c r="F97" i="32"/>
  <c r="F126" i="32" s="1"/>
  <c r="E35" i="31"/>
  <c r="I74" i="32"/>
  <c r="I68" i="32"/>
  <c r="H70" i="32"/>
  <c r="F91" i="32"/>
  <c r="H22" i="31"/>
  <c r="M31" i="31"/>
  <c r="W31" i="31"/>
  <c r="F15" i="31"/>
  <c r="U31" i="31"/>
  <c r="F41" i="31"/>
  <c r="X31" i="31"/>
  <c r="V41" i="31"/>
  <c r="U27" i="31"/>
  <c r="J120" i="32"/>
  <c r="G102" i="32"/>
  <c r="I114" i="32"/>
  <c r="H108" i="32"/>
  <c r="H82" i="32"/>
  <c r="H75" i="32"/>
  <c r="I41" i="32"/>
  <c r="F27" i="31"/>
  <c r="J31" i="31"/>
  <c r="F40" i="31"/>
  <c r="T31" i="31"/>
  <c r="G27" i="31"/>
  <c r="Q31" i="31"/>
  <c r="F31" i="31"/>
  <c r="G15" i="31"/>
  <c r="E15" i="31"/>
  <c r="R31" i="31"/>
  <c r="L31" i="31"/>
  <c r="T27" i="31"/>
  <c r="S27" i="31"/>
  <c r="G90" i="32"/>
  <c r="G96" i="32"/>
  <c r="I35" i="32"/>
  <c r="J34" i="32"/>
  <c r="I69" i="32"/>
  <c r="I73" i="32"/>
  <c r="U129" i="23"/>
  <c r="R129" i="23"/>
  <c r="M127" i="23"/>
  <c r="Y129" i="23"/>
  <c r="Y127" i="23"/>
  <c r="T127" i="23"/>
  <c r="L129" i="23"/>
  <c r="I269" i="28"/>
  <c r="K281" i="28"/>
  <c r="H263" i="28"/>
  <c r="G257" i="28"/>
  <c r="G259" i="28" s="1"/>
  <c r="J275" i="28"/>
  <c r="J277" i="28"/>
  <c r="H265" i="28"/>
  <c r="I271" i="28"/>
  <c r="K283" i="28"/>
  <c r="J132" i="24"/>
  <c r="K138" i="24"/>
  <c r="L144" i="24"/>
  <c r="M150" i="24"/>
  <c r="N156" i="24"/>
  <c r="M31" i="24"/>
  <c r="L44" i="24"/>
  <c r="L49" i="24" s="1"/>
  <c r="F287" i="28"/>
  <c r="M129" i="23"/>
  <c r="E22" i="31"/>
  <c r="P127" i="23"/>
  <c r="K146" i="26"/>
  <c r="N164" i="26"/>
  <c r="L152" i="26"/>
  <c r="M158" i="26"/>
  <c r="O170" i="26"/>
  <c r="K277" i="28"/>
  <c r="J271" i="28"/>
  <c r="L283" i="28"/>
  <c r="I265" i="28"/>
  <c r="O127" i="23"/>
  <c r="I134" i="24"/>
  <c r="J140" i="24"/>
  <c r="L152" i="24"/>
  <c r="K146" i="24"/>
  <c r="M158" i="24"/>
  <c r="I243" i="28"/>
  <c r="I251" i="28" s="1"/>
  <c r="I237" i="28"/>
  <c r="W127" i="23"/>
  <c r="L132" i="26"/>
  <c r="L126" i="26"/>
  <c r="L134" i="26" s="1"/>
  <c r="L142" i="26" s="1"/>
  <c r="I275" i="28"/>
  <c r="H269" i="28"/>
  <c r="J281" i="28"/>
  <c r="G263" i="28"/>
  <c r="F257" i="28"/>
  <c r="F286" i="28" s="1"/>
  <c r="S127" i="23"/>
  <c r="V129" i="23"/>
  <c r="T129" i="23"/>
  <c r="N30" i="26"/>
  <c r="M45" i="26"/>
  <c r="M61" i="26" s="1"/>
  <c r="M63" i="26" s="1"/>
  <c r="J120" i="24"/>
  <c r="N129" i="23"/>
  <c r="U127" i="23"/>
  <c r="K110" i="24"/>
  <c r="K107" i="24"/>
  <c r="K112" i="24" s="1"/>
  <c r="K229" i="28"/>
  <c r="K230" i="28" s="1"/>
  <c r="L228" i="28"/>
  <c r="G106" i="23"/>
  <c r="G129" i="23" s="1"/>
  <c r="H112" i="23"/>
  <c r="H129" i="23" s="1"/>
  <c r="F100" i="23"/>
  <c r="F129" i="23" s="1"/>
  <c r="J124" i="23"/>
  <c r="J129" i="23" s="1"/>
  <c r="I118" i="23"/>
  <c r="I129" i="23" s="1"/>
  <c r="Q127" i="23"/>
  <c r="W129" i="23"/>
  <c r="K275" i="28"/>
  <c r="J269" i="28"/>
  <c r="I263" i="28"/>
  <c r="L281" i="28"/>
  <c r="H257" i="28"/>
  <c r="L127" i="23"/>
  <c r="Q129" i="23"/>
  <c r="J235" i="28"/>
  <c r="J231" i="28"/>
  <c r="J232" i="28"/>
  <c r="V127" i="23"/>
  <c r="J146" i="26"/>
  <c r="J175" i="26" s="1"/>
  <c r="M164" i="26"/>
  <c r="K152" i="26"/>
  <c r="L158" i="26"/>
  <c r="N170" i="26"/>
  <c r="K129" i="23"/>
  <c r="H127" i="23"/>
  <c r="I126" i="24"/>
  <c r="N127" i="23"/>
  <c r="X129" i="23"/>
  <c r="K51" i="24"/>
  <c r="X127" i="23"/>
  <c r="S129" i="23"/>
  <c r="G142" i="29"/>
  <c r="G165" i="29" s="1"/>
  <c r="I154" i="29"/>
  <c r="I165" i="29" s="1"/>
  <c r="H148" i="29"/>
  <c r="H165" i="29" s="1"/>
  <c r="J160" i="29"/>
  <c r="J165" i="29" s="1"/>
  <c r="N90" i="26"/>
  <c r="M105" i="26"/>
  <c r="M124" i="26" s="1"/>
  <c r="F134" i="24"/>
  <c r="F163" i="24" s="1"/>
  <c r="J158" i="24"/>
  <c r="I152" i="24"/>
  <c r="G140" i="24"/>
  <c r="G163" i="24" s="1"/>
  <c r="H146" i="24"/>
  <c r="H163" i="24" s="1"/>
  <c r="R127" i="23"/>
  <c r="O129" i="23"/>
  <c r="K134" i="26"/>
  <c r="P129" i="23"/>
  <c r="K127" i="23"/>
  <c r="P165" i="29"/>
  <c r="M82" i="24"/>
  <c r="L100" i="24"/>
  <c r="L105" i="24" s="1"/>
  <c r="H41" i="31" l="1"/>
  <c r="J40" i="49"/>
  <c r="L40" i="31"/>
  <c r="K41" i="49"/>
  <c r="J40" i="31"/>
  <c r="E27" i="49"/>
  <c r="I41" i="49"/>
  <c r="R165" i="29"/>
  <c r="P41" i="49"/>
  <c r="N41" i="49"/>
  <c r="H81" i="32"/>
  <c r="H95" i="32" s="1"/>
  <c r="X41" i="31"/>
  <c r="N41" i="31"/>
  <c r="Y165" i="29"/>
  <c r="H103" i="32"/>
  <c r="K121" i="32"/>
  <c r="I22" i="31"/>
  <c r="I109" i="32"/>
  <c r="Q41" i="31"/>
  <c r="P41" i="31"/>
  <c r="H127" i="38"/>
  <c r="G10" i="49" s="1"/>
  <c r="O127" i="38"/>
  <c r="N10" i="49" s="1"/>
  <c r="O41" i="31"/>
  <c r="U165" i="29"/>
  <c r="W41" i="31"/>
  <c r="L41" i="31"/>
  <c r="L41" i="49"/>
  <c r="H40" i="49"/>
  <c r="K40" i="49"/>
  <c r="J41" i="31"/>
  <c r="M41" i="49"/>
  <c r="O41" i="49"/>
  <c r="Q41" i="49"/>
  <c r="I40" i="49"/>
  <c r="T41" i="49"/>
  <c r="W41" i="49"/>
  <c r="G41" i="49"/>
  <c r="T41" i="31"/>
  <c r="I40" i="31"/>
  <c r="J42" i="31"/>
  <c r="M41" i="31"/>
  <c r="K41" i="31"/>
  <c r="R41" i="49"/>
  <c r="U41" i="49"/>
  <c r="T165" i="29"/>
  <c r="G41" i="31"/>
  <c r="X41" i="49"/>
  <c r="K129" i="38"/>
  <c r="J115" i="32"/>
  <c r="S165" i="29"/>
  <c r="Q129" i="38"/>
  <c r="P12" i="49" s="1"/>
  <c r="L129" i="38"/>
  <c r="R129" i="38"/>
  <c r="H129" i="38"/>
  <c r="G12" i="49" s="1"/>
  <c r="H83" i="32"/>
  <c r="H91" i="32" s="1"/>
  <c r="L121" i="32" s="1"/>
  <c r="J113" i="32"/>
  <c r="G124" i="32"/>
  <c r="U127" i="38"/>
  <c r="T10" i="49" s="1"/>
  <c r="N129" i="38"/>
  <c r="I129" i="38"/>
  <c r="V127" i="38"/>
  <c r="K120" i="40"/>
  <c r="K128" i="40" s="1"/>
  <c r="O158" i="40" s="1"/>
  <c r="G129" i="38"/>
  <c r="F12" i="49" s="1"/>
  <c r="K127" i="38"/>
  <c r="I22" i="49"/>
  <c r="J35" i="46"/>
  <c r="K34" i="46"/>
  <c r="F17" i="49"/>
  <c r="I27" i="49"/>
  <c r="W129" i="38"/>
  <c r="F10" i="49"/>
  <c r="U129" i="38"/>
  <c r="K126" i="40"/>
  <c r="F89" i="46"/>
  <c r="F95" i="46"/>
  <c r="I36" i="46"/>
  <c r="I40" i="46"/>
  <c r="I42" i="46" s="1"/>
  <c r="R41" i="31"/>
  <c r="O30" i="42"/>
  <c r="N45" i="42"/>
  <c r="N61" i="42" s="1"/>
  <c r="N63" i="42" s="1"/>
  <c r="Y127" i="38"/>
  <c r="G17" i="49"/>
  <c r="E17" i="49"/>
  <c r="G27" i="49"/>
  <c r="K142" i="42"/>
  <c r="H102" i="46"/>
  <c r="K120" i="46"/>
  <c r="J114" i="46"/>
  <c r="I108" i="46"/>
  <c r="N31" i="40"/>
  <c r="M44" i="40"/>
  <c r="M49" i="40" s="1"/>
  <c r="G81" i="46"/>
  <c r="G75" i="46"/>
  <c r="G83" i="46" s="1"/>
  <c r="G91" i="46" s="1"/>
  <c r="L127" i="38"/>
  <c r="P127" i="38"/>
  <c r="M127" i="38"/>
  <c r="S41" i="31"/>
  <c r="H40" i="31"/>
  <c r="H101" i="32"/>
  <c r="F27" i="49"/>
  <c r="M129" i="38"/>
  <c r="L110" i="40"/>
  <c r="L118" i="40" s="1"/>
  <c r="L126" i="40" s="1"/>
  <c r="L107" i="40"/>
  <c r="L112" i="40" s="1"/>
  <c r="H69" i="46"/>
  <c r="H73" i="46"/>
  <c r="G70" i="46"/>
  <c r="X127" i="38"/>
  <c r="M132" i="42"/>
  <c r="M126" i="42"/>
  <c r="Y129" i="38"/>
  <c r="H37" i="46"/>
  <c r="O129" i="38"/>
  <c r="E12" i="49"/>
  <c r="I163" i="40"/>
  <c r="F83" i="46"/>
  <c r="K146" i="42"/>
  <c r="K175" i="42" s="1"/>
  <c r="L152" i="42"/>
  <c r="N164" i="42"/>
  <c r="O170" i="42"/>
  <c r="M158" i="42"/>
  <c r="M154" i="42"/>
  <c r="L148" i="42"/>
  <c r="N160" i="42"/>
  <c r="O166" i="42"/>
  <c r="P172" i="42"/>
  <c r="H22" i="49"/>
  <c r="W127" i="38"/>
  <c r="I20" i="49"/>
  <c r="I36" i="32"/>
  <c r="I37" i="32" s="1"/>
  <c r="I40" i="32"/>
  <c r="I42" i="32" s="1"/>
  <c r="L51" i="40"/>
  <c r="N127" i="38"/>
  <c r="K119" i="32"/>
  <c r="J41" i="46"/>
  <c r="I37" i="46"/>
  <c r="T127" i="38"/>
  <c r="S129" i="38"/>
  <c r="G125" i="46"/>
  <c r="X129" i="38"/>
  <c r="F15" i="49"/>
  <c r="G40" i="49"/>
  <c r="E36" i="49"/>
  <c r="J74" i="46"/>
  <c r="J68" i="46"/>
  <c r="P129" i="38"/>
  <c r="G97" i="32"/>
  <c r="H37" i="32"/>
  <c r="I82" i="46"/>
  <c r="I161" i="40"/>
  <c r="I127" i="38"/>
  <c r="J161" i="40"/>
  <c r="V129" i="38"/>
  <c r="H90" i="46"/>
  <c r="H96" i="46"/>
  <c r="H27" i="49"/>
  <c r="Q127" i="38"/>
  <c r="R127" i="38"/>
  <c r="S127" i="38"/>
  <c r="N82" i="40"/>
  <c r="M100" i="40"/>
  <c r="M105" i="40" s="1"/>
  <c r="J127" i="38"/>
  <c r="O90" i="42"/>
  <c r="N105" i="42"/>
  <c r="N124" i="42" s="1"/>
  <c r="J134" i="40"/>
  <c r="J163" i="40" s="1"/>
  <c r="K140" i="40"/>
  <c r="N158" i="40"/>
  <c r="M152" i="40"/>
  <c r="L146" i="40"/>
  <c r="J129" i="38"/>
  <c r="M152" i="42"/>
  <c r="L146" i="42"/>
  <c r="N158" i="42"/>
  <c r="P170" i="42"/>
  <c r="O164" i="42"/>
  <c r="G15" i="49"/>
  <c r="E15" i="49"/>
  <c r="T129" i="38"/>
  <c r="E31" i="49"/>
  <c r="E30" i="49"/>
  <c r="G42" i="49"/>
  <c r="U42" i="49"/>
  <c r="F10" i="31"/>
  <c r="H42" i="49"/>
  <c r="F42" i="49"/>
  <c r="L42" i="49"/>
  <c r="M42" i="49"/>
  <c r="O42" i="49"/>
  <c r="I42" i="49"/>
  <c r="N42" i="31"/>
  <c r="N42" i="49"/>
  <c r="W42" i="49"/>
  <c r="V42" i="31"/>
  <c r="V42" i="49"/>
  <c r="P42" i="31"/>
  <c r="P42" i="49"/>
  <c r="K42" i="49"/>
  <c r="K42" i="31"/>
  <c r="W42" i="31"/>
  <c r="I42" i="31"/>
  <c r="I20" i="31"/>
  <c r="K120" i="24"/>
  <c r="K128" i="24" s="1"/>
  <c r="N152" i="24" s="1"/>
  <c r="E31" i="31"/>
  <c r="J69" i="32"/>
  <c r="J73" i="32"/>
  <c r="H96" i="32"/>
  <c r="H90" i="32"/>
  <c r="J74" i="32"/>
  <c r="J68" i="32"/>
  <c r="I70" i="32"/>
  <c r="E37" i="31"/>
  <c r="M42" i="31"/>
  <c r="G42" i="31"/>
  <c r="U42" i="31"/>
  <c r="E30" i="31"/>
  <c r="J35" i="32"/>
  <c r="K34" i="32"/>
  <c r="K120" i="32"/>
  <c r="H102" i="32"/>
  <c r="J114" i="32"/>
  <c r="I108" i="32"/>
  <c r="I82" i="32"/>
  <c r="I75" i="32"/>
  <c r="E36" i="31"/>
  <c r="G17" i="31"/>
  <c r="F17" i="31"/>
  <c r="H42" i="31"/>
  <c r="L42" i="31"/>
  <c r="J41" i="32"/>
  <c r="J121" i="32"/>
  <c r="G103" i="32"/>
  <c r="I115" i="32"/>
  <c r="H109" i="32"/>
  <c r="O42" i="31"/>
  <c r="F42" i="31"/>
  <c r="G125" i="32"/>
  <c r="N12" i="31"/>
  <c r="W12" i="31"/>
  <c r="J12" i="31"/>
  <c r="K10" i="31"/>
  <c r="M12" i="31"/>
  <c r="L12" i="31"/>
  <c r="J10" i="31"/>
  <c r="Q10" i="31"/>
  <c r="R12" i="31"/>
  <c r="M10" i="31"/>
  <c r="S12" i="31"/>
  <c r="R10" i="31"/>
  <c r="K12" i="31"/>
  <c r="L10" i="31"/>
  <c r="T12" i="31"/>
  <c r="O12" i="31"/>
  <c r="W10" i="31"/>
  <c r="U10" i="31"/>
  <c r="V12" i="31"/>
  <c r="U12" i="31"/>
  <c r="V10" i="31"/>
  <c r="N10" i="31"/>
  <c r="O10" i="31"/>
  <c r="S10" i="31"/>
  <c r="X12" i="31"/>
  <c r="P12" i="31"/>
  <c r="P10" i="31"/>
  <c r="T10" i="31"/>
  <c r="X10" i="31"/>
  <c r="Q12" i="31"/>
  <c r="G12" i="31"/>
  <c r="H12" i="31"/>
  <c r="F12" i="31"/>
  <c r="H10" i="31"/>
  <c r="G10" i="31"/>
  <c r="I12" i="31"/>
  <c r="I10" i="31"/>
  <c r="G286" i="28"/>
  <c r="K142" i="26"/>
  <c r="M132" i="26"/>
  <c r="M140" i="26" s="1"/>
  <c r="M126" i="26"/>
  <c r="H286" i="28"/>
  <c r="H259" i="28"/>
  <c r="K118" i="24"/>
  <c r="I245" i="28"/>
  <c r="I253" i="28" s="1"/>
  <c r="N31" i="24"/>
  <c r="M44" i="24"/>
  <c r="M49" i="24" s="1"/>
  <c r="L110" i="24"/>
  <c r="L118" i="24" s="1"/>
  <c r="L126" i="24" s="1"/>
  <c r="L107" i="24"/>
  <c r="L112" i="24" s="1"/>
  <c r="O90" i="26"/>
  <c r="N105" i="26"/>
  <c r="N124" i="26" s="1"/>
  <c r="I132" i="24"/>
  <c r="I161" i="24" s="1"/>
  <c r="J138" i="24"/>
  <c r="J161" i="24" s="1"/>
  <c r="L150" i="24"/>
  <c r="K144" i="24"/>
  <c r="M156" i="24"/>
  <c r="J243" i="28"/>
  <c r="J251" i="28" s="1"/>
  <c r="J237" i="28"/>
  <c r="J245" i="28" s="1"/>
  <c r="J253" i="28" s="1"/>
  <c r="M228" i="28"/>
  <c r="L229" i="28"/>
  <c r="L230" i="28" s="1"/>
  <c r="O30" i="26"/>
  <c r="N45" i="26"/>
  <c r="N61" i="26" s="1"/>
  <c r="N63" i="26" s="1"/>
  <c r="L148" i="26"/>
  <c r="O166" i="26"/>
  <c r="M154" i="26"/>
  <c r="N160" i="26"/>
  <c r="P172" i="26"/>
  <c r="N82" i="24"/>
  <c r="M100" i="24"/>
  <c r="M105" i="24" s="1"/>
  <c r="K235" i="28"/>
  <c r="K231" i="28"/>
  <c r="K232" i="28"/>
  <c r="L140" i="26"/>
  <c r="I163" i="24"/>
  <c r="K175" i="26"/>
  <c r="F259" i="28"/>
  <c r="F288" i="28" s="1"/>
  <c r="E17" i="31"/>
  <c r="E12" i="31"/>
  <c r="E129" i="23"/>
  <c r="J128" i="24"/>
  <c r="I277" i="28"/>
  <c r="H271" i="28"/>
  <c r="J283" i="28"/>
  <c r="G265" i="28"/>
  <c r="G288" i="28" s="1"/>
  <c r="L51" i="24"/>
  <c r="Q42" i="49" l="1"/>
  <c r="I81" i="32"/>
  <c r="I89" i="32" s="1"/>
  <c r="M119" i="32" s="1"/>
  <c r="Q42" i="31"/>
  <c r="H89" i="32"/>
  <c r="J107" i="32" s="1"/>
  <c r="X42" i="31"/>
  <c r="X42" i="49"/>
  <c r="S42" i="49"/>
  <c r="T42" i="49"/>
  <c r="K134" i="40"/>
  <c r="K12" i="49"/>
  <c r="H124" i="32"/>
  <c r="G35" i="31" s="1"/>
  <c r="M12" i="49"/>
  <c r="F35" i="31"/>
  <c r="H12" i="49"/>
  <c r="Q12" i="49"/>
  <c r="J109" i="32"/>
  <c r="I103" i="32"/>
  <c r="K115" i="32"/>
  <c r="L175" i="42"/>
  <c r="S42" i="31"/>
  <c r="M146" i="40"/>
  <c r="K163" i="40"/>
  <c r="N152" i="40"/>
  <c r="L140" i="40"/>
  <c r="J12" i="49"/>
  <c r="T42" i="31"/>
  <c r="R42" i="49"/>
  <c r="U10" i="49"/>
  <c r="J10" i="49"/>
  <c r="R42" i="31"/>
  <c r="S12" i="49"/>
  <c r="Q10" i="49"/>
  <c r="W12" i="49"/>
  <c r="L120" i="40"/>
  <c r="N12" i="49"/>
  <c r="H81" i="46"/>
  <c r="H75" i="46"/>
  <c r="T12" i="49"/>
  <c r="K41" i="46"/>
  <c r="P10" i="49"/>
  <c r="F36" i="49"/>
  <c r="F46" i="49" s="1"/>
  <c r="L132" i="40"/>
  <c r="M138" i="40"/>
  <c r="P156" i="40"/>
  <c r="O150" i="40"/>
  <c r="N144" i="40"/>
  <c r="H17" i="49"/>
  <c r="M140" i="42"/>
  <c r="L12" i="49"/>
  <c r="O10" i="49"/>
  <c r="P30" i="42"/>
  <c r="O45" i="42"/>
  <c r="O61" i="42" s="1"/>
  <c r="O63" i="42" s="1"/>
  <c r="G126" i="32"/>
  <c r="F37" i="31" s="1"/>
  <c r="E46" i="49"/>
  <c r="I12" i="49"/>
  <c r="P90" i="42"/>
  <c r="O105" i="42"/>
  <c r="O124" i="42" s="1"/>
  <c r="R10" i="49"/>
  <c r="U12" i="49"/>
  <c r="H15" i="49"/>
  <c r="I90" i="46"/>
  <c r="I96" i="46"/>
  <c r="O12" i="49"/>
  <c r="K74" i="46"/>
  <c r="K68" i="46"/>
  <c r="S10" i="49"/>
  <c r="M10" i="49"/>
  <c r="J40" i="32"/>
  <c r="J81" i="32" s="1"/>
  <c r="J36" i="32"/>
  <c r="J37" i="32" s="1"/>
  <c r="E129" i="38"/>
  <c r="X12" i="49"/>
  <c r="H103" i="46"/>
  <c r="K121" i="46"/>
  <c r="J115" i="46"/>
  <c r="I109" i="46"/>
  <c r="L34" i="46"/>
  <c r="K35" i="46"/>
  <c r="I10" i="49"/>
  <c r="I15" i="49"/>
  <c r="J82" i="46"/>
  <c r="V10" i="49"/>
  <c r="F91" i="46"/>
  <c r="M134" i="42"/>
  <c r="L10" i="49"/>
  <c r="G89" i="46"/>
  <c r="G95" i="46"/>
  <c r="G97" i="46" s="1"/>
  <c r="J40" i="46"/>
  <c r="J42" i="46" s="1"/>
  <c r="J36" i="46"/>
  <c r="J119" i="46"/>
  <c r="G101" i="46"/>
  <c r="I113" i="46"/>
  <c r="H107" i="46"/>
  <c r="I17" i="49"/>
  <c r="M110" i="40"/>
  <c r="M118" i="40" s="1"/>
  <c r="M107" i="40"/>
  <c r="M112" i="40" s="1"/>
  <c r="J20" i="49"/>
  <c r="H125" i="46"/>
  <c r="I69" i="46"/>
  <c r="I73" i="46"/>
  <c r="H70" i="46"/>
  <c r="M51" i="40"/>
  <c r="N132" i="42"/>
  <c r="N140" i="42" s="1"/>
  <c r="N126" i="42"/>
  <c r="N134" i="42" s="1"/>
  <c r="N142" i="42" s="1"/>
  <c r="O82" i="40"/>
  <c r="N100" i="40"/>
  <c r="N105" i="40" s="1"/>
  <c r="L120" i="46"/>
  <c r="I102" i="46"/>
  <c r="K114" i="46"/>
  <c r="J108" i="46"/>
  <c r="H10" i="49"/>
  <c r="R12" i="49"/>
  <c r="W10" i="49"/>
  <c r="K10" i="49"/>
  <c r="O31" i="40"/>
  <c r="N44" i="40"/>
  <c r="N49" i="40" s="1"/>
  <c r="L154" i="42"/>
  <c r="L177" i="42" s="1"/>
  <c r="K148" i="42"/>
  <c r="K177" i="42" s="1"/>
  <c r="N166" i="42"/>
  <c r="O172" i="42"/>
  <c r="M160" i="42"/>
  <c r="X10" i="49"/>
  <c r="F124" i="46"/>
  <c r="F97" i="46"/>
  <c r="F126" i="46" s="1"/>
  <c r="K132" i="40"/>
  <c r="K161" i="40" s="1"/>
  <c r="L138" i="40"/>
  <c r="O156" i="40"/>
  <c r="N150" i="40"/>
  <c r="M144" i="40"/>
  <c r="V12" i="49"/>
  <c r="G30" i="49"/>
  <c r="F30" i="49"/>
  <c r="F32" i="49"/>
  <c r="E32" i="49"/>
  <c r="H125" i="32"/>
  <c r="K134" i="24"/>
  <c r="O158" i="24"/>
  <c r="L140" i="24"/>
  <c r="M146" i="24"/>
  <c r="H17" i="31"/>
  <c r="K41" i="32"/>
  <c r="K74" i="32"/>
  <c r="K68" i="32"/>
  <c r="J70" i="32"/>
  <c r="F32" i="31"/>
  <c r="J20" i="31"/>
  <c r="F30" i="31"/>
  <c r="J82" i="32"/>
  <c r="J75" i="32"/>
  <c r="K73" i="32"/>
  <c r="K69" i="32"/>
  <c r="F36" i="31"/>
  <c r="F46" i="31" s="1"/>
  <c r="F56" i="31" s="1"/>
  <c r="F111" i="31" s="1"/>
  <c r="K107" i="32"/>
  <c r="I83" i="32"/>
  <c r="H97" i="32"/>
  <c r="H126" i="32" s="1"/>
  <c r="I15" i="31"/>
  <c r="L120" i="24"/>
  <c r="L128" i="24" s="1"/>
  <c r="H15" i="31"/>
  <c r="G30" i="31"/>
  <c r="I96" i="32"/>
  <c r="I90" i="32"/>
  <c r="L34" i="32"/>
  <c r="K35" i="32"/>
  <c r="I102" i="32"/>
  <c r="L120" i="32"/>
  <c r="K114" i="32"/>
  <c r="J108" i="32"/>
  <c r="I101" i="32"/>
  <c r="O82" i="24"/>
  <c r="N100" i="24"/>
  <c r="N105" i="24" s="1"/>
  <c r="M277" i="28"/>
  <c r="N283" i="28"/>
  <c r="L271" i="28"/>
  <c r="K265" i="28"/>
  <c r="J134" i="24"/>
  <c r="J163" i="24" s="1"/>
  <c r="N158" i="24"/>
  <c r="K140" i="24"/>
  <c r="L146" i="24"/>
  <c r="M152" i="24"/>
  <c r="E32" i="31"/>
  <c r="K243" i="28"/>
  <c r="K251" i="28" s="1"/>
  <c r="K237" i="28"/>
  <c r="K245" i="28" s="1"/>
  <c r="K253" i="28" s="1"/>
  <c r="M275" i="28"/>
  <c r="N281" i="28"/>
  <c r="K263" i="28"/>
  <c r="L269" i="28"/>
  <c r="J257" i="28"/>
  <c r="N132" i="26"/>
  <c r="N126" i="26"/>
  <c r="N134" i="26" s="1"/>
  <c r="N142" i="26" s="1"/>
  <c r="L132" i="24"/>
  <c r="P156" i="24"/>
  <c r="N144" i="24"/>
  <c r="M138" i="24"/>
  <c r="O150" i="24"/>
  <c r="O31" i="24"/>
  <c r="N44" i="24"/>
  <c r="N49" i="24" s="1"/>
  <c r="M281" i="28"/>
  <c r="J263" i="28"/>
  <c r="L275" i="28"/>
  <c r="K269" i="28"/>
  <c r="I257" i="28"/>
  <c r="P30" i="26"/>
  <c r="O45" i="26"/>
  <c r="O61" i="26" s="1"/>
  <c r="O63" i="26" s="1"/>
  <c r="L235" i="28"/>
  <c r="L231" i="28"/>
  <c r="L232" i="28"/>
  <c r="P90" i="26"/>
  <c r="O105" i="26"/>
  <c r="O124" i="26" s="1"/>
  <c r="K126" i="24"/>
  <c r="M134" i="26"/>
  <c r="K148" i="26"/>
  <c r="K177" i="26" s="1"/>
  <c r="N166" i="26"/>
  <c r="L154" i="26"/>
  <c r="L177" i="26" s="1"/>
  <c r="M160" i="26"/>
  <c r="O172" i="26"/>
  <c r="L146" i="26"/>
  <c r="L175" i="26" s="1"/>
  <c r="O164" i="26"/>
  <c r="M152" i="26"/>
  <c r="N158" i="26"/>
  <c r="P170" i="26"/>
  <c r="M110" i="24"/>
  <c r="M118" i="24" s="1"/>
  <c r="M126" i="24" s="1"/>
  <c r="M107" i="24"/>
  <c r="M112" i="24" s="1"/>
  <c r="N228" i="28"/>
  <c r="M229" i="28"/>
  <c r="M230" i="28" s="1"/>
  <c r="M51" i="24"/>
  <c r="H288" i="28"/>
  <c r="M146" i="26"/>
  <c r="P164" i="26"/>
  <c r="N152" i="26"/>
  <c r="O158" i="26"/>
  <c r="Q170" i="26"/>
  <c r="G124" i="46" l="1"/>
  <c r="E55" i="49"/>
  <c r="E96" i="49" s="1"/>
  <c r="E111" i="49"/>
  <c r="F55" i="49"/>
  <c r="F81" i="49" s="1"/>
  <c r="F111" i="49"/>
  <c r="L119" i="32"/>
  <c r="J101" i="32"/>
  <c r="L113" i="32"/>
  <c r="I95" i="32"/>
  <c r="I97" i="32" s="1"/>
  <c r="I126" i="32" s="1"/>
  <c r="H37" i="31" s="1"/>
  <c r="K113" i="32"/>
  <c r="J42" i="32"/>
  <c r="F45" i="31"/>
  <c r="I125" i="46"/>
  <c r="H36" i="49" s="1"/>
  <c r="H46" i="49" s="1"/>
  <c r="K20" i="49"/>
  <c r="J17" i="49"/>
  <c r="E86" i="49"/>
  <c r="E91" i="49"/>
  <c r="J95" i="32"/>
  <c r="J89" i="32"/>
  <c r="M113" i="32" s="1"/>
  <c r="I124" i="32"/>
  <c r="H35" i="31" s="1"/>
  <c r="F91" i="49"/>
  <c r="E76" i="49"/>
  <c r="K22" i="49"/>
  <c r="M126" i="40"/>
  <c r="N110" i="40"/>
  <c r="N118" i="40" s="1"/>
  <c r="N126" i="40" s="1"/>
  <c r="N107" i="40"/>
  <c r="N112" i="40" s="1"/>
  <c r="O152" i="42"/>
  <c r="N146" i="42"/>
  <c r="R170" i="42"/>
  <c r="Q164" i="42"/>
  <c r="P158" i="42"/>
  <c r="J90" i="46"/>
  <c r="J96" i="46"/>
  <c r="H89" i="46"/>
  <c r="H95" i="46"/>
  <c r="H97" i="46" s="1"/>
  <c r="F101" i="49"/>
  <c r="J15" i="49"/>
  <c r="J22" i="49"/>
  <c r="N148" i="42"/>
  <c r="O154" i="42"/>
  <c r="R172" i="42"/>
  <c r="Q166" i="42"/>
  <c r="P160" i="42"/>
  <c r="G36" i="49"/>
  <c r="G46" i="49" s="1"/>
  <c r="M120" i="40"/>
  <c r="M128" i="40" s="1"/>
  <c r="K40" i="46"/>
  <c r="K42" i="46" s="1"/>
  <c r="K36" i="46"/>
  <c r="N152" i="42"/>
  <c r="M146" i="42"/>
  <c r="M175" i="42" s="1"/>
  <c r="O158" i="42"/>
  <c r="P164" i="42"/>
  <c r="Q170" i="42"/>
  <c r="J37" i="46"/>
  <c r="H83" i="46"/>
  <c r="E37" i="49"/>
  <c r="E47" i="49" s="1"/>
  <c r="L68" i="46"/>
  <c r="L74" i="46"/>
  <c r="E35" i="49"/>
  <c r="E45" i="49" s="1"/>
  <c r="E54" i="49" s="1"/>
  <c r="E110" i="49" s="1"/>
  <c r="N51" i="40"/>
  <c r="P82" i="40"/>
  <c r="O100" i="40"/>
  <c r="O105" i="40" s="1"/>
  <c r="I81" i="46"/>
  <c r="I75" i="46"/>
  <c r="I83" i="46" s="1"/>
  <c r="I91" i="46" s="1"/>
  <c r="F35" i="49"/>
  <c r="F45" i="49" s="1"/>
  <c r="F54" i="49" s="1"/>
  <c r="F110" i="49" s="1"/>
  <c r="G103" i="46"/>
  <c r="G126" i="46" s="1"/>
  <c r="J121" i="46"/>
  <c r="I115" i="46"/>
  <c r="H109" i="46"/>
  <c r="L41" i="46"/>
  <c r="K36" i="32"/>
  <c r="K40" i="32"/>
  <c r="K42" i="32" s="1"/>
  <c r="K82" i="46"/>
  <c r="O132" i="42"/>
  <c r="O140" i="42" s="1"/>
  <c r="O126" i="42"/>
  <c r="Q30" i="42"/>
  <c r="P45" i="42"/>
  <c r="P61" i="42" s="1"/>
  <c r="P63" i="42" s="1"/>
  <c r="I66" i="42" s="1"/>
  <c r="I137" i="42" s="1"/>
  <c r="F86" i="49"/>
  <c r="G101" i="49"/>
  <c r="L128" i="40"/>
  <c r="E81" i="49"/>
  <c r="F76" i="49"/>
  <c r="P31" i="40"/>
  <c r="O44" i="40"/>
  <c r="O49" i="40" s="1"/>
  <c r="J69" i="46"/>
  <c r="J73" i="46"/>
  <c r="I70" i="46"/>
  <c r="K119" i="46"/>
  <c r="H101" i="46"/>
  <c r="J113" i="46"/>
  <c r="I107" i="46"/>
  <c r="M142" i="42"/>
  <c r="M34" i="46"/>
  <c r="L35" i="46"/>
  <c r="M120" i="46"/>
  <c r="J102" i="46"/>
  <c r="L114" i="46"/>
  <c r="K108" i="46"/>
  <c r="Q90" i="42"/>
  <c r="P105" i="42"/>
  <c r="P124" i="42" s="1"/>
  <c r="L161" i="40"/>
  <c r="G32" i="49"/>
  <c r="G36" i="31"/>
  <c r="G46" i="31" s="1"/>
  <c r="K163" i="24"/>
  <c r="G45" i="31"/>
  <c r="M120" i="24"/>
  <c r="M128" i="24" s="1"/>
  <c r="N140" i="24" s="1"/>
  <c r="K22" i="31"/>
  <c r="K20" i="31"/>
  <c r="M120" i="32"/>
  <c r="J102" i="32"/>
  <c r="L114" i="32"/>
  <c r="K108" i="32"/>
  <c r="G102" i="31"/>
  <c r="F97" i="31"/>
  <c r="F82" i="31"/>
  <c r="F87" i="31"/>
  <c r="F77" i="31"/>
  <c r="F92" i="31"/>
  <c r="I91" i="32"/>
  <c r="F47" i="31"/>
  <c r="G32" i="31"/>
  <c r="L41" i="32"/>
  <c r="M34" i="32"/>
  <c r="L35" i="32"/>
  <c r="L73" i="32"/>
  <c r="L69" i="32"/>
  <c r="J83" i="32"/>
  <c r="J91" i="32" s="1"/>
  <c r="L68" i="32"/>
  <c r="L74" i="32"/>
  <c r="K70" i="32"/>
  <c r="I125" i="32"/>
  <c r="G37" i="31"/>
  <c r="J90" i="32"/>
  <c r="J96" i="32"/>
  <c r="K82" i="32"/>
  <c r="K75" i="32"/>
  <c r="M175" i="26"/>
  <c r="M132" i="24"/>
  <c r="N138" i="24"/>
  <c r="P150" i="24"/>
  <c r="O144" i="24"/>
  <c r="Q156" i="24"/>
  <c r="O132" i="26"/>
  <c r="O140" i="26" s="1"/>
  <c r="O126" i="26"/>
  <c r="N51" i="24"/>
  <c r="N229" i="28"/>
  <c r="N230" i="28" s="1"/>
  <c r="O228" i="28"/>
  <c r="K132" i="24"/>
  <c r="K161" i="24" s="1"/>
  <c r="O156" i="24"/>
  <c r="N150" i="24"/>
  <c r="M144" i="24"/>
  <c r="L138" i="24"/>
  <c r="L161" i="24" s="1"/>
  <c r="K271" i="28"/>
  <c r="M283" i="28"/>
  <c r="J265" i="28"/>
  <c r="L277" i="28"/>
  <c r="N277" i="28"/>
  <c r="M271" i="28"/>
  <c r="O283" i="28"/>
  <c r="L265" i="28"/>
  <c r="I17" i="31"/>
  <c r="Q30" i="26"/>
  <c r="P45" i="26"/>
  <c r="P61" i="26" s="1"/>
  <c r="P63" i="26" s="1"/>
  <c r="I66" i="26" s="1"/>
  <c r="I137" i="26" s="1"/>
  <c r="M142" i="26"/>
  <c r="Q90" i="26"/>
  <c r="P105" i="26"/>
  <c r="P124" i="26" s="1"/>
  <c r="I286" i="28"/>
  <c r="I259" i="28"/>
  <c r="I288" i="28" s="1"/>
  <c r="P31" i="24"/>
  <c r="O44" i="24"/>
  <c r="O49" i="24" s="1"/>
  <c r="L134" i="24"/>
  <c r="L163" i="24" s="1"/>
  <c r="P158" i="24"/>
  <c r="M140" i="24"/>
  <c r="O152" i="24"/>
  <c r="N146" i="24"/>
  <c r="N148" i="26"/>
  <c r="Q166" i="26"/>
  <c r="O154" i="26"/>
  <c r="P160" i="26"/>
  <c r="R172" i="26"/>
  <c r="N110" i="24"/>
  <c r="N118" i="24" s="1"/>
  <c r="N107" i="24"/>
  <c r="N112" i="24" s="1"/>
  <c r="M232" i="28"/>
  <c r="M235" i="28"/>
  <c r="M231" i="28"/>
  <c r="J22" i="31"/>
  <c r="L243" i="28"/>
  <c r="L251" i="28" s="1"/>
  <c r="L237" i="28"/>
  <c r="N140" i="26"/>
  <c r="J286" i="28"/>
  <c r="J259" i="28"/>
  <c r="P82" i="24"/>
  <c r="O100" i="24"/>
  <c r="O105" i="24" s="1"/>
  <c r="J124" i="32" l="1"/>
  <c r="I35" i="31" s="1"/>
  <c r="G55" i="49"/>
  <c r="G111" i="49"/>
  <c r="H55" i="49"/>
  <c r="H86" i="49" s="1"/>
  <c r="H111" i="49"/>
  <c r="F137" i="49"/>
  <c r="F132" i="49"/>
  <c r="F142" i="49"/>
  <c r="F152" i="49"/>
  <c r="G157" i="49"/>
  <c r="F147" i="49"/>
  <c r="E142" i="49"/>
  <c r="E152" i="49"/>
  <c r="E132" i="49"/>
  <c r="F157" i="49"/>
  <c r="E147" i="49"/>
  <c r="E137" i="49"/>
  <c r="F96" i="49"/>
  <c r="G55" i="31"/>
  <c r="F55" i="31"/>
  <c r="F86" i="31" s="1"/>
  <c r="F88" i="31" s="1"/>
  <c r="G56" i="31"/>
  <c r="G111" i="31" s="1"/>
  <c r="L107" i="32"/>
  <c r="N119" i="32"/>
  <c r="K101" i="32"/>
  <c r="K81" i="32"/>
  <c r="K89" i="32" s="1"/>
  <c r="J97" i="32"/>
  <c r="J125" i="46"/>
  <c r="I36" i="49" s="1"/>
  <c r="I46" i="49" s="1"/>
  <c r="O146" i="24"/>
  <c r="M134" i="24"/>
  <c r="M163" i="24" s="1"/>
  <c r="H126" i="46"/>
  <c r="F95" i="49"/>
  <c r="F97" i="49" s="1"/>
  <c r="F90" i="49"/>
  <c r="F92" i="49" s="1"/>
  <c r="F85" i="49"/>
  <c r="F87" i="49" s="1"/>
  <c r="F75" i="49"/>
  <c r="F77" i="49" s="1"/>
  <c r="F56" i="49"/>
  <c r="F100" i="49"/>
  <c r="F102" i="49" s="1"/>
  <c r="F80" i="49"/>
  <c r="F82" i="49" s="1"/>
  <c r="K15" i="49"/>
  <c r="R90" i="42"/>
  <c r="Q105" i="42"/>
  <c r="Q124" i="42" s="1"/>
  <c r="K73" i="46"/>
  <c r="K69" i="46"/>
  <c r="J70" i="46"/>
  <c r="L36" i="32"/>
  <c r="L40" i="32"/>
  <c r="L42" i="32" s="1"/>
  <c r="O110" i="40"/>
  <c r="O118" i="40" s="1"/>
  <c r="O126" i="40" s="1"/>
  <c r="O107" i="40"/>
  <c r="O112" i="40" s="1"/>
  <c r="M41" i="46"/>
  <c r="N154" i="42"/>
  <c r="N177" i="42" s="1"/>
  <c r="M148" i="42"/>
  <c r="M177" i="42" s="1"/>
  <c r="O160" i="42"/>
  <c r="P166" i="42"/>
  <c r="Q172" i="42"/>
  <c r="L134" i="40"/>
  <c r="L163" i="40" s="1"/>
  <c r="P158" i="40"/>
  <c r="M140" i="40"/>
  <c r="O152" i="40"/>
  <c r="N146" i="40"/>
  <c r="R30" i="42"/>
  <c r="Q45" i="42"/>
  <c r="Q61" i="42" s="1"/>
  <c r="Q63" i="42" s="1"/>
  <c r="Q82" i="40"/>
  <c r="P100" i="40"/>
  <c r="P105" i="40" s="1"/>
  <c r="E95" i="49"/>
  <c r="E97" i="49" s="1"/>
  <c r="E85" i="49"/>
  <c r="E87" i="49" s="1"/>
  <c r="E80" i="49"/>
  <c r="E82" i="49" s="1"/>
  <c r="E75" i="49"/>
  <c r="E77" i="49" s="1"/>
  <c r="E56" i="49"/>
  <c r="E100" i="49"/>
  <c r="E102" i="49" s="1"/>
  <c r="E90" i="49"/>
  <c r="E92" i="49" s="1"/>
  <c r="L82" i="46"/>
  <c r="H91" i="46"/>
  <c r="N34" i="46"/>
  <c r="M35" i="46"/>
  <c r="O51" i="40"/>
  <c r="O134" i="42"/>
  <c r="K90" i="46"/>
  <c r="K96" i="46"/>
  <c r="J103" i="46"/>
  <c r="M121" i="46"/>
  <c r="L115" i="46"/>
  <c r="K109" i="46"/>
  <c r="N120" i="40"/>
  <c r="M68" i="46"/>
  <c r="M74" i="46"/>
  <c r="L20" i="49"/>
  <c r="H124" i="46"/>
  <c r="G86" i="49"/>
  <c r="G91" i="49"/>
  <c r="G76" i="49"/>
  <c r="G96" i="49"/>
  <c r="H101" i="49"/>
  <c r="G81" i="49"/>
  <c r="L119" i="46"/>
  <c r="I101" i="46"/>
  <c r="K113" i="46"/>
  <c r="J107" i="46"/>
  <c r="L36" i="46"/>
  <c r="L40" i="46"/>
  <c r="L42" i="46" s="1"/>
  <c r="M134" i="40"/>
  <c r="Q158" i="40"/>
  <c r="N140" i="40"/>
  <c r="P152" i="40"/>
  <c r="O146" i="40"/>
  <c r="H81" i="49"/>
  <c r="M132" i="40"/>
  <c r="M161" i="40" s="1"/>
  <c r="Q156" i="40"/>
  <c r="N138" i="40"/>
  <c r="P150" i="40"/>
  <c r="O144" i="40"/>
  <c r="K37" i="32"/>
  <c r="P132" i="42"/>
  <c r="P140" i="42" s="1"/>
  <c r="P126" i="42"/>
  <c r="J81" i="46"/>
  <c r="J75" i="46"/>
  <c r="Q31" i="40"/>
  <c r="P44" i="40"/>
  <c r="P49" i="40" s="1"/>
  <c r="P152" i="42"/>
  <c r="O146" i="42"/>
  <c r="O175" i="42" s="1"/>
  <c r="Q158" i="42"/>
  <c r="S170" i="42"/>
  <c r="R164" i="42"/>
  <c r="K37" i="46"/>
  <c r="F37" i="49"/>
  <c r="F47" i="49" s="1"/>
  <c r="I89" i="46"/>
  <c r="I95" i="46"/>
  <c r="I97" i="46" s="1"/>
  <c r="N132" i="40"/>
  <c r="O138" i="40"/>
  <c r="R156" i="40"/>
  <c r="Q150" i="40"/>
  <c r="P144" i="40"/>
  <c r="N120" i="46"/>
  <c r="K102" i="46"/>
  <c r="M114" i="46"/>
  <c r="L108" i="46"/>
  <c r="N175" i="42"/>
  <c r="I30" i="49"/>
  <c r="H30" i="49"/>
  <c r="H32" i="49"/>
  <c r="J17" i="31"/>
  <c r="G77" i="31"/>
  <c r="G92" i="31"/>
  <c r="P152" i="24"/>
  <c r="Q158" i="24"/>
  <c r="I30" i="31"/>
  <c r="I45" i="31" s="1"/>
  <c r="H32" i="31"/>
  <c r="H47" i="31" s="1"/>
  <c r="K17" i="31"/>
  <c r="H30" i="31"/>
  <c r="H45" i="31" s="1"/>
  <c r="K15" i="31"/>
  <c r="J15" i="31"/>
  <c r="L20" i="31"/>
  <c r="H36" i="31"/>
  <c r="H46" i="31" s="1"/>
  <c r="H56" i="31" s="1"/>
  <c r="H111" i="31" s="1"/>
  <c r="N121" i="32"/>
  <c r="K103" i="32"/>
  <c r="M115" i="32"/>
  <c r="L109" i="32"/>
  <c r="J103" i="32"/>
  <c r="M121" i="32"/>
  <c r="L115" i="32"/>
  <c r="K109" i="32"/>
  <c r="K83" i="32"/>
  <c r="K91" i="32" s="1"/>
  <c r="L82" i="32"/>
  <c r="L75" i="32"/>
  <c r="M69" i="32"/>
  <c r="M73" i="32"/>
  <c r="M41" i="32"/>
  <c r="J125" i="32"/>
  <c r="K90" i="32"/>
  <c r="K96" i="32"/>
  <c r="N120" i="32"/>
  <c r="K102" i="32"/>
  <c r="M114" i="32"/>
  <c r="L108" i="32"/>
  <c r="M68" i="32"/>
  <c r="M74" i="32"/>
  <c r="L70" i="32"/>
  <c r="N34" i="32"/>
  <c r="M35" i="32"/>
  <c r="G47" i="31"/>
  <c r="J288" i="28"/>
  <c r="N126" i="24"/>
  <c r="M243" i="28"/>
  <c r="M251" i="28" s="1"/>
  <c r="M237" i="28"/>
  <c r="L245" i="28"/>
  <c r="L253" i="28" s="1"/>
  <c r="M269" i="28"/>
  <c r="N275" i="28"/>
  <c r="O281" i="28"/>
  <c r="L263" i="28"/>
  <c r="K257" i="28"/>
  <c r="P228" i="28"/>
  <c r="O229" i="28"/>
  <c r="O230" i="28" s="1"/>
  <c r="O146" i="26"/>
  <c r="R164" i="26"/>
  <c r="P152" i="26"/>
  <c r="Q158" i="26"/>
  <c r="S170" i="26"/>
  <c r="P132" i="26"/>
  <c r="P126" i="26"/>
  <c r="M148" i="26"/>
  <c r="M177" i="26" s="1"/>
  <c r="P166" i="26"/>
  <c r="N154" i="26"/>
  <c r="N177" i="26" s="1"/>
  <c r="O160" i="26"/>
  <c r="Q172" i="26"/>
  <c r="R30" i="26"/>
  <c r="Q45" i="26"/>
  <c r="Q61" i="26" s="1"/>
  <c r="Q63" i="26" s="1"/>
  <c r="N269" i="28"/>
  <c r="P281" i="28"/>
  <c r="M263" i="28"/>
  <c r="O275" i="28"/>
  <c r="L257" i="28"/>
  <c r="N235" i="28"/>
  <c r="N231" i="28"/>
  <c r="N232" i="28"/>
  <c r="N120" i="24"/>
  <c r="M161" i="24"/>
  <c r="O110" i="24"/>
  <c r="O118" i="24" s="1"/>
  <c r="O126" i="24" s="1"/>
  <c r="O107" i="24"/>
  <c r="O112" i="24" s="1"/>
  <c r="O51" i="24"/>
  <c r="Q82" i="24"/>
  <c r="P100" i="24"/>
  <c r="P105" i="24" s="1"/>
  <c r="N146" i="26"/>
  <c r="N175" i="26" s="1"/>
  <c r="Q164" i="26"/>
  <c r="O152" i="26"/>
  <c r="P158" i="26"/>
  <c r="R170" i="26"/>
  <c r="Q31" i="24"/>
  <c r="P44" i="24"/>
  <c r="P49" i="24" s="1"/>
  <c r="R90" i="26"/>
  <c r="Q105" i="26"/>
  <c r="Q124" i="26" s="1"/>
  <c r="O134" i="26"/>
  <c r="H96" i="49" l="1"/>
  <c r="I101" i="49"/>
  <c r="G97" i="31"/>
  <c r="I55" i="49"/>
  <c r="I111" i="49"/>
  <c r="H147" i="49"/>
  <c r="I157" i="49"/>
  <c r="H132" i="49"/>
  <c r="H137" i="49"/>
  <c r="H142" i="49"/>
  <c r="H152" i="49"/>
  <c r="H76" i="49"/>
  <c r="G142" i="49"/>
  <c r="H157" i="49"/>
  <c r="G137" i="49"/>
  <c r="G132" i="49"/>
  <c r="G147" i="49"/>
  <c r="G152" i="49"/>
  <c r="H91" i="49"/>
  <c r="E136" i="49"/>
  <c r="E156" i="49"/>
  <c r="E141" i="49"/>
  <c r="E112" i="49"/>
  <c r="E146" i="49"/>
  <c r="E131" i="49"/>
  <c r="E151" i="49"/>
  <c r="F156" i="49"/>
  <c r="F158" i="49" s="1"/>
  <c r="F151" i="49"/>
  <c r="F153" i="49" s="1"/>
  <c r="F146" i="49"/>
  <c r="F148" i="49" s="1"/>
  <c r="F131" i="49"/>
  <c r="F133" i="49" s="1"/>
  <c r="F141" i="49"/>
  <c r="F143" i="49" s="1"/>
  <c r="F112" i="49"/>
  <c r="F136" i="49"/>
  <c r="F138" i="49" s="1"/>
  <c r="G81" i="31"/>
  <c r="G110" i="31"/>
  <c r="F57" i="31"/>
  <c r="F110" i="31"/>
  <c r="G86" i="31"/>
  <c r="G91" i="31"/>
  <c r="G93" i="31" s="1"/>
  <c r="G96" i="31"/>
  <c r="G98" i="31" s="1"/>
  <c r="G101" i="31"/>
  <c r="G57" i="31"/>
  <c r="G76" i="31"/>
  <c r="G78" i="31" s="1"/>
  <c r="G82" i="31"/>
  <c r="G87" i="31"/>
  <c r="I55" i="31"/>
  <c r="I86" i="31" s="1"/>
  <c r="F91" i="31"/>
  <c r="F93" i="31" s="1"/>
  <c r="F96" i="31"/>
  <c r="F98" i="31" s="1"/>
  <c r="F76" i="31"/>
  <c r="F78" i="31" s="1"/>
  <c r="F101" i="31"/>
  <c r="H55" i="31"/>
  <c r="F81" i="31"/>
  <c r="F83" i="31" s="1"/>
  <c r="H102" i="31"/>
  <c r="K95" i="32"/>
  <c r="K124" i="32" s="1"/>
  <c r="J35" i="31" s="1"/>
  <c r="J126" i="32"/>
  <c r="N161" i="40"/>
  <c r="M15" i="49" s="1"/>
  <c r="G37" i="49"/>
  <c r="G47" i="49" s="1"/>
  <c r="L81" i="32"/>
  <c r="L89" i="32" s="1"/>
  <c r="M101" i="32" s="1"/>
  <c r="O132" i="40"/>
  <c r="O161" i="40" s="1"/>
  <c r="P138" i="40"/>
  <c r="S156" i="40"/>
  <c r="R150" i="40"/>
  <c r="Q144" i="40"/>
  <c r="M20" i="49"/>
  <c r="P51" i="40"/>
  <c r="J89" i="46"/>
  <c r="J95" i="46"/>
  <c r="J97" i="46" s="1"/>
  <c r="N74" i="46"/>
  <c r="N68" i="46"/>
  <c r="O142" i="42"/>
  <c r="L121" i="46"/>
  <c r="I103" i="46"/>
  <c r="I126" i="46" s="1"/>
  <c r="K115" i="46"/>
  <c r="J109" i="46"/>
  <c r="K81" i="46"/>
  <c r="K75" i="46"/>
  <c r="K83" i="46" s="1"/>
  <c r="K91" i="46" s="1"/>
  <c r="N20" i="49"/>
  <c r="I129" i="42"/>
  <c r="J137" i="42" s="1"/>
  <c r="P134" i="42"/>
  <c r="P142" i="42" s="1"/>
  <c r="I91" i="49"/>
  <c r="I86" i="49"/>
  <c r="I76" i="49"/>
  <c r="J101" i="49"/>
  <c r="I96" i="49"/>
  <c r="I81" i="49"/>
  <c r="O120" i="46"/>
  <c r="L102" i="46"/>
  <c r="N114" i="46"/>
  <c r="M108" i="46"/>
  <c r="N35" i="46"/>
  <c r="O34" i="46"/>
  <c r="M36" i="32"/>
  <c r="M40" i="32"/>
  <c r="M81" i="32" s="1"/>
  <c r="Q132" i="42"/>
  <c r="Q140" i="42" s="1"/>
  <c r="Q126" i="42"/>
  <c r="Q134" i="42" s="1"/>
  <c r="Q142" i="42" s="1"/>
  <c r="M42" i="32"/>
  <c r="I45" i="32" s="1"/>
  <c r="L83" i="32"/>
  <c r="L91" i="32" s="1"/>
  <c r="O115" i="32" s="1"/>
  <c r="M22" i="49"/>
  <c r="J101" i="46"/>
  <c r="M119" i="46"/>
  <c r="L113" i="46"/>
  <c r="K107" i="46"/>
  <c r="Q152" i="42"/>
  <c r="P146" i="42"/>
  <c r="P175" i="42" s="1"/>
  <c r="S164" i="42"/>
  <c r="R158" i="42"/>
  <c r="T170" i="42"/>
  <c r="M163" i="40"/>
  <c r="N128" i="40"/>
  <c r="K17" i="49"/>
  <c r="L22" i="49"/>
  <c r="K125" i="46"/>
  <c r="S90" i="42"/>
  <c r="R105" i="42"/>
  <c r="R124" i="42" s="1"/>
  <c r="L37" i="32"/>
  <c r="J83" i="46"/>
  <c r="G35" i="49"/>
  <c r="G45" i="49" s="1"/>
  <c r="G54" i="49" s="1"/>
  <c r="G110" i="49" s="1"/>
  <c r="M82" i="46"/>
  <c r="I124" i="46"/>
  <c r="R82" i="40"/>
  <c r="Q100" i="40"/>
  <c r="Q105" i="40" s="1"/>
  <c r="L73" i="46"/>
  <c r="L69" i="46"/>
  <c r="K70" i="46"/>
  <c r="M40" i="46"/>
  <c r="M42" i="46" s="1"/>
  <c r="I45" i="46" s="1"/>
  <c r="M36" i="46"/>
  <c r="M37" i="46" s="1"/>
  <c r="N41" i="46"/>
  <c r="L37" i="46"/>
  <c r="R31" i="40"/>
  <c r="Q44" i="40"/>
  <c r="Q49" i="40" s="1"/>
  <c r="L15" i="49"/>
  <c r="O120" i="40"/>
  <c r="O128" i="40" s="1"/>
  <c r="L90" i="46"/>
  <c r="L96" i="46"/>
  <c r="S30" i="42"/>
  <c r="R45" i="42"/>
  <c r="R61" i="42" s="1"/>
  <c r="R63" i="42" s="1"/>
  <c r="P110" i="40"/>
  <c r="P118" i="40" s="1"/>
  <c r="P126" i="40" s="1"/>
  <c r="P107" i="40"/>
  <c r="P112" i="40" s="1"/>
  <c r="I32" i="49"/>
  <c r="M20" i="31"/>
  <c r="I32" i="31"/>
  <c r="N74" i="32"/>
  <c r="N68" i="32"/>
  <c r="M70" i="32"/>
  <c r="L15" i="31"/>
  <c r="I36" i="31"/>
  <c r="I46" i="31" s="1"/>
  <c r="I56" i="31" s="1"/>
  <c r="O121" i="32"/>
  <c r="L103" i="32"/>
  <c r="N115" i="32"/>
  <c r="M109" i="32"/>
  <c r="M22" i="31"/>
  <c r="N41" i="32"/>
  <c r="O120" i="32"/>
  <c r="L102" i="32"/>
  <c r="N114" i="32"/>
  <c r="M108" i="32"/>
  <c r="L90" i="32"/>
  <c r="L96" i="32"/>
  <c r="L101" i="32"/>
  <c r="O119" i="32"/>
  <c r="N113" i="32"/>
  <c r="M107" i="32"/>
  <c r="K125" i="32"/>
  <c r="L17" i="31"/>
  <c r="N35" i="32"/>
  <c r="O34" i="32"/>
  <c r="M82" i="32"/>
  <c r="M75" i="32"/>
  <c r="N69" i="32"/>
  <c r="N73" i="32"/>
  <c r="I102" i="31"/>
  <c r="H87" i="31"/>
  <c r="H77" i="31"/>
  <c r="H82" i="31"/>
  <c r="H92" i="31"/>
  <c r="H97" i="31"/>
  <c r="O132" i="24"/>
  <c r="S156" i="24"/>
  <c r="P138" i="24"/>
  <c r="R150" i="24"/>
  <c r="Q144" i="24"/>
  <c r="L22" i="31"/>
  <c r="S90" i="26"/>
  <c r="R105" i="26"/>
  <c r="R124" i="26" s="1"/>
  <c r="I129" i="26"/>
  <c r="J137" i="26" s="1"/>
  <c r="P134" i="26"/>
  <c r="P142" i="26" s="1"/>
  <c r="P229" i="28"/>
  <c r="P230" i="28" s="1"/>
  <c r="Q228" i="28"/>
  <c r="N132" i="24"/>
  <c r="N161" i="24" s="1"/>
  <c r="O138" i="24"/>
  <c r="R156" i="24"/>
  <c r="Q150" i="24"/>
  <c r="P144" i="24"/>
  <c r="Q132" i="26"/>
  <c r="Q140" i="26" s="1"/>
  <c r="Q126" i="26"/>
  <c r="Q134" i="26" s="1"/>
  <c r="Q142" i="26" s="1"/>
  <c r="O142" i="26"/>
  <c r="P51" i="24"/>
  <c r="I54" i="24" s="1"/>
  <c r="P110" i="24"/>
  <c r="P118" i="24" s="1"/>
  <c r="P126" i="24" s="1"/>
  <c r="P107" i="24"/>
  <c r="P112" i="24" s="1"/>
  <c r="O120" i="24"/>
  <c r="O128" i="24" s="1"/>
  <c r="L286" i="28"/>
  <c r="L259" i="28"/>
  <c r="L288" i="28" s="1"/>
  <c r="P140" i="26"/>
  <c r="I240" i="28"/>
  <c r="M245" i="28"/>
  <c r="M253" i="28" s="1"/>
  <c r="N128" i="24"/>
  <c r="O232" i="28"/>
  <c r="O235" i="28"/>
  <c r="O231" i="28"/>
  <c r="R31" i="24"/>
  <c r="Q44" i="24"/>
  <c r="Q49" i="24" s="1"/>
  <c r="R82" i="24"/>
  <c r="Q100" i="24"/>
  <c r="Q105" i="24" s="1"/>
  <c r="N243" i="28"/>
  <c r="N251" i="28" s="1"/>
  <c r="N237" i="28"/>
  <c r="S30" i="26"/>
  <c r="R45" i="26"/>
  <c r="R61" i="26" s="1"/>
  <c r="R63" i="26" s="1"/>
  <c r="O175" i="26"/>
  <c r="K286" i="28"/>
  <c r="K259" i="28"/>
  <c r="K288" i="28" s="1"/>
  <c r="O269" i="28"/>
  <c r="Q281" i="28"/>
  <c r="N263" i="28"/>
  <c r="P275" i="28"/>
  <c r="M257" i="28"/>
  <c r="L95" i="32" l="1"/>
  <c r="I81" i="31"/>
  <c r="I147" i="49"/>
  <c r="I137" i="49"/>
  <c r="I142" i="49"/>
  <c r="J157" i="49"/>
  <c r="I152" i="49"/>
  <c r="I132" i="49"/>
  <c r="I76" i="31"/>
  <c r="I96" i="31"/>
  <c r="I101" i="31"/>
  <c r="I103" i="31" s="1"/>
  <c r="G88" i="31"/>
  <c r="E148" i="49"/>
  <c r="E158" i="49"/>
  <c r="E153" i="49"/>
  <c r="E138" i="49"/>
  <c r="E133" i="49"/>
  <c r="E143" i="49"/>
  <c r="H101" i="31"/>
  <c r="H103" i="31" s="1"/>
  <c r="H110" i="31"/>
  <c r="H86" i="31"/>
  <c r="H88" i="31" s="1"/>
  <c r="H81" i="31"/>
  <c r="H83" i="31" s="1"/>
  <c r="I57" i="31"/>
  <c r="I111" i="31"/>
  <c r="H91" i="31"/>
  <c r="H93" i="31" s="1"/>
  <c r="G83" i="31"/>
  <c r="H76" i="31"/>
  <c r="H78" i="31" s="1"/>
  <c r="I91" i="31"/>
  <c r="I110" i="31"/>
  <c r="H96" i="31"/>
  <c r="H98" i="31" s="1"/>
  <c r="H57" i="31"/>
  <c r="G103" i="31"/>
  <c r="G132" i="31"/>
  <c r="G152" i="31"/>
  <c r="G137" i="31"/>
  <c r="G147" i="31"/>
  <c r="G142" i="31"/>
  <c r="H157" i="31"/>
  <c r="F152" i="31"/>
  <c r="F132" i="31"/>
  <c r="F137" i="31"/>
  <c r="G157" i="31"/>
  <c r="F147" i="31"/>
  <c r="F142" i="31"/>
  <c r="F112" i="31"/>
  <c r="F131" i="31"/>
  <c r="F146" i="31"/>
  <c r="F141" i="31"/>
  <c r="F156" i="31"/>
  <c r="F151" i="31"/>
  <c r="F136" i="31"/>
  <c r="K97" i="32"/>
  <c r="K126" i="32" s="1"/>
  <c r="N107" i="32"/>
  <c r="I37" i="31"/>
  <c r="I47" i="31" s="1"/>
  <c r="O113" i="32"/>
  <c r="P119" i="32"/>
  <c r="N109" i="32"/>
  <c r="M103" i="32"/>
  <c r="P121" i="32"/>
  <c r="L125" i="46"/>
  <c r="J126" i="46"/>
  <c r="I37" i="49" s="1"/>
  <c r="I47" i="49" s="1"/>
  <c r="M89" i="32"/>
  <c r="P113" i="32" s="1"/>
  <c r="M95" i="32"/>
  <c r="M124" i="32" s="1"/>
  <c r="P120" i="40"/>
  <c r="P128" i="40" s="1"/>
  <c r="S152" i="40" s="1"/>
  <c r="P132" i="40"/>
  <c r="P161" i="40" s="1"/>
  <c r="Q138" i="40"/>
  <c r="T156" i="40"/>
  <c r="S150" i="40"/>
  <c r="R144" i="40"/>
  <c r="H35" i="49"/>
  <c r="H45" i="49" s="1"/>
  <c r="H54" i="49" s="1"/>
  <c r="H110" i="49" s="1"/>
  <c r="M90" i="46"/>
  <c r="M96" i="46"/>
  <c r="R132" i="42"/>
  <c r="R140" i="42" s="1"/>
  <c r="R126" i="42"/>
  <c r="R134" i="42" s="1"/>
  <c r="R142" i="42" s="1"/>
  <c r="L17" i="49"/>
  <c r="K89" i="46"/>
  <c r="K95" i="46"/>
  <c r="K97" i="46" s="1"/>
  <c r="P120" i="46"/>
  <c r="M102" i="46"/>
  <c r="O114" i="46"/>
  <c r="N108" i="46"/>
  <c r="L81" i="46"/>
  <c r="L75" i="46"/>
  <c r="J91" i="46"/>
  <c r="O134" i="40"/>
  <c r="S158" i="40"/>
  <c r="P140" i="40"/>
  <c r="R152" i="40"/>
  <c r="Q146" i="40"/>
  <c r="N15" i="49"/>
  <c r="Q110" i="40"/>
  <c r="Q118" i="40" s="1"/>
  <c r="Q126" i="40" s="1"/>
  <c r="Q107" i="40"/>
  <c r="Q112" i="40" s="1"/>
  <c r="G90" i="49"/>
  <c r="G92" i="49" s="1"/>
  <c r="G56" i="49"/>
  <c r="G80" i="49"/>
  <c r="G82" i="49" s="1"/>
  <c r="G100" i="49"/>
  <c r="G102" i="49" s="1"/>
  <c r="G95" i="49"/>
  <c r="G97" i="49" s="1"/>
  <c r="G85" i="49"/>
  <c r="G87" i="49" s="1"/>
  <c r="G75" i="49"/>
  <c r="G77" i="49" s="1"/>
  <c r="J36" i="49"/>
  <c r="J46" i="49" s="1"/>
  <c r="R152" i="42"/>
  <c r="Q146" i="42"/>
  <c r="Q175" i="42" s="1"/>
  <c r="U170" i="42"/>
  <c r="T164" i="42"/>
  <c r="S158" i="42"/>
  <c r="P34" i="46"/>
  <c r="O35" i="46"/>
  <c r="P148" i="42"/>
  <c r="Q154" i="42"/>
  <c r="S166" i="42"/>
  <c r="R160" i="42"/>
  <c r="T172" i="42"/>
  <c r="O68" i="46"/>
  <c r="O74" i="46"/>
  <c r="N119" i="46"/>
  <c r="K101" i="46"/>
  <c r="M113" i="46"/>
  <c r="L107" i="46"/>
  <c r="S31" i="40"/>
  <c r="R44" i="40"/>
  <c r="R49" i="40" s="1"/>
  <c r="M73" i="46"/>
  <c r="M69" i="46"/>
  <c r="L70" i="46"/>
  <c r="O20" i="49"/>
  <c r="N36" i="32"/>
  <c r="N37" i="32" s="1"/>
  <c r="N40" i="32"/>
  <c r="N81" i="32" s="1"/>
  <c r="L124" i="32"/>
  <c r="K35" i="31" s="1"/>
  <c r="L97" i="32"/>
  <c r="L126" i="32" s="1"/>
  <c r="K37" i="31" s="1"/>
  <c r="M37" i="32"/>
  <c r="H37" i="49"/>
  <c r="H47" i="49" s="1"/>
  <c r="T90" i="42"/>
  <c r="S105" i="42"/>
  <c r="S124" i="42" s="1"/>
  <c r="R154" i="42"/>
  <c r="Q148" i="42"/>
  <c r="U172" i="42"/>
  <c r="S160" i="42"/>
  <c r="T166" i="42"/>
  <c r="T30" i="42"/>
  <c r="S45" i="42"/>
  <c r="S61" i="42" s="1"/>
  <c r="S63" i="42" s="1"/>
  <c r="J124" i="46"/>
  <c r="Q51" i="40"/>
  <c r="N40" i="46"/>
  <c r="N42" i="46" s="1"/>
  <c r="N36" i="46"/>
  <c r="S82" i="40"/>
  <c r="R100" i="40"/>
  <c r="R105" i="40" s="1"/>
  <c r="N134" i="40"/>
  <c r="N163" i="40" s="1"/>
  <c r="R158" i="40"/>
  <c r="O140" i="40"/>
  <c r="Q152" i="40"/>
  <c r="P146" i="40"/>
  <c r="N37" i="46"/>
  <c r="O41" i="46"/>
  <c r="O121" i="46"/>
  <c r="L103" i="46"/>
  <c r="N115" i="46"/>
  <c r="M109" i="46"/>
  <c r="O148" i="42"/>
  <c r="O177" i="42" s="1"/>
  <c r="P154" i="42"/>
  <c r="Q160" i="42"/>
  <c r="R166" i="42"/>
  <c r="S172" i="42"/>
  <c r="N82" i="46"/>
  <c r="I54" i="40"/>
  <c r="K32" i="49"/>
  <c r="J30" i="49"/>
  <c r="K30" i="49"/>
  <c r="J32" i="49"/>
  <c r="J30" i="31"/>
  <c r="J45" i="31" s="1"/>
  <c r="M15" i="31"/>
  <c r="O73" i="32"/>
  <c r="O69" i="32"/>
  <c r="O41" i="32"/>
  <c r="O107" i="32"/>
  <c r="L125" i="32"/>
  <c r="O74" i="32"/>
  <c r="O68" i="32"/>
  <c r="N70" i="32"/>
  <c r="N20" i="31"/>
  <c r="M83" i="32"/>
  <c r="I78" i="32"/>
  <c r="J36" i="31"/>
  <c r="J46" i="31" s="1"/>
  <c r="J56" i="31" s="1"/>
  <c r="J111" i="31" s="1"/>
  <c r="N82" i="32"/>
  <c r="N75" i="32"/>
  <c r="K32" i="31"/>
  <c r="M90" i="32"/>
  <c r="M96" i="32"/>
  <c r="K30" i="31"/>
  <c r="O35" i="32"/>
  <c r="P34" i="32"/>
  <c r="M102" i="32"/>
  <c r="P120" i="32"/>
  <c r="O114" i="32"/>
  <c r="N108" i="32"/>
  <c r="I97" i="31"/>
  <c r="I98" i="31" s="1"/>
  <c r="I82" i="31"/>
  <c r="I87" i="31"/>
  <c r="I88" i="31" s="1"/>
  <c r="I92" i="31"/>
  <c r="I77" i="31"/>
  <c r="J102" i="31"/>
  <c r="N134" i="24"/>
  <c r="N163" i="24" s="1"/>
  <c r="R158" i="24"/>
  <c r="O140" i="24"/>
  <c r="Q152" i="24"/>
  <c r="P146" i="24"/>
  <c r="P146" i="26"/>
  <c r="P175" i="26" s="1"/>
  <c r="S164" i="26"/>
  <c r="Q152" i="26"/>
  <c r="R158" i="26"/>
  <c r="T170" i="26"/>
  <c r="O134" i="24"/>
  <c r="O163" i="24" s="1"/>
  <c r="P140" i="24"/>
  <c r="R152" i="24"/>
  <c r="Q146" i="24"/>
  <c r="S158" i="24"/>
  <c r="T90" i="26"/>
  <c r="S105" i="26"/>
  <c r="S124" i="26" s="1"/>
  <c r="M286" i="28"/>
  <c r="M259" i="28"/>
  <c r="Q110" i="24"/>
  <c r="Q107" i="24"/>
  <c r="Q112" i="24" s="1"/>
  <c r="O243" i="28"/>
  <c r="O251" i="28" s="1"/>
  <c r="O237" i="28"/>
  <c r="O245" i="28" s="1"/>
  <c r="O253" i="28" s="1"/>
  <c r="P277" i="28"/>
  <c r="Q283" i="28"/>
  <c r="N265" i="28"/>
  <c r="O271" i="28"/>
  <c r="P120" i="24"/>
  <c r="P128" i="24" s="1"/>
  <c r="R228" i="28"/>
  <c r="Q229" i="28"/>
  <c r="Q230" i="28" s="1"/>
  <c r="S31" i="24"/>
  <c r="R44" i="24"/>
  <c r="R49" i="24" s="1"/>
  <c r="J32" i="31"/>
  <c r="T30" i="26"/>
  <c r="S45" i="26"/>
  <c r="S61" i="26" s="1"/>
  <c r="S63" i="26" s="1"/>
  <c r="S82" i="24"/>
  <c r="R100" i="24"/>
  <c r="R105" i="24" s="1"/>
  <c r="Q148" i="26"/>
  <c r="T166" i="26"/>
  <c r="R154" i="26"/>
  <c r="S160" i="26"/>
  <c r="U172" i="26"/>
  <c r="P235" i="28"/>
  <c r="P231" i="28"/>
  <c r="P232" i="28"/>
  <c r="P132" i="24"/>
  <c r="P161" i="24" s="1"/>
  <c r="R144" i="24"/>
  <c r="S150" i="24"/>
  <c r="Q138" i="24"/>
  <c r="T156" i="24"/>
  <c r="N245" i="28"/>
  <c r="N253" i="28" s="1"/>
  <c r="Q118" i="24"/>
  <c r="Q126" i="24" s="1"/>
  <c r="Q51" i="24"/>
  <c r="O277" i="28"/>
  <c r="P283" i="28"/>
  <c r="M265" i="28"/>
  <c r="N271" i="28"/>
  <c r="I123" i="24"/>
  <c r="J123" i="24"/>
  <c r="O148" i="26"/>
  <c r="O177" i="26" s="1"/>
  <c r="R166" i="26"/>
  <c r="Q160" i="26"/>
  <c r="P154" i="26"/>
  <c r="S172" i="26"/>
  <c r="Q146" i="26"/>
  <c r="T164" i="26"/>
  <c r="R152" i="26"/>
  <c r="S158" i="26"/>
  <c r="U170" i="26"/>
  <c r="P148" i="26"/>
  <c r="S166" i="26"/>
  <c r="Q154" i="26"/>
  <c r="R160" i="26"/>
  <c r="T172" i="26"/>
  <c r="R132" i="26"/>
  <c r="R140" i="26" s="1"/>
  <c r="R126" i="26"/>
  <c r="R134" i="26" s="1"/>
  <c r="O161" i="24"/>
  <c r="Q120" i="24" l="1"/>
  <c r="Q128" i="24" s="1"/>
  <c r="M125" i="46"/>
  <c r="I83" i="31"/>
  <c r="J55" i="49"/>
  <c r="J111" i="49"/>
  <c r="I78" i="31"/>
  <c r="I93" i="31"/>
  <c r="G131" i="49"/>
  <c r="G146" i="49"/>
  <c r="G112" i="49"/>
  <c r="G156" i="49"/>
  <c r="G141" i="49"/>
  <c r="G136" i="49"/>
  <c r="G151" i="49"/>
  <c r="F138" i="31"/>
  <c r="F133" i="31"/>
  <c r="G151" i="31"/>
  <c r="G153" i="31" s="1"/>
  <c r="G146" i="31"/>
  <c r="G148" i="31" s="1"/>
  <c r="G131" i="31"/>
  <c r="G133" i="31" s="1"/>
  <c r="G141" i="31"/>
  <c r="G143" i="31" s="1"/>
  <c r="G156" i="31"/>
  <c r="G158" i="31" s="1"/>
  <c r="G136" i="31"/>
  <c r="G138" i="31" s="1"/>
  <c r="J157" i="31"/>
  <c r="I147" i="31"/>
  <c r="I142" i="31"/>
  <c r="I132" i="31"/>
  <c r="I137" i="31"/>
  <c r="I152" i="31"/>
  <c r="F143" i="31"/>
  <c r="F148" i="31"/>
  <c r="F153" i="31"/>
  <c r="G112" i="31"/>
  <c r="I157" i="31"/>
  <c r="H112" i="31"/>
  <c r="H137" i="31"/>
  <c r="H132" i="31"/>
  <c r="H152" i="31"/>
  <c r="H142" i="31"/>
  <c r="H147" i="31"/>
  <c r="H131" i="31"/>
  <c r="H146" i="31"/>
  <c r="H156" i="31"/>
  <c r="H158" i="31" s="1"/>
  <c r="H136" i="31"/>
  <c r="H151" i="31"/>
  <c r="H141" i="31"/>
  <c r="J55" i="31"/>
  <c r="J86" i="31" s="1"/>
  <c r="J37" i="31"/>
  <c r="J47" i="31" s="1"/>
  <c r="T158" i="40"/>
  <c r="Q119" i="32"/>
  <c r="N101" i="32"/>
  <c r="K124" i="46"/>
  <c r="M97" i="32"/>
  <c r="M126" i="32" s="1"/>
  <c r="K36" i="49"/>
  <c r="K46" i="49" s="1"/>
  <c r="Q140" i="40"/>
  <c r="Q120" i="40"/>
  <c r="Q128" i="40" s="1"/>
  <c r="T152" i="40" s="1"/>
  <c r="R146" i="40"/>
  <c r="P134" i="40"/>
  <c r="P163" i="40" s="1"/>
  <c r="Q177" i="42"/>
  <c r="P177" i="42"/>
  <c r="N95" i="32"/>
  <c r="N89" i="32"/>
  <c r="Q113" i="32" s="1"/>
  <c r="R110" i="40"/>
  <c r="R118" i="40" s="1"/>
  <c r="R126" i="40" s="1"/>
  <c r="R107" i="40"/>
  <c r="R112" i="40" s="1"/>
  <c r="U30" i="42"/>
  <c r="T45" i="42"/>
  <c r="T61" i="42" s="1"/>
  <c r="T63" i="42" s="1"/>
  <c r="O82" i="46"/>
  <c r="L89" i="46"/>
  <c r="L95" i="46"/>
  <c r="L97" i="46" s="1"/>
  <c r="L36" i="49"/>
  <c r="L46" i="49" s="1"/>
  <c r="S152" i="42"/>
  <c r="R146" i="42"/>
  <c r="R175" i="42" s="1"/>
  <c r="U164" i="42"/>
  <c r="T158" i="42"/>
  <c r="V170" i="42"/>
  <c r="N90" i="46"/>
  <c r="N96" i="46"/>
  <c r="T82" i="40"/>
  <c r="S100" i="40"/>
  <c r="S105" i="40" s="1"/>
  <c r="Q132" i="40"/>
  <c r="Q161" i="40" s="1"/>
  <c r="U156" i="40"/>
  <c r="R138" i="40"/>
  <c r="T150" i="40"/>
  <c r="S144" i="40"/>
  <c r="T31" i="40"/>
  <c r="S44" i="40"/>
  <c r="S49" i="40" s="1"/>
  <c r="P68" i="46"/>
  <c r="P74" i="46"/>
  <c r="Q34" i="46"/>
  <c r="P35" i="46"/>
  <c r="P20" i="49"/>
  <c r="N42" i="32"/>
  <c r="N83" i="32" s="1"/>
  <c r="N91" i="32" s="1"/>
  <c r="O103" i="32" s="1"/>
  <c r="O15" i="49"/>
  <c r="K47" i="31"/>
  <c r="O40" i="46"/>
  <c r="O42" i="46" s="1"/>
  <c r="O36" i="46"/>
  <c r="O37" i="46" s="1"/>
  <c r="I35" i="49"/>
  <c r="I45" i="49" s="1"/>
  <c r="I54" i="49" s="1"/>
  <c r="I110" i="49" s="1"/>
  <c r="S132" i="42"/>
  <c r="S140" i="42" s="1"/>
  <c r="S126" i="42"/>
  <c r="S134" i="42" s="1"/>
  <c r="S142" i="42" s="1"/>
  <c r="O40" i="32"/>
  <c r="O81" i="32" s="1"/>
  <c r="O36" i="32"/>
  <c r="O37" i="32" s="1"/>
  <c r="N73" i="46"/>
  <c r="N69" i="46"/>
  <c r="M70" i="46"/>
  <c r="J76" i="49"/>
  <c r="K101" i="49"/>
  <c r="J91" i="49"/>
  <c r="J86" i="49"/>
  <c r="J96" i="49"/>
  <c r="J81" i="49"/>
  <c r="K103" i="46"/>
  <c r="K126" i="46" s="1"/>
  <c r="N121" i="46"/>
  <c r="M115" i="46"/>
  <c r="L109" i="46"/>
  <c r="N102" i="46"/>
  <c r="Q120" i="46"/>
  <c r="P114" i="46"/>
  <c r="O108" i="46"/>
  <c r="I123" i="40"/>
  <c r="J123" i="40"/>
  <c r="R51" i="40"/>
  <c r="P41" i="46"/>
  <c r="N22" i="49"/>
  <c r="M17" i="49"/>
  <c r="U90" i="42"/>
  <c r="T105" i="42"/>
  <c r="T124" i="42" s="1"/>
  <c r="M81" i="46"/>
  <c r="M75" i="46"/>
  <c r="O163" i="40"/>
  <c r="L83" i="46"/>
  <c r="O119" i="46"/>
  <c r="L101" i="46"/>
  <c r="N113" i="46"/>
  <c r="M107" i="46"/>
  <c r="S154" i="42"/>
  <c r="R148" i="42"/>
  <c r="R177" i="42" s="1"/>
  <c r="T160" i="42"/>
  <c r="V172" i="42"/>
  <c r="U166" i="42"/>
  <c r="H75" i="49"/>
  <c r="H77" i="49" s="1"/>
  <c r="H56" i="49"/>
  <c r="H85" i="49"/>
  <c r="H87" i="49" s="1"/>
  <c r="H80" i="49"/>
  <c r="H82" i="49" s="1"/>
  <c r="H90" i="49"/>
  <c r="H92" i="49" s="1"/>
  <c r="H95" i="49"/>
  <c r="H97" i="49" s="1"/>
  <c r="H100" i="49"/>
  <c r="H102" i="49" s="1"/>
  <c r="L30" i="49"/>
  <c r="L35" i="31"/>
  <c r="M125" i="32"/>
  <c r="K45" i="31"/>
  <c r="N17" i="31"/>
  <c r="P35" i="32"/>
  <c r="Q34" i="32"/>
  <c r="J92" i="31"/>
  <c r="J87" i="31"/>
  <c r="J77" i="31"/>
  <c r="K102" i="31"/>
  <c r="J97" i="31"/>
  <c r="J82" i="31"/>
  <c r="O82" i="32"/>
  <c r="O75" i="32"/>
  <c r="K36" i="31"/>
  <c r="K46" i="31" s="1"/>
  <c r="K56" i="31" s="1"/>
  <c r="K111" i="31" s="1"/>
  <c r="P69" i="32"/>
  <c r="P73" i="32"/>
  <c r="N15" i="31"/>
  <c r="L30" i="31"/>
  <c r="O20" i="31"/>
  <c r="P41" i="32"/>
  <c r="O15" i="31"/>
  <c r="N102" i="32"/>
  <c r="Q120" i="32"/>
  <c r="P114" i="32"/>
  <c r="O108" i="32"/>
  <c r="N90" i="32"/>
  <c r="N96" i="32"/>
  <c r="M91" i="32"/>
  <c r="P74" i="32"/>
  <c r="P68" i="32"/>
  <c r="O70" i="32"/>
  <c r="Q175" i="26"/>
  <c r="R142" i="26"/>
  <c r="N22" i="31"/>
  <c r="Q134" i="24"/>
  <c r="T152" i="24"/>
  <c r="U158" i="24"/>
  <c r="S146" i="24"/>
  <c r="R140" i="24"/>
  <c r="R51" i="24"/>
  <c r="S132" i="26"/>
  <c r="S140" i="26" s="1"/>
  <c r="S126" i="26"/>
  <c r="S134" i="26" s="1"/>
  <c r="S142" i="26" s="1"/>
  <c r="P177" i="26"/>
  <c r="Q177" i="26"/>
  <c r="R110" i="24"/>
  <c r="R118" i="24" s="1"/>
  <c r="R126" i="24" s="1"/>
  <c r="R107" i="24"/>
  <c r="R112" i="24" s="1"/>
  <c r="Q235" i="28"/>
  <c r="Q231" i="28"/>
  <c r="Q232" i="28"/>
  <c r="R277" i="28"/>
  <c r="Q271" i="28"/>
  <c r="S283" i="28"/>
  <c r="P265" i="28"/>
  <c r="M288" i="28"/>
  <c r="R146" i="26"/>
  <c r="R175" i="26" s="1"/>
  <c r="U164" i="26"/>
  <c r="S152" i="26"/>
  <c r="T158" i="26"/>
  <c r="V170" i="26"/>
  <c r="Q132" i="24"/>
  <c r="Q161" i="24" s="1"/>
  <c r="S144" i="24"/>
  <c r="R138" i="24"/>
  <c r="U156" i="24"/>
  <c r="T150" i="24"/>
  <c r="P243" i="28"/>
  <c r="P251" i="28" s="1"/>
  <c r="P237" i="28"/>
  <c r="P245" i="28" s="1"/>
  <c r="P253" i="28" s="1"/>
  <c r="U30" i="26"/>
  <c r="T45" i="26"/>
  <c r="T61" i="26" s="1"/>
  <c r="T63" i="26" s="1"/>
  <c r="T31" i="24"/>
  <c r="S44" i="24"/>
  <c r="S49" i="24" s="1"/>
  <c r="P134" i="24"/>
  <c r="P163" i="24" s="1"/>
  <c r="Q140" i="24"/>
  <c r="S152" i="24"/>
  <c r="T158" i="24"/>
  <c r="R146" i="24"/>
  <c r="U90" i="26"/>
  <c r="T105" i="26"/>
  <c r="T124" i="26" s="1"/>
  <c r="M17" i="31"/>
  <c r="T82" i="24"/>
  <c r="S100" i="24"/>
  <c r="S105" i="24" s="1"/>
  <c r="R229" i="28"/>
  <c r="R230" i="28" s="1"/>
  <c r="S228" i="28"/>
  <c r="R275" i="28"/>
  <c r="Q269" i="28"/>
  <c r="S281" i="28"/>
  <c r="P263" i="28"/>
  <c r="O257" i="28"/>
  <c r="P269" i="28"/>
  <c r="Q275" i="28"/>
  <c r="R281" i="28"/>
  <c r="O263" i="28"/>
  <c r="N257" i="28"/>
  <c r="L55" i="49" l="1"/>
  <c r="L111" i="49"/>
  <c r="K55" i="49"/>
  <c r="L101" i="49" s="1"/>
  <c r="K111" i="49"/>
  <c r="K157" i="49"/>
  <c r="J137" i="49"/>
  <c r="J142" i="49"/>
  <c r="J152" i="49"/>
  <c r="J132" i="49"/>
  <c r="J147" i="49"/>
  <c r="J96" i="31"/>
  <c r="J98" i="31" s="1"/>
  <c r="H156" i="49"/>
  <c r="H158" i="49" s="1"/>
  <c r="H112" i="49"/>
  <c r="H131" i="49"/>
  <c r="H133" i="49" s="1"/>
  <c r="H151" i="49"/>
  <c r="H153" i="49" s="1"/>
  <c r="H141" i="49"/>
  <c r="H143" i="49" s="1"/>
  <c r="H136" i="49"/>
  <c r="H138" i="49" s="1"/>
  <c r="H146" i="49"/>
  <c r="H148" i="49" s="1"/>
  <c r="G138" i="49"/>
  <c r="G148" i="49"/>
  <c r="G143" i="49"/>
  <c r="G133" i="49"/>
  <c r="G158" i="49"/>
  <c r="G153" i="49"/>
  <c r="J81" i="31"/>
  <c r="J83" i="31" s="1"/>
  <c r="J110" i="31"/>
  <c r="J76" i="31"/>
  <c r="J78" i="31" s="1"/>
  <c r="J101" i="31"/>
  <c r="J103" i="31" s="1"/>
  <c r="H133" i="31"/>
  <c r="H138" i="31"/>
  <c r="J91" i="31"/>
  <c r="J93" i="31" s="1"/>
  <c r="J57" i="31"/>
  <c r="I151" i="31"/>
  <c r="I153" i="31" s="1"/>
  <c r="I156" i="31"/>
  <c r="I158" i="31" s="1"/>
  <c r="I141" i="31"/>
  <c r="I143" i="31" s="1"/>
  <c r="I136" i="31"/>
  <c r="I138" i="31" s="1"/>
  <c r="I131" i="31"/>
  <c r="I133" i="31" s="1"/>
  <c r="I146" i="31"/>
  <c r="I148" i="31" s="1"/>
  <c r="H143" i="31"/>
  <c r="I112" i="31"/>
  <c r="H148" i="31"/>
  <c r="H153" i="31"/>
  <c r="K55" i="31"/>
  <c r="N124" i="32"/>
  <c r="M35" i="31" s="1"/>
  <c r="Q134" i="40"/>
  <c r="L37" i="31"/>
  <c r="O101" i="32"/>
  <c r="J35" i="49"/>
  <c r="J45" i="49" s="1"/>
  <c r="J54" i="49" s="1"/>
  <c r="L124" i="46"/>
  <c r="K81" i="49"/>
  <c r="N97" i="32"/>
  <c r="K76" i="49"/>
  <c r="Q163" i="40"/>
  <c r="N125" i="46"/>
  <c r="M36" i="49" s="1"/>
  <c r="M46" i="49" s="1"/>
  <c r="O22" i="49"/>
  <c r="P22" i="49"/>
  <c r="U158" i="40"/>
  <c r="L126" i="46"/>
  <c r="K37" i="49" s="1"/>
  <c r="K47" i="49" s="1"/>
  <c r="P109" i="32"/>
  <c r="S146" i="40"/>
  <c r="R140" i="40"/>
  <c r="R120" i="40"/>
  <c r="R128" i="40" s="1"/>
  <c r="S140" i="40" s="1"/>
  <c r="R132" i="40"/>
  <c r="R161" i="40" s="1"/>
  <c r="S138" i="40"/>
  <c r="V156" i="40"/>
  <c r="U150" i="40"/>
  <c r="T144" i="40"/>
  <c r="O95" i="32"/>
  <c r="O89" i="32"/>
  <c r="R113" i="32" s="1"/>
  <c r="J37" i="49"/>
  <c r="J47" i="49" s="1"/>
  <c r="I95" i="49"/>
  <c r="I97" i="49" s="1"/>
  <c r="I90" i="49"/>
  <c r="I92" i="49" s="1"/>
  <c r="I85" i="49"/>
  <c r="I87" i="49" s="1"/>
  <c r="I80" i="49"/>
  <c r="I82" i="49" s="1"/>
  <c r="I75" i="49"/>
  <c r="I77" i="49" s="1"/>
  <c r="I56" i="49"/>
  <c r="I100" i="49"/>
  <c r="I102" i="49" s="1"/>
  <c r="P15" i="49"/>
  <c r="M101" i="46"/>
  <c r="P119" i="46"/>
  <c r="O113" i="46"/>
  <c r="N107" i="46"/>
  <c r="M89" i="46"/>
  <c r="M95" i="46"/>
  <c r="M97" i="46" s="1"/>
  <c r="R34" i="46"/>
  <c r="Q35" i="46"/>
  <c r="S110" i="40"/>
  <c r="S118" i="40" s="1"/>
  <c r="S126" i="40" s="1"/>
  <c r="S107" i="40"/>
  <c r="S112" i="40" s="1"/>
  <c r="O90" i="46"/>
  <c r="O96" i="46"/>
  <c r="Q22" i="49"/>
  <c r="L91" i="46"/>
  <c r="T132" i="42"/>
  <c r="T140" i="42" s="1"/>
  <c r="T126" i="42"/>
  <c r="T134" i="42" s="1"/>
  <c r="T142" i="42" s="1"/>
  <c r="O17" i="49"/>
  <c r="N81" i="46"/>
  <c r="N75" i="46"/>
  <c r="T152" i="42"/>
  <c r="S146" i="42"/>
  <c r="S175" i="42" s="1"/>
  <c r="U158" i="42"/>
  <c r="W170" i="42"/>
  <c r="V164" i="42"/>
  <c r="U31" i="40"/>
  <c r="T44" i="40"/>
  <c r="T49" i="40" s="1"/>
  <c r="U82" i="40"/>
  <c r="T100" i="40"/>
  <c r="T105" i="40" s="1"/>
  <c r="O42" i="32"/>
  <c r="O83" i="32" s="1"/>
  <c r="O91" i="32" s="1"/>
  <c r="L86" i="49"/>
  <c r="L96" i="49"/>
  <c r="M101" i="49"/>
  <c r="L81" i="49"/>
  <c r="L76" i="49"/>
  <c r="L91" i="49"/>
  <c r="V30" i="42"/>
  <c r="U45" i="42"/>
  <c r="U61" i="42" s="1"/>
  <c r="U63" i="42" s="1"/>
  <c r="M83" i="46"/>
  <c r="M91" i="46" s="1"/>
  <c r="I78" i="46"/>
  <c r="Q41" i="46"/>
  <c r="Q74" i="46"/>
  <c r="Q68" i="46"/>
  <c r="O102" i="46"/>
  <c r="R120" i="46"/>
  <c r="Q114" i="46"/>
  <c r="P108" i="46"/>
  <c r="R119" i="32"/>
  <c r="Q115" i="32"/>
  <c r="O69" i="46"/>
  <c r="O73" i="46"/>
  <c r="N70" i="46"/>
  <c r="S148" i="42"/>
  <c r="S177" i="42" s="1"/>
  <c r="T154" i="42"/>
  <c r="V166" i="42"/>
  <c r="U160" i="42"/>
  <c r="W172" i="42"/>
  <c r="P40" i="46"/>
  <c r="P42" i="46" s="1"/>
  <c r="P36" i="46"/>
  <c r="P37" i="46" s="1"/>
  <c r="S51" i="40"/>
  <c r="P107" i="32"/>
  <c r="R121" i="32"/>
  <c r="N17" i="49"/>
  <c r="V90" i="42"/>
  <c r="U105" i="42"/>
  <c r="U124" i="42" s="1"/>
  <c r="P40" i="32"/>
  <c r="P81" i="32" s="1"/>
  <c r="P36" i="32"/>
  <c r="P37" i="32" s="1"/>
  <c r="P82" i="46"/>
  <c r="Q20" i="49"/>
  <c r="L32" i="49"/>
  <c r="L45" i="31"/>
  <c r="L36" i="31"/>
  <c r="L46" i="31" s="1"/>
  <c r="K76" i="31"/>
  <c r="N125" i="32"/>
  <c r="J88" i="31"/>
  <c r="N103" i="32"/>
  <c r="Q121" i="32"/>
  <c r="P115" i="32"/>
  <c r="O109" i="32"/>
  <c r="O102" i="32"/>
  <c r="R120" i="32"/>
  <c r="Q114" i="32"/>
  <c r="P108" i="32"/>
  <c r="Q35" i="32"/>
  <c r="R34" i="32"/>
  <c r="P15" i="31"/>
  <c r="P22" i="31"/>
  <c r="Q68" i="32"/>
  <c r="Q74" i="32"/>
  <c r="P70" i="32"/>
  <c r="O90" i="32"/>
  <c r="O96" i="32"/>
  <c r="Q41" i="32"/>
  <c r="O17" i="31"/>
  <c r="Q20" i="31"/>
  <c r="O22" i="31"/>
  <c r="P82" i="32"/>
  <c r="P75" i="32"/>
  <c r="P20" i="31"/>
  <c r="Q73" i="32"/>
  <c r="Q69" i="32"/>
  <c r="K97" i="31"/>
  <c r="K92" i="31"/>
  <c r="K87" i="31"/>
  <c r="K77" i="31"/>
  <c r="L102" i="31"/>
  <c r="K82" i="31"/>
  <c r="N286" i="28"/>
  <c r="N259" i="28"/>
  <c r="N288" i="28" s="1"/>
  <c r="S110" i="24"/>
  <c r="S118" i="24" s="1"/>
  <c r="S126" i="24" s="1"/>
  <c r="S107" i="24"/>
  <c r="S112" i="24" s="1"/>
  <c r="V30" i="26"/>
  <c r="U45" i="26"/>
  <c r="U61" i="26" s="1"/>
  <c r="U63" i="26" s="1"/>
  <c r="L32" i="31"/>
  <c r="S146" i="26"/>
  <c r="S175" i="26" s="1"/>
  <c r="V164" i="26"/>
  <c r="T152" i="26"/>
  <c r="U158" i="26"/>
  <c r="W170" i="26"/>
  <c r="O286" i="28"/>
  <c r="O259" i="28"/>
  <c r="U82" i="24"/>
  <c r="T100" i="24"/>
  <c r="T105" i="24" s="1"/>
  <c r="S51" i="24"/>
  <c r="S277" i="28"/>
  <c r="T283" i="28"/>
  <c r="Q265" i="28"/>
  <c r="R271" i="28"/>
  <c r="R120" i="24"/>
  <c r="R128" i="24" s="1"/>
  <c r="R283" i="28"/>
  <c r="O265" i="28"/>
  <c r="P271" i="28"/>
  <c r="Q277" i="28"/>
  <c r="T228" i="28"/>
  <c r="S229" i="28"/>
  <c r="S230" i="28" s="1"/>
  <c r="T132" i="26"/>
  <c r="T140" i="26" s="1"/>
  <c r="T126" i="26"/>
  <c r="T134" i="26" s="1"/>
  <c r="T142" i="26" s="1"/>
  <c r="U31" i="24"/>
  <c r="T44" i="24"/>
  <c r="T49" i="24" s="1"/>
  <c r="T281" i="28"/>
  <c r="Q263" i="28"/>
  <c r="R269" i="28"/>
  <c r="S275" i="28"/>
  <c r="P257" i="28"/>
  <c r="R132" i="24"/>
  <c r="R161" i="24" s="1"/>
  <c r="S138" i="24"/>
  <c r="U150" i="24"/>
  <c r="T144" i="24"/>
  <c r="V156" i="24"/>
  <c r="Q163" i="24"/>
  <c r="R235" i="28"/>
  <c r="R231" i="28"/>
  <c r="R232" i="28"/>
  <c r="V90" i="26"/>
  <c r="U105" i="26"/>
  <c r="U124" i="26" s="1"/>
  <c r="Q243" i="28"/>
  <c r="Q251" i="28" s="1"/>
  <c r="Q237" i="28"/>
  <c r="Q245" i="28" s="1"/>
  <c r="Q253" i="28" s="1"/>
  <c r="S148" i="26"/>
  <c r="V166" i="26"/>
  <c r="U160" i="26"/>
  <c r="T154" i="26"/>
  <c r="W172" i="26"/>
  <c r="R148" i="26"/>
  <c r="R177" i="26" s="1"/>
  <c r="U166" i="26"/>
  <c r="T160" i="26"/>
  <c r="S154" i="26"/>
  <c r="V172" i="26"/>
  <c r="K96" i="49" l="1"/>
  <c r="S119" i="32"/>
  <c r="K91" i="49"/>
  <c r="K86" i="49"/>
  <c r="K152" i="49"/>
  <c r="K132" i="49"/>
  <c r="K147" i="49"/>
  <c r="K142" i="49"/>
  <c r="L157" i="49"/>
  <c r="K137" i="49"/>
  <c r="M55" i="49"/>
  <c r="M96" i="49" s="1"/>
  <c r="M111" i="49"/>
  <c r="L147" i="49"/>
  <c r="L137" i="49"/>
  <c r="L152" i="49"/>
  <c r="L132" i="49"/>
  <c r="M157" i="49"/>
  <c r="L142" i="49"/>
  <c r="J95" i="49"/>
  <c r="J97" i="49" s="1"/>
  <c r="J110" i="49"/>
  <c r="I141" i="49"/>
  <c r="I136" i="49"/>
  <c r="I138" i="49" s="1"/>
  <c r="I112" i="49"/>
  <c r="I131" i="49"/>
  <c r="I156" i="49"/>
  <c r="I158" i="49" s="1"/>
  <c r="I146" i="49"/>
  <c r="I151" i="49"/>
  <c r="K101" i="31"/>
  <c r="K103" i="31" s="1"/>
  <c r="K110" i="31"/>
  <c r="K86" i="31"/>
  <c r="K88" i="31" s="1"/>
  <c r="K96" i="31"/>
  <c r="K98" i="31" s="1"/>
  <c r="K81" i="31"/>
  <c r="K83" i="31" s="1"/>
  <c r="K57" i="31"/>
  <c r="J131" i="31"/>
  <c r="J151" i="31"/>
  <c r="J146" i="31"/>
  <c r="J141" i="31"/>
  <c r="J136" i="31"/>
  <c r="J156" i="31"/>
  <c r="J158" i="31" s="1"/>
  <c r="J142" i="31"/>
  <c r="J137" i="31"/>
  <c r="J112" i="31"/>
  <c r="K157" i="31"/>
  <c r="J132" i="31"/>
  <c r="J152" i="31"/>
  <c r="J147" i="31"/>
  <c r="K91" i="31"/>
  <c r="K93" i="31" s="1"/>
  <c r="L55" i="31"/>
  <c r="L86" i="31" s="1"/>
  <c r="L56" i="31"/>
  <c r="J56" i="49"/>
  <c r="O124" i="32"/>
  <c r="N35" i="31" s="1"/>
  <c r="L47" i="31"/>
  <c r="J75" i="49"/>
  <c r="J77" i="49" s="1"/>
  <c r="J100" i="49"/>
  <c r="J102" i="49" s="1"/>
  <c r="J90" i="49"/>
  <c r="J92" i="49" s="1"/>
  <c r="J80" i="49"/>
  <c r="J82" i="49" s="1"/>
  <c r="J85" i="49"/>
  <c r="J87" i="49" s="1"/>
  <c r="P17" i="49"/>
  <c r="K35" i="49"/>
  <c r="K45" i="49" s="1"/>
  <c r="K54" i="49" s="1"/>
  <c r="N126" i="32"/>
  <c r="M37" i="31" s="1"/>
  <c r="M124" i="46"/>
  <c r="L35" i="49" s="1"/>
  <c r="L45" i="49" s="1"/>
  <c r="L54" i="49" s="1"/>
  <c r="L110" i="49" s="1"/>
  <c r="O125" i="46"/>
  <c r="N36" i="49" s="1"/>
  <c r="N46" i="49" s="1"/>
  <c r="U152" i="40"/>
  <c r="T146" i="40"/>
  <c r="R134" i="40"/>
  <c r="R163" i="40" s="1"/>
  <c r="Q17" i="49" s="1"/>
  <c r="V158" i="40"/>
  <c r="S120" i="40"/>
  <c r="S128" i="40" s="1"/>
  <c r="T140" i="40" s="1"/>
  <c r="P95" i="32"/>
  <c r="P89" i="32"/>
  <c r="Q101" i="32" s="1"/>
  <c r="P101" i="32"/>
  <c r="P42" i="32"/>
  <c r="P83" i="32" s="1"/>
  <c r="P91" i="32" s="1"/>
  <c r="S115" i="32" s="1"/>
  <c r="O97" i="32"/>
  <c r="O126" i="32" s="1"/>
  <c r="Q107" i="32"/>
  <c r="P103" i="32"/>
  <c r="Q109" i="32"/>
  <c r="S121" i="32"/>
  <c r="R115" i="32"/>
  <c r="S132" i="40"/>
  <c r="S161" i="40" s="1"/>
  <c r="T138" i="40"/>
  <c r="W156" i="40"/>
  <c r="V150" i="40"/>
  <c r="U144" i="40"/>
  <c r="T51" i="40"/>
  <c r="N89" i="46"/>
  <c r="N95" i="46"/>
  <c r="N97" i="46" s="1"/>
  <c r="T148" i="42"/>
  <c r="T177" i="42" s="1"/>
  <c r="U154" i="42"/>
  <c r="V160" i="42"/>
  <c r="W166" i="42"/>
  <c r="X172" i="42"/>
  <c r="M103" i="46"/>
  <c r="M126" i="46" s="1"/>
  <c r="P121" i="46"/>
  <c r="O115" i="46"/>
  <c r="N109" i="46"/>
  <c r="R35" i="46"/>
  <c r="S34" i="46"/>
  <c r="P90" i="46"/>
  <c r="P96" i="46"/>
  <c r="U132" i="42"/>
  <c r="U140" i="42" s="1"/>
  <c r="U126" i="42"/>
  <c r="U134" i="42" s="1"/>
  <c r="U142" i="42" s="1"/>
  <c r="Q36" i="46"/>
  <c r="Q37" i="46" s="1"/>
  <c r="Q40" i="46"/>
  <c r="Q42" i="46" s="1"/>
  <c r="O81" i="46"/>
  <c r="O75" i="46"/>
  <c r="O83" i="46" s="1"/>
  <c r="O91" i="46" s="1"/>
  <c r="R68" i="46"/>
  <c r="R74" i="46"/>
  <c r="V31" i="40"/>
  <c r="U44" i="40"/>
  <c r="U49" i="40" s="1"/>
  <c r="R20" i="49"/>
  <c r="T146" i="42"/>
  <c r="T175" i="42" s="1"/>
  <c r="U152" i="42"/>
  <c r="X170" i="42"/>
  <c r="W164" i="42"/>
  <c r="V158" i="42"/>
  <c r="Q36" i="32"/>
  <c r="Q37" i="32" s="1"/>
  <c r="Q40" i="32"/>
  <c r="Q81" i="32" s="1"/>
  <c r="W90" i="42"/>
  <c r="V105" i="42"/>
  <c r="V124" i="42" s="1"/>
  <c r="P69" i="46"/>
  <c r="P73" i="46"/>
  <c r="O70" i="46"/>
  <c r="Q82" i="46"/>
  <c r="W30" i="42"/>
  <c r="V45" i="42"/>
  <c r="V61" i="42" s="1"/>
  <c r="V63" i="42" s="1"/>
  <c r="T110" i="40"/>
  <c r="T118" i="40" s="1"/>
  <c r="T126" i="40" s="1"/>
  <c r="T107" i="40"/>
  <c r="T112" i="40" s="1"/>
  <c r="S120" i="46"/>
  <c r="P102" i="46"/>
  <c r="R114" i="46"/>
  <c r="Q108" i="46"/>
  <c r="M81" i="49"/>
  <c r="N101" i="49"/>
  <c r="M86" i="49"/>
  <c r="R22" i="49"/>
  <c r="Q121" i="46"/>
  <c r="N103" i="46"/>
  <c r="P115" i="46"/>
  <c r="O109" i="46"/>
  <c r="V82" i="40"/>
  <c r="U100" i="40"/>
  <c r="U105" i="40" s="1"/>
  <c r="N83" i="46"/>
  <c r="N91" i="46" s="1"/>
  <c r="R41" i="46"/>
  <c r="Q119" i="46"/>
  <c r="N101" i="46"/>
  <c r="P113" i="46"/>
  <c r="O107" i="46"/>
  <c r="Q15" i="49"/>
  <c r="M32" i="49"/>
  <c r="N30" i="49"/>
  <c r="M30" i="49"/>
  <c r="L101" i="31"/>
  <c r="M36" i="31"/>
  <c r="M46" i="31" s="1"/>
  <c r="K78" i="31"/>
  <c r="R73" i="32"/>
  <c r="R69" i="32"/>
  <c r="Q82" i="32"/>
  <c r="Q75" i="32"/>
  <c r="R41" i="32"/>
  <c r="Q15" i="31"/>
  <c r="M32" i="31"/>
  <c r="P102" i="32"/>
  <c r="S120" i="32"/>
  <c r="R114" i="32"/>
  <c r="Q108" i="32"/>
  <c r="O125" i="32"/>
  <c r="R74" i="32"/>
  <c r="R68" i="32"/>
  <c r="Q70" i="32"/>
  <c r="N30" i="31"/>
  <c r="M30" i="31"/>
  <c r="M45" i="31" s="1"/>
  <c r="P90" i="32"/>
  <c r="P96" i="32"/>
  <c r="Q22" i="31"/>
  <c r="R20" i="31"/>
  <c r="S34" i="32"/>
  <c r="R35" i="32"/>
  <c r="O288" i="28"/>
  <c r="U132" i="26"/>
  <c r="U140" i="26" s="1"/>
  <c r="U126" i="26"/>
  <c r="U134" i="26" s="1"/>
  <c r="U142" i="26" s="1"/>
  <c r="R243" i="28"/>
  <c r="R251" i="28" s="1"/>
  <c r="R237" i="28"/>
  <c r="R245" i="28" s="1"/>
  <c r="R253" i="28" s="1"/>
  <c r="U228" i="28"/>
  <c r="T229" i="28"/>
  <c r="T230" i="28" s="1"/>
  <c r="W90" i="26"/>
  <c r="V105" i="26"/>
  <c r="V124" i="26" s="1"/>
  <c r="R134" i="24"/>
  <c r="R163" i="24" s="1"/>
  <c r="T146" i="24"/>
  <c r="V158" i="24"/>
  <c r="U152" i="24"/>
  <c r="S140" i="24"/>
  <c r="V31" i="24"/>
  <c r="U44" i="24"/>
  <c r="U49" i="24" s="1"/>
  <c r="S235" i="28"/>
  <c r="S231" i="28"/>
  <c r="S232" i="28"/>
  <c r="S132" i="24"/>
  <c r="S161" i="24" s="1"/>
  <c r="U144" i="24"/>
  <c r="T138" i="24"/>
  <c r="W156" i="24"/>
  <c r="V150" i="24"/>
  <c r="P17" i="31"/>
  <c r="P286" i="28"/>
  <c r="P259" i="28"/>
  <c r="P288" i="28" s="1"/>
  <c r="T146" i="26"/>
  <c r="T175" i="26" s="1"/>
  <c r="W164" i="26"/>
  <c r="U152" i="26"/>
  <c r="V158" i="26"/>
  <c r="X170" i="26"/>
  <c r="T110" i="24"/>
  <c r="T118" i="24" s="1"/>
  <c r="T126" i="24" s="1"/>
  <c r="T107" i="24"/>
  <c r="T112" i="24" s="1"/>
  <c r="T275" i="28"/>
  <c r="U281" i="28"/>
  <c r="R263" i="28"/>
  <c r="S269" i="28"/>
  <c r="Q257" i="28"/>
  <c r="T51" i="24"/>
  <c r="S120" i="24"/>
  <c r="S128" i="24" s="1"/>
  <c r="V82" i="24"/>
  <c r="U100" i="24"/>
  <c r="U105" i="24" s="1"/>
  <c r="W30" i="26"/>
  <c r="V45" i="26"/>
  <c r="V61" i="26" s="1"/>
  <c r="V63" i="26" s="1"/>
  <c r="S177" i="26"/>
  <c r="T148" i="26"/>
  <c r="T177" i="26" s="1"/>
  <c r="W166" i="26"/>
  <c r="U154" i="26"/>
  <c r="V160" i="26"/>
  <c r="X172" i="26"/>
  <c r="L91" i="31" l="1"/>
  <c r="L76" i="31"/>
  <c r="L96" i="31"/>
  <c r="N55" i="49"/>
  <c r="N111" i="49"/>
  <c r="M76" i="49"/>
  <c r="M91" i="49"/>
  <c r="K100" i="49"/>
  <c r="K102" i="49" s="1"/>
  <c r="K110" i="49"/>
  <c r="K141" i="49" s="1"/>
  <c r="K143" i="49" s="1"/>
  <c r="M132" i="49"/>
  <c r="N157" i="49"/>
  <c r="M142" i="49"/>
  <c r="M137" i="49"/>
  <c r="M147" i="49"/>
  <c r="M152" i="49"/>
  <c r="J141" i="49"/>
  <c r="J143" i="49" s="1"/>
  <c r="J131" i="49"/>
  <c r="J133" i="49" s="1"/>
  <c r="J156" i="49"/>
  <c r="J158" i="49" s="1"/>
  <c r="J151" i="49"/>
  <c r="J153" i="49" s="1"/>
  <c r="J136" i="49"/>
  <c r="J146" i="49"/>
  <c r="J148" i="49" s="1"/>
  <c r="J112" i="49"/>
  <c r="I143" i="49"/>
  <c r="I133" i="49"/>
  <c r="I153" i="49"/>
  <c r="K151" i="49"/>
  <c r="K153" i="49" s="1"/>
  <c r="K146" i="49"/>
  <c r="K148" i="49" s="1"/>
  <c r="K112" i="49"/>
  <c r="I148" i="49"/>
  <c r="L57" i="31"/>
  <c r="L111" i="31"/>
  <c r="L81" i="31"/>
  <c r="L110" i="31"/>
  <c r="J143" i="31"/>
  <c r="J153" i="31"/>
  <c r="J138" i="31"/>
  <c r="K142" i="31"/>
  <c r="K137" i="31"/>
  <c r="L157" i="31"/>
  <c r="K132" i="31"/>
  <c r="K112" i="31"/>
  <c r="K147" i="31"/>
  <c r="K152" i="31"/>
  <c r="M102" i="31"/>
  <c r="J133" i="31"/>
  <c r="L103" i="31"/>
  <c r="J148" i="31"/>
  <c r="K151" i="31"/>
  <c r="K156" i="31"/>
  <c r="K158" i="31" s="1"/>
  <c r="K141" i="31"/>
  <c r="K146" i="31"/>
  <c r="K136" i="31"/>
  <c r="K131" i="31"/>
  <c r="L82" i="31"/>
  <c r="M55" i="31"/>
  <c r="M101" i="31" s="1"/>
  <c r="L97" i="31"/>
  <c r="L98" i="31" s="1"/>
  <c r="L77" i="31"/>
  <c r="M56" i="31"/>
  <c r="L87" i="31"/>
  <c r="L88" i="31" s="1"/>
  <c r="L92" i="31"/>
  <c r="L93" i="31" s="1"/>
  <c r="N45" i="31"/>
  <c r="S113" i="32"/>
  <c r="K80" i="49"/>
  <c r="K82" i="49" s="1"/>
  <c r="Q42" i="32"/>
  <c r="Q83" i="32" s="1"/>
  <c r="Q91" i="32" s="1"/>
  <c r="U121" i="32" s="1"/>
  <c r="K56" i="49"/>
  <c r="R107" i="32"/>
  <c r="K85" i="49"/>
  <c r="K87" i="49" s="1"/>
  <c r="K75" i="49"/>
  <c r="K77" i="49" s="1"/>
  <c r="T119" i="32"/>
  <c r="K95" i="49"/>
  <c r="K97" i="49" s="1"/>
  <c r="K90" i="49"/>
  <c r="K92" i="49" s="1"/>
  <c r="P97" i="32"/>
  <c r="P126" i="32" s="1"/>
  <c r="O37" i="31" s="1"/>
  <c r="P124" i="32"/>
  <c r="N124" i="46"/>
  <c r="M35" i="49" s="1"/>
  <c r="M45" i="49" s="1"/>
  <c r="M54" i="49" s="1"/>
  <c r="S134" i="40"/>
  <c r="S163" i="40" s="1"/>
  <c r="T121" i="32"/>
  <c r="P125" i="46"/>
  <c r="Q103" i="32"/>
  <c r="U146" i="40"/>
  <c r="W158" i="40"/>
  <c r="V152" i="40"/>
  <c r="T120" i="40"/>
  <c r="T128" i="40" s="1"/>
  <c r="W152" i="40" s="1"/>
  <c r="Q89" i="32"/>
  <c r="R101" i="32" s="1"/>
  <c r="Q95" i="32"/>
  <c r="Q124" i="32" s="1"/>
  <c r="L37" i="49"/>
  <c r="L47" i="49" s="1"/>
  <c r="T132" i="40"/>
  <c r="T161" i="40" s="1"/>
  <c r="X156" i="40"/>
  <c r="U138" i="40"/>
  <c r="W150" i="40"/>
  <c r="V144" i="40"/>
  <c r="O89" i="46"/>
  <c r="O95" i="46"/>
  <c r="O97" i="46" s="1"/>
  <c r="R15" i="49"/>
  <c r="O103" i="46"/>
  <c r="R121" i="46"/>
  <c r="Q115" i="46"/>
  <c r="P109" i="46"/>
  <c r="X30" i="42"/>
  <c r="W45" i="42"/>
  <c r="W61" i="42" s="1"/>
  <c r="W63" i="42" s="1"/>
  <c r="P81" i="46"/>
  <c r="P75" i="46"/>
  <c r="P83" i="46" s="1"/>
  <c r="P91" i="46" s="1"/>
  <c r="W31" i="40"/>
  <c r="V44" i="40"/>
  <c r="V49" i="40" s="1"/>
  <c r="R82" i="46"/>
  <c r="S41" i="46"/>
  <c r="R109" i="32"/>
  <c r="U110" i="40"/>
  <c r="U118" i="40" s="1"/>
  <c r="U126" i="40" s="1"/>
  <c r="U107" i="40"/>
  <c r="U112" i="40" s="1"/>
  <c r="Q73" i="46"/>
  <c r="Q69" i="46"/>
  <c r="P70" i="46"/>
  <c r="R40" i="32"/>
  <c r="R81" i="32" s="1"/>
  <c r="R36" i="32"/>
  <c r="R37" i="32" s="1"/>
  <c r="S20" i="49"/>
  <c r="N81" i="49"/>
  <c r="N76" i="49"/>
  <c r="O101" i="49"/>
  <c r="N86" i="49"/>
  <c r="N91" i="49"/>
  <c r="N96" i="49"/>
  <c r="S68" i="46"/>
  <c r="S74" i="46"/>
  <c r="R40" i="46"/>
  <c r="R42" i="46" s="1"/>
  <c r="R36" i="46"/>
  <c r="T120" i="46"/>
  <c r="Q102" i="46"/>
  <c r="S114" i="46"/>
  <c r="R108" i="46"/>
  <c r="N126" i="46"/>
  <c r="S22" i="49"/>
  <c r="X90" i="42"/>
  <c r="W105" i="42"/>
  <c r="W124" i="42" s="1"/>
  <c r="U51" i="40"/>
  <c r="V152" i="42"/>
  <c r="U146" i="42"/>
  <c r="U175" i="42" s="1"/>
  <c r="Y170" i="42"/>
  <c r="W158" i="42"/>
  <c r="X164" i="42"/>
  <c r="S35" i="46"/>
  <c r="T34" i="46"/>
  <c r="R119" i="46"/>
  <c r="O101" i="46"/>
  <c r="Q113" i="46"/>
  <c r="P107" i="46"/>
  <c r="W82" i="40"/>
  <c r="V100" i="40"/>
  <c r="V105" i="40" s="1"/>
  <c r="Q90" i="46"/>
  <c r="Q96" i="46"/>
  <c r="V132" i="42"/>
  <c r="V140" i="42" s="1"/>
  <c r="V126" i="42"/>
  <c r="V134" i="42" s="1"/>
  <c r="V142" i="42" s="1"/>
  <c r="P103" i="46"/>
  <c r="S121" i="46"/>
  <c r="R115" i="46"/>
  <c r="Q109" i="46"/>
  <c r="V154" i="42"/>
  <c r="U148" i="42"/>
  <c r="U177" i="42" s="1"/>
  <c r="X166" i="42"/>
  <c r="W160" i="42"/>
  <c r="Y172" i="42"/>
  <c r="L95" i="49"/>
  <c r="L97" i="49" s="1"/>
  <c r="L75" i="49"/>
  <c r="L77" i="49" s="1"/>
  <c r="L90" i="49"/>
  <c r="L92" i="49" s="1"/>
  <c r="L100" i="49"/>
  <c r="L102" i="49" s="1"/>
  <c r="L56" i="49"/>
  <c r="L80" i="49"/>
  <c r="L82" i="49" s="1"/>
  <c r="L85" i="49"/>
  <c r="L87" i="49" s="1"/>
  <c r="O32" i="49"/>
  <c r="O30" i="49"/>
  <c r="N32" i="49"/>
  <c r="L78" i="31"/>
  <c r="M87" i="31"/>
  <c r="M47" i="31"/>
  <c r="M91" i="31"/>
  <c r="M81" i="31"/>
  <c r="M76" i="31"/>
  <c r="O30" i="31"/>
  <c r="P125" i="32"/>
  <c r="R82" i="32"/>
  <c r="R75" i="32"/>
  <c r="T120" i="24"/>
  <c r="T128" i="24" s="1"/>
  <c r="V146" i="24" s="1"/>
  <c r="R15" i="31"/>
  <c r="N32" i="31"/>
  <c r="N36" i="31"/>
  <c r="N46" i="31" s="1"/>
  <c r="N56" i="31" s="1"/>
  <c r="N111" i="31" s="1"/>
  <c r="S73" i="32"/>
  <c r="S69" i="32"/>
  <c r="S22" i="31"/>
  <c r="S20" i="31"/>
  <c r="S41" i="32"/>
  <c r="Q90" i="32"/>
  <c r="Q96" i="32"/>
  <c r="R22" i="31"/>
  <c r="O32" i="31"/>
  <c r="Q17" i="31"/>
  <c r="T34" i="32"/>
  <c r="S35" i="32"/>
  <c r="Q102" i="32"/>
  <c r="T120" i="32"/>
  <c r="S114" i="32"/>
  <c r="R108" i="32"/>
  <c r="N37" i="31"/>
  <c r="S68" i="32"/>
  <c r="S74" i="32"/>
  <c r="R70" i="32"/>
  <c r="W31" i="24"/>
  <c r="V44" i="24"/>
  <c r="V49" i="24" s="1"/>
  <c r="U229" i="28"/>
  <c r="U230" i="28" s="1"/>
  <c r="V228" i="28"/>
  <c r="W82" i="24"/>
  <c r="V100" i="24"/>
  <c r="V105" i="24" s="1"/>
  <c r="S243" i="28"/>
  <c r="S251" i="28" s="1"/>
  <c r="S237" i="28"/>
  <c r="S245" i="28" s="1"/>
  <c r="S253" i="28" s="1"/>
  <c r="S271" i="28"/>
  <c r="U283" i="28"/>
  <c r="R265" i="28"/>
  <c r="T277" i="28"/>
  <c r="U275" i="28"/>
  <c r="T269" i="28"/>
  <c r="S263" i="28"/>
  <c r="V281" i="28"/>
  <c r="R257" i="28"/>
  <c r="X30" i="26"/>
  <c r="W45" i="26"/>
  <c r="W61" i="26" s="1"/>
  <c r="W63" i="26" s="1"/>
  <c r="U146" i="26"/>
  <c r="U175" i="26" s="1"/>
  <c r="X164" i="26"/>
  <c r="V152" i="26"/>
  <c r="W158" i="26"/>
  <c r="Y170" i="26"/>
  <c r="S134" i="24"/>
  <c r="S163" i="24" s="1"/>
  <c r="W158" i="24"/>
  <c r="V152" i="24"/>
  <c r="T140" i="24"/>
  <c r="U146" i="24"/>
  <c r="Q286" i="28"/>
  <c r="Q259" i="28"/>
  <c r="Q288" i="28" s="1"/>
  <c r="U51" i="24"/>
  <c r="V132" i="26"/>
  <c r="V140" i="26" s="1"/>
  <c r="V126" i="26"/>
  <c r="V134" i="26" s="1"/>
  <c r="V142" i="26" s="1"/>
  <c r="T232" i="28"/>
  <c r="T235" i="28"/>
  <c r="T231" i="28"/>
  <c r="U148" i="26"/>
  <c r="U177" i="26" s="1"/>
  <c r="X166" i="26"/>
  <c r="V154" i="26"/>
  <c r="W160" i="26"/>
  <c r="Y172" i="26"/>
  <c r="X90" i="26"/>
  <c r="W105" i="26"/>
  <c r="W124" i="26" s="1"/>
  <c r="U110" i="24"/>
  <c r="U118" i="24" s="1"/>
  <c r="U126" i="24" s="1"/>
  <c r="U107" i="24"/>
  <c r="U112" i="24" s="1"/>
  <c r="T132" i="24"/>
  <c r="T161" i="24" s="1"/>
  <c r="W150" i="24"/>
  <c r="V144" i="24"/>
  <c r="U138" i="24"/>
  <c r="X156" i="24"/>
  <c r="T271" i="28"/>
  <c r="U277" i="28"/>
  <c r="S265" i="28"/>
  <c r="V283" i="28"/>
  <c r="M86" i="31" l="1"/>
  <c r="M85" i="49"/>
  <c r="M87" i="49" s="1"/>
  <c r="M110" i="49"/>
  <c r="K136" i="49"/>
  <c r="K138" i="49" s="1"/>
  <c r="K131" i="49"/>
  <c r="K133" i="49" s="1"/>
  <c r="N152" i="49"/>
  <c r="N137" i="49"/>
  <c r="O157" i="49"/>
  <c r="N132" i="49"/>
  <c r="N147" i="49"/>
  <c r="N142" i="49"/>
  <c r="K156" i="49"/>
  <c r="K158" i="49" s="1"/>
  <c r="J138" i="49"/>
  <c r="L156" i="49"/>
  <c r="L141" i="49"/>
  <c r="L146" i="49"/>
  <c r="L148" i="49" s="1"/>
  <c r="L131" i="49"/>
  <c r="L133" i="49" s="1"/>
  <c r="L136" i="49"/>
  <c r="L138" i="49" s="1"/>
  <c r="L112" i="49"/>
  <c r="L151" i="49"/>
  <c r="L153" i="49" s="1"/>
  <c r="M96" i="31"/>
  <c r="M110" i="31"/>
  <c r="M57" i="31"/>
  <c r="M111" i="31"/>
  <c r="L83" i="31"/>
  <c r="K153" i="31"/>
  <c r="K143" i="31"/>
  <c r="K138" i="31"/>
  <c r="K133" i="31"/>
  <c r="L131" i="31"/>
  <c r="L146" i="31"/>
  <c r="L141" i="31"/>
  <c r="L151" i="31"/>
  <c r="L156" i="31"/>
  <c r="L158" i="31" s="1"/>
  <c r="L136" i="31"/>
  <c r="M92" i="31"/>
  <c r="M93" i="31" s="1"/>
  <c r="M77" i="31"/>
  <c r="M78" i="31" s="1"/>
  <c r="L132" i="31"/>
  <c r="L133" i="31" s="1"/>
  <c r="L152" i="31"/>
  <c r="L137" i="31"/>
  <c r="L112" i="31"/>
  <c r="M157" i="31"/>
  <c r="L147" i="31"/>
  <c r="L142" i="31"/>
  <c r="K148" i="31"/>
  <c r="M103" i="31"/>
  <c r="M97" i="31"/>
  <c r="M98" i="31" s="1"/>
  <c r="M82" i="31"/>
  <c r="M83" i="31" s="1"/>
  <c r="N55" i="31"/>
  <c r="N86" i="31" s="1"/>
  <c r="N102" i="31"/>
  <c r="S107" i="32"/>
  <c r="O124" i="46"/>
  <c r="R42" i="32"/>
  <c r="R83" i="32" s="1"/>
  <c r="R91" i="32" s="1"/>
  <c r="T109" i="32" s="1"/>
  <c r="R89" i="32"/>
  <c r="V119" i="32" s="1"/>
  <c r="R95" i="32"/>
  <c r="R124" i="32" s="1"/>
  <c r="U120" i="40"/>
  <c r="U128" i="40" s="1"/>
  <c r="Y158" i="40" s="1"/>
  <c r="O35" i="31"/>
  <c r="O45" i="31" s="1"/>
  <c r="R17" i="49"/>
  <c r="O36" i="49"/>
  <c r="O46" i="49" s="1"/>
  <c r="O47" i="31"/>
  <c r="S109" i="32"/>
  <c r="R103" i="32"/>
  <c r="U140" i="40"/>
  <c r="Q97" i="32"/>
  <c r="Q126" i="32" s="1"/>
  <c r="P37" i="31" s="1"/>
  <c r="T113" i="32"/>
  <c r="T115" i="32"/>
  <c r="Q125" i="46"/>
  <c r="P36" i="49" s="1"/>
  <c r="P46" i="49" s="1"/>
  <c r="V146" i="40"/>
  <c r="T134" i="40"/>
  <c r="T163" i="40" s="1"/>
  <c r="S17" i="49" s="1"/>
  <c r="O126" i="46"/>
  <c r="N37" i="49" s="1"/>
  <c r="N47" i="49" s="1"/>
  <c r="X158" i="40"/>
  <c r="U119" i="32"/>
  <c r="M80" i="49"/>
  <c r="M82" i="49" s="1"/>
  <c r="M95" i="49"/>
  <c r="M97" i="49" s="1"/>
  <c r="M56" i="49"/>
  <c r="S40" i="46"/>
  <c r="S42" i="46" s="1"/>
  <c r="S36" i="46"/>
  <c r="T74" i="46"/>
  <c r="T68" i="46"/>
  <c r="R73" i="46"/>
  <c r="R69" i="46"/>
  <c r="Q70" i="46"/>
  <c r="V51" i="40"/>
  <c r="T41" i="46"/>
  <c r="T20" i="49"/>
  <c r="W132" i="42"/>
  <c r="W140" i="42" s="1"/>
  <c r="W126" i="42"/>
  <c r="W134" i="42" s="1"/>
  <c r="W142" i="42" s="1"/>
  <c r="S36" i="32"/>
  <c r="S37" i="32" s="1"/>
  <c r="S40" i="32"/>
  <c r="S42" i="32" s="1"/>
  <c r="Q81" i="46"/>
  <c r="Q75" i="46"/>
  <c r="Q83" i="46" s="1"/>
  <c r="Q91" i="46" s="1"/>
  <c r="X31" i="40"/>
  <c r="W44" i="40"/>
  <c r="W49" i="40" s="1"/>
  <c r="Y30" i="42"/>
  <c r="Y45" i="42" s="1"/>
  <c r="Y61" i="42" s="1"/>
  <c r="X45" i="42"/>
  <c r="X61" i="42" s="1"/>
  <c r="X63" i="42" s="1"/>
  <c r="P101" i="46"/>
  <c r="S119" i="46"/>
  <c r="R113" i="46"/>
  <c r="Q107" i="46"/>
  <c r="T22" i="49"/>
  <c r="W154" i="42"/>
  <c r="V148" i="42"/>
  <c r="V177" i="42" s="1"/>
  <c r="X160" i="42"/>
  <c r="Y166" i="42"/>
  <c r="X82" i="40"/>
  <c r="W100" i="40"/>
  <c r="W105" i="40" s="1"/>
  <c r="Y90" i="42"/>
  <c r="Y105" i="42" s="1"/>
  <c r="Y124" i="42" s="1"/>
  <c r="X105" i="42"/>
  <c r="X124" i="42" s="1"/>
  <c r="T121" i="46"/>
  <c r="Q103" i="46"/>
  <c r="S115" i="46"/>
  <c r="R109" i="46"/>
  <c r="U34" i="46"/>
  <c r="T35" i="46"/>
  <c r="U132" i="40"/>
  <c r="U161" i="40" s="1"/>
  <c r="V138" i="40"/>
  <c r="Y156" i="40"/>
  <c r="X150" i="40"/>
  <c r="W144" i="40"/>
  <c r="S15" i="49"/>
  <c r="U120" i="46"/>
  <c r="R102" i="46"/>
  <c r="T114" i="46"/>
  <c r="S108" i="46"/>
  <c r="V110" i="40"/>
  <c r="V118" i="40" s="1"/>
  <c r="V126" i="40" s="1"/>
  <c r="V107" i="40"/>
  <c r="V112" i="40" s="1"/>
  <c r="M100" i="49"/>
  <c r="M102" i="49" s="1"/>
  <c r="M75" i="49"/>
  <c r="M77" i="49" s="1"/>
  <c r="M90" i="49"/>
  <c r="M92" i="49" s="1"/>
  <c r="V146" i="42"/>
  <c r="V175" i="42" s="1"/>
  <c r="W152" i="42"/>
  <c r="Y164" i="42"/>
  <c r="X158" i="42"/>
  <c r="M37" i="49"/>
  <c r="M47" i="49" s="1"/>
  <c r="S82" i="46"/>
  <c r="R37" i="46"/>
  <c r="R90" i="46"/>
  <c r="R96" i="46"/>
  <c r="P89" i="46"/>
  <c r="P95" i="46"/>
  <c r="P97" i="46" s="1"/>
  <c r="P126" i="46" s="1"/>
  <c r="P32" i="49"/>
  <c r="P30" i="49"/>
  <c r="P35" i="31"/>
  <c r="U140" i="24"/>
  <c r="W152" i="24"/>
  <c r="M88" i="31"/>
  <c r="X158" i="24"/>
  <c r="T134" i="24"/>
  <c r="T163" i="24" s="1"/>
  <c r="T74" i="32"/>
  <c r="T68" i="32"/>
  <c r="S70" i="32"/>
  <c r="T41" i="32"/>
  <c r="P32" i="31"/>
  <c r="R17" i="31"/>
  <c r="S15" i="31"/>
  <c r="T20" i="31"/>
  <c r="U34" i="32"/>
  <c r="T35" i="32"/>
  <c r="U120" i="32"/>
  <c r="R102" i="32"/>
  <c r="T114" i="32"/>
  <c r="S108" i="32"/>
  <c r="Q125" i="32"/>
  <c r="O102" i="31"/>
  <c r="N77" i="31"/>
  <c r="N92" i="31"/>
  <c r="N97" i="31"/>
  <c r="N87" i="31"/>
  <c r="N82" i="31"/>
  <c r="N47" i="31"/>
  <c r="R96" i="32"/>
  <c r="R90" i="32"/>
  <c r="T73" i="32"/>
  <c r="T69" i="32"/>
  <c r="O36" i="31"/>
  <c r="O46" i="31" s="1"/>
  <c r="O56" i="31" s="1"/>
  <c r="O111" i="31" s="1"/>
  <c r="T22" i="31"/>
  <c r="P30" i="31"/>
  <c r="S82" i="32"/>
  <c r="S75" i="32"/>
  <c r="V275" i="28"/>
  <c r="W281" i="28"/>
  <c r="U269" i="28"/>
  <c r="T263" i="28"/>
  <c r="S257" i="28"/>
  <c r="W228" i="28"/>
  <c r="V229" i="28"/>
  <c r="V230" i="28" s="1"/>
  <c r="V51" i="24"/>
  <c r="V148" i="26"/>
  <c r="V177" i="26" s="1"/>
  <c r="Y166" i="26"/>
  <c r="W154" i="26"/>
  <c r="X160" i="26"/>
  <c r="V146" i="26"/>
  <c r="V175" i="26" s="1"/>
  <c r="Y164" i="26"/>
  <c r="X158" i="26"/>
  <c r="W152" i="26"/>
  <c r="W132" i="26"/>
  <c r="W140" i="26" s="1"/>
  <c r="W126" i="26"/>
  <c r="W134" i="26" s="1"/>
  <c r="W142" i="26" s="1"/>
  <c r="T243" i="28"/>
  <c r="T251" i="28" s="1"/>
  <c r="T237" i="28"/>
  <c r="T245" i="28" s="1"/>
  <c r="T253" i="28" s="1"/>
  <c r="U120" i="24"/>
  <c r="U128" i="24" s="1"/>
  <c r="R286" i="28"/>
  <c r="R259" i="28"/>
  <c r="R288" i="28" s="1"/>
  <c r="V110" i="24"/>
  <c r="V118" i="24" s="1"/>
  <c r="V126" i="24" s="1"/>
  <c r="V107" i="24"/>
  <c r="V112" i="24" s="1"/>
  <c r="U235" i="28"/>
  <c r="U231" i="28"/>
  <c r="U232" i="28"/>
  <c r="Y90" i="26"/>
  <c r="Y105" i="26" s="1"/>
  <c r="Y124" i="26" s="1"/>
  <c r="X105" i="26"/>
  <c r="X124" i="26" s="1"/>
  <c r="U132" i="24"/>
  <c r="U161" i="24" s="1"/>
  <c r="X150" i="24"/>
  <c r="V138" i="24"/>
  <c r="W144" i="24"/>
  <c r="Y156" i="24"/>
  <c r="X82" i="24"/>
  <c r="W100" i="24"/>
  <c r="W105" i="24" s="1"/>
  <c r="Y30" i="26"/>
  <c r="Y45" i="26" s="1"/>
  <c r="Y61" i="26" s="1"/>
  <c r="X45" i="26"/>
  <c r="X61" i="26" s="1"/>
  <c r="X63" i="26" s="1"/>
  <c r="U271" i="28"/>
  <c r="T265" i="28"/>
  <c r="V277" i="28"/>
  <c r="W283" i="28"/>
  <c r="X31" i="24"/>
  <c r="W44" i="24"/>
  <c r="W49" i="24" s="1"/>
  <c r="X152" i="40" l="1"/>
  <c r="L143" i="31"/>
  <c r="L148" i="31"/>
  <c r="P55" i="49"/>
  <c r="P111" i="49"/>
  <c r="O55" i="49"/>
  <c r="O81" i="49" s="1"/>
  <c r="O111" i="49"/>
  <c r="M146" i="49"/>
  <c r="M148" i="49" s="1"/>
  <c r="M141" i="49"/>
  <c r="M143" i="49" s="1"/>
  <c r="M131" i="49"/>
  <c r="M133" i="49" s="1"/>
  <c r="M156" i="49"/>
  <c r="M158" i="49" s="1"/>
  <c r="M112" i="49"/>
  <c r="M151" i="49"/>
  <c r="M153" i="49" s="1"/>
  <c r="M136" i="49"/>
  <c r="L143" i="49"/>
  <c r="L158" i="49"/>
  <c r="N35" i="49"/>
  <c r="N45" i="49" s="1"/>
  <c r="N54" i="49" s="1"/>
  <c r="N56" i="49" s="1"/>
  <c r="N57" i="31"/>
  <c r="N110" i="31"/>
  <c r="N96" i="31"/>
  <c r="N98" i="31" s="1"/>
  <c r="L138" i="31"/>
  <c r="M156" i="31"/>
  <c r="M158" i="31" s="1"/>
  <c r="M146" i="31"/>
  <c r="M141" i="31"/>
  <c r="M131" i="31"/>
  <c r="M136" i="31"/>
  <c r="M151" i="31"/>
  <c r="M142" i="31"/>
  <c r="M147" i="31"/>
  <c r="M132" i="31"/>
  <c r="M152" i="31"/>
  <c r="N157" i="31"/>
  <c r="M112" i="31"/>
  <c r="M137" i="31"/>
  <c r="M138" i="31" s="1"/>
  <c r="L153" i="31"/>
  <c r="O55" i="31"/>
  <c r="N81" i="31"/>
  <c r="N83" i="31" s="1"/>
  <c r="N76" i="31"/>
  <c r="N78" i="31" s="1"/>
  <c r="N91" i="31"/>
  <c r="N93" i="31" s="1"/>
  <c r="N101" i="31"/>
  <c r="N88" i="31"/>
  <c r="V140" i="40"/>
  <c r="W146" i="40"/>
  <c r="U134" i="40"/>
  <c r="U163" i="40" s="1"/>
  <c r="T17" i="49" s="1"/>
  <c r="U113" i="32"/>
  <c r="T107" i="32"/>
  <c r="R97" i="32"/>
  <c r="R126" i="32" s="1"/>
  <c r="S101" i="32"/>
  <c r="S103" i="32"/>
  <c r="V121" i="32"/>
  <c r="O81" i="31"/>
  <c r="O101" i="31"/>
  <c r="V120" i="40"/>
  <c r="V128" i="40" s="1"/>
  <c r="W140" i="40" s="1"/>
  <c r="V132" i="40"/>
  <c r="V161" i="40" s="1"/>
  <c r="W138" i="40"/>
  <c r="Y150" i="40"/>
  <c r="X144" i="40"/>
  <c r="U20" i="49"/>
  <c r="W110" i="40"/>
  <c r="W118" i="40" s="1"/>
  <c r="W126" i="40" s="1"/>
  <c r="W107" i="40"/>
  <c r="W112" i="40" s="1"/>
  <c r="S69" i="46"/>
  <c r="S73" i="46"/>
  <c r="R70" i="46"/>
  <c r="S81" i="32"/>
  <c r="U41" i="46"/>
  <c r="Y82" i="40"/>
  <c r="Y100" i="40" s="1"/>
  <c r="Y105" i="40" s="1"/>
  <c r="X100" i="40"/>
  <c r="X105" i="40" s="1"/>
  <c r="U115" i="32"/>
  <c r="P124" i="46"/>
  <c r="Y126" i="42"/>
  <c r="D129" i="42"/>
  <c r="G129" i="42" s="1"/>
  <c r="Y132" i="42"/>
  <c r="Y63" i="42"/>
  <c r="D66" i="42"/>
  <c r="G66" i="42" s="1"/>
  <c r="Q89" i="46"/>
  <c r="Q95" i="46"/>
  <c r="Q97" i="46" s="1"/>
  <c r="Q126" i="46" s="1"/>
  <c r="X152" i="42"/>
  <c r="W146" i="42"/>
  <c r="W175" i="42" s="1"/>
  <c r="Y158" i="42"/>
  <c r="U74" i="46"/>
  <c r="U68" i="46"/>
  <c r="R125" i="46"/>
  <c r="O37" i="49"/>
  <c r="O47" i="49" s="1"/>
  <c r="V120" i="46"/>
  <c r="S102" i="46"/>
  <c r="U114" i="46"/>
  <c r="T108" i="46"/>
  <c r="T15" i="49"/>
  <c r="U22" i="49"/>
  <c r="W51" i="40"/>
  <c r="T82" i="46"/>
  <c r="S83" i="32"/>
  <c r="S91" i="32" s="1"/>
  <c r="U109" i="32" s="1"/>
  <c r="Y31" i="40"/>
  <c r="Y44" i="40" s="1"/>
  <c r="Y49" i="40" s="1"/>
  <c r="X44" i="40"/>
  <c r="X49" i="40" s="1"/>
  <c r="T40" i="32"/>
  <c r="T42" i="32" s="1"/>
  <c r="T36" i="32"/>
  <c r="R81" i="46"/>
  <c r="R75" i="46"/>
  <c r="R83" i="46" s="1"/>
  <c r="R91" i="46" s="1"/>
  <c r="T36" i="46"/>
  <c r="T40" i="46"/>
  <c r="T42" i="46" s="1"/>
  <c r="T119" i="46"/>
  <c r="Q101" i="46"/>
  <c r="S113" i="46"/>
  <c r="R107" i="46"/>
  <c r="S90" i="46"/>
  <c r="S96" i="46"/>
  <c r="V34" i="46"/>
  <c r="U35" i="46"/>
  <c r="X132" i="42"/>
  <c r="X140" i="42" s="1"/>
  <c r="X126" i="42"/>
  <c r="X134" i="42" s="1"/>
  <c r="X142" i="42" s="1"/>
  <c r="R103" i="46"/>
  <c r="U121" i="46"/>
  <c r="T115" i="46"/>
  <c r="S109" i="46"/>
  <c r="X154" i="42"/>
  <c r="W148" i="42"/>
  <c r="W177" i="42" s="1"/>
  <c r="Y160" i="42"/>
  <c r="S37" i="46"/>
  <c r="P81" i="49"/>
  <c r="Q101" i="49"/>
  <c r="P86" i="49"/>
  <c r="P76" i="49"/>
  <c r="P96" i="49"/>
  <c r="P91" i="49"/>
  <c r="Q32" i="49"/>
  <c r="Q30" i="49"/>
  <c r="P45" i="31"/>
  <c r="Q35" i="31"/>
  <c r="P47" i="31"/>
  <c r="Q32" i="31"/>
  <c r="P36" i="31"/>
  <c r="P46" i="31" s="1"/>
  <c r="P56" i="31" s="1"/>
  <c r="P111" i="31" s="1"/>
  <c r="T82" i="32"/>
  <c r="T75" i="32"/>
  <c r="T15" i="31"/>
  <c r="S90" i="32"/>
  <c r="S96" i="32"/>
  <c r="Q30" i="31"/>
  <c r="R125" i="32"/>
  <c r="V120" i="32"/>
  <c r="S102" i="32"/>
  <c r="U114" i="32"/>
  <c r="T108" i="32"/>
  <c r="U41" i="32"/>
  <c r="S17" i="31"/>
  <c r="O77" i="31"/>
  <c r="O92" i="31"/>
  <c r="O87" i="31"/>
  <c r="P102" i="31"/>
  <c r="O97" i="31"/>
  <c r="O82" i="31"/>
  <c r="U73" i="32"/>
  <c r="U69" i="32"/>
  <c r="U35" i="32"/>
  <c r="V34" i="32"/>
  <c r="U20" i="31"/>
  <c r="U22" i="31"/>
  <c r="U68" i="32"/>
  <c r="U74" i="32"/>
  <c r="T70" i="32"/>
  <c r="W148" i="26"/>
  <c r="W177" i="26" s="1"/>
  <c r="X154" i="26"/>
  <c r="Y160" i="26"/>
  <c r="V235" i="28"/>
  <c r="V231" i="28"/>
  <c r="V232" i="28"/>
  <c r="U134" i="24"/>
  <c r="U163" i="24" s="1"/>
  <c r="V140" i="24"/>
  <c r="Y158" i="24"/>
  <c r="W146" i="24"/>
  <c r="X152" i="24"/>
  <c r="W146" i="26"/>
  <c r="W175" i="26" s="1"/>
  <c r="X152" i="26"/>
  <c r="Y158" i="26"/>
  <c r="W229" i="28"/>
  <c r="W230" i="28" s="1"/>
  <c r="X228" i="28"/>
  <c r="Y82" i="24"/>
  <c r="Y100" i="24" s="1"/>
  <c r="Y105" i="24" s="1"/>
  <c r="X100" i="24"/>
  <c r="X105" i="24" s="1"/>
  <c r="Y63" i="26"/>
  <c r="D66" i="26"/>
  <c r="G66" i="26" s="1"/>
  <c r="X132" i="26"/>
  <c r="X140" i="26" s="1"/>
  <c r="X126" i="26"/>
  <c r="X134" i="26" s="1"/>
  <c r="X142" i="26" s="1"/>
  <c r="V271" i="28"/>
  <c r="W277" i="28"/>
  <c r="U265" i="28"/>
  <c r="X283" i="28"/>
  <c r="V120" i="24"/>
  <c r="V128" i="24" s="1"/>
  <c r="S286" i="28"/>
  <c r="S259" i="28"/>
  <c r="S288" i="28" s="1"/>
  <c r="Y31" i="24"/>
  <c r="Y44" i="24" s="1"/>
  <c r="Y49" i="24" s="1"/>
  <c r="X44" i="24"/>
  <c r="X49" i="24" s="1"/>
  <c r="W51" i="24"/>
  <c r="W110" i="24"/>
  <c r="W118" i="24" s="1"/>
  <c r="W126" i="24" s="1"/>
  <c r="W107" i="24"/>
  <c r="W112" i="24" s="1"/>
  <c r="Y132" i="26"/>
  <c r="Y126" i="26"/>
  <c r="D129" i="26"/>
  <c r="G129" i="26" s="1"/>
  <c r="U243" i="28"/>
  <c r="U251" i="28" s="1"/>
  <c r="U237" i="28"/>
  <c r="U245" i="28" s="1"/>
  <c r="U253" i="28" s="1"/>
  <c r="V269" i="28"/>
  <c r="W275" i="28"/>
  <c r="X281" i="28"/>
  <c r="U263" i="28"/>
  <c r="T257" i="28"/>
  <c r="V132" i="24"/>
  <c r="V161" i="24" s="1"/>
  <c r="Y150" i="24"/>
  <c r="X144" i="24"/>
  <c r="W138" i="24"/>
  <c r="W120" i="40" l="1"/>
  <c r="W128" i="40" s="1"/>
  <c r="O86" i="49"/>
  <c r="N100" i="49"/>
  <c r="N102" i="49" s="1"/>
  <c r="M143" i="31"/>
  <c r="N95" i="49"/>
  <c r="N97" i="49" s="1"/>
  <c r="O91" i="49"/>
  <c r="P101" i="49"/>
  <c r="O142" i="49"/>
  <c r="P157" i="49"/>
  <c r="O137" i="49"/>
  <c r="O132" i="49"/>
  <c r="O147" i="49"/>
  <c r="O152" i="49"/>
  <c r="O76" i="49"/>
  <c r="N75" i="49"/>
  <c r="N77" i="49" s="1"/>
  <c r="N110" i="49"/>
  <c r="N131" i="49" s="1"/>
  <c r="N133" i="49" s="1"/>
  <c r="Q157" i="49"/>
  <c r="P142" i="49"/>
  <c r="P147" i="49"/>
  <c r="P152" i="49"/>
  <c r="P132" i="49"/>
  <c r="P137" i="49"/>
  <c r="O96" i="49"/>
  <c r="N85" i="49"/>
  <c r="N87" i="49" s="1"/>
  <c r="N80" i="49"/>
  <c r="N82" i="49" s="1"/>
  <c r="N90" i="49"/>
  <c r="N92" i="49" s="1"/>
  <c r="M138" i="49"/>
  <c r="O91" i="31"/>
  <c r="O93" i="31" s="1"/>
  <c r="O110" i="31"/>
  <c r="M148" i="31"/>
  <c r="M133" i="31"/>
  <c r="N103" i="31"/>
  <c r="N112" i="31"/>
  <c r="M153" i="31"/>
  <c r="O103" i="31"/>
  <c r="O96" i="31"/>
  <c r="O98" i="31" s="1"/>
  <c r="O76" i="31"/>
  <c r="O78" i="31" s="1"/>
  <c r="O86" i="31"/>
  <c r="O88" i="31" s="1"/>
  <c r="N152" i="31"/>
  <c r="N132" i="31"/>
  <c r="N142" i="31"/>
  <c r="N137" i="31"/>
  <c r="O157" i="31"/>
  <c r="N147" i="31"/>
  <c r="O57" i="31"/>
  <c r="P55" i="31"/>
  <c r="P110" i="31" s="1"/>
  <c r="S125" i="46"/>
  <c r="R36" i="49" s="1"/>
  <c r="R46" i="49" s="1"/>
  <c r="Q37" i="31"/>
  <c r="Q47" i="31" s="1"/>
  <c r="O83" i="31"/>
  <c r="Q124" i="46"/>
  <c r="P35" i="49" s="1"/>
  <c r="P45" i="49" s="1"/>
  <c r="P54" i="49" s="1"/>
  <c r="P110" i="49" s="1"/>
  <c r="W121" i="32"/>
  <c r="V115" i="32"/>
  <c r="T103" i="32"/>
  <c r="V134" i="40"/>
  <c r="V163" i="40" s="1"/>
  <c r="U17" i="49" s="1"/>
  <c r="X146" i="40"/>
  <c r="Y152" i="40"/>
  <c r="S125" i="32"/>
  <c r="T81" i="32"/>
  <c r="T89" i="32" s="1"/>
  <c r="X119" i="32" s="1"/>
  <c r="W134" i="40"/>
  <c r="W163" i="40" s="1"/>
  <c r="X140" i="40"/>
  <c r="Y146" i="40"/>
  <c r="U82" i="46"/>
  <c r="O35" i="49"/>
  <c r="O45" i="49" s="1"/>
  <c r="O54" i="49" s="1"/>
  <c r="O110" i="49" s="1"/>
  <c r="S81" i="46"/>
  <c r="S75" i="46"/>
  <c r="S83" i="46" s="1"/>
  <c r="S91" i="46" s="1"/>
  <c r="Y154" i="42"/>
  <c r="X148" i="42"/>
  <c r="X177" i="42" s="1"/>
  <c r="W132" i="40"/>
  <c r="W161" i="40" s="1"/>
  <c r="X138" i="40"/>
  <c r="Y144" i="40"/>
  <c r="Q36" i="49"/>
  <c r="Q46" i="49" s="1"/>
  <c r="R101" i="46"/>
  <c r="U119" i="46"/>
  <c r="T113" i="46"/>
  <c r="S107" i="46"/>
  <c r="X110" i="40"/>
  <c r="X118" i="40" s="1"/>
  <c r="X126" i="40" s="1"/>
  <c r="X107" i="40"/>
  <c r="X112" i="40" s="1"/>
  <c r="S89" i="32"/>
  <c r="S95" i="32"/>
  <c r="S124" i="32" s="1"/>
  <c r="T69" i="46"/>
  <c r="T73" i="46"/>
  <c r="S70" i="46"/>
  <c r="T95" i="32"/>
  <c r="V22" i="49"/>
  <c r="E177" i="42"/>
  <c r="Y152" i="42"/>
  <c r="X146" i="42"/>
  <c r="X175" i="42" s="1"/>
  <c r="W120" i="46"/>
  <c r="T102" i="46"/>
  <c r="V114" i="46"/>
  <c r="U108" i="46"/>
  <c r="S103" i="46"/>
  <c r="V121" i="46"/>
  <c r="U115" i="46"/>
  <c r="T109" i="46"/>
  <c r="X51" i="40"/>
  <c r="V20" i="49"/>
  <c r="Y134" i="42"/>
  <c r="F129" i="42"/>
  <c r="H129" i="42"/>
  <c r="Y110" i="40"/>
  <c r="Y107" i="40"/>
  <c r="Y112" i="40" s="1"/>
  <c r="V35" i="46"/>
  <c r="W34" i="46"/>
  <c r="U40" i="32"/>
  <c r="U81" i="32" s="1"/>
  <c r="U36" i="32"/>
  <c r="U37" i="32" s="1"/>
  <c r="T90" i="46"/>
  <c r="T96" i="46"/>
  <c r="P37" i="49"/>
  <c r="P47" i="49" s="1"/>
  <c r="Y140" i="42"/>
  <c r="Y146" i="42" s="1"/>
  <c r="D137" i="42"/>
  <c r="G137" i="42" s="1"/>
  <c r="U36" i="46"/>
  <c r="U40" i="46"/>
  <c r="U42" i="46" s="1"/>
  <c r="T37" i="32"/>
  <c r="T83" i="32"/>
  <c r="T91" i="32" s="1"/>
  <c r="U103" i="32" s="1"/>
  <c r="V41" i="46"/>
  <c r="R89" i="46"/>
  <c r="R95" i="46"/>
  <c r="R97" i="46" s="1"/>
  <c r="R126" i="46" s="1"/>
  <c r="Y51" i="40"/>
  <c r="D54" i="40"/>
  <c r="G54" i="40" s="1"/>
  <c r="V74" i="46"/>
  <c r="V68" i="46"/>
  <c r="H66" i="42"/>
  <c r="F66" i="42"/>
  <c r="T37" i="46"/>
  <c r="U15" i="49"/>
  <c r="R32" i="49"/>
  <c r="R30" i="49"/>
  <c r="Q45" i="31"/>
  <c r="P96" i="31"/>
  <c r="P91" i="31"/>
  <c r="W120" i="24"/>
  <c r="W128" i="24" s="1"/>
  <c r="X140" i="24" s="1"/>
  <c r="V68" i="32"/>
  <c r="V74" i="32"/>
  <c r="U70" i="32"/>
  <c r="W34" i="32"/>
  <c r="V35" i="32"/>
  <c r="V69" i="32"/>
  <c r="V73" i="32"/>
  <c r="U15" i="31"/>
  <c r="R32" i="31"/>
  <c r="V41" i="32"/>
  <c r="W120" i="32"/>
  <c r="T102" i="32"/>
  <c r="V114" i="32"/>
  <c r="U108" i="32"/>
  <c r="P92" i="31"/>
  <c r="P87" i="31"/>
  <c r="P77" i="31"/>
  <c r="P97" i="31"/>
  <c r="Q102" i="31"/>
  <c r="P82" i="31"/>
  <c r="R30" i="31"/>
  <c r="V20" i="31"/>
  <c r="T17" i="31"/>
  <c r="U82" i="32"/>
  <c r="U75" i="32"/>
  <c r="V107" i="32"/>
  <c r="Q36" i="31"/>
  <c r="Q46" i="31" s="1"/>
  <c r="Q56" i="31" s="1"/>
  <c r="Q111" i="31" s="1"/>
  <c r="T90" i="32"/>
  <c r="T96" i="32"/>
  <c r="Y134" i="26"/>
  <c r="H129" i="26"/>
  <c r="F129" i="26"/>
  <c r="Y110" i="24"/>
  <c r="Y107" i="24"/>
  <c r="Y112" i="24" s="1"/>
  <c r="T286" i="28"/>
  <c r="T259" i="28"/>
  <c r="T288" i="28" s="1"/>
  <c r="W132" i="24"/>
  <c r="W161" i="24" s="1"/>
  <c r="X138" i="24"/>
  <c r="Y144" i="24"/>
  <c r="Y51" i="24"/>
  <c r="D54" i="24"/>
  <c r="G54" i="24" s="1"/>
  <c r="X148" i="26"/>
  <c r="X177" i="26" s="1"/>
  <c r="Y154" i="26"/>
  <c r="X110" i="24"/>
  <c r="X118" i="24" s="1"/>
  <c r="X126" i="24" s="1"/>
  <c r="X107" i="24"/>
  <c r="X112" i="24" s="1"/>
  <c r="X229" i="28"/>
  <c r="X230" i="28" s="1"/>
  <c r="Y228" i="28"/>
  <c r="Y229" i="28" s="1"/>
  <c r="Y230" i="28" s="1"/>
  <c r="V22" i="31"/>
  <c r="E177" i="26"/>
  <c r="X146" i="26"/>
  <c r="X175" i="26" s="1"/>
  <c r="Y152" i="26"/>
  <c r="X277" i="28"/>
  <c r="W271" i="28"/>
  <c r="V265" i="28"/>
  <c r="Y283" i="28"/>
  <c r="Y140" i="26"/>
  <c r="Y146" i="26" s="1"/>
  <c r="D137" i="26"/>
  <c r="G137" i="26" s="1"/>
  <c r="W269" i="28"/>
  <c r="V263" i="28"/>
  <c r="Y281" i="28"/>
  <c r="X275" i="28"/>
  <c r="U257" i="28"/>
  <c r="X51" i="24"/>
  <c r="V134" i="24"/>
  <c r="V163" i="24" s="1"/>
  <c r="Y152" i="24"/>
  <c r="X146" i="24"/>
  <c r="W140" i="24"/>
  <c r="H66" i="26"/>
  <c r="F66" i="26"/>
  <c r="W232" i="28"/>
  <c r="W235" i="28"/>
  <c r="W231" i="28"/>
  <c r="V243" i="28"/>
  <c r="V251" i="28" s="1"/>
  <c r="V237" i="28"/>
  <c r="V245" i="28" s="1"/>
  <c r="V253" i="28" s="1"/>
  <c r="P86" i="31" l="1"/>
  <c r="P76" i="31"/>
  <c r="U101" i="32"/>
  <c r="P81" i="31"/>
  <c r="N151" i="49"/>
  <c r="N153" i="49" s="1"/>
  <c r="N112" i="49"/>
  <c r="N141" i="49"/>
  <c r="N156" i="49"/>
  <c r="N158" i="49" s="1"/>
  <c r="Q55" i="49"/>
  <c r="Q111" i="49"/>
  <c r="P57" i="31"/>
  <c r="N146" i="49"/>
  <c r="N148" i="49" s="1"/>
  <c r="N136" i="49"/>
  <c r="N138" i="49" s="1"/>
  <c r="R55" i="49"/>
  <c r="R91" i="49" s="1"/>
  <c r="R111" i="49"/>
  <c r="N143" i="49"/>
  <c r="P101" i="31"/>
  <c r="P103" i="31"/>
  <c r="N131" i="31"/>
  <c r="N133" i="31" s="1"/>
  <c r="N156" i="31"/>
  <c r="N158" i="31" s="1"/>
  <c r="N136" i="31"/>
  <c r="N138" i="31" s="1"/>
  <c r="N141" i="31"/>
  <c r="N143" i="31" s="1"/>
  <c r="N151" i="31"/>
  <c r="N146" i="31"/>
  <c r="N148" i="31" s="1"/>
  <c r="O112" i="31"/>
  <c r="O147" i="31"/>
  <c r="O142" i="31"/>
  <c r="O152" i="31"/>
  <c r="O132" i="31"/>
  <c r="P157" i="31"/>
  <c r="O137" i="31"/>
  <c r="O131" i="31"/>
  <c r="O156" i="31"/>
  <c r="O158" i="31" s="1"/>
  <c r="O136" i="31"/>
  <c r="O151" i="31"/>
  <c r="O146" i="31"/>
  <c r="O141" i="31"/>
  <c r="Q55" i="31"/>
  <c r="R36" i="31"/>
  <c r="R46" i="31" s="1"/>
  <c r="P78" i="31"/>
  <c r="W113" i="32"/>
  <c r="P83" i="31"/>
  <c r="S97" i="32"/>
  <c r="S126" i="32" s="1"/>
  <c r="R37" i="31" s="1"/>
  <c r="R47" i="31" s="1"/>
  <c r="X121" i="32"/>
  <c r="V109" i="32"/>
  <c r="W115" i="32"/>
  <c r="Y146" i="24"/>
  <c r="T97" i="32"/>
  <c r="T126" i="32" s="1"/>
  <c r="U89" i="32"/>
  <c r="X113" i="32" s="1"/>
  <c r="U95" i="32"/>
  <c r="X132" i="40"/>
  <c r="X161" i="40" s="1"/>
  <c r="Y138" i="40"/>
  <c r="V82" i="46"/>
  <c r="P85" i="49"/>
  <c r="P87" i="49" s="1"/>
  <c r="P80" i="49"/>
  <c r="P82" i="49" s="1"/>
  <c r="P95" i="49"/>
  <c r="P97" i="49" s="1"/>
  <c r="P90" i="49"/>
  <c r="P92" i="49" s="1"/>
  <c r="P56" i="49"/>
  <c r="P100" i="49"/>
  <c r="P102" i="49" s="1"/>
  <c r="P75" i="49"/>
  <c r="P77" i="49" s="1"/>
  <c r="Y118" i="40"/>
  <c r="D115" i="40"/>
  <c r="G115" i="40" s="1"/>
  <c r="T81" i="46"/>
  <c r="T75" i="46"/>
  <c r="T83" i="46" s="1"/>
  <c r="T91" i="46" s="1"/>
  <c r="U42" i="32"/>
  <c r="U83" i="32" s="1"/>
  <c r="U91" i="32" s="1"/>
  <c r="U73" i="46"/>
  <c r="U69" i="46"/>
  <c r="T70" i="46"/>
  <c r="T103" i="46"/>
  <c r="W121" i="46"/>
  <c r="V115" i="46"/>
  <c r="U109" i="46"/>
  <c r="F54" i="40"/>
  <c r="H54" i="40"/>
  <c r="S101" i="46"/>
  <c r="V119" i="46"/>
  <c r="U113" i="46"/>
  <c r="T107" i="46"/>
  <c r="T125" i="46"/>
  <c r="Y175" i="42"/>
  <c r="X120" i="46"/>
  <c r="U102" i="46"/>
  <c r="W114" i="46"/>
  <c r="V108" i="46"/>
  <c r="W35" i="46"/>
  <c r="X34" i="46"/>
  <c r="X35" i="46" s="1"/>
  <c r="X120" i="40"/>
  <c r="X128" i="40" s="1"/>
  <c r="R35" i="31"/>
  <c r="R45" i="31" s="1"/>
  <c r="R55" i="31" s="1"/>
  <c r="R110" i="31" s="1"/>
  <c r="V15" i="49"/>
  <c r="S89" i="46"/>
  <c r="S95" i="46"/>
  <c r="S97" i="46" s="1"/>
  <c r="S126" i="46" s="1"/>
  <c r="V17" i="49"/>
  <c r="E163" i="40"/>
  <c r="S101" i="49"/>
  <c r="R76" i="49"/>
  <c r="R86" i="49"/>
  <c r="R81" i="49"/>
  <c r="R96" i="49"/>
  <c r="V36" i="46"/>
  <c r="V40" i="46"/>
  <c r="V42" i="46" s="1"/>
  <c r="W20" i="49"/>
  <c r="Q37" i="49"/>
  <c r="Q47" i="49" s="1"/>
  <c r="U37" i="46"/>
  <c r="O100" i="49"/>
  <c r="O102" i="49" s="1"/>
  <c r="O56" i="49"/>
  <c r="O75" i="49"/>
  <c r="O77" i="49" s="1"/>
  <c r="O80" i="49"/>
  <c r="O82" i="49" s="1"/>
  <c r="O90" i="49"/>
  <c r="O92" i="49" s="1"/>
  <c r="O85" i="49"/>
  <c r="O87" i="49" s="1"/>
  <c r="O95" i="49"/>
  <c r="O97" i="49" s="1"/>
  <c r="W68" i="46"/>
  <c r="W74" i="46"/>
  <c r="R124" i="46"/>
  <c r="V36" i="32"/>
  <c r="V40" i="32"/>
  <c r="V42" i="32" s="1"/>
  <c r="W41" i="46"/>
  <c r="Y120" i="40"/>
  <c r="H115" i="40"/>
  <c r="F115" i="40"/>
  <c r="Y142" i="42"/>
  <c r="Y148" i="42" s="1"/>
  <c r="Y177" i="42" s="1"/>
  <c r="H137" i="42"/>
  <c r="P64" i="33" s="1"/>
  <c r="F137" i="42"/>
  <c r="U107" i="32"/>
  <c r="T101" i="32"/>
  <c r="T124" i="32" s="1"/>
  <c r="W119" i="32"/>
  <c r="V113" i="32"/>
  <c r="Q91" i="49"/>
  <c r="Q96" i="49"/>
  <c r="Q76" i="49"/>
  <c r="Q81" i="49"/>
  <c r="Q86" i="49"/>
  <c r="R101" i="49"/>
  <c r="W22" i="49"/>
  <c r="U90" i="46"/>
  <c r="U96" i="46"/>
  <c r="S30" i="49"/>
  <c r="S32" i="49"/>
  <c r="P88" i="31"/>
  <c r="P93" i="31"/>
  <c r="P98" i="31"/>
  <c r="W134" i="24"/>
  <c r="W163" i="24" s="1"/>
  <c r="T125" i="32"/>
  <c r="S30" i="31"/>
  <c r="S32" i="31"/>
  <c r="U17" i="31"/>
  <c r="W22" i="31"/>
  <c r="W69" i="32"/>
  <c r="W73" i="32"/>
  <c r="V82" i="32"/>
  <c r="V75" i="32"/>
  <c r="W20" i="31"/>
  <c r="V15" i="31"/>
  <c r="U102" i="32"/>
  <c r="X120" i="32"/>
  <c r="W114" i="32"/>
  <c r="V108" i="32"/>
  <c r="U96" i="32"/>
  <c r="U90" i="32"/>
  <c r="W41" i="32"/>
  <c r="W74" i="32"/>
  <c r="W68" i="32"/>
  <c r="V70" i="32"/>
  <c r="Q82" i="31"/>
  <c r="Q87" i="31"/>
  <c r="R102" i="31"/>
  <c r="Q92" i="31"/>
  <c r="Q97" i="31"/>
  <c r="Q77" i="31"/>
  <c r="W35" i="32"/>
  <c r="X34" i="32"/>
  <c r="X35" i="32" s="1"/>
  <c r="Y175" i="26"/>
  <c r="X132" i="24"/>
  <c r="X161" i="24" s="1"/>
  <c r="Y138" i="24"/>
  <c r="U286" i="28"/>
  <c r="U259" i="28"/>
  <c r="U288" i="28" s="1"/>
  <c r="X235" i="28"/>
  <c r="X231" i="28"/>
  <c r="X232" i="28"/>
  <c r="Y118" i="24"/>
  <c r="D115" i="24"/>
  <c r="G115" i="24" s="1"/>
  <c r="Y142" i="26"/>
  <c r="Y148" i="26" s="1"/>
  <c r="Y177" i="26" s="1"/>
  <c r="F137" i="26"/>
  <c r="H137" i="26"/>
  <c r="O64" i="33" s="1"/>
  <c r="H54" i="24"/>
  <c r="F54" i="24"/>
  <c r="Y277" i="28"/>
  <c r="X271" i="28"/>
  <c r="W265" i="28"/>
  <c r="W243" i="28"/>
  <c r="W251" i="28" s="1"/>
  <c r="W237" i="28"/>
  <c r="W245" i="28" s="1"/>
  <c r="W253" i="28" s="1"/>
  <c r="X120" i="24"/>
  <c r="X128" i="24" s="1"/>
  <c r="X269" i="28"/>
  <c r="W263" i="28"/>
  <c r="Y275" i="28"/>
  <c r="V257" i="28"/>
  <c r="Y232" i="28"/>
  <c r="Y235" i="28"/>
  <c r="Y231" i="28"/>
  <c r="Y120" i="24"/>
  <c r="F115" i="24"/>
  <c r="H115" i="24"/>
  <c r="Q132" i="49" l="1"/>
  <c r="Q137" i="49"/>
  <c r="Q147" i="49"/>
  <c r="Q152" i="49"/>
  <c r="R157" i="49"/>
  <c r="Q142" i="49"/>
  <c r="R152" i="49"/>
  <c r="S157" i="49"/>
  <c r="R147" i="49"/>
  <c r="R132" i="49"/>
  <c r="R142" i="49"/>
  <c r="R137" i="49"/>
  <c r="O131" i="49"/>
  <c r="O133" i="49" s="1"/>
  <c r="O156" i="49"/>
  <c r="O158" i="49" s="1"/>
  <c r="O136" i="49"/>
  <c r="O138" i="49" s="1"/>
  <c r="O146" i="49"/>
  <c r="O148" i="49" s="1"/>
  <c r="O151" i="49"/>
  <c r="O153" i="49" s="1"/>
  <c r="O112" i="49"/>
  <c r="O141" i="49"/>
  <c r="O143" i="49" s="1"/>
  <c r="P156" i="49"/>
  <c r="P158" i="49" s="1"/>
  <c r="P136" i="49"/>
  <c r="P138" i="49" s="1"/>
  <c r="P131" i="49"/>
  <c r="P133" i="49" s="1"/>
  <c r="P141" i="49"/>
  <c r="P143" i="49" s="1"/>
  <c r="P151" i="49"/>
  <c r="P153" i="49" s="1"/>
  <c r="P112" i="49"/>
  <c r="P146" i="49"/>
  <c r="P148" i="49" s="1"/>
  <c r="Q57" i="31"/>
  <c r="Q110" i="31"/>
  <c r="Q91" i="31"/>
  <c r="Q101" i="31"/>
  <c r="Q81" i="31"/>
  <c r="O148" i="31"/>
  <c r="O133" i="31"/>
  <c r="N153" i="31"/>
  <c r="P146" i="31"/>
  <c r="P141" i="31"/>
  <c r="P151" i="31"/>
  <c r="P131" i="31"/>
  <c r="P156" i="31"/>
  <c r="P158" i="31" s="1"/>
  <c r="P136" i="31"/>
  <c r="O138" i="31"/>
  <c r="P152" i="31"/>
  <c r="P132" i="31"/>
  <c r="P137" i="31"/>
  <c r="P112" i="31"/>
  <c r="P147" i="31"/>
  <c r="Q157" i="31"/>
  <c r="P142" i="31"/>
  <c r="P143" i="31" s="1"/>
  <c r="O143" i="31"/>
  <c r="Q86" i="31"/>
  <c r="Q76" i="31"/>
  <c r="Q78" i="31" s="1"/>
  <c r="O153" i="31"/>
  <c r="R56" i="31"/>
  <c r="Q96" i="31"/>
  <c r="Q98" i="31" s="1"/>
  <c r="W107" i="32"/>
  <c r="Y119" i="32"/>
  <c r="V101" i="32"/>
  <c r="V81" i="32"/>
  <c r="S37" i="31"/>
  <c r="S47" i="31" s="1"/>
  <c r="S124" i="46"/>
  <c r="U124" i="32"/>
  <c r="T35" i="31" s="1"/>
  <c r="Q93" i="31"/>
  <c r="U97" i="32"/>
  <c r="U126" i="32" s="1"/>
  <c r="T37" i="31" s="1"/>
  <c r="S35" i="31"/>
  <c r="S45" i="31" s="1"/>
  <c r="S55" i="31" s="1"/>
  <c r="S110" i="31" s="1"/>
  <c r="R101" i="31"/>
  <c r="R76" i="31"/>
  <c r="R81" i="31"/>
  <c r="R86" i="31"/>
  <c r="R91" i="31"/>
  <c r="R96" i="31"/>
  <c r="W109" i="32"/>
  <c r="Y121" i="32"/>
  <c r="V103" i="32"/>
  <c r="X115" i="32"/>
  <c r="W40" i="32"/>
  <c r="W42" i="32" s="1"/>
  <c r="W36" i="32"/>
  <c r="W40" i="46"/>
  <c r="W42" i="46" s="1"/>
  <c r="W36" i="46"/>
  <c r="W37" i="46" s="1"/>
  <c r="X134" i="40"/>
  <c r="X163" i="40" s="1"/>
  <c r="Y140" i="40"/>
  <c r="V90" i="46"/>
  <c r="V96" i="46"/>
  <c r="V37" i="32"/>
  <c r="X22" i="49"/>
  <c r="Q35" i="49"/>
  <c r="Q45" i="49" s="1"/>
  <c r="Q54" i="49" s="1"/>
  <c r="Q110" i="49" s="1"/>
  <c r="Y41" i="46"/>
  <c r="V73" i="46"/>
  <c r="V69" i="46"/>
  <c r="U70" i="46"/>
  <c r="U103" i="46"/>
  <c r="X121" i="46"/>
  <c r="W115" i="46"/>
  <c r="V109" i="46"/>
  <c r="W15" i="49"/>
  <c r="V102" i="46"/>
  <c r="Y120" i="46"/>
  <c r="X114" i="46"/>
  <c r="W108" i="46"/>
  <c r="V37" i="46"/>
  <c r="R37" i="49"/>
  <c r="R47" i="49" s="1"/>
  <c r="X41" i="46"/>
  <c r="U81" i="46"/>
  <c r="U75" i="46"/>
  <c r="U83" i="46" s="1"/>
  <c r="U91" i="46" s="1"/>
  <c r="T89" i="46"/>
  <c r="T95" i="46"/>
  <c r="T97" i="46" s="1"/>
  <c r="T126" i="46" s="1"/>
  <c r="Y126" i="40"/>
  <c r="Y132" i="40" s="1"/>
  <c r="Y161" i="40" s="1"/>
  <c r="D123" i="40"/>
  <c r="G123" i="40" s="1"/>
  <c r="Y128" i="40"/>
  <c r="Y134" i="40" s="1"/>
  <c r="F123" i="40"/>
  <c r="H123" i="40"/>
  <c r="P63" i="33" s="1"/>
  <c r="X68" i="46"/>
  <c r="X74" i="46"/>
  <c r="S36" i="49"/>
  <c r="S46" i="49" s="1"/>
  <c r="V83" i="32"/>
  <c r="V91" i="32" s="1"/>
  <c r="Y115" i="32" s="1"/>
  <c r="W82" i="46"/>
  <c r="T101" i="46"/>
  <c r="W119" i="46"/>
  <c r="V113" i="46"/>
  <c r="U107" i="46"/>
  <c r="X20" i="49"/>
  <c r="U125" i="46"/>
  <c r="T32" i="49"/>
  <c r="T30" i="49"/>
  <c r="Q83" i="31"/>
  <c r="Q88" i="31"/>
  <c r="S36" i="31"/>
  <c r="S46" i="31" s="1"/>
  <c r="U125" i="32"/>
  <c r="T36" i="31" s="1"/>
  <c r="T46" i="31" s="1"/>
  <c r="T56" i="31" s="1"/>
  <c r="T111" i="31" s="1"/>
  <c r="T30" i="31"/>
  <c r="Y41" i="32"/>
  <c r="X74" i="32"/>
  <c r="X68" i="32"/>
  <c r="W70" i="32"/>
  <c r="X22" i="31"/>
  <c r="X41" i="32"/>
  <c r="W82" i="32"/>
  <c r="W75" i="32"/>
  <c r="V96" i="32"/>
  <c r="V90" i="32"/>
  <c r="W15" i="31"/>
  <c r="Y120" i="32"/>
  <c r="V102" i="32"/>
  <c r="X114" i="32"/>
  <c r="W108" i="32"/>
  <c r="T32" i="31"/>
  <c r="X20" i="31"/>
  <c r="X73" i="32"/>
  <c r="X69" i="32"/>
  <c r="Y73" i="32" s="1"/>
  <c r="Y243" i="28"/>
  <c r="Y251" i="28" s="1"/>
  <c r="Y237" i="28"/>
  <c r="D240" i="28"/>
  <c r="G240" i="28" s="1"/>
  <c r="Y269" i="28"/>
  <c r="X263" i="28"/>
  <c r="W257" i="28"/>
  <c r="Y128" i="24"/>
  <c r="Y134" i="24" s="1"/>
  <c r="F123" i="24"/>
  <c r="H123" i="24"/>
  <c r="O63" i="33" s="1"/>
  <c r="V286" i="28"/>
  <c r="V259" i="28"/>
  <c r="V288" i="28" s="1"/>
  <c r="X134" i="24"/>
  <c r="X163" i="24" s="1"/>
  <c r="Y140" i="24"/>
  <c r="V17" i="31"/>
  <c r="E163" i="24"/>
  <c r="Y271" i="28"/>
  <c r="X265" i="28"/>
  <c r="Y126" i="24"/>
  <c r="Y132" i="24" s="1"/>
  <c r="Y161" i="24" s="1"/>
  <c r="D123" i="24"/>
  <c r="G123" i="24" s="1"/>
  <c r="X243" i="28"/>
  <c r="X251" i="28" s="1"/>
  <c r="X237" i="28"/>
  <c r="X245" i="28" s="1"/>
  <c r="Y163" i="40" l="1"/>
  <c r="X17" i="49" s="1"/>
  <c r="P138" i="31"/>
  <c r="S55" i="49"/>
  <c r="T101" i="49" s="1"/>
  <c r="S111" i="49"/>
  <c r="R57" i="31"/>
  <c r="R111" i="31"/>
  <c r="R77" i="31"/>
  <c r="R78" i="31" s="1"/>
  <c r="S102" i="31"/>
  <c r="R92" i="31"/>
  <c r="R93" i="31" s="1"/>
  <c r="P133" i="31"/>
  <c r="R87" i="31"/>
  <c r="R88" i="31" s="1"/>
  <c r="R103" i="31"/>
  <c r="Q147" i="31"/>
  <c r="Q152" i="31"/>
  <c r="R157" i="31"/>
  <c r="Q132" i="31"/>
  <c r="Q137" i="31"/>
  <c r="Q142" i="31"/>
  <c r="P148" i="31"/>
  <c r="P153" i="31"/>
  <c r="Q103" i="31"/>
  <c r="Q112" i="31"/>
  <c r="S56" i="31"/>
  <c r="T102" i="31" s="1"/>
  <c r="R82" i="31"/>
  <c r="R83" i="31" s="1"/>
  <c r="R97" i="31"/>
  <c r="V95" i="32"/>
  <c r="V124" i="32" s="1"/>
  <c r="U35" i="31" s="1"/>
  <c r="V89" i="32"/>
  <c r="X109" i="32"/>
  <c r="T45" i="31"/>
  <c r="R35" i="49"/>
  <c r="R45" i="49" s="1"/>
  <c r="R54" i="49" s="1"/>
  <c r="V125" i="46"/>
  <c r="U36" i="49" s="1"/>
  <c r="U46" i="49" s="1"/>
  <c r="W81" i="32"/>
  <c r="W89" i="32" s="1"/>
  <c r="Y107" i="32" s="1"/>
  <c r="S101" i="31"/>
  <c r="S76" i="31"/>
  <c r="S96" i="31"/>
  <c r="S86" i="31"/>
  <c r="S81" i="31"/>
  <c r="S91" i="31"/>
  <c r="W83" i="32"/>
  <c r="W91" i="32" s="1"/>
  <c r="Y109" i="32" s="1"/>
  <c r="W73" i="46"/>
  <c r="W69" i="46"/>
  <c r="V70" i="46"/>
  <c r="X36" i="32"/>
  <c r="X40" i="32"/>
  <c r="X42" i="32" s="1"/>
  <c r="T36" i="49"/>
  <c r="T46" i="49" s="1"/>
  <c r="W95" i="32"/>
  <c r="W37" i="32"/>
  <c r="W103" i="32"/>
  <c r="V103" i="46"/>
  <c r="Y121" i="46"/>
  <c r="X115" i="46"/>
  <c r="W109" i="46"/>
  <c r="E45" i="46"/>
  <c r="W102" i="46"/>
  <c r="Y114" i="46"/>
  <c r="X108" i="46"/>
  <c r="S91" i="49"/>
  <c r="S81" i="49"/>
  <c r="S86" i="49"/>
  <c r="S76" i="49"/>
  <c r="S96" i="49"/>
  <c r="X82" i="46"/>
  <c r="X15" i="49"/>
  <c r="U89" i="46"/>
  <c r="U95" i="46"/>
  <c r="U97" i="46" s="1"/>
  <c r="U126" i="46" s="1"/>
  <c r="Y74" i="46"/>
  <c r="S37" i="49"/>
  <c r="S47" i="49" s="1"/>
  <c r="V81" i="46"/>
  <c r="V75" i="46"/>
  <c r="V83" i="46" s="1"/>
  <c r="V91" i="46" s="1"/>
  <c r="W17" i="49"/>
  <c r="W90" i="46"/>
  <c r="W96" i="46"/>
  <c r="X119" i="46"/>
  <c r="U101" i="46"/>
  <c r="W113" i="46"/>
  <c r="V107" i="46"/>
  <c r="T124" i="46"/>
  <c r="Q100" i="49"/>
  <c r="Q102" i="49" s="1"/>
  <c r="Q80" i="49"/>
  <c r="Q82" i="49" s="1"/>
  <c r="Q90" i="49"/>
  <c r="Q92" i="49" s="1"/>
  <c r="Q56" i="49"/>
  <c r="Q95" i="49"/>
  <c r="Q97" i="49" s="1"/>
  <c r="Q75" i="49"/>
  <c r="Q77" i="49" s="1"/>
  <c r="Q85" i="49"/>
  <c r="Q87" i="49" s="1"/>
  <c r="X40" i="46"/>
  <c r="X42" i="46" s="1"/>
  <c r="X36" i="46"/>
  <c r="V125" i="32"/>
  <c r="U36" i="31" s="1"/>
  <c r="U46" i="31" s="1"/>
  <c r="U56" i="31" s="1"/>
  <c r="U111" i="31" s="1"/>
  <c r="X253" i="28"/>
  <c r="Y265" i="28" s="1"/>
  <c r="U30" i="49"/>
  <c r="U32" i="49"/>
  <c r="T47" i="31"/>
  <c r="X15" i="31"/>
  <c r="D78" i="32"/>
  <c r="W90" i="32"/>
  <c r="W96" i="32"/>
  <c r="W17" i="31"/>
  <c r="U32" i="31"/>
  <c r="T97" i="31"/>
  <c r="T92" i="31"/>
  <c r="T77" i="31"/>
  <c r="T82" i="31"/>
  <c r="U102" i="31"/>
  <c r="T87" i="31"/>
  <c r="Y74" i="32"/>
  <c r="X70" i="32"/>
  <c r="E45" i="32"/>
  <c r="U30" i="31"/>
  <c r="W102" i="32"/>
  <c r="Y114" i="32"/>
  <c r="X108" i="32"/>
  <c r="X82" i="32"/>
  <c r="X75" i="32"/>
  <c r="Y163" i="24"/>
  <c r="W286" i="28"/>
  <c r="W259" i="28"/>
  <c r="W288" i="28" s="1"/>
  <c r="Y245" i="28"/>
  <c r="Y253" i="28" s="1"/>
  <c r="F240" i="28"/>
  <c r="H240" i="28"/>
  <c r="Y263" i="28"/>
  <c r="X257" i="28"/>
  <c r="Y257" i="28"/>
  <c r="D248" i="28"/>
  <c r="G248" i="28" s="1"/>
  <c r="X81" i="32" l="1"/>
  <c r="X95" i="32" s="1"/>
  <c r="R90" i="49"/>
  <c r="R92" i="49" s="1"/>
  <c r="R110" i="49"/>
  <c r="S152" i="49"/>
  <c r="S132" i="49"/>
  <c r="S147" i="49"/>
  <c r="S142" i="49"/>
  <c r="T157" i="49"/>
  <c r="S137" i="49"/>
  <c r="R95" i="49"/>
  <c r="R97" i="49" s="1"/>
  <c r="U55" i="49"/>
  <c r="U111" i="49"/>
  <c r="T55" i="49"/>
  <c r="U101" i="49" s="1"/>
  <c r="T111" i="49"/>
  <c r="Q112" i="49"/>
  <c r="Q146" i="49"/>
  <c r="Q148" i="49" s="1"/>
  <c r="Q141" i="49"/>
  <c r="Q143" i="49" s="1"/>
  <c r="Q136" i="49"/>
  <c r="Q138" i="49" s="1"/>
  <c r="Q131" i="49"/>
  <c r="Q133" i="49" s="1"/>
  <c r="Q151" i="49"/>
  <c r="Q153" i="49" s="1"/>
  <c r="Q156" i="49"/>
  <c r="Q158" i="49" s="1"/>
  <c r="S57" i="31"/>
  <c r="S111" i="31"/>
  <c r="S92" i="31"/>
  <c r="S93" i="31" s="1"/>
  <c r="S82" i="31"/>
  <c r="S83" i="31" s="1"/>
  <c r="S87" i="31"/>
  <c r="R98" i="31"/>
  <c r="R131" i="31"/>
  <c r="R141" i="31"/>
  <c r="R136" i="31"/>
  <c r="R156" i="31"/>
  <c r="R158" i="31" s="1"/>
  <c r="R151" i="31"/>
  <c r="R146" i="31"/>
  <c r="R142" i="31"/>
  <c r="R112" i="31"/>
  <c r="R147" i="31"/>
  <c r="R137" i="31"/>
  <c r="S157" i="31"/>
  <c r="R132" i="31"/>
  <c r="R152" i="31"/>
  <c r="S97" i="31"/>
  <c r="S98" i="31" s="1"/>
  <c r="S103" i="31"/>
  <c r="Q141" i="31"/>
  <c r="Q143" i="31" s="1"/>
  <c r="Q151" i="31"/>
  <c r="Q153" i="31" s="1"/>
  <c r="Q146" i="31"/>
  <c r="Q148" i="31" s="1"/>
  <c r="Q156" i="31"/>
  <c r="Q158" i="31" s="1"/>
  <c r="Q131" i="31"/>
  <c r="Q133" i="31" s="1"/>
  <c r="Q136" i="31"/>
  <c r="Q138" i="31" s="1"/>
  <c r="T55" i="31"/>
  <c r="T91" i="31" s="1"/>
  <c r="T93" i="31" s="1"/>
  <c r="S77" i="31"/>
  <c r="S78" i="31" s="1"/>
  <c r="U45" i="31"/>
  <c r="X103" i="32"/>
  <c r="X101" i="32"/>
  <c r="W97" i="32"/>
  <c r="W126" i="32" s="1"/>
  <c r="V37" i="31" s="1"/>
  <c r="V97" i="32"/>
  <c r="V126" i="32" s="1"/>
  <c r="U37" i="31" s="1"/>
  <c r="U47" i="31" s="1"/>
  <c r="W101" i="32"/>
  <c r="W124" i="32" s="1"/>
  <c r="Y113" i="32"/>
  <c r="X107" i="32"/>
  <c r="R56" i="49"/>
  <c r="R100" i="49"/>
  <c r="R102" i="49" s="1"/>
  <c r="R75" i="49"/>
  <c r="R77" i="49" s="1"/>
  <c r="R85" i="49"/>
  <c r="R87" i="49" s="1"/>
  <c r="R80" i="49"/>
  <c r="R82" i="49" s="1"/>
  <c r="S88" i="31"/>
  <c r="W125" i="46"/>
  <c r="W103" i="46"/>
  <c r="Y115" i="46"/>
  <c r="X109" i="46"/>
  <c r="V101" i="46"/>
  <c r="Y119" i="46"/>
  <c r="X113" i="46"/>
  <c r="W107" i="46"/>
  <c r="X83" i="32"/>
  <c r="X91" i="32" s="1"/>
  <c r="Y103" i="32" s="1"/>
  <c r="Y126" i="32" s="1"/>
  <c r="X89" i="32"/>
  <c r="Y101" i="32" s="1"/>
  <c r="X102" i="46"/>
  <c r="Y108" i="46"/>
  <c r="T37" i="49"/>
  <c r="T47" i="49" s="1"/>
  <c r="X90" i="46"/>
  <c r="Y102" i="46" s="1"/>
  <c r="X96" i="46"/>
  <c r="W81" i="46"/>
  <c r="W75" i="46"/>
  <c r="W83" i="46" s="1"/>
  <c r="W91" i="46" s="1"/>
  <c r="S35" i="49"/>
  <c r="S45" i="49" s="1"/>
  <c r="S54" i="49" s="1"/>
  <c r="S110" i="49" s="1"/>
  <c r="V101" i="49"/>
  <c r="U96" i="49"/>
  <c r="U76" i="49"/>
  <c r="U86" i="49"/>
  <c r="U81" i="49"/>
  <c r="U91" i="49"/>
  <c r="T86" i="49"/>
  <c r="T76" i="49"/>
  <c r="Y40" i="32"/>
  <c r="X37" i="32"/>
  <c r="V89" i="46"/>
  <c r="V95" i="46"/>
  <c r="V97" i="46" s="1"/>
  <c r="V126" i="46" s="1"/>
  <c r="Y82" i="46"/>
  <c r="E78" i="46"/>
  <c r="Y40" i="46"/>
  <c r="X37" i="46"/>
  <c r="U124" i="46"/>
  <c r="X73" i="46"/>
  <c r="X69" i="46"/>
  <c r="W70" i="46"/>
  <c r="V30" i="49"/>
  <c r="V32" i="49"/>
  <c r="X17" i="31"/>
  <c r="X90" i="32"/>
  <c r="Y102" i="32" s="1"/>
  <c r="X96" i="32"/>
  <c r="X97" i="32" s="1"/>
  <c r="U97" i="31"/>
  <c r="U82" i="31"/>
  <c r="U87" i="31"/>
  <c r="U92" i="31"/>
  <c r="U77" i="31"/>
  <c r="V102" i="31"/>
  <c r="Y82" i="32"/>
  <c r="Y75" i="32"/>
  <c r="E78" i="32"/>
  <c r="G78" i="32" s="1"/>
  <c r="X102" i="32"/>
  <c r="Y108" i="32"/>
  <c r="W125" i="32"/>
  <c r="V30" i="31"/>
  <c r="Y286" i="28"/>
  <c r="Y259" i="28"/>
  <c r="Y288" i="28" s="1"/>
  <c r="X286" i="28"/>
  <c r="X259" i="28"/>
  <c r="X288" i="28" s="1"/>
  <c r="H248" i="28"/>
  <c r="F248" i="28"/>
  <c r="V32" i="31"/>
  <c r="E288" i="28"/>
  <c r="R153" i="31" l="1"/>
  <c r="O67" i="33"/>
  <c r="P67" i="33"/>
  <c r="R148" i="31"/>
  <c r="T91" i="49"/>
  <c r="T96" i="49"/>
  <c r="U142" i="49"/>
  <c r="U132" i="49"/>
  <c r="U147" i="49"/>
  <c r="U137" i="49"/>
  <c r="V157" i="49"/>
  <c r="U152" i="49"/>
  <c r="T81" i="49"/>
  <c r="T147" i="49"/>
  <c r="U157" i="49"/>
  <c r="T152" i="49"/>
  <c r="T142" i="49"/>
  <c r="T132" i="49"/>
  <c r="T137" i="49"/>
  <c r="R151" i="49"/>
  <c r="R153" i="49" s="1"/>
  <c r="R131" i="49"/>
  <c r="R133" i="49" s="1"/>
  <c r="R156" i="49"/>
  <c r="R158" i="49" s="1"/>
  <c r="R141" i="49"/>
  <c r="R143" i="49" s="1"/>
  <c r="R146" i="49"/>
  <c r="R148" i="49" s="1"/>
  <c r="R112" i="49"/>
  <c r="R136" i="49"/>
  <c r="R138" i="49" s="1"/>
  <c r="T86" i="31"/>
  <c r="T88" i="31" s="1"/>
  <c r="T110" i="31"/>
  <c r="T81" i="31"/>
  <c r="T83" i="31" s="1"/>
  <c r="R133" i="31"/>
  <c r="R143" i="31"/>
  <c r="S141" i="31"/>
  <c r="S136" i="31"/>
  <c r="S131" i="31"/>
  <c r="S151" i="31"/>
  <c r="S146" i="31"/>
  <c r="S156" i="31"/>
  <c r="S158" i="31" s="1"/>
  <c r="R138" i="31"/>
  <c r="S147" i="31"/>
  <c r="S152" i="31"/>
  <c r="S137" i="31"/>
  <c r="S112" i="31"/>
  <c r="S132" i="31"/>
  <c r="S142" i="31"/>
  <c r="T157" i="31"/>
  <c r="U55" i="31"/>
  <c r="U101" i="31" s="1"/>
  <c r="T57" i="31"/>
  <c r="T96" i="31"/>
  <c r="T98" i="31" s="1"/>
  <c r="T76" i="31"/>
  <c r="T78" i="31" s="1"/>
  <c r="T101" i="31"/>
  <c r="V35" i="31"/>
  <c r="V45" i="31" s="1"/>
  <c r="X126" i="32"/>
  <c r="X124" i="32"/>
  <c r="Y124" i="32"/>
  <c r="X35" i="31" s="1"/>
  <c r="V36" i="49"/>
  <c r="V46" i="49" s="1"/>
  <c r="V124" i="46"/>
  <c r="Y125" i="46"/>
  <c r="X81" i="46"/>
  <c r="X75" i="46"/>
  <c r="X83" i="46" s="1"/>
  <c r="X91" i="46" s="1"/>
  <c r="Y103" i="46" s="1"/>
  <c r="W89" i="46"/>
  <c r="W95" i="46"/>
  <c r="W97" i="46" s="1"/>
  <c r="W126" i="46" s="1"/>
  <c r="T35" i="49"/>
  <c r="T45" i="49" s="1"/>
  <c r="T54" i="49" s="1"/>
  <c r="T110" i="49" s="1"/>
  <c r="D45" i="46"/>
  <c r="G45" i="46" s="1"/>
  <c r="Y42" i="46"/>
  <c r="Y90" i="46"/>
  <c r="E86" i="46"/>
  <c r="D45" i="32"/>
  <c r="G45" i="32" s="1"/>
  <c r="Y81" i="32"/>
  <c r="Y42" i="32"/>
  <c r="U37" i="49"/>
  <c r="U47" i="49" s="1"/>
  <c r="Y73" i="46"/>
  <c r="X70" i="46"/>
  <c r="W101" i="46"/>
  <c r="Y113" i="46"/>
  <c r="X107" i="46"/>
  <c r="S95" i="49"/>
  <c r="S97" i="49" s="1"/>
  <c r="S75" i="49"/>
  <c r="S77" i="49" s="1"/>
  <c r="S100" i="49"/>
  <c r="S102" i="49" s="1"/>
  <c r="S85" i="49"/>
  <c r="S87" i="49" s="1"/>
  <c r="S90" i="49"/>
  <c r="S92" i="49" s="1"/>
  <c r="S80" i="49"/>
  <c r="S82" i="49" s="1"/>
  <c r="S56" i="49"/>
  <c r="X103" i="46"/>
  <c r="Y109" i="46"/>
  <c r="X125" i="46"/>
  <c r="X30" i="49"/>
  <c r="W32" i="49"/>
  <c r="W30" i="49"/>
  <c r="X32" i="49"/>
  <c r="X125" i="32"/>
  <c r="Y125" i="32"/>
  <c r="V47" i="31"/>
  <c r="W30" i="31"/>
  <c r="X32" i="31"/>
  <c r="X30" i="31"/>
  <c r="V36" i="31"/>
  <c r="V46" i="31" s="1"/>
  <c r="V56" i="31" s="1"/>
  <c r="V111" i="31" s="1"/>
  <c r="H78" i="32"/>
  <c r="F78" i="32"/>
  <c r="X37" i="31"/>
  <c r="E126" i="32"/>
  <c r="W32" i="31"/>
  <c r="Y90" i="32"/>
  <c r="E86" i="32"/>
  <c r="W37" i="31"/>
  <c r="W124" i="46" l="1"/>
  <c r="V55" i="49"/>
  <c r="V96" i="49" s="1"/>
  <c r="V111" i="49"/>
  <c r="S131" i="49"/>
  <c r="S133" i="49" s="1"/>
  <c r="S141" i="49"/>
  <c r="S143" i="49" s="1"/>
  <c r="S112" i="49"/>
  <c r="S136" i="49"/>
  <c r="S138" i="49" s="1"/>
  <c r="S151" i="49"/>
  <c r="S153" i="49" s="1"/>
  <c r="S156" i="49"/>
  <c r="S158" i="49" s="1"/>
  <c r="S146" i="49"/>
  <c r="S148" i="49" s="1"/>
  <c r="U57" i="31"/>
  <c r="U110" i="31"/>
  <c r="S153" i="31"/>
  <c r="S138" i="31"/>
  <c r="S143" i="31"/>
  <c r="U103" i="31"/>
  <c r="T103" i="31"/>
  <c r="U81" i="31"/>
  <c r="U83" i="31" s="1"/>
  <c r="U86" i="31"/>
  <c r="U88" i="31" s="1"/>
  <c r="T137" i="31"/>
  <c r="T152" i="31"/>
  <c r="T147" i="31"/>
  <c r="U157" i="31"/>
  <c r="T132" i="31"/>
  <c r="T142" i="31"/>
  <c r="S133" i="31"/>
  <c r="S148" i="31"/>
  <c r="V55" i="31"/>
  <c r="V81" i="31" s="1"/>
  <c r="U91" i="31"/>
  <c r="U93" i="31" s="1"/>
  <c r="U96" i="31"/>
  <c r="U98" i="31" s="1"/>
  <c r="U76" i="31"/>
  <c r="U78" i="31" s="1"/>
  <c r="X45" i="31"/>
  <c r="W35" i="31"/>
  <c r="W45" i="31" s="1"/>
  <c r="V81" i="49"/>
  <c r="V91" i="49"/>
  <c r="U35" i="49"/>
  <c r="U45" i="49" s="1"/>
  <c r="U54" i="49" s="1"/>
  <c r="X36" i="49"/>
  <c r="X46" i="49" s="1"/>
  <c r="Y126" i="46"/>
  <c r="V37" i="49"/>
  <c r="V47" i="49" s="1"/>
  <c r="X101" i="46"/>
  <c r="Y107" i="46"/>
  <c r="V35" i="49"/>
  <c r="V45" i="49" s="1"/>
  <c r="V54" i="49" s="1"/>
  <c r="V110" i="49" s="1"/>
  <c r="H45" i="32"/>
  <c r="F45" i="32"/>
  <c r="T90" i="49"/>
  <c r="T92" i="49" s="1"/>
  <c r="T95" i="49"/>
  <c r="T97" i="49" s="1"/>
  <c r="T85" i="49"/>
  <c r="T87" i="49" s="1"/>
  <c r="T75" i="49"/>
  <c r="T77" i="49" s="1"/>
  <c r="T100" i="49"/>
  <c r="T102" i="49" s="1"/>
  <c r="T56" i="49"/>
  <c r="T80" i="49"/>
  <c r="T82" i="49" s="1"/>
  <c r="X89" i="46"/>
  <c r="Y101" i="46" s="1"/>
  <c r="X95" i="46"/>
  <c r="X97" i="46" s="1"/>
  <c r="X126" i="46" s="1"/>
  <c r="Y83" i="32"/>
  <c r="Y91" i="32" s="1"/>
  <c r="W36" i="49"/>
  <c r="W46" i="49" s="1"/>
  <c r="Y81" i="46"/>
  <c r="D78" i="46"/>
  <c r="G78" i="46" s="1"/>
  <c r="Y75" i="46"/>
  <c r="Y89" i="32"/>
  <c r="D86" i="32"/>
  <c r="G86" i="32" s="1"/>
  <c r="H45" i="46"/>
  <c r="F45" i="46"/>
  <c r="W36" i="31"/>
  <c r="W46" i="31" s="1"/>
  <c r="V76" i="31"/>
  <c r="X36" i="31"/>
  <c r="X46" i="31" s="1"/>
  <c r="X47" i="31"/>
  <c r="W47" i="31"/>
  <c r="V82" i="31"/>
  <c r="V87" i="31"/>
  <c r="W102" i="31"/>
  <c r="V92" i="31"/>
  <c r="V97" i="31"/>
  <c r="V77" i="31"/>
  <c r="V91" i="31" l="1"/>
  <c r="V86" i="49"/>
  <c r="W55" i="49"/>
  <c r="W111" i="49"/>
  <c r="X55" i="49"/>
  <c r="X91" i="49" s="1"/>
  <c r="X111" i="49"/>
  <c r="W101" i="49"/>
  <c r="U90" i="49"/>
  <c r="U92" i="49" s="1"/>
  <c r="U110" i="49"/>
  <c r="V76" i="49"/>
  <c r="V142" i="49"/>
  <c r="W157" i="49"/>
  <c r="V152" i="49"/>
  <c r="V132" i="49"/>
  <c r="V137" i="49"/>
  <c r="V147" i="49"/>
  <c r="T141" i="49"/>
  <c r="T143" i="49" s="1"/>
  <c r="T136" i="49"/>
  <c r="T138" i="49" s="1"/>
  <c r="T151" i="49"/>
  <c r="T153" i="49" s="1"/>
  <c r="T112" i="49"/>
  <c r="T146" i="49"/>
  <c r="T148" i="49" s="1"/>
  <c r="T156" i="49"/>
  <c r="T158" i="49" s="1"/>
  <c r="T131" i="49"/>
  <c r="T133" i="49" s="1"/>
  <c r="V57" i="31"/>
  <c r="V110" i="31"/>
  <c r="V86" i="31"/>
  <c r="V96" i="31"/>
  <c r="T151" i="31"/>
  <c r="T153" i="31" s="1"/>
  <c r="T141" i="31"/>
  <c r="T143" i="31" s="1"/>
  <c r="T146" i="31"/>
  <c r="T148" i="31" s="1"/>
  <c r="T136" i="31"/>
  <c r="T138" i="31" s="1"/>
  <c r="T156" i="31"/>
  <c r="T158" i="31" s="1"/>
  <c r="T131" i="31"/>
  <c r="T133" i="31" s="1"/>
  <c r="U152" i="31"/>
  <c r="U142" i="31"/>
  <c r="U137" i="31"/>
  <c r="V157" i="31"/>
  <c r="U112" i="31"/>
  <c r="U132" i="31"/>
  <c r="U147" i="31"/>
  <c r="T112" i="31"/>
  <c r="U146" i="31"/>
  <c r="U151" i="31"/>
  <c r="U156" i="31"/>
  <c r="U158" i="31" s="1"/>
  <c r="U136" i="31"/>
  <c r="U141" i="31"/>
  <c r="U131" i="31"/>
  <c r="X55" i="31"/>
  <c r="W55" i="31"/>
  <c r="X56" i="31"/>
  <c r="V101" i="31"/>
  <c r="W56" i="31"/>
  <c r="U100" i="49"/>
  <c r="U102" i="49" s="1"/>
  <c r="Y124" i="46"/>
  <c r="U85" i="49"/>
  <c r="U87" i="49" s="1"/>
  <c r="U80" i="49"/>
  <c r="U82" i="49" s="1"/>
  <c r="U75" i="49"/>
  <c r="U77" i="49" s="1"/>
  <c r="H86" i="32"/>
  <c r="U95" i="49"/>
  <c r="U97" i="49" s="1"/>
  <c r="U56" i="49"/>
  <c r="F86" i="32"/>
  <c r="Y83" i="46"/>
  <c r="H78" i="46"/>
  <c r="F78" i="46"/>
  <c r="W81" i="49"/>
  <c r="W86" i="49"/>
  <c r="W76" i="49"/>
  <c r="W96" i="49"/>
  <c r="X101" i="49"/>
  <c r="W91" i="49"/>
  <c r="W37" i="49"/>
  <c r="W47" i="49" s="1"/>
  <c r="X124" i="46"/>
  <c r="X37" i="49"/>
  <c r="X47" i="49" s="1"/>
  <c r="E126" i="46"/>
  <c r="V95" i="49"/>
  <c r="V97" i="49" s="1"/>
  <c r="V100" i="49"/>
  <c r="V102" i="49" s="1"/>
  <c r="V85" i="49"/>
  <c r="V87" i="49" s="1"/>
  <c r="V75" i="49"/>
  <c r="V77" i="49" s="1"/>
  <c r="V56" i="49"/>
  <c r="V90" i="49"/>
  <c r="V92" i="49" s="1"/>
  <c r="V80" i="49"/>
  <c r="V82" i="49" s="1"/>
  <c r="C70" i="49"/>
  <c r="Y89" i="46"/>
  <c r="D86" i="46"/>
  <c r="G86" i="46" s="1"/>
  <c r="W97" i="31"/>
  <c r="W77" i="31"/>
  <c r="V78" i="31"/>
  <c r="V98" i="31"/>
  <c r="V83" i="31"/>
  <c r="V93" i="31"/>
  <c r="V88" i="31"/>
  <c r="X92" i="31"/>
  <c r="X97" i="31"/>
  <c r="E165" i="14"/>
  <c r="E42" i="30"/>
  <c r="E47" i="30" s="1"/>
  <c r="E40" i="30"/>
  <c r="E45" i="30" s="1"/>
  <c r="E64" i="30" s="1"/>
  <c r="E41" i="30"/>
  <c r="E46" i="30" s="1"/>
  <c r="E65" i="30" s="1"/>
  <c r="E40" i="31"/>
  <c r="E45" i="31" s="1"/>
  <c r="E55" i="31" s="1"/>
  <c r="E110" i="31" s="1"/>
  <c r="E41" i="31"/>
  <c r="E46" i="31" s="1"/>
  <c r="E56" i="31" s="1"/>
  <c r="E111" i="31" s="1"/>
  <c r="E165" i="29"/>
  <c r="E42" i="31"/>
  <c r="E47" i="31" s="1"/>
  <c r="X96" i="49" l="1"/>
  <c r="W142" i="49"/>
  <c r="X157" i="49"/>
  <c r="W137" i="49"/>
  <c r="W132" i="49"/>
  <c r="W147" i="49"/>
  <c r="W152" i="49"/>
  <c r="E133" i="30"/>
  <c r="E120" i="30"/>
  <c r="X86" i="49"/>
  <c r="X76" i="49"/>
  <c r="X81" i="49"/>
  <c r="X137" i="49"/>
  <c r="X132" i="49"/>
  <c r="X142" i="49"/>
  <c r="X147" i="49"/>
  <c r="X152" i="49"/>
  <c r="C126" i="49"/>
  <c r="E119" i="30"/>
  <c r="E132" i="30"/>
  <c r="V156" i="49"/>
  <c r="V158" i="49" s="1"/>
  <c r="V146" i="49"/>
  <c r="V148" i="49" s="1"/>
  <c r="V151" i="49"/>
  <c r="V153" i="49" s="1"/>
  <c r="V131" i="49"/>
  <c r="V133" i="49" s="1"/>
  <c r="V136" i="49"/>
  <c r="V138" i="49" s="1"/>
  <c r="V112" i="49"/>
  <c r="V141" i="49"/>
  <c r="V143" i="49" s="1"/>
  <c r="U136" i="49"/>
  <c r="U138" i="49" s="1"/>
  <c r="U146" i="49"/>
  <c r="U148" i="49" s="1"/>
  <c r="U151" i="49"/>
  <c r="U153" i="49" s="1"/>
  <c r="U141" i="49"/>
  <c r="U143" i="49" s="1"/>
  <c r="U131" i="49"/>
  <c r="U133" i="49" s="1"/>
  <c r="U156" i="49"/>
  <c r="U158" i="49" s="1"/>
  <c r="U112" i="49"/>
  <c r="W82" i="31"/>
  <c r="W111" i="31"/>
  <c r="X76" i="31"/>
  <c r="X110" i="31"/>
  <c r="X87" i="31"/>
  <c r="X111" i="31"/>
  <c r="U143" i="31"/>
  <c r="W91" i="31"/>
  <c r="W110" i="31"/>
  <c r="X82" i="31"/>
  <c r="U138" i="31"/>
  <c r="E136" i="31"/>
  <c r="E146" i="31"/>
  <c r="E151" i="31"/>
  <c r="E156" i="31"/>
  <c r="E158" i="31" s="1"/>
  <c r="E141" i="31"/>
  <c r="E131" i="31"/>
  <c r="W92" i="31"/>
  <c r="W93" i="31" s="1"/>
  <c r="X96" i="31"/>
  <c r="X98" i="31" s="1"/>
  <c r="V103" i="31"/>
  <c r="U133" i="31"/>
  <c r="W87" i="31"/>
  <c r="W88" i="31" s="1"/>
  <c r="X102" i="31"/>
  <c r="U148" i="31"/>
  <c r="W86" i="31"/>
  <c r="V152" i="31"/>
  <c r="V132" i="31"/>
  <c r="V147" i="31"/>
  <c r="V142" i="31"/>
  <c r="V137" i="31"/>
  <c r="V112" i="31"/>
  <c r="W157" i="31"/>
  <c r="X57" i="31"/>
  <c r="U153" i="31"/>
  <c r="W96" i="31"/>
  <c r="W98" i="31" s="1"/>
  <c r="X81" i="31"/>
  <c r="X91" i="31"/>
  <c r="X93" i="31" s="1"/>
  <c r="X101" i="31"/>
  <c r="E57" i="31"/>
  <c r="E61" i="31"/>
  <c r="W76" i="31"/>
  <c r="W78" i="31" s="1"/>
  <c r="W101" i="31"/>
  <c r="W81" i="31"/>
  <c r="W57" i="31"/>
  <c r="X77" i="31"/>
  <c r="X86" i="31"/>
  <c r="X88" i="31" s="1"/>
  <c r="X35" i="49"/>
  <c r="X45" i="49" s="1"/>
  <c r="X54" i="49" s="1"/>
  <c r="W35" i="49"/>
  <c r="W45" i="49" s="1"/>
  <c r="W54" i="49" s="1"/>
  <c r="W110" i="49" s="1"/>
  <c r="Y91" i="46"/>
  <c r="F86" i="46"/>
  <c r="H86" i="46"/>
  <c r="E76" i="31"/>
  <c r="E101" i="31"/>
  <c r="E103" i="31" s="1"/>
  <c r="E96" i="31"/>
  <c r="E91" i="31"/>
  <c r="E81" i="31"/>
  <c r="E86" i="31"/>
  <c r="C70" i="31"/>
  <c r="E87" i="31"/>
  <c r="E92" i="31"/>
  <c r="F102" i="31"/>
  <c r="E82" i="31"/>
  <c r="E77" i="31"/>
  <c r="E97" i="31"/>
  <c r="C71" i="31"/>
  <c r="E66" i="30"/>
  <c r="E67" i="30" s="1"/>
  <c r="C79" i="30"/>
  <c r="E95" i="30"/>
  <c r="E90" i="30"/>
  <c r="E105" i="30"/>
  <c r="E110" i="30"/>
  <c r="E112" i="30" s="1"/>
  <c r="E85" i="30"/>
  <c r="E100" i="30"/>
  <c r="D70" i="30"/>
  <c r="E106" i="30"/>
  <c r="E91" i="30"/>
  <c r="C80" i="30"/>
  <c r="E96" i="30"/>
  <c r="E86" i="30"/>
  <c r="E101" i="30"/>
  <c r="F111" i="30"/>
  <c r="W83" i="31" l="1"/>
  <c r="X78" i="31"/>
  <c r="X80" i="49"/>
  <c r="X82" i="49" s="1"/>
  <c r="X110" i="49"/>
  <c r="E134" i="30"/>
  <c r="E138" i="30"/>
  <c r="E121" i="30"/>
  <c r="E125" i="30"/>
  <c r="X90" i="49"/>
  <c r="X92" i="49" s="1"/>
  <c r="X83" i="31"/>
  <c r="W152" i="31"/>
  <c r="W132" i="31"/>
  <c r="W147" i="31"/>
  <c r="W137" i="31"/>
  <c r="W142" i="31"/>
  <c r="X157" i="31"/>
  <c r="W103" i="31"/>
  <c r="X103" i="31"/>
  <c r="F61" i="31"/>
  <c r="G61" i="31" s="1"/>
  <c r="V131" i="31"/>
  <c r="V133" i="31" s="1"/>
  <c r="V146" i="31"/>
  <c r="V148" i="31" s="1"/>
  <c r="V136" i="31"/>
  <c r="V138" i="31" s="1"/>
  <c r="V156" i="31"/>
  <c r="V158" i="31" s="1"/>
  <c r="V151" i="31"/>
  <c r="V153" i="31" s="1"/>
  <c r="V141" i="31"/>
  <c r="V143" i="31" s="1"/>
  <c r="E66" i="31"/>
  <c r="E65" i="31"/>
  <c r="X137" i="31"/>
  <c r="X147" i="31"/>
  <c r="X152" i="31"/>
  <c r="X132" i="31"/>
  <c r="X112" i="31"/>
  <c r="X142" i="31"/>
  <c r="E64" i="31"/>
  <c r="E63" i="31"/>
  <c r="E62" i="31"/>
  <c r="E67" i="31"/>
  <c r="X85" i="49"/>
  <c r="X87" i="49" s="1"/>
  <c r="X95" i="49"/>
  <c r="X97" i="49" s="1"/>
  <c r="X56" i="49"/>
  <c r="X75" i="49"/>
  <c r="X77" i="49" s="1"/>
  <c r="X100" i="49"/>
  <c r="X102" i="49" s="1"/>
  <c r="W85" i="49"/>
  <c r="W100" i="49"/>
  <c r="W80" i="49"/>
  <c r="W75" i="49"/>
  <c r="W95" i="49"/>
  <c r="W90" i="49"/>
  <c r="C69" i="49"/>
  <c r="E60" i="49"/>
  <c r="C72" i="50" s="1"/>
  <c r="W56" i="49"/>
  <c r="C62" i="33"/>
  <c r="C73" i="33"/>
  <c r="C73" i="31"/>
  <c r="E88" i="31"/>
  <c r="E93" i="31"/>
  <c r="F65" i="31" s="1"/>
  <c r="G65" i="31" s="1"/>
  <c r="C72" i="31"/>
  <c r="E98" i="31"/>
  <c r="D61" i="31"/>
  <c r="E254" i="28" s="1"/>
  <c r="F103" i="31"/>
  <c r="E83" i="31"/>
  <c r="F63" i="31" s="1"/>
  <c r="G63" i="31" s="1"/>
  <c r="E78" i="31"/>
  <c r="F62" i="31" s="1"/>
  <c r="G62" i="31" s="1"/>
  <c r="C81" i="30"/>
  <c r="D71" i="30"/>
  <c r="E87" i="30"/>
  <c r="E88" i="30" s="1"/>
  <c r="E107" i="30"/>
  <c r="D75" i="30"/>
  <c r="D73" i="30"/>
  <c r="E97" i="30"/>
  <c r="C70" i="30"/>
  <c r="E70" i="30"/>
  <c r="F112" i="30"/>
  <c r="C76" i="30" s="1"/>
  <c r="D76" i="30"/>
  <c r="C82" i="30"/>
  <c r="E102" i="30"/>
  <c r="D74" i="30"/>
  <c r="D72" i="30"/>
  <c r="E92" i="30"/>
  <c r="F125" i="30" l="1"/>
  <c r="G125" i="30" s="1"/>
  <c r="D125" i="30"/>
  <c r="F138" i="30"/>
  <c r="G138" i="30" s="1"/>
  <c r="D138" i="30"/>
  <c r="X141" i="49"/>
  <c r="X156" i="49"/>
  <c r="X131" i="49"/>
  <c r="X112" i="49"/>
  <c r="X151" i="49"/>
  <c r="X146" i="49"/>
  <c r="X136" i="49"/>
  <c r="W146" i="31"/>
  <c r="W148" i="31" s="1"/>
  <c r="W131" i="31"/>
  <c r="W133" i="31" s="1"/>
  <c r="W136" i="31"/>
  <c r="W138" i="31" s="1"/>
  <c r="W151" i="31"/>
  <c r="W153" i="31" s="1"/>
  <c r="W141" i="31"/>
  <c r="W143" i="31" s="1"/>
  <c r="W156" i="31"/>
  <c r="W158" i="31" s="1"/>
  <c r="X136" i="31"/>
  <c r="X138" i="31" s="1"/>
  <c r="X151" i="31"/>
  <c r="X153" i="31" s="1"/>
  <c r="X146" i="31"/>
  <c r="X148" i="31" s="1"/>
  <c r="X131" i="31"/>
  <c r="X133" i="31" s="1"/>
  <c r="X141" i="31"/>
  <c r="X143" i="31" s="1"/>
  <c r="X156" i="31"/>
  <c r="X158" i="31" s="1"/>
  <c r="F66" i="31"/>
  <c r="G66" i="31" s="1"/>
  <c r="D67" i="31"/>
  <c r="B79" i="33" s="1"/>
  <c r="Q89" i="33" s="1"/>
  <c r="W112" i="31"/>
  <c r="C125" i="31"/>
  <c r="D64" i="31"/>
  <c r="B76" i="33" s="1"/>
  <c r="Q86" i="33" s="1"/>
  <c r="F64" i="31"/>
  <c r="G64" i="31" s="1"/>
  <c r="F67" i="31"/>
  <c r="G67" i="31" s="1"/>
  <c r="W92" i="49"/>
  <c r="E64" i="49"/>
  <c r="C76" i="50" s="1"/>
  <c r="W102" i="49"/>
  <c r="C125" i="49" s="1"/>
  <c r="E66" i="49"/>
  <c r="C78" i="50" s="1"/>
  <c r="W77" i="49"/>
  <c r="E61" i="49"/>
  <c r="C73" i="50" s="1"/>
  <c r="D60" i="49"/>
  <c r="B72" i="50" s="1"/>
  <c r="R83" i="33" s="1"/>
  <c r="F60" i="49"/>
  <c r="W97" i="49"/>
  <c r="E65" i="49"/>
  <c r="C77" i="50" s="1"/>
  <c r="W87" i="49"/>
  <c r="E63" i="49"/>
  <c r="C75" i="50" s="1"/>
  <c r="C71" i="49"/>
  <c r="C72" i="49"/>
  <c r="W82" i="49"/>
  <c r="E62" i="49"/>
  <c r="C74" i="50" s="1"/>
  <c r="B68" i="33"/>
  <c r="C68" i="33"/>
  <c r="C63" i="33"/>
  <c r="C79" i="33"/>
  <c r="C74" i="33"/>
  <c r="C75" i="33"/>
  <c r="C65" i="33"/>
  <c r="C78" i="33"/>
  <c r="C64" i="33"/>
  <c r="C77" i="33"/>
  <c r="C66" i="33"/>
  <c r="C67" i="33"/>
  <c r="C76" i="33"/>
  <c r="B73" i="33"/>
  <c r="Q83" i="33" s="1"/>
  <c r="B62" i="33"/>
  <c r="D62" i="33"/>
  <c r="F70" i="30"/>
  <c r="D73" i="33"/>
  <c r="D63" i="31"/>
  <c r="D66" i="31"/>
  <c r="D62" i="31"/>
  <c r="D65" i="31"/>
  <c r="E76" i="30"/>
  <c r="E74" i="30"/>
  <c r="C74" i="30"/>
  <c r="E71" i="30"/>
  <c r="C71" i="30"/>
  <c r="E72" i="30"/>
  <c r="C72" i="30"/>
  <c r="C73" i="30"/>
  <c r="E73" i="30"/>
  <c r="C75" i="30"/>
  <c r="E75" i="30"/>
  <c r="C127" i="49" l="1"/>
  <c r="C128" i="49"/>
  <c r="W131" i="49"/>
  <c r="W133" i="49" s="1"/>
  <c r="W146" i="49"/>
  <c r="W148" i="49" s="1"/>
  <c r="W136" i="49"/>
  <c r="W138" i="49" s="1"/>
  <c r="W141" i="49"/>
  <c r="W143" i="49" s="1"/>
  <c r="W112" i="49"/>
  <c r="D116" i="49" s="1"/>
  <c r="B82" i="50" s="1"/>
  <c r="P83" i="33" s="1"/>
  <c r="W156" i="49"/>
  <c r="W158" i="49" s="1"/>
  <c r="W151" i="49"/>
  <c r="W153" i="49" s="1"/>
  <c r="X138" i="49"/>
  <c r="X133" i="49"/>
  <c r="X148" i="49"/>
  <c r="X158" i="49"/>
  <c r="E116" i="49"/>
  <c r="C82" i="50" s="1"/>
  <c r="X153" i="49"/>
  <c r="X143" i="49"/>
  <c r="E152" i="31"/>
  <c r="F157" i="31"/>
  <c r="E142" i="31"/>
  <c r="E137" i="31"/>
  <c r="E112" i="31"/>
  <c r="E147" i="31"/>
  <c r="E116" i="31"/>
  <c r="C83" i="33" s="1"/>
  <c r="C126" i="31"/>
  <c r="C128" i="31" s="1"/>
  <c r="E132" i="31"/>
  <c r="D63" i="49"/>
  <c r="B75" i="50" s="1"/>
  <c r="R86" i="33" s="1"/>
  <c r="F63" i="49"/>
  <c r="G60" i="49"/>
  <c r="E72" i="50" s="1"/>
  <c r="D72" i="50"/>
  <c r="F62" i="49"/>
  <c r="D62" i="49"/>
  <c r="B74" i="50" s="1"/>
  <c r="R85" i="33" s="1"/>
  <c r="D64" i="49"/>
  <c r="B76" i="50" s="1"/>
  <c r="R87" i="33" s="1"/>
  <c r="F64" i="49"/>
  <c r="D65" i="49"/>
  <c r="B77" i="50" s="1"/>
  <c r="R88" i="33" s="1"/>
  <c r="F65" i="49"/>
  <c r="F61" i="49"/>
  <c r="D61" i="49"/>
  <c r="B73" i="50" s="1"/>
  <c r="R84" i="33" s="1"/>
  <c r="F66" i="49"/>
  <c r="D66" i="49"/>
  <c r="B78" i="50" s="1"/>
  <c r="R89" i="33" s="1"/>
  <c r="B63" i="33"/>
  <c r="B75" i="33"/>
  <c r="Q85" i="33" s="1"/>
  <c r="B64" i="33"/>
  <c r="B66" i="33"/>
  <c r="B67" i="33"/>
  <c r="B74" i="33"/>
  <c r="Q84" i="33" s="1"/>
  <c r="B65" i="33"/>
  <c r="B77" i="33"/>
  <c r="Q87" i="33" s="1"/>
  <c r="B78" i="33"/>
  <c r="Q88" i="33" s="1"/>
  <c r="E73" i="33"/>
  <c r="E62" i="33"/>
  <c r="D63" i="33"/>
  <c r="F71" i="30"/>
  <c r="D67" i="33"/>
  <c r="F75" i="30"/>
  <c r="F72" i="30"/>
  <c r="D64" i="33"/>
  <c r="D66" i="33"/>
  <c r="F74" i="30"/>
  <c r="F73" i="30"/>
  <c r="D65" i="33"/>
  <c r="F76" i="30"/>
  <c r="D68" i="33"/>
  <c r="D74" i="33"/>
  <c r="D75" i="33"/>
  <c r="D76" i="33"/>
  <c r="D77" i="33"/>
  <c r="D78" i="33"/>
  <c r="D79" i="33"/>
  <c r="E119" i="49" l="1"/>
  <c r="C85" i="50" s="1"/>
  <c r="E122" i="49"/>
  <c r="C88" i="50" s="1"/>
  <c r="F116" i="49"/>
  <c r="D118" i="49"/>
  <c r="B84" i="50" s="1"/>
  <c r="P85" i="33" s="1"/>
  <c r="E117" i="49"/>
  <c r="C83" i="50" s="1"/>
  <c r="D120" i="49"/>
  <c r="B86" i="50" s="1"/>
  <c r="P87" i="33" s="1"/>
  <c r="F120" i="49"/>
  <c r="F118" i="49"/>
  <c r="F119" i="49"/>
  <c r="D119" i="49"/>
  <c r="B85" i="50" s="1"/>
  <c r="P86" i="33" s="1"/>
  <c r="E121" i="49"/>
  <c r="C87" i="50" s="1"/>
  <c r="D122" i="49"/>
  <c r="B88" i="50" s="1"/>
  <c r="P89" i="33" s="1"/>
  <c r="F122" i="49"/>
  <c r="D117" i="49"/>
  <c r="B83" i="50" s="1"/>
  <c r="P84" i="33" s="1"/>
  <c r="F117" i="49"/>
  <c r="D121" i="49"/>
  <c r="B87" i="50" s="1"/>
  <c r="P88" i="33" s="1"/>
  <c r="F121" i="49"/>
  <c r="E120" i="49"/>
  <c r="C86" i="50" s="1"/>
  <c r="E118" i="49"/>
  <c r="C84" i="50" s="1"/>
  <c r="E138" i="31"/>
  <c r="E118" i="31"/>
  <c r="C85" i="33" s="1"/>
  <c r="C127" i="31"/>
  <c r="E148" i="31"/>
  <c r="E120" i="31"/>
  <c r="C87" i="33" s="1"/>
  <c r="F158" i="31"/>
  <c r="E122" i="31"/>
  <c r="C89" i="33" s="1"/>
  <c r="E119" i="31"/>
  <c r="C86" i="33" s="1"/>
  <c r="E143" i="31"/>
  <c r="E133" i="31"/>
  <c r="E117" i="31"/>
  <c r="C84" i="33" s="1"/>
  <c r="D116" i="31"/>
  <c r="B83" i="33" s="1"/>
  <c r="O83" i="33" s="1"/>
  <c r="F116" i="31"/>
  <c r="E153" i="31"/>
  <c r="E121" i="31"/>
  <c r="C88" i="33" s="1"/>
  <c r="D75" i="50"/>
  <c r="G63" i="49"/>
  <c r="E75" i="50" s="1"/>
  <c r="G65" i="49"/>
  <c r="E77" i="50" s="1"/>
  <c r="D77" i="50"/>
  <c r="D76" i="50"/>
  <c r="G64" i="49"/>
  <c r="E76" i="50" s="1"/>
  <c r="G66" i="49"/>
  <c r="E78" i="50" s="1"/>
  <c r="D78" i="50"/>
  <c r="D73" i="50"/>
  <c r="G61" i="49"/>
  <c r="E73" i="50" s="1"/>
  <c r="G62" i="49"/>
  <c r="E74" i="50" s="1"/>
  <c r="D74" i="50"/>
  <c r="E75" i="33"/>
  <c r="E66" i="33"/>
  <c r="E67" i="33"/>
  <c r="E68" i="33"/>
  <c r="E77" i="33"/>
  <c r="E74" i="33"/>
  <c r="E79" i="33"/>
  <c r="E78" i="33"/>
  <c r="E76" i="33"/>
  <c r="E63" i="33"/>
  <c r="E65" i="33"/>
  <c r="E64" i="33"/>
  <c r="G116" i="31" l="1"/>
  <c r="E83" i="33" s="1"/>
  <c r="D83" i="33"/>
  <c r="G118" i="49"/>
  <c r="E84" i="50" s="1"/>
  <c r="D84" i="50"/>
  <c r="G117" i="49"/>
  <c r="E83" i="50" s="1"/>
  <c r="D83" i="50"/>
  <c r="G120" i="49"/>
  <c r="E86" i="50" s="1"/>
  <c r="D86" i="50"/>
  <c r="G116" i="49"/>
  <c r="E82" i="50" s="1"/>
  <c r="D82" i="50"/>
  <c r="G121" i="49"/>
  <c r="E87" i="50" s="1"/>
  <c r="D87" i="50"/>
  <c r="G122" i="49"/>
  <c r="E88" i="50" s="1"/>
  <c r="D88" i="50"/>
  <c r="G119" i="49"/>
  <c r="E85" i="50" s="1"/>
  <c r="D85" i="50"/>
  <c r="F121" i="31"/>
  <c r="D121" i="31"/>
  <c r="B88" i="33" s="1"/>
  <c r="O88" i="33" s="1"/>
  <c r="D117" i="31"/>
  <c r="B84" i="33" s="1"/>
  <c r="O84" i="33" s="1"/>
  <c r="F117" i="31"/>
  <c r="D122" i="31"/>
  <c r="B89" i="33" s="1"/>
  <c r="O89" i="33" s="1"/>
  <c r="F122" i="31"/>
  <c r="D120" i="31"/>
  <c r="B87" i="33" s="1"/>
  <c r="O87" i="33" s="1"/>
  <c r="F120" i="31"/>
  <c r="D119" i="31"/>
  <c r="B86" i="33" s="1"/>
  <c r="O86" i="33" s="1"/>
  <c r="F119" i="31"/>
  <c r="D118" i="31"/>
  <c r="B85" i="33" s="1"/>
  <c r="O85" i="33" s="1"/>
  <c r="F118" i="31"/>
  <c r="G119" i="31" l="1"/>
  <c r="E86" i="33" s="1"/>
  <c r="D86" i="33"/>
  <c r="G122" i="31"/>
  <c r="E89" i="33" s="1"/>
  <c r="D89" i="33"/>
  <c r="G121" i="31"/>
  <c r="E88" i="33" s="1"/>
  <c r="D88" i="33"/>
  <c r="G118" i="31"/>
  <c r="E85" i="33" s="1"/>
  <c r="D85" i="33"/>
  <c r="G120" i="31"/>
  <c r="E87" i="33" s="1"/>
  <c r="D87" i="33"/>
  <c r="G117" i="31"/>
  <c r="E84" i="33" s="1"/>
  <c r="D84" i="33"/>
</calcChain>
</file>

<file path=xl/sharedStrings.xml><?xml version="1.0" encoding="utf-8"?>
<sst xmlns="http://schemas.openxmlformats.org/spreadsheetml/2006/main" count="10040" uniqueCount="1490">
  <si>
    <t>Shadow Exchange Rate</t>
  </si>
  <si>
    <t>Source:</t>
  </si>
  <si>
    <r>
      <t xml:space="preserve">Export duties (export of all business items) </t>
    </r>
    <r>
      <rPr>
        <b/>
        <i/>
        <sz val="10"/>
        <color theme="1"/>
        <rFont val="Calibri"/>
        <family val="2"/>
        <scheme val="minor"/>
      </rPr>
      <t>(d)</t>
    </r>
  </si>
  <si>
    <t>Shadow Exchange Rate (SER)</t>
  </si>
  <si>
    <t>Formula:</t>
  </si>
  <si>
    <t>SER = [[b+(b*c)] + [a-(a*d)]/ [b+a] ]*e</t>
  </si>
  <si>
    <t>[b+(b*c)]</t>
  </si>
  <si>
    <t>[a-(a*d)]</t>
  </si>
  <si>
    <t>b+a</t>
  </si>
  <si>
    <t xml:space="preserve">SER  </t>
  </si>
  <si>
    <t>Standard Conversion Factor (Border prices)</t>
  </si>
  <si>
    <t>A. Conversion Factors</t>
  </si>
  <si>
    <t>ER</t>
  </si>
  <si>
    <t>SER</t>
  </si>
  <si>
    <t>Shadow Exchange Rate Factor (SERF)</t>
  </si>
  <si>
    <t>SERF</t>
  </si>
  <si>
    <r>
      <t>Standard Conversion Factor for imports &amp; Import substitution (SCF)</t>
    </r>
    <r>
      <rPr>
        <vertAlign val="superscript"/>
        <sz val="10"/>
        <rFont val="Calibri"/>
        <family val="2"/>
        <scheme val="minor"/>
      </rPr>
      <t>1</t>
    </r>
  </si>
  <si>
    <t>SCF</t>
  </si>
  <si>
    <t>Shadow Wage Rate Factor (SWRF)</t>
  </si>
  <si>
    <t>SWRF</t>
  </si>
  <si>
    <t xml:space="preserve">Note 1: SER assumed to be one, based on a freely traded exchange rate; </t>
  </si>
  <si>
    <t>Note: SWRF accounts for out-migration, harvest labour shortages, peri-urban labour demand</t>
  </si>
  <si>
    <t>Unit</t>
  </si>
  <si>
    <t xml:space="preserve"> </t>
  </si>
  <si>
    <t>Kenya</t>
  </si>
  <si>
    <t>Transforming Livelihoods through Climate Resilient, Low Carbon, Sustainable Agricultural Value Chains in the Lake Region Economic Bloc, Kenya</t>
  </si>
  <si>
    <t>Economic and Financial Analysis: Project Design</t>
  </si>
  <si>
    <t>https://www.indexmundi.com/facts/Kenya/export-value-index</t>
  </si>
  <si>
    <t>WTO; Kenya: chrome-extension://efaidnbmnnnibpcajpcglclefindmkaj/https://www.wto.org/english/res_e/statis_e/daily_update_e/tariff_profiles/ke_e.pdf</t>
  </si>
  <si>
    <t>Miscellaneous Fees and Levies Act, Kenya Revenue Authority</t>
  </si>
  <si>
    <r>
      <t xml:space="preserve">Official (or market) Exchange Rate (OER): 4 Jan 2024 [ = 1 USD] </t>
    </r>
    <r>
      <rPr>
        <b/>
        <i/>
        <sz val="10"/>
        <color theme="1"/>
        <rFont val="Calibri"/>
        <family val="2"/>
        <scheme val="minor"/>
      </rPr>
      <t>(e  )</t>
    </r>
  </si>
  <si>
    <t>Central Bank of Kenya (Posted On: 22-03-2024)</t>
  </si>
  <si>
    <t>Interest Rates (Central Bank of Kenya - 22-03-2024):</t>
  </si>
  <si>
    <t>Kenya Shilling/US$</t>
  </si>
  <si>
    <t>KSh/US$</t>
  </si>
  <si>
    <t>Open Exchange Rate (OER) at Jan 2024</t>
  </si>
  <si>
    <t>Estimated Shadow Exchange Rate (SER) at Jan 2024</t>
  </si>
  <si>
    <t>KSh</t>
  </si>
  <si>
    <t>KSh/kg</t>
  </si>
  <si>
    <t>Interest Rates</t>
  </si>
  <si>
    <t>Year</t>
  </si>
  <si>
    <t>Overall Average</t>
  </si>
  <si>
    <r>
      <rPr>
        <b/>
        <sz val="11"/>
        <color theme="1"/>
        <rFont val="Calibri"/>
        <family val="2"/>
        <scheme val="minor"/>
      </rPr>
      <t>Central Bank Deposit Interest Rates</t>
    </r>
    <r>
      <rPr>
        <sz val="11"/>
        <color theme="1"/>
        <rFont val="Calibri"/>
        <family val="2"/>
        <scheme val="minor"/>
      </rPr>
      <t xml:space="preserve"> </t>
    </r>
    <r>
      <rPr>
        <sz val="10"/>
        <color theme="1"/>
        <rFont val="Calibri"/>
        <family val="2"/>
        <scheme val="minor"/>
      </rPr>
      <t>(Source: Table 2.6.1: Statistical Bulletin, June 2023, Central Bank of Kenya)</t>
    </r>
  </si>
  <si>
    <r>
      <rPr>
        <b/>
        <sz val="10"/>
        <rFont val="Calibri"/>
        <family val="2"/>
        <scheme val="minor"/>
      </rPr>
      <t>Commercial Banks: Weighted average lending rates</t>
    </r>
    <r>
      <rPr>
        <sz val="10"/>
        <rFont val="Calibri"/>
        <family val="2"/>
        <scheme val="minor"/>
      </rPr>
      <t xml:space="preserve"> (Source: Op.cit - Table 2.6.2)</t>
    </r>
  </si>
  <si>
    <t>Weighted average lending rates (Financial Discount Rate)</t>
  </si>
  <si>
    <t>Central Bank Deposit Interest Rates Deposit Rates (%)</t>
  </si>
  <si>
    <t>Deposit Rates (Average %)</t>
  </si>
  <si>
    <t>91-day treasury bills (Average %)</t>
  </si>
  <si>
    <t>Rates (average %)</t>
  </si>
  <si>
    <t>Official (or market) Exchange Rate (OER): 25 March 2024 [ = 1 USD]</t>
  </si>
  <si>
    <t>Export and Import</t>
  </si>
  <si>
    <t>Import (CIF)</t>
  </si>
  <si>
    <t>Export (FOB)</t>
  </si>
  <si>
    <t>Shillings Million</t>
  </si>
  <si>
    <t>"2020</t>
  </si>
  <si>
    <t>"2021</t>
  </si>
  <si>
    <t>"2022</t>
  </si>
  <si>
    <t>"2023</t>
  </si>
  <si>
    <t>"2019</t>
  </si>
  <si>
    <r>
      <t>Table 6.18: Foreign Exchange Rates</t>
    </r>
    <r>
      <rPr>
        <b/>
        <vertAlign val="superscript"/>
        <sz val="10"/>
        <color rgb="FF97381F"/>
        <rFont val="Arno Pro"/>
        <family val="1"/>
      </rPr>
      <t>1</t>
    </r>
    <r>
      <rPr>
        <b/>
        <sz val="10"/>
        <color rgb="FF97381F"/>
        <rFont val="Arno Pro"/>
        <family val="1"/>
      </rPr>
      <t xml:space="preserve"> of the Kenya Shilling against Selected Currencies, 2018-2022</t>
    </r>
  </si>
  <si>
    <t>Kenya National Bureau of Statistics: https://www.knbs.or.ke/data-tables/</t>
  </si>
  <si>
    <t>Currency</t>
  </si>
  <si>
    <t>2022*</t>
  </si>
  <si>
    <r>
      <t>1 Euro</t>
    </r>
    <r>
      <rPr>
        <vertAlign val="superscript"/>
        <sz val="10"/>
        <rFont val="Arno Pro"/>
        <family val="1"/>
      </rPr>
      <t>2</t>
    </r>
    <r>
      <rPr>
        <sz val="10"/>
        <rFont val="Arno Pro"/>
        <family val="1"/>
      </rPr>
      <t>………………………………………………………………</t>
    </r>
  </si>
  <si>
    <t>1 US Dollar………………………………………………………………………</t>
  </si>
  <si>
    <t>1 Pound Sterling………………………………………………………………</t>
  </si>
  <si>
    <t>1 UAE Dirham……………………………………………………………………………..</t>
  </si>
  <si>
    <t>1 Deutsche Mark.......………………………………………………………………………</t>
  </si>
  <si>
    <t>1 Dutch Guilder............………………………………………………………………………</t>
  </si>
  <si>
    <t>1 French Franc........……………………………………………………………………….........</t>
  </si>
  <si>
    <t>100 Italian Lira.....……………………………………………………………………….......</t>
  </si>
  <si>
    <t>1 Belgian Franc......……………………………………………………………………….............</t>
  </si>
  <si>
    <t>1 Indian Rupee………………………………………………………………</t>
  </si>
  <si>
    <t>1 Chinese Yuan…………………………………………………………………………………</t>
  </si>
  <si>
    <t>1 SA Rand  ..  .. .. .. .. .. ..………………………………………………………………</t>
  </si>
  <si>
    <t>100 Japanese Yen ………………………………………………………………………      ..  ..  ………………………………………………………………</t>
  </si>
  <si>
    <t>1 Saudi Riyal……………………..………………………………………………………………</t>
  </si>
  <si>
    <r>
      <t>1 Egyptian Pound</t>
    </r>
    <r>
      <rPr>
        <vertAlign val="superscript"/>
        <sz val="10"/>
        <color indexed="8"/>
        <rFont val="Arno Pro"/>
        <family val="1"/>
      </rPr>
      <t>3</t>
    </r>
    <r>
      <rPr>
        <sz val="10"/>
        <color indexed="8"/>
        <rFont val="Arno Pro"/>
        <family val="1"/>
      </rPr>
      <t>……….………………………………………………………………</t>
    </r>
  </si>
  <si>
    <r>
      <t>TSh/KSh</t>
    </r>
    <r>
      <rPr>
        <vertAlign val="superscript"/>
        <sz val="10"/>
        <color theme="1"/>
        <rFont val="Arno Pro"/>
        <family val="1"/>
      </rPr>
      <t>4</t>
    </r>
    <r>
      <rPr>
        <sz val="10"/>
        <color theme="1"/>
        <rFont val="Arno Pro"/>
        <family val="1"/>
      </rPr>
      <t>………………………………………………………………………  .. .. .. .. .. .. .. ...………………………………………………………………</t>
    </r>
  </si>
  <si>
    <r>
      <t>1 Pakistan Rupee</t>
    </r>
    <r>
      <rPr>
        <vertAlign val="superscript"/>
        <sz val="10"/>
        <color indexed="8"/>
        <rFont val="Arno Pro"/>
        <family val="1"/>
      </rPr>
      <t>3</t>
    </r>
    <r>
      <rPr>
        <vertAlign val="superscript"/>
        <sz val="10"/>
        <rFont val="Arno Pro"/>
        <family val="1"/>
      </rPr>
      <t xml:space="preserve"> </t>
    </r>
    <r>
      <rPr>
        <sz val="10"/>
        <rFont val="Arno Pro"/>
        <family val="1"/>
      </rPr>
      <t>.……………………………………………………………………….   .. ………………………………………………………………</t>
    </r>
  </si>
  <si>
    <t>1 Swedish Kroner………………………………………………………………………  ..   ..  ..  ………………………………………………………………</t>
  </si>
  <si>
    <t>1 Swiss Franc………………………………………………………………………     ..   ..  ..  ..  ………………………………………………………………</t>
  </si>
  <si>
    <r>
      <t xml:space="preserve"> USh/KSh</t>
    </r>
    <r>
      <rPr>
        <vertAlign val="superscript"/>
        <sz val="10"/>
        <color theme="1"/>
        <rFont val="Arno Pro"/>
        <family val="1"/>
      </rPr>
      <t>4</t>
    </r>
    <r>
      <rPr>
        <sz val="10"/>
        <color theme="1"/>
        <rFont val="Arno Pro"/>
        <family val="1"/>
      </rPr>
      <t xml:space="preserve"> ……………………………………………………………………….. .. .. .. .. .. .. ..………………………………………………………………</t>
    </r>
  </si>
  <si>
    <r>
      <t>1 Congolese Franc</t>
    </r>
    <r>
      <rPr>
        <vertAlign val="superscript"/>
        <sz val="10"/>
        <color theme="1"/>
        <rFont val="Arno Pro"/>
        <family val="1"/>
      </rPr>
      <t>3</t>
    </r>
    <r>
      <rPr>
        <sz val="10"/>
        <color theme="1"/>
        <rFont val="Arno Pro"/>
        <family val="1"/>
      </rPr>
      <t>…………..………………………………………………………………</t>
    </r>
  </si>
  <si>
    <r>
      <t>100 Rwanda Francs</t>
    </r>
    <r>
      <rPr>
        <vertAlign val="superscript"/>
        <sz val="10"/>
        <color indexed="8"/>
        <rFont val="Arno Pro"/>
        <family val="1"/>
      </rPr>
      <t>3</t>
    </r>
    <r>
      <rPr>
        <sz val="10"/>
        <color indexed="8"/>
        <rFont val="Arno Pro"/>
        <family val="1"/>
      </rPr>
      <t xml:space="preserve"> ………………………………………………………………………  ..  ………………………………………………………………</t>
    </r>
  </si>
  <si>
    <t>Overall Trade Weighted Index, (2009=100)……………………………………………………………………       ..   ..  ..  ..  ………………………………………………………………</t>
  </si>
  <si>
    <t>Source: Central Bank of Kenya</t>
  </si>
  <si>
    <r>
      <t xml:space="preserve">* </t>
    </r>
    <r>
      <rPr>
        <sz val="10"/>
        <rFont val="Arno Pro"/>
        <family val="1"/>
      </rPr>
      <t>Provisional</t>
    </r>
  </si>
  <si>
    <r>
      <t xml:space="preserve">1 </t>
    </r>
    <r>
      <rPr>
        <sz val="10"/>
        <rFont val="Arno Pro"/>
        <family val="1"/>
      </rPr>
      <t>Annual average</t>
    </r>
  </si>
  <si>
    <r>
      <t xml:space="preserve">2 </t>
    </r>
    <r>
      <rPr>
        <sz val="10"/>
        <rFont val="Arno Pro"/>
        <family val="1"/>
      </rPr>
      <t>Countries in the Euro area included in the computation of Trade Weighted Fisher's Ideal Index are:</t>
    </r>
  </si>
  <si>
    <t xml:space="preserve">   Germany, France, Switzerland, Netherlands, Belgium and Italy.</t>
  </si>
  <si>
    <r>
      <t xml:space="preserve">3 </t>
    </r>
    <r>
      <rPr>
        <sz val="10"/>
        <rFont val="Arno Pro"/>
        <family val="1"/>
      </rPr>
      <t>Via US dollar Exchange Rates</t>
    </r>
  </si>
  <si>
    <r>
      <t xml:space="preserve">4 </t>
    </r>
    <r>
      <rPr>
        <sz val="10"/>
        <rFont val="Arno Pro"/>
        <family val="1"/>
      </rPr>
      <t xml:space="preserve">Calculated as 1Kenya Shilling to Uganda or Tanzania shilling </t>
    </r>
  </si>
  <si>
    <t>"2018</t>
  </si>
  <si>
    <t>US$ Million</t>
  </si>
  <si>
    <t>Kenya - Import Tariffs | Privacy Shield</t>
  </si>
  <si>
    <t>Import taxes (Tm)</t>
  </si>
  <si>
    <t>US $ Mn</t>
  </si>
  <si>
    <t>"2015</t>
  </si>
  <si>
    <t>"2016</t>
  </si>
  <si>
    <t>"2017</t>
  </si>
  <si>
    <t>Average (USD $ mn)</t>
  </si>
  <si>
    <r>
      <t xml:space="preserve">Average Exports (USD mn) </t>
    </r>
    <r>
      <rPr>
        <b/>
        <i/>
        <sz val="10"/>
        <color theme="1"/>
        <rFont val="Calibri"/>
        <family val="2"/>
        <scheme val="minor"/>
      </rPr>
      <t>(a)</t>
    </r>
  </si>
  <si>
    <r>
      <t xml:space="preserve">Average Imports (USD mn) </t>
    </r>
    <r>
      <rPr>
        <b/>
        <i/>
        <sz val="10"/>
        <color theme="1"/>
        <rFont val="Calibri"/>
        <family val="2"/>
        <scheme val="minor"/>
      </rPr>
      <t>(b)</t>
    </r>
  </si>
  <si>
    <t>Derivation of SCF</t>
  </si>
  <si>
    <t>SER = OER x (M + X) / [(M + Tm) + (X - Tx)] = OER x SCF</t>
  </si>
  <si>
    <t>SCF = SER/OER</t>
  </si>
  <si>
    <t>1) total imports (M) M =</t>
  </si>
  <si>
    <t xml:space="preserve">2) total exports (X) X = </t>
  </si>
  <si>
    <t xml:space="preserve">3) import taxes (Tm) Tm = </t>
  </si>
  <si>
    <t xml:space="preserve">4) export taxes (Tx) Tx = </t>
  </si>
  <si>
    <t>Macro-Economic Data</t>
  </si>
  <si>
    <t>Value Chains</t>
  </si>
  <si>
    <t>Counties</t>
  </si>
  <si>
    <t>Coffee</t>
  </si>
  <si>
    <t>Dairy</t>
  </si>
  <si>
    <t>Fruit Trees</t>
  </si>
  <si>
    <t>Indigenous Vegetables</t>
  </si>
  <si>
    <t>Poultry</t>
  </si>
  <si>
    <t>Tea</t>
  </si>
  <si>
    <t>Bomet</t>
  </si>
  <si>
    <t>X</t>
  </si>
  <si>
    <t>Bungoma</t>
  </si>
  <si>
    <t>Busia</t>
  </si>
  <si>
    <t>Home Bay</t>
  </si>
  <si>
    <t>Kakamega</t>
  </si>
  <si>
    <t>Kericho</t>
  </si>
  <si>
    <t>Kisii</t>
  </si>
  <si>
    <t>Kisumu</t>
  </si>
  <si>
    <t>Migori</t>
  </si>
  <si>
    <t>Nandi</t>
  </si>
  <si>
    <t>Nyamira</t>
  </si>
  <si>
    <t>Siaya</t>
  </si>
  <si>
    <t>Trans-Nzoia</t>
  </si>
  <si>
    <t>Vihiga</t>
  </si>
  <si>
    <t>Units</t>
  </si>
  <si>
    <t>2</t>
  </si>
  <si>
    <t>Investment costs</t>
  </si>
  <si>
    <t>Total Cost</t>
  </si>
  <si>
    <t>Gross Revenue</t>
  </si>
  <si>
    <t>Net Revenue</t>
  </si>
  <si>
    <t>NPV</t>
  </si>
  <si>
    <t>IRR</t>
  </si>
  <si>
    <t>Adoption rate:</t>
  </si>
  <si>
    <t>Aggregated analysis</t>
  </si>
  <si>
    <t>Extent cultivated</t>
  </si>
  <si>
    <t>ha</t>
  </si>
  <si>
    <t>Grand Total</t>
  </si>
  <si>
    <t>Year 1</t>
  </si>
  <si>
    <t>Assumptions: WOP</t>
  </si>
  <si>
    <t>Without Project (WOP)</t>
  </si>
  <si>
    <t>% changing Yield (See assumptions)</t>
  </si>
  <si>
    <t>Yield changes</t>
  </si>
  <si>
    <t>historical</t>
  </si>
  <si>
    <t>rcp26</t>
  </si>
  <si>
    <t>rcp85</t>
  </si>
  <si>
    <t>Banana</t>
  </si>
  <si>
    <t>Cowpea</t>
  </si>
  <si>
    <t>Years</t>
  </si>
  <si>
    <t>Irr</t>
  </si>
  <si>
    <t>Rain</t>
  </si>
  <si>
    <t>Production</t>
  </si>
  <si>
    <t>Reasons for dropping Yd in WOP</t>
  </si>
  <si>
    <t>Kg/ha</t>
  </si>
  <si>
    <t>Production (Green Leaf): with gradual decrease</t>
  </si>
  <si>
    <t>KShs/kg</t>
  </si>
  <si>
    <t>Source (Price): ANNEX_23a-VCA-FAO-KEN-Tea-20230726-V1 (Table 10)</t>
  </si>
  <si>
    <t>Selling price</t>
  </si>
  <si>
    <t>Financial</t>
  </si>
  <si>
    <t>Economic</t>
  </si>
  <si>
    <t>VAT Rate</t>
  </si>
  <si>
    <t>Tradable</t>
  </si>
  <si>
    <t>Custom Duty for Imports: [0% import duty for importing essential commodities, fertilizers, seeds, etc]</t>
  </si>
  <si>
    <t>Locally traded</t>
  </si>
  <si>
    <t>Non-tradable</t>
  </si>
  <si>
    <t xml:space="preserve">Estimated Shadow Exchange Rate (SER) </t>
  </si>
  <si>
    <t>Shadow Exchange Rate Factor (SERF): Standard Conversion Factor for imports &amp; Import substitution</t>
  </si>
  <si>
    <r>
      <t>Standard Conversion Factor (SCF)</t>
    </r>
    <r>
      <rPr>
        <vertAlign val="superscript"/>
        <sz val="11"/>
        <rFont val="Calibri"/>
        <family val="2"/>
        <scheme val="minor"/>
      </rPr>
      <t xml:space="preserve">1 </t>
    </r>
    <r>
      <rPr>
        <sz val="11"/>
        <rFont val="Calibri"/>
        <family val="2"/>
        <scheme val="minor"/>
      </rPr>
      <t>[SCF = ER/SERE] including for labour</t>
    </r>
  </si>
  <si>
    <t xml:space="preserve">Note 1: SCF would be one if there were no trad barriers and a freely traded exchange rate; </t>
  </si>
  <si>
    <t>Note: SWRF accounts for out-migration, harvest labour shortages, peri-urban labour demand,..</t>
  </si>
  <si>
    <t>Adjustments (elimination) for transfer payments (VAT)</t>
  </si>
  <si>
    <t>Adjustment for custom duty and subsidies</t>
  </si>
  <si>
    <t>Adju. with the Conv Factor</t>
  </si>
  <si>
    <t>Conversion Factors by Good</t>
  </si>
  <si>
    <t>PCR Price</t>
  </si>
  <si>
    <t>Product</t>
  </si>
  <si>
    <t>Outputs and Inputs</t>
  </si>
  <si>
    <t xml:space="preserve">Unit </t>
  </si>
  <si>
    <t>VAT rate (r )</t>
  </si>
  <si>
    <t>Sales price</t>
  </si>
  <si>
    <t>Exclude VAT</t>
  </si>
  <si>
    <t>Duty (or Subsidy) Rate =?%</t>
  </si>
  <si>
    <t>Value of the Duty or Subsidy</t>
  </si>
  <si>
    <t>Final price with adjustments</t>
  </si>
  <si>
    <t>md</t>
  </si>
  <si>
    <t>kg</t>
  </si>
  <si>
    <t>https://taxsummaries.pwc.com/quick-charts/value-added-tax-vat-rates</t>
  </si>
  <si>
    <t>VAT rate (13 Feb 2024)</t>
  </si>
  <si>
    <t>Exchange Rate (ER) 2024</t>
  </si>
  <si>
    <t>KShs/USD</t>
  </si>
  <si>
    <t>Market Price: Financial (KSh/Unit)</t>
  </si>
  <si>
    <t>Economic Price (KSh/Unit)</t>
  </si>
  <si>
    <t>Total Investment (Land preparation, planting etc)</t>
  </si>
  <si>
    <t>Tools and other farm equipment (knives etc)</t>
  </si>
  <si>
    <t>Fertiliser: NPK+S (25:5:5+5S)</t>
  </si>
  <si>
    <t>Ref for crop budget</t>
  </si>
  <si>
    <t>Cost Benefit Analysis of Land Management Options in the Upper Tana, Kenya, Green Water Credits Report 15, World Soil Information, AND Annex 23a</t>
  </si>
  <si>
    <t>Unit Value</t>
  </si>
  <si>
    <t>Green Tea</t>
  </si>
  <si>
    <t>Cost of fertilise</t>
  </si>
  <si>
    <t>Maintenance Cost: Material</t>
  </si>
  <si>
    <t>Maintenance Cost: Labour</t>
  </si>
  <si>
    <t>Total Labour Units</t>
  </si>
  <si>
    <t>person-days</t>
  </si>
  <si>
    <t>Total Labour cost</t>
  </si>
  <si>
    <t>Cash Flows</t>
  </si>
  <si>
    <t>Total Gross Revenue</t>
  </si>
  <si>
    <t>Total Net Revenue</t>
  </si>
  <si>
    <t>KSh/ha</t>
  </si>
  <si>
    <t>Labour use for plucking (KSh 8/kg)</t>
  </si>
  <si>
    <t>person-days/kg</t>
  </si>
  <si>
    <t>Labour use for fertilising, pruning and weeding</t>
  </si>
  <si>
    <t>NPV-Cost</t>
  </si>
  <si>
    <t>B/C ratio</t>
  </si>
  <si>
    <t>Return: Family Labour</t>
  </si>
  <si>
    <t>NPV-Benefits</t>
  </si>
  <si>
    <t>Assumptions: WP</t>
  </si>
  <si>
    <t>With Project (WP)</t>
  </si>
  <si>
    <t>Recommended practices with project (Rff)</t>
  </si>
  <si>
    <t>Bio-Fertilizer / Organic manure</t>
  </si>
  <si>
    <t>kg/ha</t>
  </si>
  <si>
    <t>Price of  Organic manure</t>
  </si>
  <si>
    <t>https://www.greeninitiativeskenya.com/index.html</t>
  </si>
  <si>
    <t>KSh/mt</t>
  </si>
  <si>
    <t>Cost of organic fertilise</t>
  </si>
  <si>
    <t>Labour use for mulching, crop cover, double digging</t>
  </si>
  <si>
    <t>Labour for contouring, terracing, anti-erosive ecological design</t>
  </si>
  <si>
    <t>Production (Green Leaf): with stable yd</t>
  </si>
  <si>
    <t>Incremental Analysis</t>
  </si>
  <si>
    <t>Total Incremental Gross Revenue</t>
  </si>
  <si>
    <t>Total Incremental Net Revenue</t>
  </si>
  <si>
    <t>% increase in return to family labour</t>
  </si>
  <si>
    <t>Profitability Indicators - WOP</t>
  </si>
  <si>
    <t>Profitability Indicators - WP</t>
  </si>
  <si>
    <t>Profitability Indicators - Increment attributable to project</t>
  </si>
  <si>
    <t>Total Incremental Cost</t>
  </si>
  <si>
    <r>
      <t xml:space="preserve">Production under improved practices </t>
    </r>
    <r>
      <rPr>
        <sz val="8"/>
        <rFont val="Arial"/>
        <family val="2"/>
      </rPr>
      <t>(see assumptions)</t>
    </r>
  </si>
  <si>
    <t>Total Labour Units (all family labour)</t>
  </si>
  <si>
    <t>Project Yr1</t>
  </si>
  <si>
    <t>Project Yr2</t>
  </si>
  <si>
    <t>Project Yr3</t>
  </si>
  <si>
    <t>Project Yr4</t>
  </si>
  <si>
    <t>Project Yr5</t>
  </si>
  <si>
    <t>Project Yr6</t>
  </si>
  <si>
    <t>Project Yr 1 Growers</t>
  </si>
  <si>
    <t>Project Yr 2 Growers</t>
  </si>
  <si>
    <t>Project Yr 3 Growers</t>
  </si>
  <si>
    <t>Project Yr 4 Growers</t>
  </si>
  <si>
    <t>Project Yr 5 Growers</t>
  </si>
  <si>
    <t>KSh 1000</t>
  </si>
  <si>
    <t>Tea: New Cultivation (Unit = 1ha): Financial Prices</t>
  </si>
  <si>
    <t>S/No.</t>
  </si>
  <si>
    <t>Name of county</t>
  </si>
  <si>
    <t>Main type of cattle kept</t>
  </si>
  <si>
    <t>Main type of production system</t>
  </si>
  <si>
    <t>Average milk production Per cow/day</t>
  </si>
  <si>
    <t>Average number of animals/HH</t>
  </si>
  <si>
    <r>
      <t>1)</t>
    </r>
    <r>
      <rPr>
        <b/>
        <sz val="7"/>
        <color theme="1"/>
        <rFont val="Times New Roman"/>
        <family val="1"/>
      </rPr>
      <t xml:space="preserve">      </t>
    </r>
    <r>
      <rPr>
        <b/>
        <sz val="8"/>
        <color theme="1"/>
        <rFont val="Arial"/>
        <family val="2"/>
      </rPr>
      <t> </t>
    </r>
  </si>
  <si>
    <t>Elgeyo Marakwet  </t>
  </si>
  <si>
    <t>Dairy cattle, Crosses, Sahwal, Zebu</t>
  </si>
  <si>
    <t>Extensive and semi-intensive</t>
  </si>
  <si>
    <t> 3-4 liters/cow/day</t>
  </si>
  <si>
    <r>
      <t>2)</t>
    </r>
    <r>
      <rPr>
        <b/>
        <sz val="7"/>
        <color theme="1"/>
        <rFont val="Times New Roman"/>
        <family val="1"/>
      </rPr>
      <t xml:space="preserve">      </t>
    </r>
    <r>
      <rPr>
        <b/>
        <sz val="8"/>
        <color theme="1"/>
        <rFont val="Arial"/>
        <family val="2"/>
      </rPr>
      <t> </t>
    </r>
  </si>
  <si>
    <t xml:space="preserve">Homabay </t>
  </si>
  <si>
    <t>Local zebus</t>
  </si>
  <si>
    <t>and their crosses</t>
  </si>
  <si>
    <t>Semi-intensive for dairy and crosses and extensive for zebu</t>
  </si>
  <si>
    <t>5 liters for dairy and crosses</t>
  </si>
  <si>
    <t>2.5 5 liters for zebu</t>
  </si>
  <si>
    <r>
      <t>3)</t>
    </r>
    <r>
      <rPr>
        <b/>
        <sz val="7"/>
        <color theme="1"/>
        <rFont val="Times New Roman"/>
        <family val="1"/>
      </rPr>
      <t xml:space="preserve">      </t>
    </r>
    <r>
      <rPr>
        <b/>
        <sz val="8"/>
        <color theme="1"/>
        <rFont val="Arial"/>
        <family val="2"/>
      </rPr>
      <t> </t>
    </r>
  </si>
  <si>
    <t>Local Zebu, Friesian crosses, Ayrshire crosses, Guernsey crosses, Jersey crosses</t>
  </si>
  <si>
    <t>Mainly extensive with some semi-intensive and few intensive</t>
  </si>
  <si>
    <t>Zebu: 1.5 – 3.0 liters/cow/day</t>
  </si>
  <si>
    <t>Dairy and crosses: 5 -7 liters/cow/day</t>
  </si>
  <si>
    <t xml:space="preserve"> 2-4 for local Zebu and 1-2 for Dairy and crosses)</t>
  </si>
  <si>
    <r>
      <t>4)</t>
    </r>
    <r>
      <rPr>
        <b/>
        <sz val="7"/>
        <color theme="1"/>
        <rFont val="Times New Roman"/>
        <family val="1"/>
      </rPr>
      <t xml:space="preserve">      </t>
    </r>
    <r>
      <rPr>
        <b/>
        <sz val="8"/>
        <color theme="1"/>
        <rFont val="Arial"/>
        <family val="2"/>
      </rPr>
      <t> </t>
    </r>
  </si>
  <si>
    <t>Friesian, Ayrshire, Guernsey, Jersey, Crosses, Zebu </t>
  </si>
  <si>
    <t>3 liters/cow/day</t>
  </si>
  <si>
    <r>
      <t>5)</t>
    </r>
    <r>
      <rPr>
        <b/>
        <sz val="7"/>
        <color theme="1"/>
        <rFont val="Times New Roman"/>
        <family val="1"/>
      </rPr>
      <t xml:space="preserve">      </t>
    </r>
    <r>
      <rPr>
        <b/>
        <sz val="8"/>
        <color theme="1"/>
        <rFont val="Arial"/>
        <family val="2"/>
      </rPr>
      <t> </t>
    </r>
  </si>
  <si>
    <t xml:space="preserve">Kisumu </t>
  </si>
  <si>
    <t>Zebu, Indigenous, Improved cattle, Exotic</t>
  </si>
  <si>
    <t>Mostly extensive</t>
  </si>
  <si>
    <t>5 liters/cow/day    for local. Up to 12 liters/cow/day   for improved</t>
  </si>
  <si>
    <r>
      <t>6)</t>
    </r>
    <r>
      <rPr>
        <b/>
        <sz val="7"/>
        <color theme="1"/>
        <rFont val="Times New Roman"/>
        <family val="1"/>
      </rPr>
      <t xml:space="preserve">      </t>
    </r>
    <r>
      <rPr>
        <b/>
        <sz val="8"/>
        <color theme="1"/>
        <rFont val="Arial"/>
        <family val="2"/>
      </rPr>
      <t> </t>
    </r>
  </si>
  <si>
    <t>Masaai Zebu, samburu Zebu, Winam Zebu,  Kenyan Sahiwal, Friesian, Ayrshire, Jersey, Guernsey</t>
  </si>
  <si>
    <t>1 liter/cow/day</t>
  </si>
  <si>
    <r>
      <t>7)</t>
    </r>
    <r>
      <rPr>
        <sz val="7"/>
        <color theme="1"/>
        <rFont val="Times New Roman"/>
        <family val="1"/>
      </rPr>
      <t xml:space="preserve">      </t>
    </r>
    <r>
      <rPr>
        <b/>
        <sz val="8"/>
        <color rgb="FF000000"/>
        <rFont val="Arial"/>
        <family val="2"/>
      </rPr>
      <t>1.</t>
    </r>
  </si>
  <si>
    <t>Friesian, Ayrshire, Guernsey, Jersey crosses, indigenous</t>
  </si>
  <si>
    <t>Extensive - 54%, Semi-intensive -40%; and intensive - 6%</t>
  </si>
  <si>
    <t> 5 liters/cow/day</t>
  </si>
  <si>
    <r>
      <t>8)</t>
    </r>
    <r>
      <rPr>
        <sz val="7"/>
        <color theme="1"/>
        <rFont val="Times New Roman"/>
        <family val="1"/>
      </rPr>
      <t xml:space="preserve">      </t>
    </r>
    <r>
      <rPr>
        <b/>
        <sz val="8"/>
        <color rgb="FF000000"/>
        <rFont val="Arial"/>
        <family val="2"/>
      </rPr>
      <t>2.</t>
    </r>
  </si>
  <si>
    <t>Uasin Gishu</t>
  </si>
  <si>
    <t>Friesian, Ayrshire, Crosses</t>
  </si>
  <si>
    <r>
      <t>9)</t>
    </r>
    <r>
      <rPr>
        <b/>
        <sz val="7"/>
        <color theme="1"/>
        <rFont val="Times New Roman"/>
        <family val="1"/>
      </rPr>
      <t xml:space="preserve">      </t>
    </r>
    <r>
      <rPr>
        <b/>
        <sz val="8"/>
        <color theme="1"/>
        <rFont val="Arial"/>
        <family val="2"/>
      </rPr>
      <t> </t>
    </r>
  </si>
  <si>
    <t>Trans Nzoia</t>
  </si>
  <si>
    <t>Friesian, Ayrshire</t>
  </si>
  <si>
    <t> 8 liters/cow/day</t>
  </si>
  <si>
    <r>
      <t>10)</t>
    </r>
    <r>
      <rPr>
        <b/>
        <sz val="7"/>
        <color theme="1"/>
        <rFont val="Times New Roman"/>
        <family val="1"/>
      </rPr>
      <t xml:space="preserve">    </t>
    </r>
    <r>
      <rPr>
        <b/>
        <sz val="8"/>
        <color rgb="FF000000"/>
        <rFont val="Arial"/>
        <family val="2"/>
      </rPr>
      <t>7.</t>
    </r>
  </si>
  <si>
    <t>West Pokot</t>
  </si>
  <si>
    <t>Friesians, Ayrshires and dairy crosses</t>
  </si>
  <si>
    <t>Summary of key production data for dairy value chain in the INReMP counties</t>
  </si>
  <si>
    <t>Source: FAO, 2023, Youth Centered Value Chain analysis - The cases of Siaya and Kakamega counties in Kenya, Nairobi,</t>
  </si>
  <si>
    <r>
      <t>S/No</t>
    </r>
    <r>
      <rPr>
        <b/>
        <sz val="8"/>
        <color rgb="FF000000"/>
        <rFont val="Arial"/>
        <family val="2"/>
      </rPr>
      <t>.</t>
    </r>
  </si>
  <si>
    <t>Main type of poultry kept</t>
  </si>
  <si>
    <t>Average no. of birds/HH</t>
  </si>
  <si>
    <t>Average poultry products production</t>
  </si>
  <si>
    <t xml:space="preserve">Main type of  </t>
  </si>
  <si>
    <t>production</t>
  </si>
  <si>
    <t xml:space="preserve">systems   </t>
  </si>
  <si>
    <r>
      <t>1)</t>
    </r>
    <r>
      <rPr>
        <sz val="7"/>
        <color theme="1"/>
        <rFont val="Times New Roman"/>
        <family val="1"/>
      </rPr>
      <t xml:space="preserve">      </t>
    </r>
    <r>
      <rPr>
        <sz val="8"/>
        <color theme="1"/>
        <rFont val="Arial"/>
        <family val="2"/>
      </rPr>
      <t> </t>
    </r>
  </si>
  <si>
    <t>Elgeyo Marakwet</t>
  </si>
  <si>
    <t>Indigenous, Improved Kienyeji (Premium , Sasso ,Kalro, Rainbow Rooster)</t>
  </si>
  <si>
    <t> 8</t>
  </si>
  <si>
    <t>50 birds/cycle;</t>
  </si>
  <si>
    <t>300 eggs/cycle</t>
  </si>
  <si>
    <t>Mainly extensive, but with some semi-intensive &amp; intensive production</t>
  </si>
  <si>
    <r>
      <t>2)</t>
    </r>
    <r>
      <rPr>
        <sz val="7"/>
        <color theme="1"/>
        <rFont val="Times New Roman"/>
        <family val="1"/>
      </rPr>
      <t xml:space="preserve">      </t>
    </r>
    <r>
      <rPr>
        <sz val="8"/>
        <color theme="1"/>
        <rFont val="Arial"/>
        <family val="2"/>
      </rPr>
      <t> </t>
    </r>
  </si>
  <si>
    <t>Homabay</t>
  </si>
  <si>
    <t xml:space="preserve">Indigenous </t>
  </si>
  <si>
    <t xml:space="preserve">Improved Indigenous  </t>
  </si>
  <si>
    <t xml:space="preserve">Commercial layers </t>
  </si>
  <si>
    <t>Broilers</t>
  </si>
  <si>
    <t>39 birds (Most are kept for both meat &amp; eggs)</t>
  </si>
  <si>
    <t>50 eggs per household</t>
  </si>
  <si>
    <t>Semi-intensive</t>
  </si>
  <si>
    <r>
      <t>3)</t>
    </r>
    <r>
      <rPr>
        <sz val="7"/>
        <color theme="1"/>
        <rFont val="Times New Roman"/>
        <family val="1"/>
      </rPr>
      <t xml:space="preserve">      </t>
    </r>
    <r>
      <rPr>
        <sz val="8"/>
        <color theme="1"/>
        <rFont val="Arial"/>
        <family val="2"/>
      </rPr>
      <t> </t>
    </r>
  </si>
  <si>
    <t>Commercial layers, Broilers, Kroilers, Rainbow rooster,Sasso , Kalro improved Kienyeji,Brown Kienyeji</t>
  </si>
  <si>
    <t> 4-10 birds</t>
  </si>
  <si>
    <t>20 – 50 birds/year;</t>
  </si>
  <si>
    <t>50 – 200 eggs/year</t>
  </si>
  <si>
    <t xml:space="preserve">  Extensive (free range), Semi- intensive, Intensive</t>
  </si>
  <si>
    <r>
      <t>4)</t>
    </r>
    <r>
      <rPr>
        <sz val="7"/>
        <color theme="1"/>
        <rFont val="Times New Roman"/>
        <family val="1"/>
      </rPr>
      <t xml:space="preserve">      </t>
    </r>
    <r>
      <rPr>
        <sz val="8"/>
        <color theme="1"/>
        <rFont val="Arial"/>
        <family val="2"/>
      </rPr>
      <t> </t>
    </r>
  </si>
  <si>
    <t>Indigenous, Improved Kienyeji, broilers layers</t>
  </si>
  <si>
    <t> 3</t>
  </si>
  <si>
    <t>2 birds/cycle;1 egg/house/day</t>
  </si>
  <si>
    <r>
      <t>5)</t>
    </r>
    <r>
      <rPr>
        <sz val="7"/>
        <color theme="1"/>
        <rFont val="Times New Roman"/>
        <family val="1"/>
      </rPr>
      <t xml:space="preserve">      </t>
    </r>
    <r>
      <rPr>
        <sz val="8"/>
        <color theme="1"/>
        <rFont val="Arial"/>
        <family val="2"/>
      </rPr>
      <t> </t>
    </r>
  </si>
  <si>
    <t>Indigenous poultry; Improved Kienyeji</t>
  </si>
  <si>
    <t> 20</t>
  </si>
  <si>
    <t>30 birds</t>
  </si>
  <si>
    <t>Semi intensive</t>
  </si>
  <si>
    <r>
      <t>6)</t>
    </r>
    <r>
      <rPr>
        <sz val="7"/>
        <color theme="1"/>
        <rFont val="Times New Roman"/>
        <family val="1"/>
      </rPr>
      <t xml:space="preserve">      </t>
    </r>
    <r>
      <rPr>
        <sz val="8"/>
        <color theme="1"/>
        <rFont val="Arial"/>
        <family val="2"/>
      </rPr>
      <t> </t>
    </r>
  </si>
  <si>
    <t xml:space="preserve">Migori </t>
  </si>
  <si>
    <t>Sasso, Kroiller, Rainbow rooster, Luo indigenous, Kuria indigenous</t>
  </si>
  <si>
    <t>300 birds/cycle;</t>
  </si>
  <si>
    <t>50 eggs/cycle</t>
  </si>
  <si>
    <r>
      <t>7)</t>
    </r>
    <r>
      <rPr>
        <sz val="7"/>
        <color theme="1"/>
        <rFont val="Times New Roman"/>
        <family val="1"/>
      </rPr>
      <t xml:space="preserve">      </t>
    </r>
    <r>
      <rPr>
        <sz val="8"/>
        <color theme="1"/>
        <rFont val="Arial"/>
        <family val="2"/>
      </rPr>
      <t> </t>
    </r>
  </si>
  <si>
    <t>15 eggs /laying cycle; 8 chicks /clutch; 50 birds /cycle</t>
  </si>
  <si>
    <t>Free range (65%), Semi intensive (25%), Intensive (10%)</t>
  </si>
  <si>
    <t>50 birds/cycle</t>
  </si>
  <si>
    <t>Intensive</t>
  </si>
  <si>
    <t>Extensive</t>
  </si>
  <si>
    <r>
      <t>9)</t>
    </r>
    <r>
      <rPr>
        <sz val="7"/>
        <color theme="1"/>
        <rFont val="Times New Roman"/>
        <family val="1"/>
      </rPr>
      <t xml:space="preserve">      </t>
    </r>
    <r>
      <rPr>
        <sz val="8"/>
        <color theme="1"/>
        <rFont val="Arial"/>
        <family val="2"/>
      </rPr>
      <t> </t>
    </r>
  </si>
  <si>
    <t xml:space="preserve">Improved Kienyeji </t>
  </si>
  <si>
    <t>3 commercial birds</t>
  </si>
  <si>
    <t>3eggs</t>
  </si>
  <si>
    <t>Scavenging/Extensive</t>
  </si>
  <si>
    <t>(70%), Semi intensive (20%), Intensive (10%)</t>
  </si>
  <si>
    <r>
      <t>10)</t>
    </r>
    <r>
      <rPr>
        <sz val="7"/>
        <color theme="1"/>
        <rFont val="Times New Roman"/>
        <family val="1"/>
      </rPr>
      <t xml:space="preserve">    </t>
    </r>
    <r>
      <rPr>
        <sz val="8"/>
        <color theme="1"/>
        <rFont val="Arial"/>
        <family val="2"/>
      </rPr>
      <t> </t>
    </r>
  </si>
  <si>
    <t>Indigenous, Improved Kienyeji, Exotic breeds</t>
  </si>
  <si>
    <t>100 birds/cycle; 4 eggs/household/</t>
  </si>
  <si>
    <t>day</t>
  </si>
  <si>
    <t>Summary of key production data for poultry value chain in the INReMP counties</t>
  </si>
  <si>
    <t>Main varieties of avocadoes grown</t>
  </si>
  <si>
    <t>Average no. of acre of land /farmer</t>
  </si>
  <si>
    <t>Average avocado trees/</t>
  </si>
  <si>
    <t>farmer</t>
  </si>
  <si>
    <t>Percentage of farmers using Certified seeds</t>
  </si>
  <si>
    <t>Percentage of farmers using improved inputs</t>
  </si>
  <si>
    <t>Average volume of avocados sold/year/county</t>
  </si>
  <si>
    <t>N/A</t>
  </si>
  <si>
    <r>
      <t>3)</t>
    </r>
    <r>
      <rPr>
        <sz val="7"/>
        <color theme="1"/>
        <rFont val="Times New Roman"/>
        <family val="1"/>
      </rPr>
      <t xml:space="preserve">      </t>
    </r>
    <r>
      <rPr>
        <sz val="8"/>
        <color theme="1"/>
        <rFont val="Arial"/>
        <family val="2"/>
      </rPr>
      <t>1.</t>
    </r>
  </si>
  <si>
    <t>Hass</t>
  </si>
  <si>
    <t>Fuerte</t>
  </si>
  <si>
    <t>Local Varieties</t>
  </si>
  <si>
    <t> 0.25 acres/farmer</t>
  </si>
  <si>
    <t>925 trees/farmer</t>
  </si>
  <si>
    <t>2000 mt</t>
  </si>
  <si>
    <r>
      <t>4)</t>
    </r>
    <r>
      <rPr>
        <sz val="7"/>
        <color theme="1"/>
        <rFont val="Times New Roman"/>
        <family val="1"/>
      </rPr>
      <t xml:space="preserve">      </t>
    </r>
    <r>
      <rPr>
        <sz val="8"/>
        <color theme="1"/>
        <rFont val="Arial"/>
        <family val="2"/>
      </rPr>
      <t>2.</t>
    </r>
  </si>
  <si>
    <t> Hass</t>
  </si>
  <si>
    <t>0.2 acres/farmer</t>
  </si>
  <si>
    <t> 20 trees/farmer</t>
  </si>
  <si>
    <t>1,438 tmt</t>
  </si>
  <si>
    <r>
      <t>6)</t>
    </r>
    <r>
      <rPr>
        <sz val="7"/>
        <color theme="1"/>
        <rFont val="Times New Roman"/>
        <family val="1"/>
      </rPr>
      <t xml:space="preserve">      </t>
    </r>
    <r>
      <rPr>
        <sz val="8"/>
        <color theme="1"/>
        <rFont val="Arial"/>
        <family val="2"/>
      </rPr>
      <t>3.</t>
    </r>
  </si>
  <si>
    <t>71 trees/farmer</t>
  </si>
  <si>
    <t>50 tmt</t>
  </si>
  <si>
    <r>
      <t>7)</t>
    </r>
    <r>
      <rPr>
        <sz val="7"/>
        <color theme="1"/>
        <rFont val="Times New Roman"/>
        <family val="1"/>
      </rPr>
      <t xml:space="preserve">      </t>
    </r>
    <r>
      <rPr>
        <sz val="8"/>
        <color theme="1"/>
        <rFont val="Arial"/>
        <family val="2"/>
      </rPr>
      <t>4.</t>
    </r>
  </si>
  <si>
    <t>Local Jumbo</t>
  </si>
  <si>
    <t>Hass – 25/farmer</t>
  </si>
  <si>
    <t xml:space="preserve">Fuerte – 20/farmer </t>
  </si>
  <si>
    <t>Local Jumbo – 8/farmer</t>
  </si>
  <si>
    <t>5,250 mt</t>
  </si>
  <si>
    <r>
      <t>8)</t>
    </r>
    <r>
      <rPr>
        <sz val="7"/>
        <color theme="1"/>
        <rFont val="Times New Roman"/>
        <family val="1"/>
      </rPr>
      <t xml:space="preserve">      </t>
    </r>
    <r>
      <rPr>
        <sz val="8"/>
        <color theme="1"/>
        <rFont val="Arial"/>
        <family val="2"/>
      </rPr>
      <t>5.</t>
    </r>
  </si>
  <si>
    <t>Pinkerton</t>
  </si>
  <si>
    <t>Fertilizers-80%;</t>
  </si>
  <si>
    <t>Pesticides-50%</t>
  </si>
  <si>
    <t>Biopesticides-30%</t>
  </si>
  <si>
    <t>Organic manure- 55%</t>
  </si>
  <si>
    <t>Pheromone traps- 25%</t>
  </si>
  <si>
    <t>8,960 mt</t>
  </si>
  <si>
    <r>
      <t>9)</t>
    </r>
    <r>
      <rPr>
        <sz val="7"/>
        <color theme="1"/>
        <rFont val="Times New Roman"/>
        <family val="1"/>
      </rPr>
      <t xml:space="preserve">      </t>
    </r>
    <r>
      <rPr>
        <sz val="8"/>
        <color theme="1"/>
        <rFont val="Arial"/>
        <family val="2"/>
      </rPr>
      <t>6.</t>
    </r>
  </si>
  <si>
    <t>Fuerte Varieties</t>
  </si>
  <si>
    <t>0.25 acres/farmer</t>
  </si>
  <si>
    <t>15 trees</t>
  </si>
  <si>
    <r>
      <t>10)</t>
    </r>
    <r>
      <rPr>
        <sz val="7"/>
        <color theme="1"/>
        <rFont val="Times New Roman"/>
        <family val="1"/>
      </rPr>
      <t xml:space="preserve">    </t>
    </r>
    <r>
      <rPr>
        <sz val="8"/>
        <color theme="1"/>
        <rFont val="Arial"/>
        <family val="2"/>
      </rPr>
      <t>7.</t>
    </r>
  </si>
  <si>
    <t>0.5 acres/farmer</t>
  </si>
  <si>
    <t>15 trees/farmer</t>
  </si>
  <si>
    <t>Summary of key production data for avocado value chain in the Programme area</t>
  </si>
  <si>
    <t>Project Participants in FFS (HH)</t>
  </si>
  <si>
    <t>Project Participants in COOPs (HH)</t>
  </si>
  <si>
    <t>Direct BENEFICIARIES (HH)</t>
  </si>
  <si>
    <t xml:space="preserve">50% of TCL is cultivated with mixed systems annuals-perennials  </t>
  </si>
  <si>
    <t>Total</t>
  </si>
  <si>
    <t>Proj Yr 1</t>
  </si>
  <si>
    <t>Proj Yr 2</t>
  </si>
  <si>
    <t>Proj Yr 3</t>
  </si>
  <si>
    <t>Proj Yr 4</t>
  </si>
  <si>
    <t>Proj Yr 5</t>
  </si>
  <si>
    <t>Proj Yr 6</t>
  </si>
  <si>
    <t>HHs</t>
  </si>
  <si>
    <t>Out reach Distribution (based on budget)</t>
  </si>
  <si>
    <t>Total Land Extent: With Project (WP)</t>
  </si>
  <si>
    <t>Total Land Extent: Without Project (WOP)</t>
  </si>
  <si>
    <t>Tea cultivation (WOP)</t>
  </si>
  <si>
    <t>Tea cultivation (WP)</t>
  </si>
  <si>
    <t>Technology Adoption rate: WP</t>
  </si>
  <si>
    <t>%</t>
  </si>
  <si>
    <t>Coffee cultivation (WOP)</t>
  </si>
  <si>
    <t>Coffee cultivation (WP)</t>
  </si>
  <si>
    <t>African Leafy Vegetables (WOP)</t>
  </si>
  <si>
    <t>African Leafy Vegetables (WP)</t>
  </si>
  <si>
    <t>Vegetable =</t>
  </si>
  <si>
    <t>Livestock</t>
  </si>
  <si>
    <t>Dairy Cows (WOP)</t>
  </si>
  <si>
    <t>Nb Animals</t>
  </si>
  <si>
    <t>Dairy Cows (WP)</t>
  </si>
  <si>
    <t>Average land owned</t>
  </si>
  <si>
    <t>Poultry (WOP)</t>
  </si>
  <si>
    <t>Poultry (WP)</t>
  </si>
  <si>
    <t>Intensive animals (proportion)</t>
  </si>
  <si>
    <t>Extensive animals (proportion)</t>
  </si>
  <si>
    <t>Proportion</t>
  </si>
  <si>
    <t>Banana (WOP)</t>
  </si>
  <si>
    <t>Banana (WP)</t>
  </si>
  <si>
    <t>Budget Distribution</t>
  </si>
  <si>
    <t>Assumptions and parameters</t>
  </si>
  <si>
    <t>Unt</t>
  </si>
  <si>
    <t>Unit Cost</t>
  </si>
  <si>
    <t>Qty</t>
  </si>
  <si>
    <t>Purchase price - Heifer (10-15 month)</t>
  </si>
  <si>
    <t>Labour</t>
  </si>
  <si>
    <t>Family Labour</t>
  </si>
  <si>
    <t>Feeds</t>
  </si>
  <si>
    <t>Fodder</t>
  </si>
  <si>
    <t>% of gross revenue</t>
  </si>
  <si>
    <t>Animal husbandry</t>
  </si>
  <si>
    <t>Vaccination</t>
  </si>
  <si>
    <t>Acaricides</t>
  </si>
  <si>
    <t>Deworming</t>
  </si>
  <si>
    <t>Spraying</t>
  </si>
  <si>
    <t>Veterinary Health Service</t>
  </si>
  <si>
    <t>Milk hygiene</t>
  </si>
  <si>
    <t>One-time veterinary contribution</t>
  </si>
  <si>
    <t>Housing</t>
  </si>
  <si>
    <t>Miscellaneous expenditure</t>
  </si>
  <si>
    <t>Milk containers</t>
  </si>
  <si>
    <t>WP</t>
  </si>
  <si>
    <t>Production Losses</t>
  </si>
  <si>
    <t>Own consumption</t>
  </si>
  <si>
    <t>WoP</t>
  </si>
  <si>
    <t>Assumptions and Parameters</t>
  </si>
  <si>
    <t>Milk production</t>
  </si>
  <si>
    <t>Lactating period</t>
  </si>
  <si>
    <t>Days/Year</t>
  </si>
  <si>
    <t>Milk Production</t>
  </si>
  <si>
    <t>Sales - Milk</t>
  </si>
  <si>
    <t>Total Revenue</t>
  </si>
  <si>
    <t>Heifers</t>
  </si>
  <si>
    <t>Miscellaneous expenditure (5% of gross revenue)</t>
  </si>
  <si>
    <t>Total Investment Costs</t>
  </si>
  <si>
    <t>Veterinary services (other animal health costs)</t>
  </si>
  <si>
    <t>Milk Container</t>
  </si>
  <si>
    <t>Total Operating Costs</t>
  </si>
  <si>
    <t>Total Labour costs</t>
  </si>
  <si>
    <t>Total Production Costs</t>
  </si>
  <si>
    <t>Net Income Before Labour Costs</t>
  </si>
  <si>
    <t>Net Income After Labour Costs</t>
  </si>
  <si>
    <t>No. of birds</t>
  </si>
  <si>
    <t>Chicken</t>
  </si>
  <si>
    <t>Eggs</t>
  </si>
  <si>
    <t>Empty trays</t>
  </si>
  <si>
    <t>Feed Costs</t>
  </si>
  <si>
    <t>Purchase of day old chicks</t>
  </si>
  <si>
    <t>Feeders</t>
  </si>
  <si>
    <t>Drinkers</t>
  </si>
  <si>
    <t>Vaccines</t>
  </si>
  <si>
    <t>Plywood</t>
  </si>
  <si>
    <t>Pc</t>
  </si>
  <si>
    <t>Bag</t>
  </si>
  <si>
    <t>Production losses</t>
  </si>
  <si>
    <t>Self-consumption - Eggs</t>
  </si>
  <si>
    <t>KSh/Head</t>
  </si>
  <si>
    <t>KSh/Day</t>
  </si>
  <si>
    <t>KSh/Call</t>
  </si>
  <si>
    <t>KSh/Pc</t>
  </si>
  <si>
    <t>Without Project</t>
  </si>
  <si>
    <t>Capital Cost</t>
  </si>
  <si>
    <t>Variable Cost</t>
  </si>
  <si>
    <t>Operations</t>
  </si>
  <si>
    <t>Yr 1</t>
  </si>
  <si>
    <t>Yr 2</t>
  </si>
  <si>
    <t>Yr 3</t>
  </si>
  <si>
    <t>Yr 4</t>
  </si>
  <si>
    <t>Yr 5</t>
  </si>
  <si>
    <t>Yr 6</t>
  </si>
  <si>
    <t>Yr 7</t>
  </si>
  <si>
    <t>Yr 8</t>
  </si>
  <si>
    <t>Yr 9</t>
  </si>
  <si>
    <t>Yr 10</t>
  </si>
  <si>
    <t>Yr 11</t>
  </si>
  <si>
    <t>Yr 12</t>
  </si>
  <si>
    <t>Yr 13</t>
  </si>
  <si>
    <t>Yr 14</t>
  </si>
  <si>
    <t>Yr 15</t>
  </si>
  <si>
    <t>Yr 16</t>
  </si>
  <si>
    <t>Yr 17</t>
  </si>
  <si>
    <t>Yr 18</t>
  </si>
  <si>
    <t>Yr 19</t>
  </si>
  <si>
    <t>Yr 20</t>
  </si>
  <si>
    <t>ANNEX_22c-GHG-FAO-KEN-GLEAM-20230726-V1</t>
  </si>
  <si>
    <t>I. Age classes and number of animals - starting stock: Assumption</t>
  </si>
  <si>
    <t>Size of the Dairy: Given year</t>
  </si>
  <si>
    <t>Length (months)</t>
  </si>
  <si>
    <t>Exact age (year)</t>
  </si>
  <si>
    <t>Size</t>
  </si>
  <si>
    <t>from</t>
  </si>
  <si>
    <t>to</t>
  </si>
  <si>
    <t>Nb. of animals</t>
  </si>
  <si>
    <t>% of animals</t>
  </si>
  <si>
    <t>Female      Juvenile (J)</t>
  </si>
  <si>
    <t>Female</t>
  </si>
  <si>
    <t xml:space="preserve">    J</t>
  </si>
  <si>
    <t>Sub-adult (S) (12 M+22M)</t>
  </si>
  <si>
    <t>S</t>
  </si>
  <si>
    <t>Milking Adult (A) (12+22+114)</t>
  </si>
  <si>
    <t>A</t>
  </si>
  <si>
    <t>Male          Juvenile (J)</t>
  </si>
  <si>
    <t>Male</t>
  </si>
  <si>
    <t xml:space="preserve">       J</t>
  </si>
  <si>
    <t>Sub-adult (S)</t>
  </si>
  <si>
    <t>Adult (A)</t>
  </si>
  <si>
    <t>Total F</t>
  </si>
  <si>
    <t>Total M</t>
  </si>
  <si>
    <t>Total nb. of animals</t>
  </si>
  <si>
    <t>Rates / Formulae</t>
  </si>
  <si>
    <t>Reproduction</t>
  </si>
  <si>
    <t>Days</t>
  </si>
  <si>
    <t>Days/Yr</t>
  </si>
  <si>
    <t>Computation of parturition</t>
  </si>
  <si>
    <t>Gestation:</t>
  </si>
  <si>
    <t>postpartum interval</t>
  </si>
  <si>
    <t xml:space="preserve">One adult = </t>
  </si>
  <si>
    <t>One sub-adult to be pregnant (51 months)</t>
  </si>
  <si>
    <t>In the Farm (3 animals = 1 J + 1 S + 1A))</t>
  </si>
  <si>
    <t>Parturition rate</t>
  </si>
  <si>
    <t>Parturition rate (/year)</t>
  </si>
  <si>
    <t>Rate of net prolificacy (nb viable - assume 100%)</t>
  </si>
  <si>
    <t>% of females at birth</t>
  </si>
  <si>
    <t>Mortality (%)</t>
  </si>
  <si>
    <t>- /age class if length &lt; 1 year</t>
  </si>
  <si>
    <t>- /year if length &gt;= 1 year</t>
  </si>
  <si>
    <t>Female      J</t>
  </si>
  <si>
    <t>Male      J</t>
  </si>
  <si>
    <t>Offtake (%)</t>
  </si>
  <si>
    <t>A (productive life is 5 years: Months)</t>
  </si>
  <si>
    <t>Production life cycle</t>
  </si>
  <si>
    <t>Computation of number of milking cows</t>
  </si>
  <si>
    <t>Start Year</t>
  </si>
  <si>
    <t>Yearly Stock of Cows for milking</t>
  </si>
  <si>
    <t>Nb Lactating animals</t>
  </si>
  <si>
    <t>Lactation Days</t>
  </si>
  <si>
    <t>Days / cow</t>
  </si>
  <si>
    <t>Dry days</t>
  </si>
  <si>
    <t>II. Animal Demography</t>
  </si>
  <si>
    <t>Ref:</t>
  </si>
  <si>
    <t>Meaning: 0.59 of 3 animal is calving every year, which depend on P. interval  &amp; 1st calving age. Both shorten with improved feeding (WP)</t>
  </si>
  <si>
    <t>Net availability of milk for sale (own consumption included)</t>
  </si>
  <si>
    <t>KSh/Lt</t>
  </si>
  <si>
    <t>Lt/head</t>
  </si>
  <si>
    <t>Lt/Year</t>
  </si>
  <si>
    <t>Farmgate price of milk</t>
  </si>
  <si>
    <t>Cash Flow</t>
  </si>
  <si>
    <t>Computation of number: offtake</t>
  </si>
  <si>
    <t>Selling price of a calf</t>
  </si>
  <si>
    <t>Off-Take (combination)</t>
  </si>
  <si>
    <t>Sales - Calves / Heifers</t>
  </si>
  <si>
    <t>Annual veterinary contribution (10% of gross revenue)</t>
  </si>
  <si>
    <t>Variable (Operating) Costs</t>
  </si>
  <si>
    <t>Acaricides for ticks and mites control</t>
  </si>
  <si>
    <t>Labour Cost</t>
  </si>
  <si>
    <t>Total net Revenue</t>
  </si>
  <si>
    <t>Nb HHs with</t>
  </si>
  <si>
    <t>Total Outreach</t>
  </si>
  <si>
    <t>% HH</t>
  </si>
  <si>
    <t>With Project</t>
  </si>
  <si>
    <t>Family Labour (20% more for WP)</t>
  </si>
  <si>
    <t>Heifers (only 1 unit is bought)</t>
  </si>
  <si>
    <t>Total Capital Investment Costs</t>
  </si>
  <si>
    <t>Milk hygiene (20% more)</t>
  </si>
  <si>
    <t>Items</t>
  </si>
  <si>
    <t>Dairy Stock Management</t>
  </si>
  <si>
    <t>Livestock Parameters</t>
  </si>
  <si>
    <t>KSh/egg</t>
  </si>
  <si>
    <t>KSh/Bird</t>
  </si>
  <si>
    <t>Charcoal for flooring</t>
  </si>
  <si>
    <t>Wood chippings for eggs laying</t>
  </si>
  <si>
    <t>Self-consumption - Chicken meat</t>
  </si>
  <si>
    <t>WOP Situation</t>
  </si>
  <si>
    <t>Average flock size</t>
  </si>
  <si>
    <t>Mortality rate - Chicks (no proper shelter &amp; no preventive care)</t>
  </si>
  <si>
    <t>Mortality rate - Layers (same as above)</t>
  </si>
  <si>
    <t>No. of birds/HH</t>
  </si>
  <si>
    <t>Nb eggs out of total</t>
  </si>
  <si>
    <t>Egg production: Nb Clutches</t>
  </si>
  <si>
    <t>Eggs per clutch</t>
  </si>
  <si>
    <t>Eggs/Clutch</t>
  </si>
  <si>
    <t>Clutches/Yr/Bird</t>
  </si>
  <si>
    <t>Purchase of chicks</t>
  </si>
  <si>
    <t>Total layers after mortality</t>
  </si>
  <si>
    <t>No. of eggs laid per year</t>
  </si>
  <si>
    <t>Variable costs</t>
  </si>
  <si>
    <t>No. eggs</t>
  </si>
  <si>
    <t>No. of eggs available for farm-gate selling</t>
  </si>
  <si>
    <t>Stock Maintenance and marketing</t>
  </si>
  <si>
    <t>No. of chicken (birds) available for selling</t>
  </si>
  <si>
    <t>Capital Investment Cost</t>
  </si>
  <si>
    <t>Housing (poor conditions)</t>
  </si>
  <si>
    <t>Trays for Eggs (30 eggs / tray)</t>
  </si>
  <si>
    <t>Nb</t>
  </si>
  <si>
    <t>Total Investment Cost</t>
  </si>
  <si>
    <t>md/Yr</t>
  </si>
  <si>
    <t>Sanitation / Disinfectants</t>
  </si>
  <si>
    <t>Plywood dust</t>
  </si>
  <si>
    <t>Total Variable Cost</t>
  </si>
  <si>
    <t>Feed Costs (WP)</t>
  </si>
  <si>
    <t>Feed Costs (WoP)</t>
  </si>
  <si>
    <t>WP Situation</t>
  </si>
  <si>
    <t>Cost Benefit Analysis of Land Management Options in the Upper Tana, Kenya, Green Water Credits Report 15, World Soil Information (Annex 3), AND Annex 23a (FAO VC studies)</t>
  </si>
  <si>
    <t>Labour (Unskilled farm labour: Survey Data)</t>
  </si>
  <si>
    <t>Farmgate price of milk (FAO Data)</t>
  </si>
  <si>
    <t>Unit Price</t>
  </si>
  <si>
    <t>Fodder price</t>
  </si>
  <si>
    <t>Feed Concentrates</t>
  </si>
  <si>
    <t>kg/day</t>
  </si>
  <si>
    <t>Water</t>
  </si>
  <si>
    <t>Consumption / day</t>
  </si>
  <si>
    <t>Litres/day</t>
  </si>
  <si>
    <t>KSh/Lit</t>
  </si>
  <si>
    <t>Price of water</t>
  </si>
  <si>
    <t>KSh/lit</t>
  </si>
  <si>
    <t>Breeding</t>
  </si>
  <si>
    <t>Selling a calf</t>
  </si>
  <si>
    <t>Consumption</t>
  </si>
  <si>
    <t>Cost of Fodder</t>
  </si>
  <si>
    <t>Kg</t>
  </si>
  <si>
    <t>Cost of concentrates</t>
  </si>
  <si>
    <t>Cost of water</t>
  </si>
  <si>
    <t>Lit</t>
  </si>
  <si>
    <t>Consumption / day: Purchase</t>
  </si>
  <si>
    <t>Cost</t>
  </si>
  <si>
    <t>Sale of Urine (VC linked)</t>
  </si>
  <si>
    <t>Sale of Manure (VC linked)</t>
  </si>
  <si>
    <t>Li/day</t>
  </si>
  <si>
    <t>Rate</t>
  </si>
  <si>
    <t>supplemented</t>
  </si>
  <si>
    <t>starter ( 2 months)</t>
  </si>
  <si>
    <t>grower ( 4 months)</t>
  </si>
  <si>
    <t>Feed and water requirement per chicken</t>
  </si>
  <si>
    <t>Upto 2 months old</t>
  </si>
  <si>
    <t>Gower</t>
  </si>
  <si>
    <t>100 ml</t>
  </si>
  <si>
    <t>200 ml</t>
  </si>
  <si>
    <t>Initial and Growing diet (Ref: FAO, ASL50)</t>
  </si>
  <si>
    <t>Brooding cost- charcoal jikos</t>
  </si>
  <si>
    <t>Vaccines (Ref: cost/bird:FAO, ASL50)</t>
  </si>
  <si>
    <t xml:space="preserve">Age of Chicken </t>
  </si>
  <si>
    <t xml:space="preserve">Average price </t>
  </si>
  <si>
    <t>3 days old chick</t>
  </si>
  <si>
    <t>Kshs 120</t>
  </si>
  <si>
    <t>1 week old chick</t>
  </si>
  <si>
    <t>Kshs 140</t>
  </si>
  <si>
    <t>2-week-old chick</t>
  </si>
  <si>
    <t>Kshs 170</t>
  </si>
  <si>
    <t>3-week-old chick</t>
  </si>
  <si>
    <t>Kshs 200</t>
  </si>
  <si>
    <t>1 month old chick</t>
  </si>
  <si>
    <t>Kshs 250</t>
  </si>
  <si>
    <t>2-month-old chick</t>
  </si>
  <si>
    <t>Kshs 400</t>
  </si>
  <si>
    <t>Mature Hens</t>
  </si>
  <si>
    <t>Kshs 800</t>
  </si>
  <si>
    <t>Mature Cocks</t>
  </si>
  <si>
    <t>Kshs 1200</t>
  </si>
  <si>
    <t>The average market rates for improved indigenous chicken</t>
  </si>
  <si>
    <t>Average Price</t>
  </si>
  <si>
    <t>Poultry Value Chain Study, Jan 2023</t>
  </si>
  <si>
    <t>ANNEX_23a-VCA-FAO-KEN-Poultry-20230726-V1</t>
  </si>
  <si>
    <t>Macro-Data'!A1</t>
  </si>
  <si>
    <t>KSh/bird</t>
  </si>
  <si>
    <t>Production (Green Leaf): Under poor conditions</t>
  </si>
  <si>
    <t>Fertilizer, (NPK	26:5:5)‐12bags/ha</t>
  </si>
  <si>
    <t>Bags</t>
  </si>
  <si>
    <t>lt</t>
  </si>
  <si>
    <t>Cost of weed control</t>
  </si>
  <si>
    <t>Fodder [mostly free range]</t>
  </si>
  <si>
    <t>bags</t>
  </si>
  <si>
    <t>Fertilizer, (NPK	26:5:5)‐12bags/ha [Tea Growers' Guide]</t>
  </si>
  <si>
    <t>Ref: Op.Cit</t>
  </si>
  <si>
    <t>kgN/ha</t>
  </si>
  <si>
    <t>Total Nb HHs</t>
  </si>
  <si>
    <t>Source (Yd &amp; Price): ANNEX_23a-VCA-FAO-KEN-Tea-20230726-V1 (Table 10)</t>
  </si>
  <si>
    <t>Ref for crop budget and yd</t>
  </si>
  <si>
    <t>Daniel M. Wambua; Bernard M. Gichimu; and Samuel N. Ndirangu; (2021); and ANNEX_23a-VCA-FAO-KEN-Coffee-20230726-V1</t>
  </si>
  <si>
    <t>Production (Cherry): with gradual decrease</t>
  </si>
  <si>
    <t>trees/ha</t>
  </si>
  <si>
    <t>Ref: Yield changes</t>
  </si>
  <si>
    <t>trees/farm (0.4 ac)</t>
  </si>
  <si>
    <t>Number of coffee trees per ha (above refe.[Table 5]; avg/farm of 0.4 ac)</t>
  </si>
  <si>
    <t>Coffee trees per ha (assuming above ref.)</t>
  </si>
  <si>
    <t>Kg/tree</t>
  </si>
  <si>
    <t>Production (Green Cherry coffee beans): Under poor conditions (above ref.)</t>
  </si>
  <si>
    <t>Source (Price): ANNEX_23a-VCA-FAO-KEN-Coffee-20230726-V1</t>
  </si>
  <si>
    <t>Weed Control (Manual)-4 times/year - Labour</t>
  </si>
  <si>
    <t>Manures (3kg/tree) -3 tons</t>
  </si>
  <si>
    <t>Labour use for fertiliser application</t>
  </si>
  <si>
    <t>md/ha</t>
  </si>
  <si>
    <t>Fertiliser (CAN - 50 kg bags)</t>
  </si>
  <si>
    <t>Transport of fertilizer</t>
  </si>
  <si>
    <t>KSh/bag</t>
  </si>
  <si>
    <t>Cost of fertilizer</t>
  </si>
  <si>
    <t>Labour use for CAN fertilizer</t>
  </si>
  <si>
    <t>Person-day/ha</t>
  </si>
  <si>
    <t>NPK (17:17:17) Fertiliser (50 kg bags)</t>
  </si>
  <si>
    <t>Cost of NPK</t>
  </si>
  <si>
    <t>Cost of manure</t>
  </si>
  <si>
    <t>Ton</t>
  </si>
  <si>
    <t>Canopy management</t>
  </si>
  <si>
    <t>KSh/tree</t>
  </si>
  <si>
    <t>De-Suckering (Ksh. 3/ tree)</t>
  </si>
  <si>
    <t>Harvesting</t>
  </si>
  <si>
    <t>Cherry picking (Labour Ksh. 7.5/kg)</t>
  </si>
  <si>
    <t>Transport</t>
  </si>
  <si>
    <t>Main pruning</t>
  </si>
  <si>
    <t>Tons</t>
  </si>
  <si>
    <t>Ref for all below: Annex_23a (Op. cit)</t>
  </si>
  <si>
    <t>Total Maintenance Cost: Material</t>
  </si>
  <si>
    <t>Cost of manure transport [KSh 2000/Ton]</t>
  </si>
  <si>
    <t>Person-day/kg</t>
  </si>
  <si>
    <t>ANNEX_23a-VCA-FAO-KEN-Coffee-20230726-V1</t>
  </si>
  <si>
    <t>Number of coffee trees per ha (above refe)</t>
  </si>
  <si>
    <t>Production (Green Cherry coffee beans): Under improved conditions (above ref.)</t>
  </si>
  <si>
    <t>Production (Cherry): with stable condition</t>
  </si>
  <si>
    <t>Tools and other farm equipment (knives etc) - 3 time more for WP</t>
  </si>
  <si>
    <t>Ref: Daniel M etal (op.cit)</t>
  </si>
  <si>
    <t>Manures (3kg/tree) -3 tons [20% more in 3rd year: assumed)</t>
  </si>
  <si>
    <t>Assumed</t>
  </si>
  <si>
    <t>Manure</t>
  </si>
  <si>
    <t>Fertilizer application</t>
  </si>
  <si>
    <t>Weeding</t>
  </si>
  <si>
    <t>Vaccination (20% increase)</t>
  </si>
  <si>
    <t>Veterinary Health Service (20% increase)</t>
  </si>
  <si>
    <t>Dairy Cows</t>
  </si>
  <si>
    <t>HH</t>
  </si>
  <si>
    <t>Cost of Water</t>
  </si>
  <si>
    <t>KSh/li</t>
  </si>
  <si>
    <t>Unit Cost/Units</t>
  </si>
  <si>
    <t>KSh/litres</t>
  </si>
  <si>
    <t>Lit/bird/Yr</t>
  </si>
  <si>
    <t>Variable costs [Ref: FAO, ASL50 project]</t>
  </si>
  <si>
    <t>Housing (Improved conditions)</t>
  </si>
  <si>
    <t>Brooding cost- charcoal jikos (1 bag)</t>
  </si>
  <si>
    <t>Total Land Extent</t>
  </si>
  <si>
    <t>WP - Yr 1</t>
  </si>
  <si>
    <t>WP - Yr 2</t>
  </si>
  <si>
    <t>WP - Yr 3</t>
  </si>
  <si>
    <t>WP - Yr 4</t>
  </si>
  <si>
    <t>WP - Yr 5</t>
  </si>
  <si>
    <t>Tea cultivation</t>
  </si>
  <si>
    <t>Coffee cultivation</t>
  </si>
  <si>
    <t>African Leafy Vegetables</t>
  </si>
  <si>
    <t>Total HH</t>
  </si>
  <si>
    <t>Outreach</t>
  </si>
  <si>
    <t>WOP Units</t>
  </si>
  <si>
    <t>VC Products</t>
  </si>
  <si>
    <t>Avocado</t>
  </si>
  <si>
    <t>Data Source: FAO, ASL2050 project</t>
  </si>
  <si>
    <t>Avocado: New Cultivation (Unit = 1ha): Financial Prices</t>
  </si>
  <si>
    <t>Coffee: Existing Cultivation (Unit = 1ha): Financial Prices</t>
  </si>
  <si>
    <t>% changing Yield (See assumptions): same as Coffee</t>
  </si>
  <si>
    <t>Assumptions: WOP: Data collected from Cooperative, Lima Linda in Muranga County</t>
  </si>
  <si>
    <t>Avocado Plants</t>
  </si>
  <si>
    <t>Cost of avocado plants</t>
  </si>
  <si>
    <t>Intercropping material - shade trees</t>
  </si>
  <si>
    <t>Plants</t>
  </si>
  <si>
    <t>Cost of shade trees</t>
  </si>
  <si>
    <t>Fertilizer application [2% increase after 4 years]</t>
  </si>
  <si>
    <t>Inorganic fertiliser- Y1 &amp; Y2 then phased out for bio-fertiliser</t>
  </si>
  <si>
    <t>Use of bio-fertiliser- boron</t>
  </si>
  <si>
    <t>Ton/ha</t>
  </si>
  <si>
    <t>KSh/Ton</t>
  </si>
  <si>
    <t>Integrated pest management traps</t>
  </si>
  <si>
    <t>pieces</t>
  </si>
  <si>
    <t>Cost of Integrated pest management traps</t>
  </si>
  <si>
    <t>KSh/piece</t>
  </si>
  <si>
    <t>Herbicides/pesticides</t>
  </si>
  <si>
    <t>Bagging/packaging materials</t>
  </si>
  <si>
    <t>Poles</t>
  </si>
  <si>
    <t>Labour Use</t>
  </si>
  <si>
    <t>Planting -avocado seedling</t>
  </si>
  <si>
    <t>Land  clearing</t>
  </si>
  <si>
    <t>Ridging</t>
  </si>
  <si>
    <t>Manure application</t>
  </si>
  <si>
    <t>Planting- shade trees</t>
  </si>
  <si>
    <t>Water management</t>
  </si>
  <si>
    <t>Labour for putting integrated pest management traps</t>
  </si>
  <si>
    <t>Pruning</t>
  </si>
  <si>
    <t>Mulching /cover crops</t>
  </si>
  <si>
    <t>Production: Fruits with a decline</t>
  </si>
  <si>
    <t>Fruits/Tree</t>
  </si>
  <si>
    <t>Production: Fruits per tree</t>
  </si>
  <si>
    <t>Fruits/Yr</t>
  </si>
  <si>
    <t>Fruits/ha</t>
  </si>
  <si>
    <t>Avocado: Selling price</t>
  </si>
  <si>
    <t>Total Maintenance Cost</t>
  </si>
  <si>
    <t>Cost of inorganic fertilizer</t>
  </si>
  <si>
    <t>Conversion: Nb fruits per 1 kg</t>
  </si>
  <si>
    <t>Fruits/kg</t>
  </si>
  <si>
    <t>Production fruits: with gradual decrease</t>
  </si>
  <si>
    <t>Production in Kg</t>
  </si>
  <si>
    <t>Cost of harvesting</t>
  </si>
  <si>
    <t>Total Labour Use</t>
  </si>
  <si>
    <t>Total Labour Cost</t>
  </si>
  <si>
    <t>Yield changes_FAO'!A1</t>
  </si>
  <si>
    <t>Ref: Report 15 op cit</t>
  </si>
  <si>
    <t>Annex 23a</t>
  </si>
  <si>
    <t>Lit/ha</t>
  </si>
  <si>
    <t>Total Material Cost</t>
  </si>
  <si>
    <t>Labour use for Integrated Pest Management (by shade management, systematic pruning, manual removal of pest etc)</t>
  </si>
  <si>
    <t>Tea Growers' Guide</t>
  </si>
  <si>
    <t>Fertiliser (CAN - 50 kg bags) [20% higher than WOP case]</t>
  </si>
  <si>
    <t>De-Suckering (Ksh. 3/ tree) [20% more for WP case]</t>
  </si>
  <si>
    <t>Main pruning [20% more for WP case]</t>
  </si>
  <si>
    <t>Labour use for Integrated Pest Management (by shade management, manual removal of pest etc)</t>
  </si>
  <si>
    <t>Ref: Tea</t>
  </si>
  <si>
    <t>Data Source</t>
  </si>
  <si>
    <t>Link</t>
  </si>
  <si>
    <t>% of Auction price</t>
  </si>
  <si>
    <t>Cost of Auction (handling, auction charges and all other cost)</t>
  </si>
  <si>
    <t>Business Daily</t>
  </si>
  <si>
    <t>https://www.businessdailyafrica.com/bd/corporate/companies/tea-auction-brokers-win-appeal-to-retain-fixing-sh1-4bn-fees-2289866</t>
  </si>
  <si>
    <t>An IDH learning study executed in close collaboration with KTDA, Unilever and Rainforest Alliance</t>
  </si>
  <si>
    <t>Transport from Mombasa (Port) to Project area (average)</t>
  </si>
  <si>
    <t>Transport from farm to the transport agent</t>
  </si>
  <si>
    <t>Price at the Transport agent in the project area</t>
  </si>
  <si>
    <r>
      <t xml:space="preserve">An IDH learning study executed in close collaboration with KTDA, Unilever and Rainforest Alliance, (2014) </t>
    </r>
    <r>
      <rPr>
        <i/>
        <sz val="9"/>
        <color theme="1"/>
        <rFont val="Calibri"/>
        <family val="2"/>
        <scheme val="minor"/>
      </rPr>
      <t>Cost-Benefit Analysis of Farmer Field Schools and Certification for Smallholder Tea Farmers in Kenya</t>
    </r>
  </si>
  <si>
    <t>Economic price at the Agent</t>
  </si>
  <si>
    <t>KSh/kg - Green Tea</t>
  </si>
  <si>
    <t>Economic price at the Farm Gate</t>
  </si>
  <si>
    <t>FAO, Annex 23a: VC Studies</t>
  </si>
  <si>
    <t>Variable</t>
  </si>
  <si>
    <t>ROASTED KENYAN COFFEE BEANS</t>
  </si>
  <si>
    <t>BLEND</t>
  </si>
  <si>
    <t>ROAST-LEVEL</t>
  </si>
  <si>
    <t>GRIND</t>
  </si>
  <si>
    <t>PACK SIZE</t>
  </si>
  <si>
    <t>UNITS PER CARTON</t>
  </si>
  <si>
    <t>CARTONS PER CONTAINER</t>
  </si>
  <si>
    <t>PRICE PER PACK US($)</t>
  </si>
  <si>
    <t>PRICE / 20 FT CONTAINER US($)</t>
  </si>
  <si>
    <t>Kenya AA</t>
  </si>
  <si>
    <t>Medium</t>
  </si>
  <si>
    <t>Medium / Fine</t>
  </si>
  <si>
    <t>250g</t>
  </si>
  <si>
    <t>Gourmet</t>
  </si>
  <si>
    <t>Espresso</t>
  </si>
  <si>
    <t>Dark</t>
  </si>
  <si>
    <t>Household</t>
  </si>
  <si>
    <t>Economy</t>
  </si>
  <si>
    <t>Source: Waylite Enterprises Ltd, Registered coffee dealers, Sir Iblam Franchis House, 3rd Floor, Westland, Nairobi, https://wayliteenterprises.com/kenyan-coffee-pricing/</t>
  </si>
  <si>
    <t>Cost of Black Tea production at the factory (total)</t>
  </si>
  <si>
    <t>US $/kg - Green Tea</t>
  </si>
  <si>
    <t>Steffany Bermúdez; Vivek Voora; Cristina Larrea; and Erika Luna; (January 2024): This refference mentioned 16% of the Auction price is the price of green tea leaf</t>
  </si>
  <si>
    <t>US$/kg</t>
  </si>
  <si>
    <t>see below box</t>
  </si>
  <si>
    <t>% of FOB</t>
  </si>
  <si>
    <t>Cost of handling</t>
  </si>
  <si>
    <t>Price after handling</t>
  </si>
  <si>
    <t>Price after Tea at Auction</t>
  </si>
  <si>
    <t>Step</t>
  </si>
  <si>
    <t>From</t>
  </si>
  <si>
    <t>To</t>
  </si>
  <si>
    <t>Weight change</t>
  </si>
  <si>
    <t>Value change</t>
  </si>
  <si>
    <t>fresh cherry</t>
  </si>
  <si>
    <t>dry cherry</t>
  </si>
  <si>
    <t>~0.33 (1/3)</t>
  </si>
  <si>
    <t>0.3397[1]</t>
  </si>
  <si>
    <t>~3</t>
  </si>
  <si>
    <t>2.9441[1]</t>
  </si>
  <si>
    <t>green beans ("clean coffee")</t>
  </si>
  <si>
    <t>0.5 (ICO)[2]</t>
  </si>
  <si>
    <t>0.4781[1]</t>
  </si>
  <si>
    <t>2 (ICO)[2]</t>
  </si>
  <si>
    <t>2.0917[1]</t>
  </si>
  <si>
    <t>1+2</t>
  </si>
  <si>
    <t>green beans</t>
  </si>
  <si>
    <t>~0.17 (1/6)</t>
  </si>
  <si>
    <t>0.1624[3]</t>
  </si>
  <si>
    <t>~6</t>
  </si>
  <si>
    <t>6.1572[3]</t>
  </si>
  <si>
    <t>parchment (dry beans with parchment)</t>
  </si>
  <si>
    <t>~0.2</t>
  </si>
  <si>
    <t>0.1974[1]</t>
  </si>
  <si>
    <t>~5</t>
  </si>
  <si>
    <t>5.0648[1]</t>
  </si>
  <si>
    <t>parchment</t>
  </si>
  <si>
    <t>0.8 (ICO)[2]</t>
  </si>
  <si>
    <t>0.8055[1]</t>
  </si>
  <si>
    <t>1.25 (ICO)[2]</t>
  </si>
  <si>
    <t>1.2414[1]</t>
  </si>
  <si>
    <t>0.1590[3]</t>
  </si>
  <si>
    <t>6.2893[3]</t>
  </si>
  <si>
    <t>Roasting and Brewing</t>
  </si>
  <si>
    <t>roasted beans</t>
  </si>
  <si>
    <t>0.84 (ICO)[2]</t>
  </si>
  <si>
    <t>1.19 (ICO)[2]</t>
  </si>
  <si>
    <t>soluble coffee</t>
  </si>
  <si>
    <t>0.4579 (ICO)[2]</t>
  </si>
  <si>
    <t>2.1841 (ICO)[2]</t>
  </si>
  <si>
    <t>0.3846 (ICO)[2]</t>
  </si>
  <si>
    <t>2.6 (ICO)[2]</t>
  </si>
  <si>
    <t>Roasting and Brewing (Decaffeinated)</t>
  </si>
  <si>
    <t>decaf green beans</t>
  </si>
  <si>
    <t>0.9524 (ICO)[2]</t>
  </si>
  <si>
    <t>1.05 (ICO)[2]</t>
  </si>
  <si>
    <t>decaf roasted beans</t>
  </si>
  <si>
    <t>1.1905 (ICO)[2]</t>
  </si>
  <si>
    <t>decaf soluble coffee</t>
  </si>
  <si>
    <t>2.1840 (ICO)[2]</t>
  </si>
  <si>
    <t>0.80 (ICO)[2]</t>
  </si>
  <si>
    <t>1+2+3</t>
  </si>
  <si>
    <t>0.3663 (ICO)[2]</t>
  </si>
  <si>
    <t>2.73 (ICO)[2]</t>
  </si>
  <si>
    <r>
      <t>Natural processing</t>
    </r>
    <r>
      <rPr>
        <sz val="8"/>
        <color rgb="FF202122"/>
        <rFont val="Calibri"/>
        <family val="2"/>
        <scheme val="minor"/>
      </rPr>
      <t> ("dry" / "unwashed" processing)</t>
    </r>
  </si>
  <si>
    <r>
      <t>0.8400 (ICO)</t>
    </r>
    <r>
      <rPr>
        <vertAlign val="superscript"/>
        <sz val="8"/>
        <color rgb="FF0645AD"/>
        <rFont val="Calibri"/>
        <family val="2"/>
        <scheme val="minor"/>
      </rPr>
      <t>[2][4]</t>
    </r>
  </si>
  <si>
    <r>
      <t>0.4579 (ICO)</t>
    </r>
    <r>
      <rPr>
        <vertAlign val="superscript"/>
        <sz val="8"/>
        <color rgb="FF0645AD"/>
        <rFont val="Calibri"/>
        <family val="2"/>
        <scheme val="minor"/>
      </rPr>
      <t>[2][5]</t>
    </r>
  </si>
  <si>
    <t>Coffee Processing - Conversions</t>
  </si>
  <si>
    <t>Free On Board (FOB) Price (Auction Price: From July 1998, Kenya auctions. Prior, Longon auctions): Average for 2023</t>
  </si>
  <si>
    <t>Commission which include all cost of auction</t>
  </si>
  <si>
    <t>Conversion of green tea leaf to black tea [4 kg of green leaf is needed to produce 1 kg of black tea]</t>
  </si>
  <si>
    <t>Economic price at the Agent (at Shadow Exchange rate)</t>
  </si>
  <si>
    <t>Price net of processing cost at Auction</t>
  </si>
  <si>
    <t>US$/kg - Roasted Beans</t>
  </si>
  <si>
    <t xml:space="preserve">Cost of Roasting </t>
  </si>
  <si>
    <t>Price of green dry bean net of roasting cost</t>
  </si>
  <si>
    <t>US$/kg - Dry Green</t>
  </si>
  <si>
    <t>Conversion rate of green dry bean to roasted beans</t>
  </si>
  <si>
    <t>Processing cost of fresh cherry to Green Beans</t>
  </si>
  <si>
    <t>Value Scale</t>
  </si>
  <si>
    <t>see below box for fresh cherry to green bean</t>
  </si>
  <si>
    <t>Cost of processing</t>
  </si>
  <si>
    <t>US$/kg fresh beans</t>
  </si>
  <si>
    <t>Value of fresh beans net of transport</t>
  </si>
  <si>
    <t>KSh/kg fresh beans</t>
  </si>
  <si>
    <t>US $/kg</t>
  </si>
  <si>
    <t>https://latmekexporters.com/product/avocado-hass-and-fuerte-avocado-for-export/</t>
  </si>
  <si>
    <t>Growers and Exporters</t>
  </si>
  <si>
    <t>Commission which include all cost at the port</t>
  </si>
  <si>
    <t>Cost of Port Auction (handling, auction charges and all other cost)</t>
  </si>
  <si>
    <t>Cost of roasting (by roasting value of dry green beans increase by 1.19 times)</t>
  </si>
  <si>
    <t>Conversion rate of fresh green to dry cherry bean</t>
  </si>
  <si>
    <t>Price of fresh green bean net of processing fresh beans (after applying 84% conversion)</t>
  </si>
  <si>
    <t>Price after after handling at the port</t>
  </si>
  <si>
    <t>US $/kg of fruits</t>
  </si>
  <si>
    <t>Kelvin Njuguna; Karing’u Hezron; Nyarindo Isaboke; and Samuel Njiri Ndirangu (2020)</t>
  </si>
  <si>
    <t>Cost of grading, sorting and packaging</t>
  </si>
  <si>
    <t>Price net of grading and sorting</t>
  </si>
  <si>
    <t>Transaction costs and participation in avocado export marketing in Murang’a County, Kenya</t>
  </si>
  <si>
    <t>Rejection rate at grading etc</t>
  </si>
  <si>
    <t>KSh/kg of fruit</t>
  </si>
  <si>
    <t>Handling at the Port (or wholesale having the FOB price): assumed 10% more than tea as tea comes in crates from factories</t>
  </si>
  <si>
    <t>142.13 Kenyan Shilling</t>
  </si>
  <si>
    <t>Regular avocado seedlings</t>
  </si>
  <si>
    <t>Statista; Value added by the transportation and storage sector to the GDP in Kenya from 2018 to 2021;  https://www.statista.com/statistics/1167933/value-added-by-transportation-and-storage-to-the-gdp-at-current-prices-in-kenya/#:~:text=Value%20added%20by%20transportation%20and,GDP%20in%20Kenya%202018%2D2021&amp;text=Transportation%20and%20storage%20added%201%2C384,highest%20during%20the%20period%20observed</t>
  </si>
  <si>
    <t>Climate resilient avocado seedlings [sanumber is assumed as WOP]</t>
  </si>
  <si>
    <t>Production: Fruits with stable conditions</t>
  </si>
  <si>
    <t>KSh/plant</t>
  </si>
  <si>
    <t>Avocado Plants [regular]</t>
  </si>
  <si>
    <t>Avocado Plants [climate sensitive]</t>
  </si>
  <si>
    <t>Climate resilient avocado plants</t>
  </si>
  <si>
    <t>Daniel M. Wambua; Bernard M. Gichimu; and Samuel N. Ndirangu; (2021); and ANNEX_23a-VCA-FAO-KEN-Fruits-20230726-V1</t>
  </si>
  <si>
    <t>Labour for contouring, terracing, anti-erosive draining etc</t>
  </si>
  <si>
    <t>Labour use for Integrated Pest Management (by manual removal of pest, maintaining traps etc)</t>
  </si>
  <si>
    <t>Eggs per clutch (average)</t>
  </si>
  <si>
    <t>Regular banana plants</t>
  </si>
  <si>
    <t>Annex_23a</t>
  </si>
  <si>
    <t>Banana with Sweet Potato: New Cultivation (Unit = 1ha): Financial Prices</t>
  </si>
  <si>
    <t>Sweet Potato</t>
  </si>
  <si>
    <t>Output -Sweet potato</t>
  </si>
  <si>
    <t>Tons/ha</t>
  </si>
  <si>
    <t>Ksh/Ton</t>
  </si>
  <si>
    <t>Banana &amp; Sweet Potato</t>
  </si>
  <si>
    <t>Sweet potato selling price</t>
  </si>
  <si>
    <t>Gross Revenue: banana</t>
  </si>
  <si>
    <t>Gross Revenue: sweet potato</t>
  </si>
  <si>
    <t>unit</t>
  </si>
  <si>
    <t>Intercropping material-Sweet potatoes [Tubers/ cuttings]</t>
  </si>
  <si>
    <t>Cuttings/ha</t>
  </si>
  <si>
    <t>Cost of cuttings</t>
  </si>
  <si>
    <t>Cost of sweet potato cuttings</t>
  </si>
  <si>
    <t>cuttings</t>
  </si>
  <si>
    <t>Tonne</t>
  </si>
  <si>
    <t>Manure in planting banana [every 3 years at planting]</t>
  </si>
  <si>
    <t>digging planting holes for banana</t>
  </si>
  <si>
    <t>Planting/sowing</t>
  </si>
  <si>
    <t>Fertilizer/manure application</t>
  </si>
  <si>
    <t xml:space="preserve">Preparing soil mounds for sweet potato </t>
  </si>
  <si>
    <t>Planting/sowing sweet potato</t>
  </si>
  <si>
    <t xml:space="preserve">Harvesting Banana </t>
  </si>
  <si>
    <t>Loading banana</t>
  </si>
  <si>
    <t>Harvesting Sweet Potatoes</t>
  </si>
  <si>
    <t>Loading Sweet Potato</t>
  </si>
  <si>
    <t>Fertilizer, water soluble</t>
  </si>
  <si>
    <t xml:space="preserve"> Kg/ha</t>
  </si>
  <si>
    <t>Banana Pack (pesticide/fungicide/foliar)</t>
  </si>
  <si>
    <t>Cost of banana pack</t>
  </si>
  <si>
    <t>Cost of water soluble fertilizer</t>
  </si>
  <si>
    <t>pack</t>
  </si>
  <si>
    <t>Onduru, D. D; and Muchena, F. N; and ANNEX_23a-VCA-FAO-KEN-Fruits-20230726-V1; site: Farmer, Embu Renyenjes</t>
  </si>
  <si>
    <t>Onduru et al.</t>
  </si>
  <si>
    <t>Onduru, D. D; and Muchena, F. N; and ANNEX_23a-VCA-FAO-KEN-Fruits-20230726-V1; site: Farmer (assumed for WP situation)</t>
  </si>
  <si>
    <t>Farm Tools and implements: equipment for land preparation</t>
  </si>
  <si>
    <t>Banana suckers [2nd yr onwards, suckers obtained from field]</t>
  </si>
  <si>
    <t>Cost of Suckers</t>
  </si>
  <si>
    <t>Cost of bio-fertilizer</t>
  </si>
  <si>
    <t>Climate resilient Banana suckers</t>
  </si>
  <si>
    <t>Cost of suckers - Banana regular</t>
  </si>
  <si>
    <t>Cost of suckers - Banana climate resilient</t>
  </si>
  <si>
    <t>Manure in planting banana [every 3 years at planting]-10% more assumed</t>
  </si>
  <si>
    <t>Banana Bunches</t>
  </si>
  <si>
    <t>Tea: New Cultivation (Unit = 1ha): Economic Prices</t>
  </si>
  <si>
    <t>Fertilizer, (NPK	26:5:5)</t>
  </si>
  <si>
    <t>ton</t>
  </si>
  <si>
    <t>Coffee: Existing Cultivation (Unit = 1ha): Economic Prices</t>
  </si>
  <si>
    <t>Economic price at the Agent (at Off Exchange rate)</t>
  </si>
  <si>
    <t>Free On Board (FOB) Price [10% less for bulking]</t>
  </si>
  <si>
    <t>Free On Board (FOB) Price [Fuerte variety in 4 kg Box] - 88% for bulk supply</t>
  </si>
  <si>
    <t>Banana with Sweet Potato: New Cultivation (Unit = 1ha): Economic Prices</t>
  </si>
  <si>
    <t>Avocado: New Cultivation (Unit = 1ha): Economic Prices</t>
  </si>
  <si>
    <t>Ref: FAO (2023), Youth centered value chain analysis
The cases of Siaya and Kakamega counties in Kenya</t>
  </si>
  <si>
    <t>LSIPT Livestock Sector Investment and Policy Toolkit</t>
  </si>
  <si>
    <t>Ref Sources for stocking</t>
  </si>
  <si>
    <t>Dairy Cow Model (KSh): WOP - Economic Prices</t>
  </si>
  <si>
    <t>Poultry Value Chain: 50 birds; semi-intensive - Financial Prices</t>
  </si>
  <si>
    <t>FAO (2023)</t>
  </si>
  <si>
    <t>https://www.expatistan.com/price/eggs/nairobi</t>
  </si>
  <si>
    <t>Poultry Value Chain: 50 birds; semi-intensive - Economic Prices</t>
  </si>
  <si>
    <t>Project Total</t>
  </si>
  <si>
    <t>Yr: 1</t>
  </si>
  <si>
    <t>Yr: 2</t>
  </si>
  <si>
    <t>Yr: 3</t>
  </si>
  <si>
    <t>Yr: 4</t>
  </si>
  <si>
    <t>Yr: 5</t>
  </si>
  <si>
    <t>Yr: 6</t>
  </si>
  <si>
    <t>Yr: 7</t>
  </si>
  <si>
    <t>Yr: 8</t>
  </si>
  <si>
    <t>Yr: 9</t>
  </si>
  <si>
    <t>Yr: 10</t>
  </si>
  <si>
    <t>Yr: 11</t>
  </si>
  <si>
    <t>Yr: 12</t>
  </si>
  <si>
    <t>Yr: 13</t>
  </si>
  <si>
    <t>Yr: 14</t>
  </si>
  <si>
    <t>Yr: 15</t>
  </si>
  <si>
    <t>Yr: 16</t>
  </si>
  <si>
    <t>Yr: 17</t>
  </si>
  <si>
    <t>Yr: 18</t>
  </si>
  <si>
    <t>Yr: 19</t>
  </si>
  <si>
    <t>Yr: 20</t>
  </si>
  <si>
    <t>Total Incremental Gross Return</t>
  </si>
  <si>
    <t>Total Incremental Net Return</t>
  </si>
  <si>
    <t>Project Cost - Financial</t>
  </si>
  <si>
    <t xml:space="preserve">Analysis: </t>
  </si>
  <si>
    <t>Total Cost Flow</t>
  </si>
  <si>
    <t>Total Benefit Flow</t>
  </si>
  <si>
    <t>Total Net Benefit Flow</t>
  </si>
  <si>
    <t>Analysis</t>
  </si>
  <si>
    <t>Sensitivity Analyses</t>
  </si>
  <si>
    <t>EIRR</t>
  </si>
  <si>
    <t>B/C Ratio</t>
  </si>
  <si>
    <t>NPV (USD mn)</t>
  </si>
  <si>
    <t>Risk Factor</t>
  </si>
  <si>
    <t>Base Case</t>
  </si>
  <si>
    <t>All cost increase by 10%</t>
  </si>
  <si>
    <t>All cost increase by 20%</t>
  </si>
  <si>
    <t>All benefits decrease by 10%</t>
  </si>
  <si>
    <t>All benefits decrease by 20%</t>
  </si>
  <si>
    <t>Cost increase by 10% and benefits decrease by 10%</t>
  </si>
  <si>
    <t>1 year delay in getting benefits</t>
  </si>
  <si>
    <t>Switching value analysis</t>
  </si>
  <si>
    <t>NPV Total Cost Flow</t>
  </si>
  <si>
    <t>NPV Total Benefit Flow</t>
  </si>
  <si>
    <t>Switching value of benefits</t>
  </si>
  <si>
    <t>Switching value of cost</t>
  </si>
  <si>
    <t>NPV (KSh mn)</t>
  </si>
  <si>
    <t>VC Enterprise Model</t>
  </si>
  <si>
    <t>Tea improvement</t>
  </si>
  <si>
    <t>KSha 1000</t>
  </si>
  <si>
    <t>Economic and Financial Analysis: Project Design - Financial Analysis</t>
  </si>
  <si>
    <t>Coffee improvement</t>
  </si>
  <si>
    <t>Banana improvement</t>
  </si>
  <si>
    <t>Dairy improvement</t>
  </si>
  <si>
    <t>Poultry improvement</t>
  </si>
  <si>
    <t>Total Project Level Cash Flows</t>
  </si>
  <si>
    <t>Financial Analysis</t>
  </si>
  <si>
    <t>Financial Discount Rate</t>
  </si>
  <si>
    <t>VC Model Analysis - Economic</t>
  </si>
  <si>
    <t>Economic and Financial Analysis: Project Design - Economic Analysis</t>
  </si>
  <si>
    <t>M&amp;E</t>
  </si>
  <si>
    <t>Outcome 1</t>
  </si>
  <si>
    <t>Output 1.1</t>
  </si>
  <si>
    <t>Outcome 2</t>
  </si>
  <si>
    <t>Output 2.1</t>
  </si>
  <si>
    <t>Outcome 3</t>
  </si>
  <si>
    <t>Output 3.1</t>
  </si>
  <si>
    <t>Outcome 4</t>
  </si>
  <si>
    <t>Output 4.1</t>
  </si>
  <si>
    <t>Output 4.2</t>
  </si>
  <si>
    <t>Project Management Cost</t>
  </si>
  <si>
    <t>PMC</t>
  </si>
  <si>
    <t>Project Cost - Economic (Financial cost converted to economic by SCF)</t>
  </si>
  <si>
    <t>Overall Average: 2024</t>
  </si>
  <si>
    <t>Amaranth: New Cultivation (Unit = 1ha): Financial Prices</t>
  </si>
  <si>
    <t>Assumptions:</t>
  </si>
  <si>
    <t>ALVs mature in 3 months and are produced in 2 annual cycles: April-June; October- December</t>
  </si>
  <si>
    <t>With irrigation: 3 annual cycles</t>
  </si>
  <si>
    <t>70–90-day maturity period</t>
  </si>
  <si>
    <t>Ref for all parameters: C.M. Onyango; J.K. Imungi; L.O. Mose; J. Harbinson; &amp; Olaf Van Kooten</t>
  </si>
  <si>
    <t>Leaf Yield</t>
  </si>
  <si>
    <t>Cycle 1: April - June</t>
  </si>
  <si>
    <t>WOP: 1 ha model</t>
  </si>
  <si>
    <t>Units/ha</t>
  </si>
  <si>
    <t>Cost/ unit (KSh)</t>
  </si>
  <si>
    <t>Value/ ha</t>
  </si>
  <si>
    <t>Ref for prices: ANNEX_23a-VCA-FAO-KEN-AFV-20230726-V1</t>
  </si>
  <si>
    <t>Costs</t>
  </si>
  <si>
    <t>Land rent</t>
  </si>
  <si>
    <t>Cycle 2: Oct - December</t>
  </si>
  <si>
    <t>6 months</t>
  </si>
  <si>
    <t>Seeds</t>
  </si>
  <si>
    <t>grams</t>
  </si>
  <si>
    <t>Labour for all operation</t>
  </si>
  <si>
    <t>Farm implements</t>
  </si>
  <si>
    <t>Net revenue</t>
  </si>
  <si>
    <t>WOP cash flows</t>
  </si>
  <si>
    <t>Total For the Year (KSh)</t>
  </si>
  <si>
    <t>Total GR with decrease</t>
  </si>
  <si>
    <t>Deflater - as in Banana</t>
  </si>
  <si>
    <t>Total Net revenue</t>
  </si>
  <si>
    <t>WP: 1 ha model</t>
  </si>
  <si>
    <t>Cost of irrigation</t>
  </si>
  <si>
    <t>WP cash flows</t>
  </si>
  <si>
    <t>Amaranth Cultivation</t>
  </si>
  <si>
    <t>Parameters of EFA</t>
  </si>
  <si>
    <t>Targets for EFA</t>
  </si>
  <si>
    <t>Price Conversions</t>
  </si>
  <si>
    <t>Financial Viabilities of the VC Models</t>
  </si>
  <si>
    <t>Model (VC Product)</t>
  </si>
  <si>
    <t>NPV-Cost (KSh)</t>
  </si>
  <si>
    <t>NPV-Benefits (KSh)</t>
  </si>
  <si>
    <t>Tea: WOP</t>
  </si>
  <si>
    <t>Tea: WP</t>
  </si>
  <si>
    <t>Coffee: WOP</t>
  </si>
  <si>
    <t>Coffee: WP</t>
  </si>
  <si>
    <t>Avocado: WOP</t>
  </si>
  <si>
    <t>Avocado: WP</t>
  </si>
  <si>
    <t>Banana: WOP</t>
  </si>
  <si>
    <t>Banana: WP</t>
  </si>
  <si>
    <t>Amaranth: WOP</t>
  </si>
  <si>
    <t>Amaranth: WP</t>
  </si>
  <si>
    <t>Dairy: WOP</t>
  </si>
  <si>
    <t>Dairy: WP</t>
  </si>
  <si>
    <t>Poultry: WOP</t>
  </si>
  <si>
    <t>Poultry: WP</t>
  </si>
  <si>
    <t>Farm-gate selling</t>
  </si>
  <si>
    <t>&gt;50%</t>
  </si>
  <si>
    <t>Amaranth</t>
  </si>
  <si>
    <t>Incremental Analysis - Financial Prices</t>
  </si>
  <si>
    <t>Financial DR</t>
  </si>
  <si>
    <t>Economic DR</t>
  </si>
  <si>
    <t>Overall Financial Analysis</t>
  </si>
  <si>
    <t>Overall Economic Analysis</t>
  </si>
  <si>
    <t>Ref: Irrigation</t>
  </si>
  <si>
    <t>Ref: technical parameters: Baseline Production Survey on the African Indigenous Vegetables in Zambia and Kenya, UC Davis Nutrition Project</t>
  </si>
  <si>
    <t>Fertilizer (DAP)</t>
  </si>
  <si>
    <t>Farm Models - Financial</t>
  </si>
  <si>
    <t>Farm Models - Economic</t>
  </si>
  <si>
    <t>TEA</t>
  </si>
  <si>
    <t>EFA Results</t>
  </si>
  <si>
    <t>All Financial &amp; Economic Prices</t>
  </si>
  <si>
    <t>Parameters of the Financial Models</t>
  </si>
  <si>
    <t>Type of product</t>
  </si>
  <si>
    <t>Total Cost (KSh/Yr)</t>
  </si>
  <si>
    <t>Tot gross revenue (KSh/Yr)</t>
  </si>
  <si>
    <t>Tot net revenue (KSh/Yr)</t>
  </si>
  <si>
    <t>Labour Use (md/Yr)</t>
  </si>
  <si>
    <t>Cow</t>
  </si>
  <si>
    <t>Birds</t>
  </si>
  <si>
    <t>Green tea leaves (kg/ha)</t>
  </si>
  <si>
    <t>Productivity/Yr (at FD)</t>
  </si>
  <si>
    <t>Fresh cherry beans (kg/ha)</t>
  </si>
  <si>
    <t>Fresh Fruits (kg/ha)</t>
  </si>
  <si>
    <t>Fresh leaves (kg/ha)</t>
  </si>
  <si>
    <t>Milk Lt/Yr/HH</t>
  </si>
  <si>
    <t>Farm Size</t>
  </si>
  <si>
    <t>Product Price at Farm-Gate (KSh)</t>
  </si>
  <si>
    <t>Nb eggs/Yr/HH</t>
  </si>
  <si>
    <t>Economic Analysis</t>
  </si>
  <si>
    <t>Incremental income for a beneficiary household</t>
  </si>
  <si>
    <t>Unit - WP</t>
  </si>
  <si>
    <t>Farm Size - WP</t>
  </si>
  <si>
    <t>Net Income (KSh/Yr): WP</t>
  </si>
  <si>
    <t>Return to Family Labour (KSh/md)</t>
  </si>
  <si>
    <t>Net Income (KSh/Yr): WOP</t>
  </si>
  <si>
    <t>Net increase (KSh/Yr/HH)</t>
  </si>
  <si>
    <t>Return to Guide from models</t>
  </si>
  <si>
    <t>Fruit Trees [Avocado - 50%; Banana - 50%]</t>
  </si>
  <si>
    <t>Avocado (WOP)</t>
  </si>
  <si>
    <t>Avocado (WP)</t>
  </si>
  <si>
    <r>
      <t xml:space="preserve">Import Tarif (the average Most Favored Nation tariff rate: MFN is the relevant rate) </t>
    </r>
    <r>
      <rPr>
        <b/>
        <i/>
        <sz val="10"/>
        <color theme="1"/>
        <rFont val="Calibri"/>
        <family val="2"/>
        <scheme val="minor"/>
      </rPr>
      <t>(c  )</t>
    </r>
  </si>
  <si>
    <t>US $/kg - Black Tea</t>
  </si>
  <si>
    <t>see below box for green to roasted bean</t>
  </si>
  <si>
    <r>
      <t>Wet processing</t>
    </r>
    <r>
      <rPr>
        <sz val="8"/>
        <color rgb="FF202122"/>
        <rFont val="Calibri"/>
        <family val="2"/>
        <scheme val="minor"/>
      </rPr>
      <t> ("washed" processing)</t>
    </r>
  </si>
  <si>
    <t>1. Abrar Sualeh, Jafer Dawid: Relationship of Fruit and Bean Sizes and Processing Methods on the Conversion Ratios of Arabica Coffee (Coffee arabica) Cultivars. Time Journals of Agriculture and Veterinary Sciences, Vol. 2(2):70-74, February 2014. p. 4 Table 3. (accessed 2016-10-03). Weight change factor averaged from the seven Arabica cultivars in the paper. Value change factor is its inverse.</t>
  </si>
  <si>
    <t>Import Tarif (the average)</t>
  </si>
  <si>
    <t xml:space="preserve">100 birds per cycle for improved indigenous </t>
  </si>
  <si>
    <t>Indigenous, Improved Kienyeji, Broilers,  Layers</t>
  </si>
  <si>
    <t>Indigenous, Improved Kienyeji</t>
  </si>
  <si>
    <t>Weed control(glyphosate)</t>
  </si>
  <si>
    <t>KSh/Head treatment</t>
  </si>
  <si>
    <t>Bull costs - Insemination</t>
  </si>
  <si>
    <t>Coffee: cherry beans [Eco, viability study]</t>
  </si>
  <si>
    <t>Banana selling price</t>
  </si>
  <si>
    <t>Avocado improvement</t>
  </si>
  <si>
    <t>Weed control(glyphosate)3ltrs/hax2times</t>
  </si>
  <si>
    <t>Source (Price): ANNEX_23a-VCA-FAO-KEN-Coffee-20230726-V1 and Economic Viability Study of Coffee</t>
  </si>
  <si>
    <t>Production fruits: with no decrease is assumed</t>
  </si>
  <si>
    <t>Ref: FAO, Annex 23(a) Dairy; 2019 price was updated to 2024</t>
  </si>
  <si>
    <t>Maintenance of housing</t>
  </si>
  <si>
    <t>Model Size for the analysis</t>
  </si>
  <si>
    <t>Organic Manure</t>
  </si>
  <si>
    <t>Labour for all operation including contour bunds</t>
  </si>
  <si>
    <t>Cattle (Dairy)</t>
  </si>
  <si>
    <t>EI: Emission Intensity</t>
  </si>
  <si>
    <t>BASELINE PROJECTIONS (WOP)</t>
  </si>
  <si>
    <t>Production (1000 tonnes)</t>
  </si>
  <si>
    <t>Losses (1000 tonnes)</t>
  </si>
  <si>
    <t>Protein Yield (t / head)</t>
  </si>
  <si>
    <t>Heads</t>
  </si>
  <si>
    <t>Emissions (Mt CO2eq)</t>
  </si>
  <si>
    <t>EI (kg CO2eq/kg protein)</t>
  </si>
  <si>
    <t>MITIGATON: Combined interventions (WP)</t>
  </si>
  <si>
    <t>EF (kg CO2eq/head)</t>
  </si>
  <si>
    <t>Mitigation potential</t>
  </si>
  <si>
    <t>Poutry</t>
  </si>
  <si>
    <t>Share of product from Intensive</t>
  </si>
  <si>
    <t>Protein Yield - ext. (t / head)</t>
  </si>
  <si>
    <t>Protein Yield - int. (t / head)</t>
  </si>
  <si>
    <t>Extensive heads</t>
  </si>
  <si>
    <t>Intensive heads</t>
  </si>
  <si>
    <t>EF (kg CO2eq/head) - Extensive</t>
  </si>
  <si>
    <t>EF (kg CO2eq/head) - intensive</t>
  </si>
  <si>
    <t>Ref: ANNEX_22c-GHG-FAO-KEN-GLEAM-20230726-V1</t>
  </si>
  <si>
    <t>GHG Analysis - Dairy and Poultry</t>
  </si>
  <si>
    <t>CO2 Emission reduction (GLEAM results)</t>
  </si>
  <si>
    <t>Emissions reduction (Mt CO2eq)</t>
  </si>
  <si>
    <t>Emission reduction - Poultry</t>
  </si>
  <si>
    <t>Emission reduction - Dairy</t>
  </si>
  <si>
    <t>Emission reduction - Total</t>
  </si>
  <si>
    <t>Year 2</t>
  </si>
  <si>
    <t>Year 3</t>
  </si>
  <si>
    <t>Year 4</t>
  </si>
  <si>
    <t>Year 5</t>
  </si>
  <si>
    <t>Year 6</t>
  </si>
  <si>
    <t>Year 7</t>
  </si>
  <si>
    <t>Year 8</t>
  </si>
  <si>
    <t>Year 9</t>
  </si>
  <si>
    <t>Year 10</t>
  </si>
  <si>
    <t>Year 11</t>
  </si>
  <si>
    <t>Year 12</t>
  </si>
  <si>
    <t>Year 13</t>
  </si>
  <si>
    <t>Year 14</t>
  </si>
  <si>
    <t>Year 15</t>
  </si>
  <si>
    <t>Year 16</t>
  </si>
  <si>
    <t>Year 17</t>
  </si>
  <si>
    <t>Year 18</t>
  </si>
  <si>
    <t>Year 19</t>
  </si>
  <si>
    <t>Year 20</t>
  </si>
  <si>
    <t>Annual carbon balance</t>
  </si>
  <si>
    <t>Cumulative carbon balance</t>
  </si>
  <si>
    <r>
      <t>tCO</t>
    </r>
    <r>
      <rPr>
        <vertAlign val="subscript"/>
        <sz val="11"/>
        <color rgb="FF000000"/>
        <rFont val="Calibri"/>
        <family val="2"/>
        <scheme val="minor"/>
      </rPr>
      <t>2</t>
    </r>
    <r>
      <rPr>
        <sz val="11"/>
        <color rgb="FF000000"/>
        <rFont val="Calibri"/>
        <family val="2"/>
        <scheme val="minor"/>
      </rPr>
      <t>-e</t>
    </r>
  </si>
  <si>
    <t>Carbon co-benefits value in USD: Individual</t>
  </si>
  <si>
    <t>Ref: CRAS - Somalia, April 2024</t>
  </si>
  <si>
    <t>Ref: ANNEX_22b-GHG-FAO-KEN-EXACT-20230726-V1</t>
  </si>
  <si>
    <t>Shadow price of Carbon (USD/tonne)</t>
  </si>
  <si>
    <t>Low</t>
  </si>
  <si>
    <t>Hig</t>
  </si>
  <si>
    <t>Incremental: Yearly carbon balance</t>
  </si>
  <si>
    <t>Year 1: 2024</t>
  </si>
  <si>
    <t>Carbon co-benefits value</t>
  </si>
  <si>
    <t>Yr 2024</t>
  </si>
  <si>
    <t>Yr 2025</t>
  </si>
  <si>
    <t>Yr 2026</t>
  </si>
  <si>
    <t>Yr 2027</t>
  </si>
  <si>
    <t>Yr 2028</t>
  </si>
  <si>
    <t>Yr 2029</t>
  </si>
  <si>
    <t>Yr 2030</t>
  </si>
  <si>
    <t>Yr 2031</t>
  </si>
  <si>
    <t>Yr 2032</t>
  </si>
  <si>
    <t>Yr 2033</t>
  </si>
  <si>
    <t>Yr 2034</t>
  </si>
  <si>
    <t>Yr 2035</t>
  </si>
  <si>
    <t>Yr 2036</t>
  </si>
  <si>
    <t>Yr 2037</t>
  </si>
  <si>
    <t>Yr 2038</t>
  </si>
  <si>
    <t>Yr 2039</t>
  </si>
  <si>
    <t>Yr 2040</t>
  </si>
  <si>
    <t>Yr 2041</t>
  </si>
  <si>
    <t>Yr 2042</t>
  </si>
  <si>
    <t>Yr 2043</t>
  </si>
  <si>
    <t>Yearly carbon balance (All crops)</t>
  </si>
  <si>
    <t>Planting- shade trees &amp; leguminous plants</t>
  </si>
  <si>
    <t>MIRR</t>
  </si>
  <si>
    <t>MIRR (modified IRR)</t>
  </si>
  <si>
    <t>% Increase in income (WP)</t>
  </si>
  <si>
    <t>FIRR</t>
  </si>
  <si>
    <t>Incremental Co-benefit Value (USD)</t>
  </si>
  <si>
    <t>Incremental Co-benefit Value (KSh 1000)</t>
  </si>
  <si>
    <t>Yearly carbon balance: Crops &amp; Livestock</t>
  </si>
  <si>
    <t>Combined risks on sale prices, yields, adoption rates</t>
  </si>
  <si>
    <t>Increase in farm input prices and unit cost of the project budget</t>
  </si>
  <si>
    <t>Combination of the above</t>
  </si>
  <si>
    <t>Delay in adopting technology</t>
  </si>
  <si>
    <t>FAO (2023), Youth centered value chain analysis (page 22)</t>
  </si>
  <si>
    <t>Overall Economic Analysis with environment co-benefits</t>
  </si>
  <si>
    <t>Amaranth: New Cultivation (Unit = 1ha): Econimic Prices</t>
  </si>
  <si>
    <t>Dairy Cow Model (KSh): WOP - Fianncial Prices</t>
  </si>
  <si>
    <t>RCP85</t>
  </si>
  <si>
    <t>RCP26</t>
  </si>
  <si>
    <t>Overall Avg for Beneficiaries from Equity Bank (: 2024</t>
  </si>
  <si>
    <t>NPV-Cost: 18% DR; 20 yrs (KSh)</t>
  </si>
  <si>
    <t>NPV-Ben: 18% DR; 20 yrs (KSh)</t>
  </si>
  <si>
    <t>NPV: 18% DR; 20 yrs (KSh)</t>
  </si>
  <si>
    <t>RPC8.5</t>
  </si>
  <si>
    <t>RPC2.6</t>
  </si>
  <si>
    <t>INDIGENOUS CHICKEN for Eggs and Meat</t>
  </si>
  <si>
    <t>VC Model Analysis - Financial: RCP 2.6</t>
  </si>
  <si>
    <t>VC Model Analysis - Financial; RCP 8.5</t>
  </si>
  <si>
    <t>WP Units (with 60% adoption rate)</t>
  </si>
  <si>
    <t>Number of Units of VC products targeted (ha with 60% adoption rate) and Livestock Number</t>
  </si>
  <si>
    <t>Adoption rate</t>
  </si>
  <si>
    <t>Adoption Rate</t>
  </si>
  <si>
    <t>Units for Target</t>
  </si>
  <si>
    <t>Total Target (ha) and Nb livestock</t>
  </si>
  <si>
    <t>Under RCP 8.5</t>
  </si>
  <si>
    <t>Under RCP 2.6</t>
  </si>
  <si>
    <t>Farm Size (ha)</t>
  </si>
  <si>
    <t>Pay-back</t>
  </si>
  <si>
    <t>Pay-back period: Yrs</t>
  </si>
  <si>
    <t>At Economic DR of 10%; 20-years</t>
  </si>
  <si>
    <t>Model_Results_R85!A1</t>
  </si>
  <si>
    <t>Model_Results_R26!A1</t>
  </si>
  <si>
    <t>Fin_Analysis_R85_Incremental!A1</t>
  </si>
  <si>
    <t>Fin_Analysis_R26_Increm!A1</t>
  </si>
  <si>
    <t>Yd Changes</t>
  </si>
  <si>
    <t>Increase in IRR</t>
  </si>
  <si>
    <t>RCP 2.6 Yd drop is higher than RCP 8.5, thus IRR of WOP is lower</t>
  </si>
  <si>
    <t>WoP:RCP 8.5</t>
  </si>
  <si>
    <t>WP: RCP 8.5</t>
  </si>
  <si>
    <t>WoP: RCP 2.6</t>
  </si>
  <si>
    <t>WP: RCP 2.6</t>
  </si>
  <si>
    <t>Changes in IRR</t>
  </si>
  <si>
    <t>Yearly distribution of total land area developed (with 60% adoption rate; ha) - WP</t>
  </si>
  <si>
    <t>Economic Prices of export Commodities: 2024</t>
  </si>
  <si>
    <t>Statista: Auction price of tea in Kenya from January 2021 to September 2023; https://www.statista.com/statistics/1130613/monthly-auction-price-of-tea-per-kilogram-in-kenya/</t>
  </si>
  <si>
    <t>Business Daily: https://www.businessdailyafrica.com/bd/corporate/companies/tea-auction-brokers-win-appeal-to-retain-fixing-sh1-4bn-fees-2289866</t>
  </si>
  <si>
    <t>Yield changes (RPCs)</t>
  </si>
  <si>
    <t>Results Dash Board</t>
  </si>
  <si>
    <t>WoP:RCP 2.6</t>
  </si>
  <si>
    <t>Increment:RCP 8.5</t>
  </si>
  <si>
    <t>Increment:RCP 2.6</t>
  </si>
  <si>
    <t xml:space="preserve">Parameters of the analyses: </t>
  </si>
  <si>
    <t>With co-benefits: RCP 8.5</t>
  </si>
  <si>
    <t>With co-benefits: RCP 2.6</t>
  </si>
  <si>
    <t>No co-benefits: RCP 8.5</t>
  </si>
  <si>
    <t>No co-benefits: RCP 2.6</t>
  </si>
  <si>
    <t>Period of analysis: 20 years with 6-years project implementation period</t>
  </si>
  <si>
    <t>Financial Discount Rate: 18%</t>
  </si>
  <si>
    <t>Economic Discount Rate: 10%</t>
  </si>
  <si>
    <t>Standard conversion factor - Tradable Goods (Imports and Exports): 1.12</t>
  </si>
  <si>
    <t>Standard conversion factor - Non-Tradable Goods including labour: 0.895</t>
  </si>
  <si>
    <t>Main Input and output prices:</t>
  </si>
  <si>
    <t>Fert:NPK</t>
  </si>
  <si>
    <t>Manure (mt)</t>
  </si>
  <si>
    <t>Tea Leaf</t>
  </si>
  <si>
    <t>Outputs (per Kg)</t>
  </si>
  <si>
    <t>Coffee-cherry</t>
  </si>
  <si>
    <t>Dairy milk (lit)</t>
  </si>
  <si>
    <t>Egg (an egg)</t>
  </si>
  <si>
    <t>Inputs (Ksh/Unit)</t>
  </si>
  <si>
    <t>A. Conversion Factors for converting financial prices to economic prices</t>
  </si>
  <si>
    <t>Economic Analysis: Only VC Benefits - RPC 8.5</t>
  </si>
  <si>
    <t>Economic Analysis: VC Benefits and Env Co-Benefits - RPC 8.5</t>
  </si>
  <si>
    <t>Econ_AnalysisR85_GHG!A1</t>
  </si>
  <si>
    <t>Econ_AnalysisR26_GHG!A1</t>
  </si>
  <si>
    <t>Economic Analysis: VC Benefits and Env Co-Benefits - RPC 2.6</t>
  </si>
  <si>
    <t>Years for having the loan</t>
  </si>
  <si>
    <t>Annual interest rate (%)</t>
  </si>
  <si>
    <t>Loan repayment period (yrs)</t>
  </si>
  <si>
    <t>Total payment for the 1st loan</t>
  </si>
  <si>
    <t>Debt financing</t>
  </si>
  <si>
    <t>Exchange rate</t>
  </si>
  <si>
    <t>Discount rate</t>
  </si>
  <si>
    <t>Interest payment (%)</t>
  </si>
  <si>
    <t>Payment of principal</t>
  </si>
  <si>
    <t>Financial Analysis: Including Debt Financing - commence in Yr 7</t>
  </si>
  <si>
    <t>Financial Analysis: Including Debt Financing - commence in Yr 3</t>
  </si>
  <si>
    <t>Overall income increase at the project level</t>
  </si>
  <si>
    <t xml:space="preserve">Value chain </t>
  </si>
  <si>
    <t>Nb Ent Units</t>
  </si>
  <si>
    <t>% Increase in income (R8.5)</t>
  </si>
  <si>
    <t>% Increase in income (R2.6)</t>
  </si>
  <si>
    <t>Avg of the two</t>
  </si>
  <si>
    <t>Overall weighted average</t>
  </si>
  <si>
    <t>With 60% adoption rate</t>
  </si>
  <si>
    <t>Project Budget Used for the EFA</t>
  </si>
  <si>
    <t>DR = 20%</t>
  </si>
  <si>
    <t>DR = 22%</t>
  </si>
  <si>
    <t>DR = 25%</t>
  </si>
  <si>
    <t>DR = 15%</t>
  </si>
  <si>
    <t>Financial DR: 20%; RPC - 8.5</t>
  </si>
  <si>
    <t>Financial DR: 25%; RPC - 8.5</t>
  </si>
  <si>
    <t>Financial DR: 20%; RPC - 2.6</t>
  </si>
  <si>
    <t>Economic DR: 15%; RPC - 8.5</t>
  </si>
  <si>
    <t>Economic DR: 22%; RPC - 8.5</t>
  </si>
  <si>
    <t>Economic DR: 15%; RPC - 2.6</t>
  </si>
  <si>
    <t>Economic DR: 22%; RPC - 2.6</t>
  </si>
  <si>
    <t>Project Year</t>
  </si>
  <si>
    <t>Financial DR: 25%; RPC - 2.6</t>
  </si>
  <si>
    <t>KSh/Unit</t>
  </si>
  <si>
    <t>Incremental Income due to the Project</t>
  </si>
  <si>
    <t>Income increase in the 1st 4 years: R8.5</t>
  </si>
  <si>
    <t>Avocado: Newly planted</t>
  </si>
  <si>
    <t>RPC 8.5</t>
  </si>
  <si>
    <t>RPC 2.6</t>
  </si>
  <si>
    <t>Dairy (same as 8.5)</t>
  </si>
  <si>
    <t>Poultry (same as 8.5)</t>
  </si>
  <si>
    <t>Financial B/C Ratio</t>
  </si>
  <si>
    <t>Financial NPV (KSh mn)</t>
  </si>
  <si>
    <t>Fianancial NPV (USD mn)</t>
  </si>
  <si>
    <t>Pay-Back Period (Years)</t>
  </si>
  <si>
    <t>20% benefit drop</t>
  </si>
  <si>
    <t>All benefits drop by 20%: minimum income increase</t>
  </si>
  <si>
    <t>Debt service coverage ratio (DSCR)</t>
  </si>
  <si>
    <t>Outcomes</t>
  </si>
  <si>
    <t>Total (USD)</t>
  </si>
  <si>
    <t>M&amp;E, Learning</t>
  </si>
  <si>
    <t>Total Budget (Ksh)</t>
  </si>
  <si>
    <t>Total Budget (Ksh 1000)</t>
  </si>
  <si>
    <t>Budget Source: ANNEX_04-BP-FAO-KEN-20240928_INTERNAL</t>
  </si>
  <si>
    <t>Grand Total (USD)</t>
  </si>
  <si>
    <t>Project Budget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</si>
</sst>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4">
    <numFmt numFmtId="8" formatCode="&quot;$&quot;#,##0.00_);[Red]\(&quot;$&quot;#,##0.00\)"/>
    <numFmt numFmtId="41" formatCode="_(* #,##0_);_(* \(#,##0\);_(* &quot;-&quot;_);_(@_)"/>
    <numFmt numFmtId="43" formatCode="_(* #,##0.00_);_(* \(#,##0.00\);_(* &quot;-&quot;??_);_(@_)"/>
    <numFmt numFmtId="164" formatCode="_-* #,##0_-;\-* #,##0_-;_-* &quot;-&quot;_-;_-@_-"/>
    <numFmt numFmtId="165" formatCode="_-* #,##0.00_-;\-* #,##0.00_-;_-* &quot;-&quot;??_-;_-@_-"/>
    <numFmt numFmtId="166" formatCode="0.0"/>
    <numFmt numFmtId="167" formatCode="0.0%"/>
    <numFmt numFmtId="168" formatCode="#,##0.00\ ;\(#,##0.00\)"/>
    <numFmt numFmtId="169" formatCode="#,##0.0"/>
    <numFmt numFmtId="170" formatCode="#,##0;\-#,##0;\-"/>
    <numFmt numFmtId="171" formatCode="0.000"/>
    <numFmt numFmtId="172" formatCode="#,##0.0;\-#,##0.0;\-"/>
    <numFmt numFmtId="173" formatCode="#,##0.00;\-#,##0.00;\-"/>
    <numFmt numFmtId="174" formatCode="#,##0.0_);\(#,##0.0\)"/>
    <numFmt numFmtId="175" formatCode="_(* #,##0_);_(* \(#,##0\);_(* &quot;-&quot;??_);_(@_)"/>
    <numFmt numFmtId="176" formatCode="_(* #,##0.0_);_(* \(#,##0.0\);_(* &quot;-&quot;_);_(@_)"/>
    <numFmt numFmtId="177" formatCode="0.0000"/>
    <numFmt numFmtId="178" formatCode="_(* #,##0.00_);_(* \(#,##0.00\);_(* &quot;-&quot;_);_(@_)"/>
    <numFmt numFmtId="179" formatCode="_-* #,##0.00_-;\-* #,##0.00_-;_-* &quot;-&quot;_-;_-@_-"/>
    <numFmt numFmtId="180" formatCode="#,##0.000"/>
    <numFmt numFmtId="181" formatCode="_-* #,##0_-;\-* #,##0_-;_-* &quot;-&quot;??_-;_-@_-"/>
    <numFmt numFmtId="182" formatCode="#,##0.0000"/>
    <numFmt numFmtId="183" formatCode="_-&quot;$&quot;* #,##0.00_-;\-&quot;$&quot;* #,##0.00_-;_-&quot;$&quot;* &quot;-&quot;??_-;_-@_-"/>
    <numFmt numFmtId="184" formatCode="0;\-0;;@"/>
  </numFmts>
  <fonts count="122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0"/>
      <name val="Calibri"/>
      <family val="2"/>
      <scheme val="minor"/>
    </font>
    <font>
      <b/>
      <sz val="10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theme="1"/>
      <name val="Calibri"/>
      <family val="2"/>
      <scheme val="minor"/>
    </font>
    <font>
      <b/>
      <sz val="8"/>
      <name val="Calibri"/>
      <family val="2"/>
      <scheme val="minor"/>
    </font>
    <font>
      <u/>
      <sz val="9"/>
      <color theme="10"/>
      <name val="Calibri"/>
      <family val="2"/>
      <scheme val="minor"/>
    </font>
    <font>
      <sz val="11"/>
      <name val="Arial"/>
      <family val="2"/>
    </font>
    <font>
      <sz val="10"/>
      <color indexed="12"/>
      <name val="Calibri"/>
      <family val="2"/>
      <scheme val="minor"/>
    </font>
    <font>
      <vertAlign val="superscript"/>
      <sz val="10"/>
      <name val="Calibri"/>
      <family val="2"/>
      <scheme val="minor"/>
    </font>
    <font>
      <b/>
      <sz val="10"/>
      <color indexed="10"/>
      <name val="Calibri"/>
      <family val="2"/>
      <scheme val="minor"/>
    </font>
    <font>
      <sz val="9"/>
      <color rgb="FF000000"/>
      <name val="Aharoni"/>
      <charset val="177"/>
    </font>
    <font>
      <sz val="9"/>
      <color rgb="FF333333"/>
      <name val="Arial"/>
      <family val="2"/>
    </font>
    <font>
      <sz val="8"/>
      <color rgb="FF040C28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sz val="9"/>
      <color theme="1"/>
      <name val="Calibri"/>
      <family val="2"/>
      <scheme val="minor"/>
    </font>
    <font>
      <b/>
      <sz val="10"/>
      <color rgb="FF97381F"/>
      <name val="Arno Pro"/>
      <family val="1"/>
    </font>
    <font>
      <b/>
      <vertAlign val="superscript"/>
      <sz val="10"/>
      <color rgb="FF97381F"/>
      <name val="Arno Pro"/>
      <family val="1"/>
    </font>
    <font>
      <sz val="8"/>
      <name val="Helv"/>
    </font>
    <font>
      <b/>
      <sz val="10"/>
      <name val="Arno Pro"/>
      <family val="1"/>
    </font>
    <font>
      <sz val="10"/>
      <color theme="1"/>
      <name val="Arno Pro"/>
      <family val="1"/>
    </font>
    <font>
      <vertAlign val="superscript"/>
      <sz val="10"/>
      <name val="Arno Pro"/>
      <family val="1"/>
    </font>
    <font>
      <sz val="10"/>
      <name val="Arno Pro"/>
      <family val="1"/>
    </font>
    <font>
      <vertAlign val="superscript"/>
      <sz val="10"/>
      <color indexed="8"/>
      <name val="Arno Pro"/>
      <family val="1"/>
    </font>
    <font>
      <sz val="10"/>
      <color indexed="8"/>
      <name val="Arno Pro"/>
      <family val="1"/>
    </font>
    <font>
      <vertAlign val="superscript"/>
      <sz val="10"/>
      <color theme="1"/>
      <name val="Arno Pro"/>
      <family val="1"/>
    </font>
    <font>
      <b/>
      <sz val="10"/>
      <color theme="1"/>
      <name val="Arno Pro"/>
    </font>
    <font>
      <b/>
      <sz val="10"/>
      <name val="Arno Pro"/>
    </font>
    <font>
      <i/>
      <u/>
      <sz val="9"/>
      <color theme="10"/>
      <name val="Calibri"/>
      <family val="2"/>
      <scheme val="minor"/>
    </font>
    <font>
      <i/>
      <sz val="10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sz val="10"/>
      <color rgb="FF000000"/>
      <name val="Arial"/>
      <family val="2"/>
    </font>
    <font>
      <i/>
      <sz val="10"/>
      <color rgb="FF000000"/>
      <name val="Arial"/>
      <family val="2"/>
    </font>
    <font>
      <sz val="10"/>
      <color rgb="FF000000"/>
      <name val="Arial"/>
      <family val="2"/>
    </font>
    <font>
      <b/>
      <sz val="10"/>
      <color rgb="FF222222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8"/>
      <name val="Arial"/>
      <family val="2"/>
    </font>
    <font>
      <sz val="11"/>
      <color theme="1"/>
      <name val="Arial"/>
      <family val="2"/>
    </font>
    <font>
      <sz val="11"/>
      <color rgb="FF000000"/>
      <name val="Calibri"/>
      <family val="2"/>
      <scheme val="minor"/>
    </font>
    <font>
      <sz val="10"/>
      <color theme="1"/>
      <name val="Arial"/>
      <family val="2"/>
    </font>
    <font>
      <sz val="9"/>
      <color theme="1"/>
      <name val="Arial"/>
      <family val="2"/>
    </font>
    <font>
      <i/>
      <sz val="9"/>
      <color theme="1"/>
      <name val="Calibri"/>
      <family val="2"/>
      <scheme val="minor"/>
    </font>
    <font>
      <sz val="10"/>
      <color rgb="FF000000"/>
      <name val="Times New Roman"/>
      <family val="1"/>
    </font>
    <font>
      <b/>
      <sz val="11"/>
      <color indexed="10"/>
      <name val="Times New Roman"/>
      <family val="1"/>
    </font>
    <font>
      <u/>
      <sz val="8"/>
      <color theme="10"/>
      <name val="Arial"/>
      <family val="2"/>
    </font>
    <font>
      <b/>
      <sz val="11"/>
      <name val="Times New Roman"/>
      <family val="1"/>
    </font>
    <font>
      <sz val="11"/>
      <name val="Times New Roman"/>
      <family val="1"/>
    </font>
    <font>
      <sz val="11"/>
      <color indexed="12"/>
      <name val="Times New Roman"/>
      <family val="1"/>
    </font>
    <font>
      <vertAlign val="superscript"/>
      <sz val="11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0"/>
      <color indexed="8"/>
      <name val="Calibri"/>
      <family val="2"/>
      <scheme val="minor"/>
    </font>
    <font>
      <sz val="8"/>
      <name val="Calibri"/>
      <family val="2"/>
      <scheme val="minor"/>
    </font>
    <font>
      <b/>
      <sz val="9"/>
      <color theme="1"/>
      <name val="Calibri"/>
      <family val="2"/>
      <scheme val="minor"/>
    </font>
    <font>
      <sz val="8"/>
      <color rgb="FF000000"/>
      <name val="Arial"/>
      <family val="2"/>
    </font>
    <font>
      <i/>
      <sz val="9"/>
      <name val="Arial"/>
      <family val="2"/>
    </font>
    <font>
      <sz val="9"/>
      <color rgb="FF000000"/>
      <name val="Arial"/>
      <family val="2"/>
    </font>
    <font>
      <sz val="9"/>
      <color rgb="FF000000"/>
      <name val="Calibri"/>
      <family val="2"/>
    </font>
    <font>
      <b/>
      <i/>
      <sz val="8"/>
      <name val="Arial"/>
      <family val="2"/>
    </font>
    <font>
      <b/>
      <sz val="8"/>
      <color theme="1"/>
      <name val="Arial"/>
      <family val="2"/>
    </font>
    <font>
      <b/>
      <sz val="8"/>
      <color rgb="FF000000"/>
      <name val="Arial"/>
      <family val="2"/>
    </font>
    <font>
      <b/>
      <sz val="7"/>
      <color theme="1"/>
      <name val="Times New Roman"/>
      <family val="1"/>
    </font>
    <font>
      <sz val="8"/>
      <color theme="1"/>
      <name val="Arial"/>
      <family val="2"/>
    </font>
    <font>
      <sz val="7"/>
      <color theme="1"/>
      <name val="Times New Roman"/>
      <family val="1"/>
    </font>
    <font>
      <b/>
      <i/>
      <sz val="12"/>
      <color theme="1"/>
      <name val="Calibri"/>
      <family val="2"/>
      <scheme val="minor"/>
    </font>
    <font>
      <sz val="11"/>
      <color indexed="8"/>
      <name val="Calibri"/>
      <family val="2"/>
    </font>
    <font>
      <i/>
      <sz val="11"/>
      <name val="Calibri"/>
      <family val="2"/>
      <scheme val="minor"/>
    </font>
    <font>
      <sz val="11"/>
      <color theme="1"/>
      <name val="Calibri"/>
      <family val="2"/>
      <charset val="1"/>
      <scheme val="minor"/>
    </font>
    <font>
      <sz val="10"/>
      <name val="Verdana"/>
      <family val="2"/>
    </font>
    <font>
      <sz val="9"/>
      <name val="Calibri"/>
      <family val="2"/>
      <scheme val="minor"/>
    </font>
    <font>
      <b/>
      <sz val="9"/>
      <name val="Calibri"/>
      <family val="2"/>
      <scheme val="minor"/>
    </font>
    <font>
      <u/>
      <sz val="9"/>
      <name val="Calibri"/>
      <family val="2"/>
      <scheme val="minor"/>
    </font>
    <font>
      <sz val="9"/>
      <color indexed="8"/>
      <name val="Calibri"/>
      <family val="2"/>
      <scheme val="minor"/>
    </font>
    <font>
      <sz val="9"/>
      <color indexed="55"/>
      <name val="Calibri"/>
      <family val="2"/>
      <scheme val="minor"/>
    </font>
    <font>
      <sz val="9"/>
      <color indexed="56"/>
      <name val="Calibri"/>
      <family val="2"/>
      <scheme val="minor"/>
    </font>
    <font>
      <b/>
      <u/>
      <sz val="9"/>
      <name val="Calibri"/>
      <family val="2"/>
      <scheme val="minor"/>
    </font>
    <font>
      <u/>
      <sz val="10"/>
      <color indexed="12"/>
      <name val="Arial"/>
      <family val="2"/>
    </font>
    <font>
      <b/>
      <u val="singleAccounting"/>
      <sz val="11"/>
      <color theme="1"/>
      <name val="Calibri"/>
      <family val="2"/>
      <scheme val="minor"/>
    </font>
    <font>
      <i/>
      <sz val="9"/>
      <color rgb="FF44546A"/>
      <name val="Calibri"/>
      <family val="2"/>
    </font>
    <font>
      <sz val="10"/>
      <color rgb="FF44546A"/>
      <name val="Calibri"/>
      <family val="2"/>
    </font>
    <font>
      <b/>
      <sz val="10"/>
      <color rgb="FF000000"/>
      <name val="Calibri"/>
      <family val="2"/>
    </font>
    <font>
      <sz val="10"/>
      <color rgb="FF000000"/>
      <name val="Calibri"/>
      <family val="2"/>
      <scheme val="minor"/>
    </font>
    <font>
      <b/>
      <sz val="10"/>
      <color rgb="FF000000"/>
      <name val="Calibri"/>
      <family val="2"/>
      <scheme val="minor"/>
    </font>
    <font>
      <b/>
      <sz val="10"/>
      <color rgb="FF2B2B2B"/>
      <name val="Times New Roman"/>
      <family val="1"/>
    </font>
    <font>
      <sz val="10"/>
      <color rgb="FF2B2B2B"/>
      <name val="Times New Roman"/>
      <family val="1"/>
    </font>
    <font>
      <sz val="9"/>
      <color rgb="FF000000"/>
      <name val="Calibri"/>
      <family val="2"/>
      <scheme val="minor"/>
    </font>
    <font>
      <i/>
      <sz val="9"/>
      <name val="Calibri"/>
      <family val="2"/>
      <scheme val="minor"/>
    </font>
    <font>
      <u/>
      <sz val="10"/>
      <color theme="10"/>
      <name val="Arial"/>
      <family val="2"/>
    </font>
    <font>
      <u/>
      <sz val="8"/>
      <color theme="10"/>
      <name val="Calibri"/>
      <family val="2"/>
      <scheme val="minor"/>
    </font>
    <font>
      <sz val="9"/>
      <color rgb="FF0F2741"/>
      <name val="Calibri"/>
      <family val="2"/>
      <scheme val="minor"/>
    </font>
    <font>
      <b/>
      <sz val="9"/>
      <color rgb="FFFF0000"/>
      <name val="Calibri"/>
      <family val="2"/>
      <scheme val="minor"/>
    </font>
    <font>
      <b/>
      <sz val="9"/>
      <color rgb="FF000000"/>
      <name val="Calibri"/>
      <family val="2"/>
      <scheme val="minor"/>
    </font>
    <font>
      <sz val="6"/>
      <color rgb="FF202122"/>
      <name val="Arial"/>
      <family val="2"/>
    </font>
    <font>
      <b/>
      <sz val="8"/>
      <color rgb="FF202122"/>
      <name val="Calibri"/>
      <family val="2"/>
      <scheme val="minor"/>
    </font>
    <font>
      <sz val="8"/>
      <color rgb="FF202122"/>
      <name val="Calibri"/>
      <family val="2"/>
      <scheme val="minor"/>
    </font>
    <font>
      <vertAlign val="superscript"/>
      <sz val="8"/>
      <color rgb="FF0645AD"/>
      <name val="Calibri"/>
      <family val="2"/>
      <scheme val="minor"/>
    </font>
    <font>
      <sz val="9"/>
      <color rgb="FF202124"/>
      <name val="Calibri"/>
      <family val="2"/>
      <scheme val="minor"/>
    </font>
    <font>
      <sz val="8"/>
      <color rgb="FF0F2741"/>
      <name val="Calibri"/>
      <family val="2"/>
      <scheme val="minor"/>
    </font>
    <font>
      <sz val="10"/>
      <name val="Calibri"/>
      <family val="2"/>
    </font>
    <font>
      <sz val="8"/>
      <color rgb="FF003B43"/>
      <name val="Calibri"/>
      <family val="2"/>
      <scheme val="minor"/>
    </font>
    <font>
      <b/>
      <u/>
      <sz val="9"/>
      <color theme="1"/>
      <name val="Calibri"/>
      <family val="2"/>
      <scheme val="minor"/>
    </font>
    <font>
      <sz val="11"/>
      <color rgb="FF222222"/>
      <name val="Calibri"/>
      <family val="2"/>
      <scheme val="minor"/>
    </font>
    <font>
      <i/>
      <sz val="11"/>
      <color theme="1"/>
      <name val="Calibri"/>
      <family val="2"/>
      <scheme val="minor"/>
    </font>
    <font>
      <sz val="10"/>
      <color rgb="FF222222"/>
      <name val="Calibri"/>
      <family val="2"/>
      <scheme val="minor"/>
    </font>
    <font>
      <vertAlign val="subscript"/>
      <sz val="11"/>
      <color rgb="FF000000"/>
      <name val="Calibri"/>
      <family val="2"/>
      <scheme val="minor"/>
    </font>
    <font>
      <b/>
      <sz val="10"/>
      <color theme="3"/>
      <name val="Verdana"/>
      <family val="2"/>
    </font>
    <font>
      <sz val="9"/>
      <name val="Calibri"/>
      <family val="2"/>
    </font>
    <font>
      <b/>
      <sz val="9"/>
      <color theme="3"/>
      <name val="Calibri"/>
      <family val="2"/>
      <scheme val="minor"/>
    </font>
    <font>
      <b/>
      <sz val="8"/>
      <color theme="1"/>
      <name val="Calibri"/>
      <family val="2"/>
      <scheme val="minor"/>
    </font>
    <font>
      <sz val="10"/>
      <color theme="1"/>
      <name val="Calibri"/>
      <family val="2"/>
    </font>
    <font>
      <sz val="10"/>
      <color indexed="8"/>
      <name val="Calibri"/>
      <family val="2"/>
    </font>
    <font>
      <b/>
      <sz val="10"/>
      <color theme="1"/>
      <name val="Calibri"/>
      <family val="2"/>
    </font>
  </fonts>
  <fills count="34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theme="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D9F2D0"/>
        <bgColor indexed="64"/>
      </patternFill>
    </fill>
    <fill>
      <patternFill patternType="solid">
        <fgColor rgb="FFF2CEED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rgb="FFD9D9D9"/>
        <bgColor indexed="64"/>
      </patternFill>
    </fill>
    <fill>
      <patternFill patternType="solid">
        <fgColor rgb="FFDDD9C3"/>
        <bgColor indexed="64"/>
      </patternFill>
    </fill>
    <fill>
      <patternFill patternType="solid">
        <fgColor rgb="FFF2DDDC"/>
        <bgColor indexed="64"/>
      </patternFill>
    </fill>
    <fill>
      <patternFill patternType="solid">
        <fgColor rgb="FFD7E4BC"/>
        <bgColor indexed="64"/>
      </patternFill>
    </fill>
    <fill>
      <patternFill patternType="solid">
        <fgColor rgb="FFF8F9FA"/>
        <bgColor indexed="64"/>
      </patternFill>
    </fill>
    <fill>
      <patternFill patternType="solid">
        <fgColor rgb="FFEAECF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4" tint="0.79998168889431442"/>
        <bgColor theme="4" tint="0.79998168889431442"/>
      </patternFill>
    </fill>
  </fills>
  <borders count="90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rgb="FF993300"/>
      </top>
      <bottom/>
      <diagonal/>
    </border>
    <border>
      <left style="thin">
        <color rgb="FF993300"/>
      </left>
      <right style="thin">
        <color rgb="FF993300"/>
      </right>
      <top style="thin">
        <color rgb="FF993300"/>
      </top>
      <bottom/>
      <diagonal/>
    </border>
    <border>
      <left style="thin">
        <color rgb="FF993300"/>
      </left>
      <right/>
      <top style="thin">
        <color rgb="FF993300"/>
      </top>
      <bottom/>
      <diagonal/>
    </border>
    <border>
      <left style="thin">
        <color rgb="FF993300"/>
      </left>
      <right style="thin">
        <color rgb="FF993300"/>
      </right>
      <top/>
      <bottom/>
      <diagonal/>
    </border>
    <border>
      <left style="thin">
        <color rgb="FF993300"/>
      </left>
      <right/>
      <top/>
      <bottom/>
      <diagonal/>
    </border>
    <border>
      <left style="medium">
        <color indexed="64"/>
      </left>
      <right/>
      <top style="medium">
        <color indexed="64"/>
      </top>
      <bottom style="thin">
        <color rgb="FF993300"/>
      </bottom>
      <diagonal/>
    </border>
    <border>
      <left style="thin">
        <color rgb="FF993300"/>
      </left>
      <right style="thin">
        <color rgb="FF993300"/>
      </right>
      <top style="medium">
        <color indexed="64"/>
      </top>
      <bottom style="thin">
        <color rgb="FF993300"/>
      </bottom>
      <diagonal/>
    </border>
    <border>
      <left/>
      <right/>
      <top style="medium">
        <color indexed="64"/>
      </top>
      <bottom style="thin">
        <color rgb="FF993300"/>
      </bottom>
      <diagonal/>
    </border>
    <border>
      <left style="thin">
        <color rgb="FF993300"/>
      </left>
      <right/>
      <top style="medium">
        <color indexed="64"/>
      </top>
      <bottom style="thin">
        <color rgb="FF993300"/>
      </bottom>
      <diagonal/>
    </border>
    <border>
      <left style="medium">
        <color indexed="64"/>
      </left>
      <right/>
      <top style="thin">
        <color rgb="FF993300"/>
      </top>
      <bottom/>
      <diagonal/>
    </border>
    <border>
      <left style="thin">
        <color rgb="FF993300"/>
      </left>
      <right style="thin">
        <color rgb="FF993300"/>
      </right>
      <top/>
      <bottom style="medium">
        <color indexed="64"/>
      </bottom>
      <diagonal/>
    </border>
    <border>
      <left style="thin">
        <color rgb="FF993300"/>
      </left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ck">
        <color indexed="64"/>
      </bottom>
      <diagonal/>
    </border>
    <border>
      <left/>
      <right/>
      <top style="medium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medium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 style="thick">
        <color indexed="64"/>
      </right>
      <top/>
      <bottom style="medium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/>
      <diagonal/>
    </border>
    <border>
      <left/>
      <right style="thin">
        <color auto="1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A2A9B1"/>
      </left>
      <right style="medium">
        <color rgb="FFA2A9B1"/>
      </right>
      <top style="medium">
        <color rgb="FFA2A9B1"/>
      </top>
      <bottom style="medium">
        <color rgb="FFA2A9B1"/>
      </bottom>
      <diagonal/>
    </border>
    <border>
      <left style="medium">
        <color rgb="FFA2A9B1"/>
      </left>
      <right/>
      <top style="medium">
        <color rgb="FFA2A9B1"/>
      </top>
      <bottom style="medium">
        <color rgb="FFA2A9B1"/>
      </bottom>
      <diagonal/>
    </border>
    <border>
      <left/>
      <right/>
      <top style="medium">
        <color rgb="FFA2A9B1"/>
      </top>
      <bottom style="medium">
        <color rgb="FFA2A9B1"/>
      </bottom>
      <diagonal/>
    </border>
    <border>
      <left/>
      <right style="medium">
        <color rgb="FFA2A9B1"/>
      </right>
      <top style="medium">
        <color rgb="FFA2A9B1"/>
      </top>
      <bottom style="medium">
        <color rgb="FFA2A9B1"/>
      </bottom>
      <diagonal/>
    </border>
    <border>
      <left style="medium">
        <color rgb="FFA2A9B1"/>
      </left>
      <right style="medium">
        <color rgb="FFA2A9B1"/>
      </right>
      <top style="medium">
        <color rgb="FFA2A9B1"/>
      </top>
      <bottom/>
      <diagonal/>
    </border>
    <border>
      <left style="medium">
        <color rgb="FFA2A9B1"/>
      </left>
      <right style="medium">
        <color rgb="FFA2A9B1"/>
      </right>
      <top/>
      <bottom style="medium">
        <color rgb="FFA2A9B1"/>
      </bottom>
      <diagonal/>
    </border>
    <border>
      <left/>
      <right/>
      <top style="medium">
        <color rgb="FFA2A9B1"/>
      </top>
      <bottom/>
      <diagonal/>
    </border>
    <border>
      <left/>
      <right/>
      <top style="medium">
        <color rgb="FFEDEDF0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theme="0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theme="4" tint="0.39997558519241921"/>
      </top>
      <bottom/>
      <diagonal/>
    </border>
  </borders>
  <cellStyleXfs count="37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4" fillId="0" borderId="0" applyNumberFormat="0" applyFill="0" applyBorder="0" applyAlignment="0" applyProtection="0"/>
    <xf numFmtId="0" fontId="6" fillId="0" borderId="0"/>
    <xf numFmtId="0" fontId="15" fillId="0" borderId="0"/>
    <xf numFmtId="9" fontId="6" fillId="0" borderId="0" applyFont="0" applyFill="0" applyBorder="0" applyAlignment="0" applyProtection="0"/>
    <xf numFmtId="0" fontId="27" fillId="0" borderId="0"/>
    <xf numFmtId="0" fontId="27" fillId="0" borderId="0"/>
    <xf numFmtId="0" fontId="3" fillId="0" borderId="0"/>
    <xf numFmtId="0" fontId="45" fillId="0" borderId="0"/>
    <xf numFmtId="0" fontId="6" fillId="0" borderId="0"/>
    <xf numFmtId="0" fontId="55" fillId="0" borderId="0" applyNumberFormat="0" applyFill="0" applyBorder="0" applyAlignment="0" applyProtection="0"/>
    <xf numFmtId="0" fontId="1" fillId="0" borderId="0"/>
    <xf numFmtId="0" fontId="60" fillId="2" borderId="0" applyNumberFormat="0" applyBorder="0" applyAlignment="0" applyProtection="0"/>
    <xf numFmtId="9" fontId="45" fillId="0" borderId="0" applyFont="0" applyFill="0" applyBorder="0" applyAlignment="0" applyProtection="0"/>
    <xf numFmtId="9" fontId="3" fillId="0" borderId="0" applyFont="0" applyFill="0" applyBorder="0" applyAlignment="0" applyProtection="0"/>
    <xf numFmtId="0" fontId="75" fillId="0" borderId="0"/>
    <xf numFmtId="0" fontId="6" fillId="0" borderId="0"/>
    <xf numFmtId="164" fontId="77" fillId="0" borderId="0" applyFont="0" applyFill="0" applyBorder="0" applyAlignment="0" applyProtection="0"/>
    <xf numFmtId="43" fontId="6" fillId="0" borderId="0" applyFont="0" applyFill="0" applyBorder="0" applyAlignment="0" applyProtection="0"/>
    <xf numFmtId="9" fontId="77" fillId="0" borderId="0" applyFont="0" applyFill="0" applyBorder="0" applyAlignment="0" applyProtection="0"/>
    <xf numFmtId="0" fontId="78" fillId="0" borderId="0"/>
    <xf numFmtId="165" fontId="6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7" fillId="0" borderId="0"/>
    <xf numFmtId="41" fontId="6" fillId="0" borderId="0" applyFont="0" applyFill="0" applyBorder="0" applyAlignment="0" applyProtection="0"/>
    <xf numFmtId="0" fontId="86" fillId="0" borderId="0" applyNumberFormat="0" applyFill="0" applyBorder="0" applyAlignment="0" applyProtection="0">
      <alignment vertical="top"/>
      <protection locked="0"/>
    </xf>
    <xf numFmtId="0" fontId="6" fillId="0" borderId="0"/>
    <xf numFmtId="0" fontId="1" fillId="0" borderId="0"/>
    <xf numFmtId="0" fontId="97" fillId="0" borderId="0" applyNumberFormat="0" applyFill="0" applyBorder="0" applyAlignment="0" applyProtection="0"/>
    <xf numFmtId="43" fontId="6" fillId="0" borderId="0" applyFont="0" applyFill="0" applyBorder="0" applyAlignment="0" applyProtection="0"/>
    <xf numFmtId="0" fontId="1" fillId="0" borderId="0"/>
    <xf numFmtId="183" fontId="1" fillId="0" borderId="0" applyFont="0" applyFill="0" applyBorder="0" applyAlignment="0" applyProtection="0"/>
    <xf numFmtId="0" fontId="1" fillId="0" borderId="0"/>
    <xf numFmtId="0" fontId="45" fillId="0" borderId="0"/>
    <xf numFmtId="0" fontId="1" fillId="0" borderId="0"/>
  </cellStyleXfs>
  <cellXfs count="1339">
    <xf numFmtId="0" fontId="0" fillId="0" borderId="0" xfId="0"/>
    <xf numFmtId="0" fontId="0" fillId="3" borderId="0" xfId="0" applyFill="1"/>
    <xf numFmtId="0" fontId="0" fillId="6" borderId="0" xfId="0" applyFill="1"/>
    <xf numFmtId="0" fontId="3" fillId="6" borderId="0" xfId="0" applyFont="1" applyFill="1"/>
    <xf numFmtId="0" fontId="5" fillId="0" borderId="0" xfId="0" applyFont="1"/>
    <xf numFmtId="0" fontId="2" fillId="0" borderId="0" xfId="0" applyFont="1"/>
    <xf numFmtId="0" fontId="4" fillId="0" borderId="0" xfId="3"/>
    <xf numFmtId="0" fontId="7" fillId="7" borderId="0" xfId="4" applyFont="1" applyFill="1"/>
    <xf numFmtId="0" fontId="8" fillId="7" borderId="0" xfId="4" applyFont="1" applyFill="1" applyAlignment="1">
      <alignment horizontal="left"/>
    </xf>
    <xf numFmtId="0" fontId="7" fillId="7" borderId="0" xfId="4" applyFont="1" applyFill="1" applyAlignment="1">
      <alignment horizontal="left"/>
    </xf>
    <xf numFmtId="0" fontId="9" fillId="0" borderId="0" xfId="0" applyFont="1"/>
    <xf numFmtId="0" fontId="10" fillId="0" borderId="0" xfId="0" applyFont="1"/>
    <xf numFmtId="0" fontId="7" fillId="7" borderId="5" xfId="4" applyFont="1" applyFill="1" applyBorder="1"/>
    <xf numFmtId="0" fontId="7" fillId="7" borderId="6" xfId="4" applyFont="1" applyFill="1" applyBorder="1"/>
    <xf numFmtId="0" fontId="7" fillId="7" borderId="8" xfId="4" applyFont="1" applyFill="1" applyBorder="1"/>
    <xf numFmtId="0" fontId="7" fillId="7" borderId="9" xfId="4" applyFont="1" applyFill="1" applyBorder="1"/>
    <xf numFmtId="3" fontId="10" fillId="0" borderId="0" xfId="0" applyNumberFormat="1" applyFont="1"/>
    <xf numFmtId="0" fontId="13" fillId="7" borderId="0" xfId="4" applyFont="1" applyFill="1" applyAlignment="1">
      <alignment horizontal="left"/>
    </xf>
    <xf numFmtId="0" fontId="14" fillId="0" borderId="0" xfId="3" applyFont="1"/>
    <xf numFmtId="0" fontId="10" fillId="0" borderId="1" xfId="0" applyFont="1" applyBorder="1" applyAlignment="1">
      <alignment wrapText="1"/>
    </xf>
    <xf numFmtId="10" fontId="10" fillId="0" borderId="3" xfId="0" applyNumberFormat="1" applyFont="1" applyBorder="1"/>
    <xf numFmtId="0" fontId="10" fillId="0" borderId="1" xfId="0" applyFont="1" applyBorder="1"/>
    <xf numFmtId="1" fontId="10" fillId="0" borderId="0" xfId="0" applyNumberFormat="1" applyFont="1"/>
    <xf numFmtId="0" fontId="10" fillId="0" borderId="0" xfId="0" applyFont="1" applyAlignment="1">
      <alignment horizontal="right"/>
    </xf>
    <xf numFmtId="0" fontId="9" fillId="0" borderId="1" xfId="0" applyFont="1" applyBorder="1" applyAlignment="1">
      <alignment horizontal="right"/>
    </xf>
    <xf numFmtId="1" fontId="9" fillId="0" borderId="3" xfId="0" applyNumberFormat="1" applyFont="1" applyBorder="1"/>
    <xf numFmtId="0" fontId="9" fillId="0" borderId="0" xfId="0" applyFont="1" applyAlignment="1">
      <alignment horizontal="right"/>
    </xf>
    <xf numFmtId="2" fontId="9" fillId="0" borderId="0" xfId="0" applyNumberFormat="1" applyFont="1"/>
    <xf numFmtId="0" fontId="8" fillId="7" borderId="0" xfId="4" applyFont="1" applyFill="1"/>
    <xf numFmtId="0" fontId="7" fillId="7" borderId="7" xfId="4" applyFont="1" applyFill="1" applyBorder="1"/>
    <xf numFmtId="0" fontId="7" fillId="7" borderId="14" xfId="5" applyFont="1" applyFill="1" applyBorder="1"/>
    <xf numFmtId="0" fontId="7" fillId="7" borderId="15" xfId="5" applyFont="1" applyFill="1" applyBorder="1"/>
    <xf numFmtId="0" fontId="16" fillId="7" borderId="15" xfId="5" applyFont="1" applyFill="1" applyBorder="1"/>
    <xf numFmtId="0" fontId="7" fillId="7" borderId="0" xfId="5" applyFont="1" applyFill="1" applyAlignment="1">
      <alignment horizontal="center"/>
    </xf>
    <xf numFmtId="166" fontId="7" fillId="7" borderId="16" xfId="5" applyNumberFormat="1" applyFont="1" applyFill="1" applyBorder="1"/>
    <xf numFmtId="0" fontId="7" fillId="7" borderId="17" xfId="5" applyFont="1" applyFill="1" applyBorder="1" applyAlignment="1">
      <alignment horizontal="center"/>
    </xf>
    <xf numFmtId="0" fontId="16" fillId="7" borderId="0" xfId="4" applyFont="1" applyFill="1"/>
    <xf numFmtId="0" fontId="7" fillId="7" borderId="18" xfId="5" applyFont="1" applyFill="1" applyBorder="1"/>
    <xf numFmtId="0" fontId="7" fillId="7" borderId="0" xfId="5" applyFont="1" applyFill="1"/>
    <xf numFmtId="0" fontId="16" fillId="7" borderId="0" xfId="5" applyFont="1" applyFill="1"/>
    <xf numFmtId="1" fontId="7" fillId="7" borderId="19" xfId="5" applyNumberFormat="1" applyFont="1" applyFill="1" applyBorder="1"/>
    <xf numFmtId="0" fontId="7" fillId="7" borderId="20" xfId="5" applyFont="1" applyFill="1" applyBorder="1" applyAlignment="1">
      <alignment horizontal="center"/>
    </xf>
    <xf numFmtId="2" fontId="7" fillId="7" borderId="19" xfId="5" applyNumberFormat="1" applyFont="1" applyFill="1" applyBorder="1"/>
    <xf numFmtId="0" fontId="7" fillId="7" borderId="21" xfId="5" applyFont="1" applyFill="1" applyBorder="1"/>
    <xf numFmtId="0" fontId="7" fillId="7" borderId="7" xfId="5" applyFont="1" applyFill="1" applyBorder="1"/>
    <xf numFmtId="0" fontId="16" fillId="7" borderId="7" xfId="5" applyFont="1" applyFill="1" applyBorder="1"/>
    <xf numFmtId="0" fontId="7" fillId="7" borderId="22" xfId="4" applyFont="1" applyFill="1" applyBorder="1"/>
    <xf numFmtId="0" fontId="7" fillId="7" borderId="23" xfId="5" applyFont="1" applyFill="1" applyBorder="1" applyAlignment="1">
      <alignment horizontal="center"/>
    </xf>
    <xf numFmtId="0" fontId="16" fillId="7" borderId="15" xfId="4" applyFont="1" applyFill="1" applyBorder="1"/>
    <xf numFmtId="0" fontId="16" fillId="7" borderId="16" xfId="4" applyFont="1" applyFill="1" applyBorder="1"/>
    <xf numFmtId="0" fontId="7" fillId="7" borderId="21" xfId="4" applyFont="1" applyFill="1" applyBorder="1"/>
    <xf numFmtId="0" fontId="18" fillId="7" borderId="7" xfId="4" applyFont="1" applyFill="1" applyBorder="1"/>
    <xf numFmtId="9" fontId="7" fillId="7" borderId="0" xfId="4" applyNumberFormat="1" applyFont="1" applyFill="1" applyAlignment="1">
      <alignment horizontal="center"/>
    </xf>
    <xf numFmtId="0" fontId="7" fillId="7" borderId="8" xfId="4" applyFont="1" applyFill="1" applyBorder="1" applyAlignment="1">
      <alignment horizontal="left"/>
    </xf>
    <xf numFmtId="0" fontId="7" fillId="7" borderId="26" xfId="4" applyFont="1" applyFill="1" applyBorder="1"/>
    <xf numFmtId="0" fontId="7" fillId="7" borderId="13" xfId="4" applyFont="1" applyFill="1" applyBorder="1"/>
    <xf numFmtId="0" fontId="19" fillId="0" borderId="0" xfId="0" applyFont="1"/>
    <xf numFmtId="0" fontId="6" fillId="0" borderId="0" xfId="0" applyFont="1"/>
    <xf numFmtId="0" fontId="20" fillId="0" borderId="0" xfId="0" applyFont="1"/>
    <xf numFmtId="10" fontId="9" fillId="0" borderId="0" xfId="2" applyNumberFormat="1" applyFont="1"/>
    <xf numFmtId="0" fontId="21" fillId="0" borderId="0" xfId="0" applyFont="1"/>
    <xf numFmtId="0" fontId="8" fillId="7" borderId="0" xfId="5" applyFont="1" applyFill="1" applyAlignment="1">
      <alignment horizontal="center"/>
    </xf>
    <xf numFmtId="0" fontId="7" fillId="6" borderId="0" xfId="4" applyFont="1" applyFill="1"/>
    <xf numFmtId="0" fontId="23" fillId="6" borderId="0" xfId="4" applyFont="1" applyFill="1"/>
    <xf numFmtId="2" fontId="7" fillId="7" borderId="0" xfId="4" applyNumberFormat="1" applyFont="1" applyFill="1"/>
    <xf numFmtId="0" fontId="7" fillId="7" borderId="0" xfId="4" applyFont="1" applyFill="1" applyAlignment="1">
      <alignment wrapText="1"/>
    </xf>
    <xf numFmtId="0" fontId="7" fillId="7" borderId="9" xfId="4" applyFont="1" applyFill="1" applyBorder="1" applyAlignment="1">
      <alignment wrapText="1"/>
    </xf>
    <xf numFmtId="2" fontId="7" fillId="7" borderId="0" xfId="4" applyNumberFormat="1" applyFont="1" applyFill="1" applyAlignment="1">
      <alignment horizontal="left"/>
    </xf>
    <xf numFmtId="2" fontId="7" fillId="7" borderId="9" xfId="4" applyNumberFormat="1" applyFont="1" applyFill="1" applyBorder="1" applyAlignment="1">
      <alignment horizontal="left"/>
    </xf>
    <xf numFmtId="0" fontId="7" fillId="6" borderId="25" xfId="4" applyFont="1" applyFill="1" applyBorder="1"/>
    <xf numFmtId="2" fontId="7" fillId="6" borderId="26" xfId="4" applyNumberFormat="1" applyFont="1" applyFill="1" applyBorder="1" applyAlignment="1">
      <alignment horizontal="left"/>
    </xf>
    <xf numFmtId="2" fontId="7" fillId="6" borderId="13" xfId="4" applyNumberFormat="1" applyFont="1" applyFill="1" applyBorder="1" applyAlignment="1">
      <alignment horizontal="left"/>
    </xf>
    <xf numFmtId="0" fontId="7" fillId="6" borderId="25" xfId="4" applyFont="1" applyFill="1" applyBorder="1" applyAlignment="1">
      <alignment horizontal="left"/>
    </xf>
    <xf numFmtId="0" fontId="10" fillId="6" borderId="0" xfId="0" applyFont="1" applyFill="1"/>
    <xf numFmtId="0" fontId="8" fillId="7" borderId="1" xfId="5" applyFont="1" applyFill="1" applyBorder="1" applyAlignment="1">
      <alignment horizontal="center"/>
    </xf>
    <xf numFmtId="0" fontId="7" fillId="7" borderId="3" xfId="4" applyFont="1" applyFill="1" applyBorder="1"/>
    <xf numFmtId="0" fontId="8" fillId="7" borderId="31" xfId="4" applyFont="1" applyFill="1" applyBorder="1"/>
    <xf numFmtId="0" fontId="8" fillId="7" borderId="32" xfId="4" applyFont="1" applyFill="1" applyBorder="1"/>
    <xf numFmtId="0" fontId="25" fillId="0" borderId="0" xfId="0" applyFont="1"/>
    <xf numFmtId="43" fontId="29" fillId="4" borderId="34" xfId="1" applyFont="1" applyFill="1" applyBorder="1"/>
    <xf numFmtId="43" fontId="31" fillId="4" borderId="34" xfId="1" applyFont="1" applyFill="1" applyBorder="1"/>
    <xf numFmtId="43" fontId="31" fillId="4" borderId="33" xfId="1" applyFont="1" applyFill="1" applyBorder="1"/>
    <xf numFmtId="43" fontId="31" fillId="4" borderId="35" xfId="1" applyFont="1" applyFill="1" applyBorder="1"/>
    <xf numFmtId="0" fontId="29" fillId="4" borderId="0" xfId="0" applyFont="1" applyFill="1"/>
    <xf numFmtId="43" fontId="29" fillId="4" borderId="36" xfId="1" applyFont="1" applyFill="1" applyBorder="1"/>
    <xf numFmtId="43" fontId="31" fillId="4" borderId="36" xfId="1" applyFont="1" applyFill="1" applyBorder="1"/>
    <xf numFmtId="43" fontId="31" fillId="4" borderId="0" xfId="1" applyFont="1" applyFill="1" applyBorder="1"/>
    <xf numFmtId="43" fontId="31" fillId="4" borderId="37" xfId="1" applyFont="1" applyFill="1" applyBorder="1"/>
    <xf numFmtId="2" fontId="31" fillId="4" borderId="0" xfId="8" applyNumberFormat="1" applyFont="1" applyFill="1" applyAlignment="1">
      <alignment horizontal="left"/>
    </xf>
    <xf numFmtId="165" fontId="31" fillId="4" borderId="0" xfId="0" applyNumberFormat="1" applyFont="1" applyFill="1"/>
    <xf numFmtId="168" fontId="30" fillId="4" borderId="0" xfId="7" applyNumberFormat="1" applyFont="1" applyFill="1" applyAlignment="1">
      <alignment horizontal="left"/>
    </xf>
    <xf numFmtId="168" fontId="30" fillId="4" borderId="0" xfId="7" applyNumberFormat="1" applyFont="1" applyFill="1" applyAlignment="1">
      <alignment wrapText="1"/>
    </xf>
    <xf numFmtId="0" fontId="31" fillId="4" borderId="0" xfId="0" applyFont="1" applyFill="1"/>
    <xf numFmtId="168" fontId="31" fillId="4" borderId="0" xfId="7" applyNumberFormat="1" applyFont="1" applyFill="1" applyAlignment="1">
      <alignment horizontal="left"/>
    </xf>
    <xf numFmtId="43" fontId="35" fillId="4" borderId="36" xfId="1" applyFont="1" applyFill="1" applyBorder="1"/>
    <xf numFmtId="43" fontId="36" fillId="4" borderId="36" xfId="1" applyFont="1" applyFill="1" applyBorder="1"/>
    <xf numFmtId="43" fontId="36" fillId="4" borderId="0" xfId="1" applyFont="1" applyFill="1" applyBorder="1"/>
    <xf numFmtId="43" fontId="36" fillId="4" borderId="37" xfId="1" applyFont="1" applyFill="1" applyBorder="1"/>
    <xf numFmtId="0" fontId="28" fillId="4" borderId="38" xfId="7" applyFont="1" applyFill="1" applyBorder="1" applyAlignment="1">
      <alignment horizontal="left"/>
    </xf>
    <xf numFmtId="0" fontId="28" fillId="4" borderId="39" xfId="7" applyFont="1" applyFill="1" applyBorder="1" applyAlignment="1">
      <alignment horizontal="center"/>
    </xf>
    <xf numFmtId="0" fontId="28" fillId="4" borderId="40" xfId="7" applyFont="1" applyFill="1" applyBorder="1" applyAlignment="1">
      <alignment horizontal="center"/>
    </xf>
    <xf numFmtId="0" fontId="28" fillId="4" borderId="41" xfId="7" applyFont="1" applyFill="1" applyBorder="1" applyAlignment="1">
      <alignment horizontal="center"/>
    </xf>
    <xf numFmtId="0" fontId="29" fillId="4" borderId="42" xfId="0" applyFont="1" applyFill="1" applyBorder="1"/>
    <xf numFmtId="0" fontId="35" fillId="4" borderId="8" xfId="0" applyFont="1" applyFill="1" applyBorder="1"/>
    <xf numFmtId="0" fontId="29" fillId="4" borderId="8" xfId="0" applyFont="1" applyFill="1" applyBorder="1"/>
    <xf numFmtId="168" fontId="28" fillId="4" borderId="25" xfId="7" applyNumberFormat="1" applyFont="1" applyFill="1" applyBorder="1" applyAlignment="1">
      <alignment horizontal="left"/>
    </xf>
    <xf numFmtId="168" fontId="28" fillId="4" borderId="43" xfId="7" applyNumberFormat="1" applyFont="1" applyFill="1" applyBorder="1"/>
    <xf numFmtId="168" fontId="28" fillId="4" borderId="26" xfId="7" applyNumberFormat="1" applyFont="1" applyFill="1" applyBorder="1"/>
    <xf numFmtId="168" fontId="28" fillId="4" borderId="44" xfId="7" applyNumberFormat="1" applyFont="1" applyFill="1" applyBorder="1"/>
    <xf numFmtId="0" fontId="8" fillId="7" borderId="9" xfId="4" applyFont="1" applyFill="1" applyBorder="1"/>
    <xf numFmtId="0" fontId="7" fillId="0" borderId="0" xfId="4" applyFont="1"/>
    <xf numFmtId="0" fontId="7" fillId="7" borderId="4" xfId="4" applyFont="1" applyFill="1" applyBorder="1"/>
    <xf numFmtId="17" fontId="8" fillId="7" borderId="8" xfId="4" applyNumberFormat="1" applyFont="1" applyFill="1" applyBorder="1"/>
    <xf numFmtId="37" fontId="7" fillId="7" borderId="0" xfId="4" applyNumberFormat="1" applyFont="1" applyFill="1"/>
    <xf numFmtId="17" fontId="7" fillId="7" borderId="8" xfId="4" applyNumberFormat="1" applyFont="1" applyFill="1" applyBorder="1"/>
    <xf numFmtId="3" fontId="7" fillId="7" borderId="0" xfId="4" applyNumberFormat="1" applyFont="1" applyFill="1"/>
    <xf numFmtId="3" fontId="7" fillId="9" borderId="0" xfId="4" applyNumberFormat="1" applyFont="1" applyFill="1"/>
    <xf numFmtId="0" fontId="11" fillId="0" borderId="0" xfId="0" applyFont="1"/>
    <xf numFmtId="0" fontId="37" fillId="0" borderId="0" xfId="3" applyFont="1"/>
    <xf numFmtId="0" fontId="38" fillId="7" borderId="0" xfId="4" applyFont="1" applyFill="1"/>
    <xf numFmtId="0" fontId="7" fillId="7" borderId="10" xfId="4" applyFont="1" applyFill="1" applyBorder="1" applyAlignment="1">
      <alignment horizontal="center"/>
    </xf>
    <xf numFmtId="0" fontId="7" fillId="7" borderId="12" xfId="4" applyFont="1" applyFill="1" applyBorder="1" applyAlignment="1">
      <alignment horizontal="center"/>
    </xf>
    <xf numFmtId="0" fontId="7" fillId="7" borderId="1" xfId="4" applyFont="1" applyFill="1" applyBorder="1"/>
    <xf numFmtId="0" fontId="7" fillId="7" borderId="2" xfId="4" applyFont="1" applyFill="1" applyBorder="1"/>
    <xf numFmtId="0" fontId="8" fillId="7" borderId="46" xfId="4" applyFont="1" applyFill="1" applyBorder="1"/>
    <xf numFmtId="3" fontId="7" fillId="7" borderId="11" xfId="4" applyNumberFormat="1" applyFont="1" applyFill="1" applyBorder="1" applyAlignment="1">
      <alignment horizontal="center"/>
    </xf>
    <xf numFmtId="0" fontId="7" fillId="7" borderId="11" xfId="4" applyFont="1" applyFill="1" applyBorder="1"/>
    <xf numFmtId="37" fontId="7" fillId="7" borderId="2" xfId="4" applyNumberFormat="1" applyFont="1" applyFill="1" applyBorder="1"/>
    <xf numFmtId="17" fontId="8" fillId="7" borderId="0" xfId="4" applyNumberFormat="1" applyFont="1" applyFill="1"/>
    <xf numFmtId="3" fontId="31" fillId="4" borderId="0" xfId="1" applyNumberFormat="1" applyFont="1" applyFill="1" applyBorder="1" applyAlignment="1"/>
    <xf numFmtId="0" fontId="39" fillId="6" borderId="0" xfId="9" applyFont="1" applyFill="1"/>
    <xf numFmtId="0" fontId="40" fillId="6" borderId="0" xfId="9" applyFont="1" applyFill="1"/>
    <xf numFmtId="3" fontId="11" fillId="6" borderId="0" xfId="0" applyNumberFormat="1" applyFont="1" applyFill="1"/>
    <xf numFmtId="3" fontId="10" fillId="6" borderId="0" xfId="0" applyNumberFormat="1" applyFont="1" applyFill="1"/>
    <xf numFmtId="4" fontId="10" fillId="6" borderId="0" xfId="0" applyNumberFormat="1" applyFont="1" applyFill="1"/>
    <xf numFmtId="0" fontId="23" fillId="7" borderId="0" xfId="4" applyFont="1" applyFill="1"/>
    <xf numFmtId="0" fontId="0" fillId="10" borderId="0" xfId="0" applyFill="1" applyAlignment="1">
      <alignment vertical="center" wrapText="1"/>
    </xf>
    <xf numFmtId="0" fontId="41" fillId="12" borderId="49" xfId="0" applyFont="1" applyFill="1" applyBorder="1" applyAlignment="1">
      <alignment horizontal="justify" vertical="center" wrapText="1"/>
    </xf>
    <xf numFmtId="0" fontId="42" fillId="11" borderId="50" xfId="0" applyFont="1" applyFill="1" applyBorder="1" applyAlignment="1">
      <alignment horizontal="justify" vertical="center" wrapText="1"/>
    </xf>
    <xf numFmtId="0" fontId="43" fillId="12" borderId="49" xfId="0" applyFont="1" applyFill="1" applyBorder="1" applyAlignment="1">
      <alignment horizontal="justify" vertical="center" wrapText="1"/>
    </xf>
    <xf numFmtId="0" fontId="44" fillId="10" borderId="51" xfId="0" applyFont="1" applyFill="1" applyBorder="1" applyAlignment="1">
      <alignment horizontal="justify" vertical="center" wrapText="1"/>
    </xf>
    <xf numFmtId="0" fontId="43" fillId="12" borderId="52" xfId="0" applyFont="1" applyFill="1" applyBorder="1" applyAlignment="1">
      <alignment horizontal="justify" vertical="center" wrapText="1"/>
    </xf>
    <xf numFmtId="0" fontId="44" fillId="10" borderId="50" xfId="0" applyFont="1" applyFill="1" applyBorder="1" applyAlignment="1">
      <alignment horizontal="justify" vertical="center" wrapText="1"/>
    </xf>
    <xf numFmtId="0" fontId="4" fillId="0" borderId="0" xfId="3" applyBorder="1"/>
    <xf numFmtId="9" fontId="45" fillId="0" borderId="13" xfId="10" applyNumberFormat="1" applyBorder="1" applyAlignment="1">
      <alignment horizontal="right"/>
    </xf>
    <xf numFmtId="0" fontId="45" fillId="0" borderId="0" xfId="10" applyAlignment="1">
      <alignment horizontal="left"/>
    </xf>
    <xf numFmtId="3" fontId="45" fillId="0" borderId="0" xfId="10" applyNumberFormat="1" applyAlignment="1">
      <alignment horizontal="right"/>
    </xf>
    <xf numFmtId="0" fontId="45" fillId="0" borderId="0" xfId="10" applyAlignment="1">
      <alignment horizontal="right"/>
    </xf>
    <xf numFmtId="0" fontId="39" fillId="0" borderId="0" xfId="10" applyFont="1" applyAlignment="1">
      <alignment horizontal="right"/>
    </xf>
    <xf numFmtId="0" fontId="45" fillId="0" borderId="0" xfId="10"/>
    <xf numFmtId="0" fontId="46" fillId="0" borderId="0" xfId="10" applyFont="1" applyAlignment="1">
      <alignment horizontal="center"/>
    </xf>
    <xf numFmtId="0" fontId="45" fillId="0" borderId="0" xfId="10" applyAlignment="1">
      <alignment horizontal="center"/>
    </xf>
    <xf numFmtId="3" fontId="45" fillId="0" borderId="0" xfId="10" applyNumberFormat="1"/>
    <xf numFmtId="2" fontId="45" fillId="0" borderId="0" xfId="10" applyNumberFormat="1" applyAlignment="1">
      <alignment horizontal="right"/>
    </xf>
    <xf numFmtId="0" fontId="47" fillId="0" borderId="0" xfId="10" applyFont="1" applyAlignment="1">
      <alignment wrapText="1"/>
    </xf>
    <xf numFmtId="0" fontId="46" fillId="0" borderId="0" xfId="10" applyFont="1" applyAlignment="1">
      <alignment horizontal="left"/>
    </xf>
    <xf numFmtId="0" fontId="45" fillId="5" borderId="0" xfId="10" applyFill="1" applyAlignment="1">
      <alignment horizontal="left"/>
    </xf>
    <xf numFmtId="3" fontId="45" fillId="5" borderId="0" xfId="10" applyNumberFormat="1" applyFill="1" applyAlignment="1">
      <alignment horizontal="right"/>
    </xf>
    <xf numFmtId="170" fontId="45" fillId="5" borderId="0" xfId="10" applyNumberFormat="1" applyFill="1" applyAlignment="1">
      <alignment horizontal="right"/>
    </xf>
    <xf numFmtId="0" fontId="45" fillId="5" borderId="0" xfId="10" applyFill="1"/>
    <xf numFmtId="9" fontId="45" fillId="0" borderId="0" xfId="2" applyFont="1" applyBorder="1" applyAlignment="1">
      <alignment horizontal="right"/>
    </xf>
    <xf numFmtId="38" fontId="45" fillId="0" borderId="0" xfId="10" applyNumberFormat="1" applyAlignment="1">
      <alignment horizontal="right"/>
    </xf>
    <xf numFmtId="9" fontId="45" fillId="0" borderId="0" xfId="10" applyNumberFormat="1" applyAlignment="1">
      <alignment horizontal="right"/>
    </xf>
    <xf numFmtId="0" fontId="45" fillId="9" borderId="0" xfId="10" applyFill="1" applyAlignment="1">
      <alignment horizontal="left" indent="1"/>
    </xf>
    <xf numFmtId="171" fontId="45" fillId="0" borderId="0" xfId="10" applyNumberFormat="1"/>
    <xf numFmtId="0" fontId="0" fillId="0" borderId="0" xfId="0" applyAlignment="1">
      <alignment horizontal="center" vertical="center"/>
    </xf>
    <xf numFmtId="0" fontId="2" fillId="0" borderId="28" xfId="0" applyFont="1" applyBorder="1" applyAlignment="1">
      <alignment horizontal="center" vertical="center"/>
    </xf>
    <xf numFmtId="0" fontId="0" fillId="0" borderId="28" xfId="0" applyBorder="1" applyAlignment="1">
      <alignment horizontal="center" vertical="center"/>
    </xf>
    <xf numFmtId="0" fontId="0" fillId="9" borderId="0" xfId="0" applyFill="1"/>
    <xf numFmtId="0" fontId="14" fillId="0" borderId="12" xfId="3" quotePrefix="1" applyFont="1" applyBorder="1" applyAlignment="1">
      <alignment horizontal="left"/>
    </xf>
    <xf numFmtId="0" fontId="45" fillId="8" borderId="0" xfId="10" applyFill="1" applyAlignment="1">
      <alignment horizontal="left"/>
    </xf>
    <xf numFmtId="0" fontId="46" fillId="8" borderId="0" xfId="10" applyFont="1" applyFill="1" applyAlignment="1">
      <alignment horizontal="center"/>
    </xf>
    <xf numFmtId="0" fontId="45" fillId="13" borderId="0" xfId="10" applyFill="1"/>
    <xf numFmtId="3" fontId="45" fillId="13" borderId="0" xfId="10" applyNumberFormat="1" applyFill="1" applyAlignment="1">
      <alignment horizontal="right"/>
    </xf>
    <xf numFmtId="171" fontId="45" fillId="13" borderId="0" xfId="10" applyNumberFormat="1" applyFill="1" applyAlignment="1">
      <alignment horizontal="center"/>
    </xf>
    <xf numFmtId="171" fontId="45" fillId="13" borderId="0" xfId="10" applyNumberFormat="1" applyFill="1" applyAlignment="1">
      <alignment horizontal="right"/>
    </xf>
    <xf numFmtId="171" fontId="45" fillId="13" borderId="0" xfId="10" applyNumberFormat="1" applyFill="1"/>
    <xf numFmtId="0" fontId="52" fillId="0" borderId="0" xfId="0" applyFont="1"/>
    <xf numFmtId="0" fontId="46" fillId="8" borderId="0" xfId="10" applyFont="1" applyFill="1" applyAlignment="1">
      <alignment horizontal="left"/>
    </xf>
    <xf numFmtId="0" fontId="14" fillId="0" borderId="12" xfId="3" applyFont="1" applyBorder="1" applyAlignment="1">
      <alignment horizontal="left"/>
    </xf>
    <xf numFmtId="0" fontId="45" fillId="13" borderId="0" xfId="10" applyFill="1" applyAlignment="1">
      <alignment horizontal="left"/>
    </xf>
    <xf numFmtId="0" fontId="53" fillId="0" borderId="0" xfId="0" applyFont="1"/>
    <xf numFmtId="0" fontId="1" fillId="0" borderId="0" xfId="10" applyFont="1"/>
    <xf numFmtId="172" fontId="23" fillId="0" borderId="0" xfId="11" applyNumberFormat="1" applyFont="1" applyAlignment="1">
      <alignment horizontal="right"/>
    </xf>
    <xf numFmtId="0" fontId="56" fillId="0" borderId="0" xfId="11" applyFont="1"/>
    <xf numFmtId="0" fontId="57" fillId="0" borderId="0" xfId="11" applyFont="1"/>
    <xf numFmtId="0" fontId="57" fillId="0" borderId="4" xfId="11" applyFont="1" applyBorder="1"/>
    <xf numFmtId="0" fontId="56" fillId="0" borderId="5" xfId="11" applyFont="1" applyBorder="1"/>
    <xf numFmtId="0" fontId="57" fillId="0" borderId="5" xfId="11" applyFont="1" applyBorder="1"/>
    <xf numFmtId="9" fontId="57" fillId="0" borderId="5" xfId="11" applyNumberFormat="1" applyFont="1" applyBorder="1"/>
    <xf numFmtId="2" fontId="10" fillId="0" borderId="29" xfId="13" applyNumberFormat="1" applyFont="1" applyBorder="1"/>
    <xf numFmtId="2" fontId="57" fillId="0" borderId="30" xfId="11" applyNumberFormat="1" applyFont="1" applyBorder="1"/>
    <xf numFmtId="0" fontId="10" fillId="0" borderId="8" xfId="13" applyFont="1" applyBorder="1"/>
    <xf numFmtId="167" fontId="57" fillId="0" borderId="0" xfId="11" applyNumberFormat="1" applyFont="1"/>
    <xf numFmtId="0" fontId="10" fillId="0" borderId="56" xfId="13" applyFont="1" applyBorder="1"/>
    <xf numFmtId="0" fontId="57" fillId="0" borderId="53" xfId="11" applyFont="1" applyBorder="1"/>
    <xf numFmtId="0" fontId="22" fillId="0" borderId="8" xfId="5" applyFont="1" applyBorder="1"/>
    <xf numFmtId="0" fontId="22" fillId="0" borderId="0" xfId="5" applyFont="1"/>
    <xf numFmtId="0" fontId="58" fillId="0" borderId="0" xfId="5" applyFont="1"/>
    <xf numFmtId="0" fontId="57" fillId="0" borderId="0" xfId="5" applyFont="1" applyAlignment="1">
      <alignment horizontal="center"/>
    </xf>
    <xf numFmtId="166" fontId="57" fillId="0" borderId="0" xfId="5" applyNumberFormat="1" applyFont="1"/>
    <xf numFmtId="0" fontId="10" fillId="0" borderId="31" xfId="13" applyFont="1" applyBorder="1"/>
    <xf numFmtId="171" fontId="57" fillId="0" borderId="32" xfId="5" applyNumberFormat="1" applyFont="1" applyBorder="1" applyAlignment="1">
      <alignment horizontal="right"/>
    </xf>
    <xf numFmtId="0" fontId="58" fillId="0" borderId="0" xfId="11" applyFont="1"/>
    <xf numFmtId="2" fontId="57" fillId="0" borderId="0" xfId="5" applyNumberFormat="1" applyFont="1"/>
    <xf numFmtId="0" fontId="57" fillId="0" borderId="9" xfId="5" applyFont="1" applyBorder="1" applyAlignment="1">
      <alignment horizontal="center"/>
    </xf>
    <xf numFmtId="0" fontId="57" fillId="0" borderId="0" xfId="5" applyFont="1"/>
    <xf numFmtId="171" fontId="57" fillId="9" borderId="0" xfId="5" applyNumberFormat="1" applyFont="1" applyFill="1"/>
    <xf numFmtId="0" fontId="22" fillId="0" borderId="25" xfId="5" applyFont="1" applyBorder="1"/>
    <xf numFmtId="0" fontId="22" fillId="0" borderId="26" xfId="5" applyFont="1" applyBorder="1"/>
    <xf numFmtId="0" fontId="58" fillId="0" borderId="26" xfId="5" applyFont="1" applyBorder="1"/>
    <xf numFmtId="0" fontId="57" fillId="0" borderId="26" xfId="5" applyFont="1" applyBorder="1"/>
    <xf numFmtId="171" fontId="57" fillId="0" borderId="26" xfId="11" applyNumberFormat="1" applyFont="1" applyBorder="1"/>
    <xf numFmtId="0" fontId="57" fillId="0" borderId="13" xfId="5" applyFont="1" applyBorder="1" applyAlignment="1">
      <alignment horizontal="center"/>
    </xf>
    <xf numFmtId="0" fontId="57" fillId="0" borderId="18" xfId="5" applyFont="1" applyBorder="1"/>
    <xf numFmtId="0" fontId="23" fillId="0" borderId="0" xfId="11" applyFont="1"/>
    <xf numFmtId="173" fontId="7" fillId="0" borderId="0" xfId="11" applyNumberFormat="1" applyFont="1" applyAlignment="1">
      <alignment horizontal="right"/>
    </xf>
    <xf numFmtId="173" fontId="22" fillId="0" borderId="0" xfId="11" applyNumberFormat="1" applyFont="1" applyAlignment="1">
      <alignment horizontal="right"/>
    </xf>
    <xf numFmtId="0" fontId="9" fillId="0" borderId="28" xfId="13" applyFont="1" applyBorder="1" applyAlignment="1">
      <alignment horizontal="center" wrapText="1"/>
    </xf>
    <xf numFmtId="0" fontId="8" fillId="0" borderId="2" xfId="11" applyFont="1" applyBorder="1" applyAlignment="1">
      <alignment horizontal="left"/>
    </xf>
    <xf numFmtId="0" fontId="7" fillId="0" borderId="2" xfId="11" applyFont="1" applyBorder="1" applyAlignment="1">
      <alignment horizontal="center"/>
    </xf>
    <xf numFmtId="172" fontId="7" fillId="0" borderId="2" xfId="11" applyNumberFormat="1" applyFont="1" applyBorder="1" applyAlignment="1">
      <alignment horizontal="center" wrapText="1"/>
    </xf>
    <xf numFmtId="172" fontId="7" fillId="0" borderId="3" xfId="11" applyNumberFormat="1" applyFont="1" applyBorder="1" applyAlignment="1">
      <alignment horizontal="center" wrapText="1"/>
    </xf>
    <xf numFmtId="9" fontId="8" fillId="0" borderId="28" xfId="15" applyFont="1" applyBorder="1" applyAlignment="1">
      <alignment horizontal="center" wrapText="1"/>
    </xf>
    <xf numFmtId="37" fontId="8" fillId="0" borderId="28" xfId="13" applyNumberFormat="1" applyFont="1" applyBorder="1" applyAlignment="1">
      <alignment horizontal="center" wrapText="1"/>
    </xf>
    <xf numFmtId="3" fontId="8" fillId="0" borderId="28" xfId="13" applyNumberFormat="1" applyFont="1" applyBorder="1" applyAlignment="1">
      <alignment horizontal="center" wrapText="1"/>
    </xf>
    <xf numFmtId="37" fontId="61" fillId="0" borderId="28" xfId="13" applyNumberFormat="1" applyFont="1" applyBorder="1" applyAlignment="1">
      <alignment horizontal="center" wrapText="1"/>
    </xf>
    <xf numFmtId="3" fontId="61" fillId="0" borderId="28" xfId="13" applyNumberFormat="1" applyFont="1" applyBorder="1" applyAlignment="1">
      <alignment horizontal="center" wrapText="1"/>
    </xf>
    <xf numFmtId="0" fontId="8" fillId="0" borderId="28" xfId="14" applyFont="1" applyFill="1" applyBorder="1" applyAlignment="1">
      <alignment horizontal="center" wrapText="1"/>
    </xf>
    <xf numFmtId="0" fontId="10" fillId="0" borderId="0" xfId="10" applyFont="1"/>
    <xf numFmtId="0" fontId="10" fillId="0" borderId="0" xfId="13" applyFont="1"/>
    <xf numFmtId="0" fontId="7" fillId="0" borderId="0" xfId="11" applyFont="1" applyAlignment="1">
      <alignment horizontal="left"/>
    </xf>
    <xf numFmtId="173" fontId="7" fillId="0" borderId="0" xfId="11" applyNumberFormat="1" applyFont="1" applyAlignment="1">
      <alignment horizontal="center"/>
    </xf>
    <xf numFmtId="9" fontId="7" fillId="7" borderId="0" xfId="15" applyFont="1" applyFill="1" applyBorder="1" applyAlignment="1">
      <alignment horizontal="center"/>
    </xf>
    <xf numFmtId="174" fontId="10" fillId="0" borderId="0" xfId="13" applyNumberFormat="1" applyFont="1" applyAlignment="1">
      <alignment horizontal="center"/>
    </xf>
    <xf numFmtId="3" fontId="10" fillId="0" borderId="0" xfId="13" applyNumberFormat="1" applyFont="1"/>
    <xf numFmtId="37" fontId="10" fillId="0" borderId="0" xfId="10" applyNumberFormat="1" applyFont="1" applyAlignment="1">
      <alignment horizontal="center"/>
    </xf>
    <xf numFmtId="174" fontId="10" fillId="0" borderId="0" xfId="13" applyNumberFormat="1" applyFont="1"/>
    <xf numFmtId="0" fontId="0" fillId="0" borderId="8" xfId="0" applyBorder="1"/>
    <xf numFmtId="0" fontId="7" fillId="8" borderId="0" xfId="4" applyFont="1" applyFill="1"/>
    <xf numFmtId="9" fontId="7" fillId="8" borderId="0" xfId="4" applyNumberFormat="1" applyFont="1" applyFill="1"/>
    <xf numFmtId="0" fontId="38" fillId="8" borderId="0" xfId="4" applyFont="1" applyFill="1"/>
    <xf numFmtId="2" fontId="10" fillId="0" borderId="0" xfId="10" applyNumberFormat="1" applyFont="1" applyAlignment="1">
      <alignment horizontal="center" vertical="center"/>
    </xf>
    <xf numFmtId="0" fontId="64" fillId="0" borderId="0" xfId="0" applyFont="1"/>
    <xf numFmtId="0" fontId="0" fillId="0" borderId="0" xfId="0" applyAlignment="1">
      <alignment horizontal="right"/>
    </xf>
    <xf numFmtId="0" fontId="7" fillId="7" borderId="0" xfId="4" applyFont="1" applyFill="1" applyAlignment="1">
      <alignment horizontal="right"/>
    </xf>
    <xf numFmtId="0" fontId="57" fillId="0" borderId="0" xfId="11" applyFont="1" applyAlignment="1">
      <alignment horizontal="right"/>
    </xf>
    <xf numFmtId="0" fontId="57" fillId="0" borderId="5" xfId="11" applyFont="1" applyBorder="1" applyAlignment="1">
      <alignment horizontal="right"/>
    </xf>
    <xf numFmtId="0" fontId="58" fillId="0" borderId="0" xfId="5" applyFont="1" applyAlignment="1">
      <alignment horizontal="right"/>
    </xf>
    <xf numFmtId="0" fontId="58" fillId="0" borderId="26" xfId="5" applyFont="1" applyBorder="1" applyAlignment="1">
      <alignment horizontal="right"/>
    </xf>
    <xf numFmtId="0" fontId="58" fillId="0" borderId="0" xfId="11" applyFont="1" applyAlignment="1">
      <alignment horizontal="right"/>
    </xf>
    <xf numFmtId="0" fontId="54" fillId="0" borderId="0" xfId="11" applyFont="1" applyAlignment="1">
      <alignment horizontal="right"/>
    </xf>
    <xf numFmtId="172" fontId="7" fillId="0" borderId="2" xfId="11" applyNumberFormat="1" applyFont="1" applyBorder="1" applyAlignment="1">
      <alignment horizontal="right" wrapText="1"/>
    </xf>
    <xf numFmtId="169" fontId="7" fillId="0" borderId="0" xfId="11" applyNumberFormat="1" applyFont="1" applyAlignment="1">
      <alignment horizontal="right"/>
    </xf>
    <xf numFmtId="2" fontId="10" fillId="0" borderId="0" xfId="13" applyNumberFormat="1" applyFont="1"/>
    <xf numFmtId="0" fontId="40" fillId="0" borderId="0" xfId="10" applyFont="1" applyAlignment="1">
      <alignment horizontal="left"/>
    </xf>
    <xf numFmtId="0" fontId="40" fillId="13" borderId="10" xfId="10" applyFont="1" applyFill="1" applyBorder="1" applyAlignment="1">
      <alignment horizontal="left"/>
    </xf>
    <xf numFmtId="0" fontId="40" fillId="0" borderId="10" xfId="10" applyFont="1" applyBorder="1" applyAlignment="1">
      <alignment horizontal="left"/>
    </xf>
    <xf numFmtId="0" fontId="40" fillId="13" borderId="0" xfId="10" applyFont="1" applyFill="1" applyAlignment="1">
      <alignment horizontal="left"/>
    </xf>
    <xf numFmtId="0" fontId="65" fillId="0" borderId="0" xfId="10" applyFont="1" applyAlignment="1">
      <alignment wrapText="1"/>
    </xf>
    <xf numFmtId="0" fontId="39" fillId="0" borderId="0" xfId="10" applyFont="1"/>
    <xf numFmtId="0" fontId="40" fillId="0" borderId="0" xfId="10" applyFont="1" applyAlignment="1">
      <alignment wrapText="1"/>
    </xf>
    <xf numFmtId="0" fontId="39" fillId="0" borderId="0" xfId="10" applyFont="1" applyAlignment="1">
      <alignment horizontal="left"/>
    </xf>
    <xf numFmtId="0" fontId="66" fillId="0" borderId="0" xfId="0" applyFont="1"/>
    <xf numFmtId="4" fontId="45" fillId="0" borderId="0" xfId="10" applyNumberFormat="1" applyAlignment="1">
      <alignment horizontal="right"/>
    </xf>
    <xf numFmtId="1" fontId="45" fillId="0" borderId="0" xfId="10" applyNumberFormat="1" applyAlignment="1">
      <alignment horizontal="right"/>
    </xf>
    <xf numFmtId="38" fontId="45" fillId="0" borderId="0" xfId="10" applyNumberFormat="1"/>
    <xf numFmtId="0" fontId="47" fillId="0" borderId="25" xfId="10" applyFont="1" applyBorder="1" applyAlignment="1">
      <alignment wrapText="1"/>
    </xf>
    <xf numFmtId="38" fontId="45" fillId="0" borderId="26" xfId="10" applyNumberFormat="1" applyBorder="1" applyAlignment="1">
      <alignment horizontal="right"/>
    </xf>
    <xf numFmtId="3" fontId="45" fillId="0" borderId="26" xfId="10" applyNumberFormat="1" applyBorder="1" applyAlignment="1">
      <alignment horizontal="right"/>
    </xf>
    <xf numFmtId="38" fontId="45" fillId="0" borderId="26" xfId="10" applyNumberFormat="1" applyBorder="1"/>
    <xf numFmtId="2" fontId="45" fillId="0" borderId="26" xfId="10" applyNumberFormat="1" applyBorder="1" applyAlignment="1">
      <alignment horizontal="right"/>
    </xf>
    <xf numFmtId="9" fontId="45" fillId="0" borderId="26" xfId="10" applyNumberFormat="1" applyBorder="1" applyAlignment="1">
      <alignment horizontal="right"/>
    </xf>
    <xf numFmtId="0" fontId="45" fillId="0" borderId="2" xfId="10" applyBorder="1" applyAlignment="1">
      <alignment horizontal="right"/>
    </xf>
    <xf numFmtId="3" fontId="45" fillId="0" borderId="2" xfId="10" applyNumberFormat="1" applyBorder="1" applyAlignment="1">
      <alignment horizontal="right"/>
    </xf>
    <xf numFmtId="0" fontId="45" fillId="0" borderId="2" xfId="10" applyBorder="1" applyAlignment="1">
      <alignment horizontal="right" wrapText="1"/>
    </xf>
    <xf numFmtId="0" fontId="45" fillId="0" borderId="3" xfId="10" applyBorder="1" applyAlignment="1">
      <alignment horizontal="right" wrapText="1"/>
    </xf>
    <xf numFmtId="0" fontId="46" fillId="16" borderId="0" xfId="10" applyFont="1" applyFill="1" applyAlignment="1">
      <alignment horizontal="left"/>
    </xf>
    <xf numFmtId="0" fontId="45" fillId="16" borderId="0" xfId="10" applyFill="1" applyAlignment="1">
      <alignment horizontal="left"/>
    </xf>
    <xf numFmtId="0" fontId="46" fillId="16" borderId="0" xfId="10" applyFont="1" applyFill="1" applyAlignment="1">
      <alignment horizontal="center"/>
    </xf>
    <xf numFmtId="0" fontId="50" fillId="0" borderId="0" xfId="0" applyFont="1"/>
    <xf numFmtId="0" fontId="40" fillId="16" borderId="10" xfId="10" applyFont="1" applyFill="1" applyBorder="1" applyAlignment="1">
      <alignment horizontal="left"/>
    </xf>
    <xf numFmtId="1" fontId="45" fillId="0" borderId="26" xfId="10" applyNumberFormat="1" applyBorder="1" applyAlignment="1">
      <alignment horizontal="right"/>
    </xf>
    <xf numFmtId="0" fontId="14" fillId="0" borderId="0" xfId="3" quotePrefix="1" applyFont="1" applyBorder="1" applyAlignment="1">
      <alignment wrapText="1"/>
    </xf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9" xfId="0" applyBorder="1"/>
    <xf numFmtId="169" fontId="45" fillId="0" borderId="0" xfId="10" applyNumberFormat="1" applyAlignment="1">
      <alignment horizontal="right"/>
    </xf>
    <xf numFmtId="0" fontId="40" fillId="16" borderId="0" xfId="10" applyFont="1" applyFill="1" applyAlignment="1">
      <alignment horizontal="left"/>
    </xf>
    <xf numFmtId="3" fontId="45" fillId="16" borderId="0" xfId="10" applyNumberFormat="1" applyFill="1" applyAlignment="1">
      <alignment horizontal="right"/>
    </xf>
    <xf numFmtId="0" fontId="45" fillId="16" borderId="0" xfId="10" applyFill="1"/>
    <xf numFmtId="166" fontId="45" fillId="16" borderId="0" xfId="10" applyNumberFormat="1" applyFill="1" applyAlignment="1">
      <alignment horizontal="center"/>
    </xf>
    <xf numFmtId="0" fontId="68" fillId="0" borderId="1" xfId="10" applyFont="1" applyBorder="1" applyAlignment="1">
      <alignment wrapText="1"/>
    </xf>
    <xf numFmtId="0" fontId="69" fillId="11" borderId="27" xfId="0" applyFont="1" applyFill="1" applyBorder="1" applyAlignment="1">
      <alignment vertical="center" wrapText="1"/>
    </xf>
    <xf numFmtId="0" fontId="70" fillId="11" borderId="3" xfId="0" applyFont="1" applyFill="1" applyBorder="1" applyAlignment="1">
      <alignment vertical="center" wrapText="1"/>
    </xf>
    <xf numFmtId="0" fontId="69" fillId="10" borderId="12" xfId="0" applyFont="1" applyFill="1" applyBorder="1" applyAlignment="1">
      <alignment horizontal="justify" vertical="center" wrapText="1"/>
    </xf>
    <xf numFmtId="0" fontId="64" fillId="10" borderId="13" xfId="0" applyFont="1" applyFill="1" applyBorder="1" applyAlignment="1">
      <alignment vertical="center" wrapText="1"/>
    </xf>
    <xf numFmtId="0" fontId="64" fillId="10" borderId="13" xfId="0" applyFont="1" applyFill="1" applyBorder="1" applyAlignment="1">
      <alignment horizontal="left" vertical="center" wrapText="1" indent="1"/>
    </xf>
    <xf numFmtId="0" fontId="64" fillId="10" borderId="9" xfId="0" applyFont="1" applyFill="1" applyBorder="1" applyAlignment="1">
      <alignment vertical="center" wrapText="1"/>
    </xf>
    <xf numFmtId="0" fontId="0" fillId="10" borderId="9" xfId="0" applyFill="1" applyBorder="1" applyAlignment="1">
      <alignment vertical="top" wrapText="1"/>
    </xf>
    <xf numFmtId="0" fontId="72" fillId="10" borderId="13" xfId="0" applyFont="1" applyFill="1" applyBorder="1" applyAlignment="1">
      <alignment vertical="center" wrapText="1"/>
    </xf>
    <xf numFmtId="0" fontId="0" fillId="10" borderId="13" xfId="0" applyFill="1" applyBorder="1" applyAlignment="1">
      <alignment vertical="top" wrapText="1"/>
    </xf>
    <xf numFmtId="0" fontId="72" fillId="10" borderId="12" xfId="0" applyFont="1" applyFill="1" applyBorder="1" applyAlignment="1">
      <alignment horizontal="justify" vertical="center" wrapText="1"/>
    </xf>
    <xf numFmtId="0" fontId="70" fillId="11" borderId="6" xfId="0" applyFont="1" applyFill="1" applyBorder="1" applyAlignment="1">
      <alignment horizontal="justify" vertical="center" wrapText="1"/>
    </xf>
    <xf numFmtId="0" fontId="0" fillId="11" borderId="9" xfId="0" applyFill="1" applyBorder="1" applyAlignment="1">
      <alignment vertical="top" wrapText="1"/>
    </xf>
    <xf numFmtId="0" fontId="70" fillId="11" borderId="9" xfId="0" applyFont="1" applyFill="1" applyBorder="1" applyAlignment="1">
      <alignment horizontal="justify" vertical="center" wrapText="1"/>
    </xf>
    <xf numFmtId="0" fontId="70" fillId="11" borderId="13" xfId="0" applyFont="1" applyFill="1" applyBorder="1" applyAlignment="1">
      <alignment horizontal="justify" vertical="center" wrapText="1"/>
    </xf>
    <xf numFmtId="0" fontId="64" fillId="10" borderId="9" xfId="0" applyFont="1" applyFill="1" applyBorder="1" applyAlignment="1">
      <alignment horizontal="justify" vertical="center" wrapText="1"/>
    </xf>
    <xf numFmtId="0" fontId="64" fillId="10" borderId="13" xfId="0" applyFont="1" applyFill="1" applyBorder="1" applyAlignment="1">
      <alignment horizontal="justify" vertical="center" wrapText="1"/>
    </xf>
    <xf numFmtId="0" fontId="70" fillId="11" borderId="6" xfId="0" applyFont="1" applyFill="1" applyBorder="1" applyAlignment="1">
      <alignment vertical="center" wrapText="1"/>
    </xf>
    <xf numFmtId="0" fontId="70" fillId="11" borderId="13" xfId="0" applyFont="1" applyFill="1" applyBorder="1" applyAlignment="1">
      <alignment vertical="center" wrapText="1"/>
    </xf>
    <xf numFmtId="0" fontId="72" fillId="0" borderId="12" xfId="0" applyFont="1" applyBorder="1" applyAlignment="1">
      <alignment horizontal="left" vertical="center" wrapText="1" indent="4"/>
    </xf>
    <xf numFmtId="0" fontId="72" fillId="0" borderId="13" xfId="0" applyFont="1" applyBorder="1" applyAlignment="1">
      <alignment vertical="center" wrapText="1"/>
    </xf>
    <xf numFmtId="0" fontId="72" fillId="0" borderId="9" xfId="0" applyFont="1" applyBorder="1" applyAlignment="1">
      <alignment vertical="center" wrapText="1"/>
    </xf>
    <xf numFmtId="0" fontId="0" fillId="0" borderId="9" xfId="0" applyBorder="1" applyAlignment="1">
      <alignment vertical="top" wrapText="1"/>
    </xf>
    <xf numFmtId="9" fontId="72" fillId="0" borderId="13" xfId="0" applyNumberFormat="1" applyFont="1" applyBorder="1" applyAlignment="1">
      <alignment vertical="center" wrapText="1"/>
    </xf>
    <xf numFmtId="0" fontId="0" fillId="0" borderId="13" xfId="0" applyBorder="1" applyAlignment="1">
      <alignment vertical="top" wrapText="1"/>
    </xf>
    <xf numFmtId="3" fontId="0" fillId="0" borderId="0" xfId="0" applyNumberFormat="1"/>
    <xf numFmtId="0" fontId="0" fillId="0" borderId="0" xfId="0" applyAlignment="1">
      <alignment wrapText="1"/>
    </xf>
    <xf numFmtId="9" fontId="0" fillId="0" borderId="0" xfId="0" applyNumberFormat="1"/>
    <xf numFmtId="3" fontId="0" fillId="9" borderId="0" xfId="0" applyNumberFormat="1" applyFill="1"/>
    <xf numFmtId="0" fontId="51" fillId="0" borderId="0" xfId="9" applyFont="1"/>
    <xf numFmtId="9" fontId="0" fillId="0" borderId="0" xfId="2" applyFont="1"/>
    <xf numFmtId="1" fontId="0" fillId="0" borderId="0" xfId="0" applyNumberFormat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3" fillId="17" borderId="17" xfId="0" applyFont="1" applyFill="1" applyBorder="1" applyAlignment="1">
      <alignment horizontal="left" vertical="center" wrapText="1"/>
    </xf>
    <xf numFmtId="0" fontId="3" fillId="17" borderId="0" xfId="0" applyFont="1" applyFill="1" applyAlignment="1">
      <alignment horizontal="left" vertical="center" wrapText="1"/>
    </xf>
    <xf numFmtId="0" fontId="22" fillId="0" borderId="0" xfId="4" applyFont="1"/>
    <xf numFmtId="0" fontId="23" fillId="0" borderId="0" xfId="4" applyFont="1"/>
    <xf numFmtId="0" fontId="23" fillId="0" borderId="0" xfId="4" applyFont="1" applyAlignment="1">
      <alignment horizontal="center"/>
    </xf>
    <xf numFmtId="0" fontId="22" fillId="0" borderId="0" xfId="18" applyFont="1"/>
    <xf numFmtId="0" fontId="76" fillId="0" borderId="0" xfId="4" applyFont="1"/>
    <xf numFmtId="164" fontId="22" fillId="0" borderId="0" xfId="19" applyFont="1"/>
    <xf numFmtId="164" fontId="1" fillId="0" borderId="0" xfId="19" applyFont="1"/>
    <xf numFmtId="164" fontId="22" fillId="0" borderId="0" xfId="4" applyNumberFormat="1" applyFont="1"/>
    <xf numFmtId="0" fontId="23" fillId="0" borderId="0" xfId="4" applyFont="1" applyAlignment="1">
      <alignment horizontal="left"/>
    </xf>
    <xf numFmtId="41" fontId="23" fillId="0" borderId="0" xfId="20" applyNumberFormat="1" applyFont="1" applyBorder="1"/>
    <xf numFmtId="165" fontId="22" fillId="0" borderId="0" xfId="4" applyNumberFormat="1" applyFont="1"/>
    <xf numFmtId="0" fontId="22" fillId="0" borderId="0" xfId="4" applyFont="1" applyAlignment="1">
      <alignment horizontal="left"/>
    </xf>
    <xf numFmtId="9" fontId="22" fillId="0" borderId="0" xfId="4" applyNumberFormat="1" applyFont="1"/>
    <xf numFmtId="9" fontId="1" fillId="0" borderId="0" xfId="6" applyFont="1"/>
    <xf numFmtId="0" fontId="23" fillId="0" borderId="59" xfId="4" applyFont="1" applyBorder="1"/>
    <xf numFmtId="41" fontId="23" fillId="0" borderId="59" xfId="4" applyNumberFormat="1" applyFont="1" applyBorder="1"/>
    <xf numFmtId="41" fontId="22" fillId="0" borderId="0" xfId="4" applyNumberFormat="1" applyFont="1"/>
    <xf numFmtId="178" fontId="1" fillId="0" borderId="0" xfId="26" applyNumberFormat="1" applyFont="1"/>
    <xf numFmtId="179" fontId="22" fillId="0" borderId="0" xfId="19" applyNumberFormat="1" applyFont="1"/>
    <xf numFmtId="0" fontId="23" fillId="0" borderId="59" xfId="4" applyFont="1" applyBorder="1" applyAlignment="1">
      <alignment horizontal="center"/>
    </xf>
    <xf numFmtId="41" fontId="22" fillId="0" borderId="0" xfId="26" applyFont="1" applyBorder="1"/>
    <xf numFmtId="41" fontId="22" fillId="0" borderId="0" xfId="26" applyFont="1" applyBorder="1" applyAlignment="1">
      <alignment horizontal="center"/>
    </xf>
    <xf numFmtId="41" fontId="1" fillId="0" borderId="0" xfId="26" applyFont="1" applyBorder="1"/>
    <xf numFmtId="9" fontId="22" fillId="0" borderId="0" xfId="4" applyNumberFormat="1" applyFont="1" applyAlignment="1">
      <alignment horizontal="right"/>
    </xf>
    <xf numFmtId="41" fontId="1" fillId="0" borderId="0" xfId="26" applyFont="1" applyAlignment="1">
      <alignment horizontal="right"/>
    </xf>
    <xf numFmtId="41" fontId="1" fillId="0" borderId="0" xfId="26" applyFont="1"/>
    <xf numFmtId="0" fontId="79" fillId="0" borderId="0" xfId="4" applyFont="1"/>
    <xf numFmtId="0" fontId="24" fillId="0" borderId="0" xfId="0" applyFont="1"/>
    <xf numFmtId="0" fontId="79" fillId="18" borderId="0" xfId="0" applyFont="1" applyFill="1" applyAlignment="1">
      <alignment vertical="center" wrapText="1"/>
    </xf>
    <xf numFmtId="0" fontId="79" fillId="18" borderId="0" xfId="0" applyFont="1" applyFill="1" applyAlignment="1">
      <alignment wrapText="1"/>
    </xf>
    <xf numFmtId="0" fontId="63" fillId="0" borderId="0" xfId="0" applyFont="1"/>
    <xf numFmtId="0" fontId="81" fillId="17" borderId="0" xfId="0" applyFont="1" applyFill="1" applyAlignment="1">
      <alignment horizontal="right" vertical="center"/>
    </xf>
    <xf numFmtId="0" fontId="80" fillId="17" borderId="19" xfId="0" applyFont="1" applyFill="1" applyBorder="1" applyAlignment="1">
      <alignment horizontal="right"/>
    </xf>
    <xf numFmtId="0" fontId="83" fillId="18" borderId="0" xfId="0" applyFont="1" applyFill="1"/>
    <xf numFmtId="0" fontId="80" fillId="18" borderId="0" xfId="0" applyFont="1" applyFill="1"/>
    <xf numFmtId="0" fontId="79" fillId="18" borderId="19" xfId="0" applyFont="1" applyFill="1" applyBorder="1"/>
    <xf numFmtId="166" fontId="79" fillId="17" borderId="0" xfId="0" applyNumberFormat="1" applyFont="1" applyFill="1" applyAlignment="1">
      <alignment vertical="center"/>
    </xf>
    <xf numFmtId="0" fontId="82" fillId="18" borderId="21" xfId="0" applyFont="1" applyFill="1" applyBorder="1" applyAlignment="1">
      <alignment horizontal="center"/>
    </xf>
    <xf numFmtId="0" fontId="82" fillId="18" borderId="7" xfId="0" applyFont="1" applyFill="1" applyBorder="1" applyAlignment="1">
      <alignment horizontal="center"/>
    </xf>
    <xf numFmtId="0" fontId="79" fillId="18" borderId="0" xfId="0" applyFont="1" applyFill="1"/>
    <xf numFmtId="0" fontId="79" fillId="18" borderId="7" xfId="0" applyFont="1" applyFill="1" applyBorder="1" applyAlignment="1">
      <alignment horizontal="right" vertical="center"/>
    </xf>
    <xf numFmtId="0" fontId="79" fillId="18" borderId="22" xfId="0" applyFont="1" applyFill="1" applyBorder="1" applyAlignment="1">
      <alignment horizontal="right" wrapText="1"/>
    </xf>
    <xf numFmtId="0" fontId="79" fillId="17" borderId="0" xfId="0" applyFont="1" applyFill="1" applyAlignment="1">
      <alignment horizontal="right"/>
    </xf>
    <xf numFmtId="1" fontId="79" fillId="0" borderId="19" xfId="0" applyNumberFormat="1" applyFont="1" applyBorder="1" applyProtection="1">
      <protection locked="0"/>
    </xf>
    <xf numFmtId="166" fontId="82" fillId="18" borderId="0" xfId="0" applyNumberFormat="1" applyFont="1" applyFill="1" applyAlignment="1">
      <alignment horizontal="center"/>
    </xf>
    <xf numFmtId="0" fontId="79" fillId="18" borderId="0" xfId="0" applyFont="1" applyFill="1" applyAlignment="1">
      <alignment horizontal="right"/>
    </xf>
    <xf numFmtId="2" fontId="79" fillId="18" borderId="0" xfId="0" applyNumberFormat="1" applyFont="1" applyFill="1" applyAlignment="1">
      <alignment horizontal="right"/>
    </xf>
    <xf numFmtId="166" fontId="84" fillId="0" borderId="19" xfId="0" applyNumberFormat="1" applyFont="1" applyBorder="1" applyProtection="1">
      <protection locked="0"/>
    </xf>
    <xf numFmtId="9" fontId="79" fillId="0" borderId="19" xfId="0" applyNumberFormat="1" applyFont="1" applyBorder="1" applyProtection="1">
      <protection locked="0"/>
    </xf>
    <xf numFmtId="2" fontId="82" fillId="18" borderId="0" xfId="0" applyNumberFormat="1" applyFont="1" applyFill="1" applyAlignment="1">
      <alignment horizontal="center"/>
    </xf>
    <xf numFmtId="2" fontId="79" fillId="17" borderId="19" xfId="0" applyNumberFormat="1" applyFont="1" applyFill="1" applyBorder="1"/>
    <xf numFmtId="166" fontId="79" fillId="18" borderId="19" xfId="0" applyNumberFormat="1" applyFont="1" applyFill="1" applyBorder="1" applyProtection="1">
      <protection locked="0"/>
    </xf>
    <xf numFmtId="167" fontId="79" fillId="18" borderId="19" xfId="0" applyNumberFormat="1" applyFont="1" applyFill="1" applyBorder="1" applyProtection="1">
      <protection locked="0"/>
    </xf>
    <xf numFmtId="9" fontId="84" fillId="0" borderId="20" xfId="0" applyNumberFormat="1" applyFont="1" applyBorder="1" applyProtection="1">
      <protection locked="0"/>
    </xf>
    <xf numFmtId="0" fontId="79" fillId="17" borderId="19" xfId="0" applyFont="1" applyFill="1" applyBorder="1"/>
    <xf numFmtId="0" fontId="82" fillId="18" borderId="0" xfId="0" applyFont="1" applyFill="1"/>
    <xf numFmtId="0" fontId="79" fillId="18" borderId="7" xfId="0" applyFont="1" applyFill="1" applyBorder="1"/>
    <xf numFmtId="166" fontId="79" fillId="18" borderId="22" xfId="0" applyNumberFormat="1" applyFont="1" applyFill="1" applyBorder="1" applyProtection="1">
      <protection locked="0"/>
    </xf>
    <xf numFmtId="9" fontId="82" fillId="18" borderId="22" xfId="0" applyNumberFormat="1" applyFont="1" applyFill="1" applyBorder="1" applyProtection="1">
      <protection locked="0"/>
    </xf>
    <xf numFmtId="0" fontId="79" fillId="17" borderId="0" xfId="0" applyFont="1" applyFill="1"/>
    <xf numFmtId="0" fontId="82" fillId="18" borderId="0" xfId="0" applyFont="1" applyFill="1" applyAlignment="1">
      <alignment horizontal="right"/>
    </xf>
    <xf numFmtId="166" fontId="82" fillId="18" borderId="19" xfId="0" applyNumberFormat="1" applyFont="1" applyFill="1" applyBorder="1"/>
    <xf numFmtId="9" fontId="82" fillId="18" borderId="19" xfId="2" applyFont="1" applyFill="1" applyBorder="1" applyProtection="1"/>
    <xf numFmtId="0" fontId="82" fillId="18" borderId="7" xfId="0" applyFont="1" applyFill="1" applyBorder="1" applyAlignment="1">
      <alignment horizontal="right"/>
    </xf>
    <xf numFmtId="166" fontId="82" fillId="18" borderId="22" xfId="0" applyNumberFormat="1" applyFont="1" applyFill="1" applyBorder="1"/>
    <xf numFmtId="166" fontId="79" fillId="18" borderId="0" xfId="0" applyNumberFormat="1" applyFont="1" applyFill="1" applyProtection="1">
      <protection locked="0"/>
    </xf>
    <xf numFmtId="0" fontId="79" fillId="0" borderId="0" xfId="0" applyFont="1"/>
    <xf numFmtId="0" fontId="80" fillId="18" borderId="7" xfId="0" applyFont="1" applyFill="1" applyBorder="1"/>
    <xf numFmtId="1" fontId="80" fillId="18" borderId="22" xfId="0" applyNumberFormat="1" applyFont="1" applyFill="1" applyBorder="1" applyAlignment="1">
      <alignment horizontal="right"/>
    </xf>
    <xf numFmtId="1" fontId="80" fillId="0" borderId="7" xfId="0" applyNumberFormat="1" applyFont="1" applyBorder="1" applyAlignment="1">
      <alignment horizontal="right"/>
    </xf>
    <xf numFmtId="180" fontId="79" fillId="18" borderId="0" xfId="0" applyNumberFormat="1" applyFont="1" applyFill="1"/>
    <xf numFmtId="0" fontId="80" fillId="0" borderId="0" xfId="0" applyFont="1"/>
    <xf numFmtId="1" fontId="80" fillId="0" borderId="19" xfId="0" applyNumberFormat="1" applyFont="1" applyBorder="1" applyAlignment="1">
      <alignment horizontal="right"/>
    </xf>
    <xf numFmtId="1" fontId="80" fillId="0" borderId="17" xfId="0" applyNumberFormat="1" applyFont="1" applyBorder="1"/>
    <xf numFmtId="180" fontId="79" fillId="0" borderId="0" xfId="0" applyNumberFormat="1" applyFont="1"/>
    <xf numFmtId="1" fontId="80" fillId="0" borderId="20" xfId="0" applyNumberFormat="1" applyFont="1" applyBorder="1"/>
    <xf numFmtId="0" fontId="14" fillId="0" borderId="0" xfId="3" applyFont="1" applyFill="1"/>
    <xf numFmtId="0" fontId="79" fillId="0" borderId="0" xfId="0" applyFont="1" applyAlignment="1">
      <alignment horizontal="left"/>
    </xf>
    <xf numFmtId="1" fontId="79" fillId="0" borderId="60" xfId="0" applyNumberFormat="1" applyFont="1" applyBorder="1" applyAlignment="1">
      <alignment horizontal="right"/>
    </xf>
    <xf numFmtId="1" fontId="79" fillId="0" borderId="6" xfId="0" applyNumberFormat="1" applyFont="1" applyBorder="1" applyAlignment="1">
      <alignment horizontal="right"/>
    </xf>
    <xf numFmtId="1" fontId="80" fillId="0" borderId="19" xfId="0" applyNumberFormat="1" applyFont="1" applyBorder="1"/>
    <xf numFmtId="1" fontId="79" fillId="9" borderId="61" xfId="0" applyNumberFormat="1" applyFont="1" applyFill="1" applyBorder="1" applyAlignment="1">
      <alignment horizontal="right"/>
    </xf>
    <xf numFmtId="1" fontId="79" fillId="9" borderId="9" xfId="0" applyNumberFormat="1" applyFont="1" applyFill="1" applyBorder="1" applyAlignment="1">
      <alignment horizontal="right"/>
    </xf>
    <xf numFmtId="1" fontId="79" fillId="0" borderId="61" xfId="0" applyNumberFormat="1" applyFont="1" applyBorder="1" applyAlignment="1">
      <alignment horizontal="right"/>
    </xf>
    <xf numFmtId="1" fontId="79" fillId="0" borderId="9" xfId="0" applyNumberFormat="1" applyFont="1" applyBorder="1" applyAlignment="1">
      <alignment horizontal="right"/>
    </xf>
    <xf numFmtId="0" fontId="79" fillId="9" borderId="4" xfId="0" applyFont="1" applyFill="1" applyBorder="1" applyAlignment="1">
      <alignment horizontal="left"/>
    </xf>
    <xf numFmtId="1" fontId="79" fillId="9" borderId="62" xfId="0" applyNumberFormat="1" applyFont="1" applyFill="1" applyBorder="1" applyAlignment="1">
      <alignment horizontal="right"/>
    </xf>
    <xf numFmtId="0" fontId="79" fillId="9" borderId="6" xfId="0" applyFont="1" applyFill="1" applyBorder="1"/>
    <xf numFmtId="2" fontId="80" fillId="0" borderId="20" xfId="0" applyNumberFormat="1" applyFont="1" applyBorder="1"/>
    <xf numFmtId="0" fontId="79" fillId="0" borderId="8" xfId="0" applyFont="1" applyBorder="1" applyAlignment="1">
      <alignment horizontal="left"/>
    </xf>
    <xf numFmtId="1" fontId="79" fillId="0" borderId="19" xfId="0" applyNumberFormat="1" applyFont="1" applyBorder="1" applyAlignment="1">
      <alignment horizontal="right"/>
    </xf>
    <xf numFmtId="0" fontId="79" fillId="0" borderId="25" xfId="0" applyFont="1" applyBorder="1" applyAlignment="1">
      <alignment horizontal="left" wrapText="1"/>
    </xf>
    <xf numFmtId="1" fontId="80" fillId="0" borderId="57" xfId="0" applyNumberFormat="1" applyFont="1" applyBorder="1" applyAlignment="1">
      <alignment horizontal="right"/>
    </xf>
    <xf numFmtId="2" fontId="79" fillId="0" borderId="13" xfId="0" applyNumberFormat="1" applyFont="1" applyBorder="1" applyAlignment="1">
      <alignment horizontal="right"/>
    </xf>
    <xf numFmtId="171" fontId="80" fillId="0" borderId="19" xfId="0" applyNumberFormat="1" applyFont="1" applyBorder="1" applyAlignment="1">
      <alignment horizontal="right"/>
    </xf>
    <xf numFmtId="1" fontId="79" fillId="0" borderId="19" xfId="0" applyNumberFormat="1" applyFont="1" applyBorder="1" applyAlignment="1">
      <alignment horizontal="right" wrapText="1"/>
    </xf>
    <xf numFmtId="2" fontId="79" fillId="0" borderId="20" xfId="0" applyNumberFormat="1" applyFont="1" applyBorder="1" applyProtection="1">
      <protection locked="0"/>
    </xf>
    <xf numFmtId="0" fontId="79" fillId="17" borderId="19" xfId="0" applyFont="1" applyFill="1" applyBorder="1" applyAlignment="1">
      <alignment horizontal="right"/>
    </xf>
    <xf numFmtId="0" fontId="79" fillId="0" borderId="19" xfId="0" applyFont="1" applyBorder="1" applyAlignment="1">
      <alignment horizontal="right"/>
    </xf>
    <xf numFmtId="0" fontId="79" fillId="0" borderId="20" xfId="0" applyFont="1" applyBorder="1" applyProtection="1">
      <protection locked="0"/>
    </xf>
    <xf numFmtId="2" fontId="84" fillId="18" borderId="20" xfId="0" applyNumberFormat="1" applyFont="1" applyFill="1" applyBorder="1" applyProtection="1">
      <protection locked="0"/>
    </xf>
    <xf numFmtId="9" fontId="79" fillId="0" borderId="20" xfId="2" applyFont="1" applyFill="1" applyBorder="1" applyProtection="1">
      <protection locked="0"/>
    </xf>
    <xf numFmtId="1" fontId="80" fillId="18" borderId="0" xfId="0" applyNumberFormat="1" applyFont="1" applyFill="1"/>
    <xf numFmtId="0" fontId="79" fillId="18" borderId="19" xfId="0" applyFont="1" applyFill="1" applyBorder="1" applyAlignment="1">
      <alignment horizontal="right"/>
    </xf>
    <xf numFmtId="9" fontId="84" fillId="18" borderId="20" xfId="0" applyNumberFormat="1" applyFont="1" applyFill="1" applyBorder="1" applyProtection="1">
      <protection locked="0"/>
    </xf>
    <xf numFmtId="1" fontId="79" fillId="17" borderId="0" xfId="0" applyNumberFormat="1" applyFont="1" applyFill="1"/>
    <xf numFmtId="0" fontId="85" fillId="17" borderId="19" xfId="0" applyFont="1" applyFill="1" applyBorder="1" applyAlignment="1">
      <alignment horizontal="right"/>
    </xf>
    <xf numFmtId="0" fontId="85" fillId="0" borderId="19" xfId="0" applyFont="1" applyBorder="1" applyAlignment="1">
      <alignment horizontal="right"/>
    </xf>
    <xf numFmtId="2" fontId="84" fillId="18" borderId="20" xfId="0" applyNumberFormat="1" applyFont="1" applyFill="1" applyBorder="1"/>
    <xf numFmtId="0" fontId="79" fillId="17" borderId="0" xfId="0" applyFont="1" applyFill="1" applyAlignment="1">
      <alignment horizontal="left"/>
    </xf>
    <xf numFmtId="0" fontId="79" fillId="0" borderId="19" xfId="0" applyFont="1" applyBorder="1"/>
    <xf numFmtId="9" fontId="79" fillId="18" borderId="20" xfId="2" applyFont="1" applyFill="1" applyBorder="1"/>
    <xf numFmtId="0" fontId="79" fillId="19" borderId="0" xfId="0" applyFont="1" applyFill="1"/>
    <xf numFmtId="2" fontId="79" fillId="18" borderId="20" xfId="0" applyNumberFormat="1" applyFont="1" applyFill="1" applyBorder="1"/>
    <xf numFmtId="177" fontId="79" fillId="17" borderId="19" xfId="0" applyNumberFormat="1" applyFont="1" applyFill="1" applyBorder="1" applyAlignment="1">
      <alignment horizontal="right"/>
    </xf>
    <xf numFmtId="177" fontId="79" fillId="0" borderId="19" xfId="0" applyNumberFormat="1" applyFont="1" applyBorder="1" applyAlignment="1">
      <alignment horizontal="right"/>
    </xf>
    <xf numFmtId="3" fontId="79" fillId="0" borderId="19" xfId="0" applyNumberFormat="1" applyFont="1" applyBorder="1" applyAlignment="1">
      <alignment horizontal="right"/>
    </xf>
    <xf numFmtId="0" fontId="24" fillId="9" borderId="0" xfId="0" applyFont="1" applyFill="1" applyAlignment="1">
      <alignment horizontal="right"/>
    </xf>
    <xf numFmtId="0" fontId="24" fillId="15" borderId="0" xfId="0" applyFont="1" applyFill="1" applyAlignment="1">
      <alignment horizontal="right"/>
    </xf>
    <xf numFmtId="166" fontId="24" fillId="0" borderId="0" xfId="0" applyNumberFormat="1" applyFont="1"/>
    <xf numFmtId="0" fontId="24" fillId="0" borderId="0" xfId="0" applyFont="1" applyAlignment="1">
      <alignment horizontal="right"/>
    </xf>
    <xf numFmtId="0" fontId="80" fillId="0" borderId="0" xfId="4" applyFont="1" applyAlignment="1">
      <alignment horizontal="center"/>
    </xf>
    <xf numFmtId="0" fontId="80" fillId="9" borderId="26" xfId="4" applyFont="1" applyFill="1" applyBorder="1"/>
    <xf numFmtId="0" fontId="79" fillId="0" borderId="26" xfId="4" applyFont="1" applyBorder="1"/>
    <xf numFmtId="0" fontId="80" fillId="0" borderId="57" xfId="4" applyFont="1" applyBorder="1" applyAlignment="1">
      <alignment horizontal="center"/>
    </xf>
    <xf numFmtId="0" fontId="80" fillId="0" borderId="58" xfId="4" applyFont="1" applyBorder="1"/>
    <xf numFmtId="0" fontId="80" fillId="0" borderId="26" xfId="4" applyFont="1" applyBorder="1"/>
    <xf numFmtId="0" fontId="80" fillId="0" borderId="26" xfId="4" applyFont="1" applyBorder="1" applyAlignment="1">
      <alignment horizontal="center"/>
    </xf>
    <xf numFmtId="0" fontId="80" fillId="0" borderId="0" xfId="4" applyFont="1"/>
    <xf numFmtId="0" fontId="79" fillId="0" borderId="0" xfId="4" applyFont="1" applyAlignment="1">
      <alignment horizontal="center"/>
    </xf>
    <xf numFmtId="41" fontId="80" fillId="0" borderId="0" xfId="20" applyNumberFormat="1" applyFont="1" applyBorder="1"/>
    <xf numFmtId="164" fontId="79" fillId="0" borderId="0" xfId="19" applyFont="1" applyBorder="1"/>
    <xf numFmtId="41" fontId="24" fillId="0" borderId="0" xfId="20" applyNumberFormat="1" applyFont="1" applyBorder="1"/>
    <xf numFmtId="165" fontId="79" fillId="0" borderId="0" xfId="4" applyNumberFormat="1" applyFont="1"/>
    <xf numFmtId="9" fontId="24" fillId="0" borderId="0" xfId="21" applyFont="1"/>
    <xf numFmtId="176" fontId="24" fillId="0" borderId="0" xfId="20" applyNumberFormat="1" applyFont="1" applyBorder="1"/>
    <xf numFmtId="0" fontId="8" fillId="0" borderId="0" xfId="4" applyFont="1"/>
    <xf numFmtId="0" fontId="8" fillId="0" borderId="0" xfId="4" applyFont="1" applyAlignment="1">
      <alignment horizontal="left"/>
    </xf>
    <xf numFmtId="0" fontId="8" fillId="0" borderId="25" xfId="4" applyFont="1" applyBorder="1" applyAlignment="1">
      <alignment horizontal="right"/>
    </xf>
    <xf numFmtId="0" fontId="8" fillId="0" borderId="13" xfId="4" applyFont="1" applyBorder="1" applyAlignment="1">
      <alignment horizontal="right"/>
    </xf>
    <xf numFmtId="0" fontId="8" fillId="0" borderId="4" xfId="4" applyFont="1" applyBorder="1"/>
    <xf numFmtId="0" fontId="7" fillId="0" borderId="6" xfId="4" applyFont="1" applyBorder="1"/>
    <xf numFmtId="9" fontId="10" fillId="0" borderId="8" xfId="21" applyFont="1" applyBorder="1"/>
    <xf numFmtId="165" fontId="7" fillId="0" borderId="9" xfId="4" applyNumberFormat="1" applyFont="1" applyBorder="1"/>
    <xf numFmtId="0" fontId="7" fillId="0" borderId="8" xfId="4" applyFont="1" applyBorder="1"/>
    <xf numFmtId="0" fontId="7" fillId="0" borderId="9" xfId="4" applyFont="1" applyBorder="1"/>
    <xf numFmtId="41" fontId="10" fillId="0" borderId="8" xfId="20" applyNumberFormat="1" applyFont="1" applyBorder="1"/>
    <xf numFmtId="164" fontId="7" fillId="0" borderId="8" xfId="19" applyFont="1" applyBorder="1" applyAlignment="1">
      <alignment horizontal="center"/>
    </xf>
    <xf numFmtId="165" fontId="8" fillId="0" borderId="9" xfId="4" applyNumberFormat="1" applyFont="1" applyBorder="1" applyAlignment="1">
      <alignment horizontal="center"/>
    </xf>
    <xf numFmtId="164" fontId="10" fillId="0" borderId="8" xfId="19" applyFont="1" applyBorder="1"/>
    <xf numFmtId="0" fontId="38" fillId="0" borderId="8" xfId="4" applyFont="1" applyBorder="1"/>
    <xf numFmtId="9" fontId="7" fillId="0" borderId="8" xfId="19" applyNumberFormat="1" applyFont="1" applyBorder="1"/>
    <xf numFmtId="164" fontId="7" fillId="0" borderId="8" xfId="19" applyFont="1" applyBorder="1"/>
    <xf numFmtId="0" fontId="7" fillId="0" borderId="25" xfId="4" applyFont="1" applyBorder="1"/>
    <xf numFmtId="0" fontId="7" fillId="0" borderId="13" xfId="4" applyFont="1" applyBorder="1"/>
    <xf numFmtId="0" fontId="8" fillId="0" borderId="9" xfId="4" applyFont="1" applyBorder="1" applyAlignment="1">
      <alignment horizontal="center"/>
    </xf>
    <xf numFmtId="164" fontId="7" fillId="0" borderId="0" xfId="19" applyFont="1"/>
    <xf numFmtId="0" fontId="7" fillId="0" borderId="1" xfId="4" applyFont="1" applyBorder="1"/>
    <xf numFmtId="0" fontId="7" fillId="0" borderId="3" xfId="4" applyFont="1" applyBorder="1"/>
    <xf numFmtId="164" fontId="7" fillId="0" borderId="0" xfId="4" applyNumberFormat="1" applyFont="1"/>
    <xf numFmtId="0" fontId="7" fillId="0" borderId="4" xfId="4" applyFont="1" applyBorder="1"/>
    <xf numFmtId="0" fontId="7" fillId="0" borderId="0" xfId="4" applyFont="1" applyAlignment="1">
      <alignment horizontal="left"/>
    </xf>
    <xf numFmtId="9" fontId="8" fillId="0" borderId="8" xfId="4" applyNumberFormat="1" applyFont="1" applyBorder="1"/>
    <xf numFmtId="9" fontId="7" fillId="0" borderId="9" xfId="4" applyNumberFormat="1" applyFont="1" applyBorder="1"/>
    <xf numFmtId="0" fontId="8" fillId="0" borderId="25" xfId="4" applyFont="1" applyBorder="1"/>
    <xf numFmtId="9" fontId="7" fillId="0" borderId="13" xfId="4" applyNumberFormat="1" applyFont="1" applyBorder="1"/>
    <xf numFmtId="0" fontId="79" fillId="0" borderId="0" xfId="4" applyFont="1" applyAlignment="1">
      <alignment horizontal="left"/>
    </xf>
    <xf numFmtId="0" fontId="80" fillId="17" borderId="0" xfId="0" applyFont="1" applyFill="1" applyAlignment="1">
      <alignment horizontal="right"/>
    </xf>
    <xf numFmtId="0" fontId="81" fillId="18" borderId="27" xfId="0" applyFont="1" applyFill="1" applyBorder="1"/>
    <xf numFmtId="0" fontId="82" fillId="18" borderId="15" xfId="0" applyFont="1" applyFill="1" applyBorder="1" applyAlignment="1">
      <alignment horizontal="right"/>
    </xf>
    <xf numFmtId="166" fontId="82" fillId="18" borderId="16" xfId="0" applyNumberFormat="1" applyFont="1" applyFill="1" applyBorder="1"/>
    <xf numFmtId="0" fontId="79" fillId="18" borderId="1" xfId="0" applyFont="1" applyFill="1" applyBorder="1"/>
    <xf numFmtId="0" fontId="79" fillId="18" borderId="2" xfId="0" applyFont="1" applyFill="1" applyBorder="1" applyAlignment="1">
      <alignment horizontal="right"/>
    </xf>
    <xf numFmtId="0" fontId="80" fillId="20" borderId="0" xfId="0" applyFont="1" applyFill="1" applyAlignment="1">
      <alignment horizontal="right"/>
    </xf>
    <xf numFmtId="9" fontId="24" fillId="20" borderId="0" xfId="0" applyNumberFormat="1" applyFont="1" applyFill="1"/>
    <xf numFmtId="166" fontId="79" fillId="0" borderId="0" xfId="4" applyNumberFormat="1" applyFont="1"/>
    <xf numFmtId="41" fontId="80" fillId="0" borderId="0" xfId="4" applyNumberFormat="1" applyFont="1"/>
    <xf numFmtId="0" fontId="80" fillId="0" borderId="0" xfId="4" applyFont="1" applyAlignment="1">
      <alignment horizontal="left" indent="1"/>
    </xf>
    <xf numFmtId="41" fontId="79" fillId="0" borderId="0" xfId="4" applyNumberFormat="1" applyFont="1"/>
    <xf numFmtId="41" fontId="10" fillId="0" borderId="0" xfId="20" applyNumberFormat="1" applyFont="1" applyBorder="1"/>
    <xf numFmtId="164" fontId="7" fillId="0" borderId="0" xfId="19" applyFont="1" applyBorder="1"/>
    <xf numFmtId="164" fontId="10" fillId="0" borderId="0" xfId="19" applyFont="1" applyBorder="1"/>
    <xf numFmtId="164" fontId="7" fillId="0" borderId="0" xfId="19" applyFont="1" applyBorder="1" applyAlignment="1">
      <alignment horizontal="center"/>
    </xf>
    <xf numFmtId="9" fontId="82" fillId="18" borderId="7" xfId="2" applyFont="1" applyFill="1" applyBorder="1" applyProtection="1"/>
    <xf numFmtId="9" fontId="82" fillId="18" borderId="15" xfId="0" applyNumberFormat="1" applyFont="1" applyFill="1" applyBorder="1" applyAlignment="1" applyProtection="1">
      <alignment vertical="center"/>
      <protection locked="0"/>
    </xf>
    <xf numFmtId="166" fontId="79" fillId="0" borderId="2" xfId="0" applyNumberFormat="1" applyFont="1" applyBorder="1" applyProtection="1">
      <protection locked="0"/>
    </xf>
    <xf numFmtId="0" fontId="24" fillId="0" borderId="4" xfId="0" applyFont="1" applyBorder="1"/>
    <xf numFmtId="3" fontId="24" fillId="0" borderId="6" xfId="0" applyNumberFormat="1" applyFont="1" applyBorder="1"/>
    <xf numFmtId="0" fontId="24" fillId="0" borderId="8" xfId="0" applyFont="1" applyBorder="1"/>
    <xf numFmtId="3" fontId="24" fillId="0" borderId="9" xfId="0" applyNumberFormat="1" applyFont="1" applyBorder="1"/>
    <xf numFmtId="0" fontId="24" fillId="0" borderId="25" xfId="0" applyFont="1" applyBorder="1"/>
    <xf numFmtId="9" fontId="24" fillId="0" borderId="13" xfId="0" applyNumberFormat="1" applyFont="1" applyBorder="1"/>
    <xf numFmtId="0" fontId="80" fillId="14" borderId="0" xfId="4" applyFont="1" applyFill="1"/>
    <xf numFmtId="3" fontId="24" fillId="0" borderId="0" xfId="21" applyNumberFormat="1" applyFont="1"/>
    <xf numFmtId="9" fontId="24" fillId="0" borderId="0" xfId="2" applyFont="1"/>
    <xf numFmtId="0" fontId="68" fillId="9" borderId="29" xfId="10" applyFont="1" applyFill="1" applyBorder="1" applyAlignment="1">
      <alignment wrapText="1"/>
    </xf>
    <xf numFmtId="0" fontId="45" fillId="9" borderId="63" xfId="10" applyFill="1" applyBorder="1" applyAlignment="1">
      <alignment horizontal="right"/>
    </xf>
    <xf numFmtId="3" fontId="45" fillId="9" borderId="63" xfId="10" applyNumberFormat="1" applyFill="1" applyBorder="1" applyAlignment="1">
      <alignment horizontal="right"/>
    </xf>
    <xf numFmtId="0" fontId="45" fillId="9" borderId="63" xfId="10" applyFill="1" applyBorder="1" applyAlignment="1">
      <alignment horizontal="right" wrapText="1"/>
    </xf>
    <xf numFmtId="0" fontId="45" fillId="9" borderId="30" xfId="10" applyFill="1" applyBorder="1" applyAlignment="1">
      <alignment horizontal="right" wrapText="1"/>
    </xf>
    <xf numFmtId="0" fontId="47" fillId="9" borderId="31" xfId="10" applyFont="1" applyFill="1" applyBorder="1" applyAlignment="1">
      <alignment wrapText="1"/>
    </xf>
    <xf numFmtId="38" fontId="45" fillId="9" borderId="64" xfId="10" applyNumberFormat="1" applyFill="1" applyBorder="1" applyAlignment="1">
      <alignment horizontal="right"/>
    </xf>
    <xf numFmtId="3" fontId="45" fillId="9" borderId="64" xfId="10" applyNumberFormat="1" applyFill="1" applyBorder="1" applyAlignment="1">
      <alignment horizontal="right"/>
    </xf>
    <xf numFmtId="38" fontId="45" fillId="9" borderId="64" xfId="10" applyNumberFormat="1" applyFill="1" applyBorder="1"/>
    <xf numFmtId="2" fontId="45" fillId="9" borderId="64" xfId="10" applyNumberFormat="1" applyFill="1" applyBorder="1" applyAlignment="1">
      <alignment horizontal="right"/>
    </xf>
    <xf numFmtId="9" fontId="45" fillId="9" borderId="64" xfId="10" applyNumberFormat="1" applyFill="1" applyBorder="1" applyAlignment="1">
      <alignment horizontal="right"/>
    </xf>
    <xf numFmtId="1" fontId="45" fillId="9" borderId="64" xfId="10" applyNumberFormat="1" applyFill="1" applyBorder="1" applyAlignment="1">
      <alignment horizontal="right"/>
    </xf>
    <xf numFmtId="9" fontId="45" fillId="9" borderId="32" xfId="10" applyNumberFormat="1" applyFill="1" applyBorder="1" applyAlignment="1">
      <alignment horizontal="right"/>
    </xf>
    <xf numFmtId="0" fontId="24" fillId="21" borderId="0" xfId="0" applyFont="1" applyFill="1" applyAlignment="1">
      <alignment horizontal="right"/>
    </xf>
    <xf numFmtId="0" fontId="79" fillId="0" borderId="15" xfId="4" applyFont="1" applyBorder="1" applyAlignment="1">
      <alignment wrapText="1"/>
    </xf>
    <xf numFmtId="0" fontId="79" fillId="0" borderId="15" xfId="4" applyFont="1" applyBorder="1"/>
    <xf numFmtId="0" fontId="79" fillId="0" borderId="0" xfId="4" applyFont="1" applyAlignment="1">
      <alignment wrapText="1"/>
    </xf>
    <xf numFmtId="164" fontId="80" fillId="0" borderId="0" xfId="19" applyFont="1" applyBorder="1"/>
    <xf numFmtId="9" fontId="24" fillId="0" borderId="0" xfId="6" applyFont="1" applyBorder="1"/>
    <xf numFmtId="3" fontId="79" fillId="0" borderId="0" xfId="4" applyNumberFormat="1" applyFont="1"/>
    <xf numFmtId="9" fontId="79" fillId="0" borderId="0" xfId="4" applyNumberFormat="1" applyFont="1"/>
    <xf numFmtId="37" fontId="79" fillId="0" borderId="0" xfId="4" applyNumberFormat="1" applyFont="1"/>
    <xf numFmtId="0" fontId="80" fillId="0" borderId="0" xfId="18" applyFont="1"/>
    <xf numFmtId="164" fontId="79" fillId="0" borderId="0" xfId="4" applyNumberFormat="1" applyFont="1"/>
    <xf numFmtId="41" fontId="79" fillId="0" borderId="0" xfId="20" applyNumberFormat="1" applyFont="1" applyBorder="1"/>
    <xf numFmtId="0" fontId="79" fillId="0" borderId="0" xfId="22" applyFont="1"/>
    <xf numFmtId="0" fontId="85" fillId="0" borderId="0" xfId="4" applyFont="1"/>
    <xf numFmtId="0" fontId="81" fillId="0" borderId="0" xfId="4" applyFont="1"/>
    <xf numFmtId="41" fontId="85" fillId="0" borderId="0" xfId="4" applyNumberFormat="1" applyFont="1"/>
    <xf numFmtId="37" fontId="85" fillId="0" borderId="0" xfId="4" applyNumberFormat="1" applyFont="1"/>
    <xf numFmtId="0" fontId="85" fillId="0" borderId="0" xfId="18" applyFont="1"/>
    <xf numFmtId="41" fontId="81" fillId="0" borderId="0" xfId="4" applyNumberFormat="1" applyFont="1"/>
    <xf numFmtId="0" fontId="68" fillId="21" borderId="29" xfId="10" applyFont="1" applyFill="1" applyBorder="1" applyAlignment="1">
      <alignment wrapText="1"/>
    </xf>
    <xf numFmtId="0" fontId="45" fillId="21" borderId="63" xfId="10" applyFill="1" applyBorder="1" applyAlignment="1">
      <alignment horizontal="right"/>
    </xf>
    <xf numFmtId="3" fontId="45" fillId="21" borderId="63" xfId="10" applyNumberFormat="1" applyFill="1" applyBorder="1" applyAlignment="1">
      <alignment horizontal="right"/>
    </xf>
    <xf numFmtId="0" fontId="45" fillId="21" borderId="63" xfId="10" applyFill="1" applyBorder="1" applyAlignment="1">
      <alignment horizontal="right" wrapText="1"/>
    </xf>
    <xf numFmtId="0" fontId="45" fillId="21" borderId="30" xfId="10" applyFill="1" applyBorder="1" applyAlignment="1">
      <alignment horizontal="right" wrapText="1"/>
    </xf>
    <xf numFmtId="0" fontId="47" fillId="21" borderId="31" xfId="10" applyFont="1" applyFill="1" applyBorder="1" applyAlignment="1">
      <alignment wrapText="1"/>
    </xf>
    <xf numFmtId="38" fontId="45" fillId="21" borderId="64" xfId="10" applyNumberFormat="1" applyFill="1" applyBorder="1" applyAlignment="1">
      <alignment horizontal="right"/>
    </xf>
    <xf numFmtId="3" fontId="45" fillId="21" borderId="64" xfId="10" applyNumberFormat="1" applyFill="1" applyBorder="1" applyAlignment="1">
      <alignment horizontal="right"/>
    </xf>
    <xf numFmtId="38" fontId="45" fillId="21" borderId="64" xfId="10" applyNumberFormat="1" applyFill="1" applyBorder="1"/>
    <xf numFmtId="2" fontId="45" fillId="21" borderId="64" xfId="10" applyNumberFormat="1" applyFill="1" applyBorder="1" applyAlignment="1">
      <alignment horizontal="right"/>
    </xf>
    <xf numFmtId="9" fontId="45" fillId="21" borderId="64" xfId="10" applyNumberFormat="1" applyFill="1" applyBorder="1" applyAlignment="1">
      <alignment horizontal="right"/>
    </xf>
    <xf numFmtId="1" fontId="45" fillId="21" borderId="64" xfId="10" applyNumberFormat="1" applyFill="1" applyBorder="1" applyAlignment="1">
      <alignment horizontal="right"/>
    </xf>
    <xf numFmtId="9" fontId="45" fillId="21" borderId="32" xfId="10" applyNumberFormat="1" applyFill="1" applyBorder="1" applyAlignment="1">
      <alignment horizontal="right"/>
    </xf>
    <xf numFmtId="0" fontId="23" fillId="0" borderId="18" xfId="4" applyFont="1" applyBorder="1"/>
    <xf numFmtId="9" fontId="7" fillId="0" borderId="0" xfId="4" applyNumberFormat="1" applyFont="1"/>
    <xf numFmtId="3" fontId="22" fillId="0" borderId="0" xfId="4" applyNumberFormat="1" applyFont="1"/>
    <xf numFmtId="0" fontId="7" fillId="0" borderId="0" xfId="4" applyFont="1" applyAlignment="1">
      <alignment wrapText="1"/>
    </xf>
    <xf numFmtId="0" fontId="7" fillId="0" borderId="0" xfId="4" applyFont="1" applyAlignment="1">
      <alignment horizontal="right"/>
    </xf>
    <xf numFmtId="0" fontId="79" fillId="0" borderId="0" xfId="4" applyFont="1" applyAlignment="1">
      <alignment horizontal="right"/>
    </xf>
    <xf numFmtId="9" fontId="7" fillId="0" borderId="0" xfId="4" applyNumberFormat="1" applyFont="1" applyAlignment="1">
      <alignment horizontal="right"/>
    </xf>
    <xf numFmtId="9" fontId="79" fillId="0" borderId="0" xfId="4" applyNumberFormat="1" applyFont="1" applyAlignment="1">
      <alignment horizontal="right"/>
    </xf>
    <xf numFmtId="41" fontId="24" fillId="0" borderId="0" xfId="26" applyFont="1" applyAlignment="1">
      <alignment horizontal="right"/>
    </xf>
    <xf numFmtId="0" fontId="7" fillId="0" borderId="0" xfId="4" applyFont="1" applyAlignment="1">
      <alignment horizontal="center"/>
    </xf>
    <xf numFmtId="1" fontId="79" fillId="0" borderId="0" xfId="4" applyNumberFormat="1" applyFont="1" applyAlignment="1">
      <alignment horizontal="right"/>
    </xf>
    <xf numFmtId="3" fontId="22" fillId="0" borderId="0" xfId="4" applyNumberFormat="1" applyFont="1" applyAlignment="1">
      <alignment horizontal="right"/>
    </xf>
    <xf numFmtId="41" fontId="7" fillId="0" borderId="0" xfId="26" applyFont="1" applyBorder="1"/>
    <xf numFmtId="1" fontId="7" fillId="0" borderId="0" xfId="4" applyNumberFormat="1" applyFont="1" applyAlignment="1">
      <alignment horizontal="right"/>
    </xf>
    <xf numFmtId="3" fontId="7" fillId="0" borderId="0" xfId="4" applyNumberFormat="1" applyFont="1" applyAlignment="1">
      <alignment horizontal="right"/>
    </xf>
    <xf numFmtId="164" fontId="10" fillId="0" borderId="0" xfId="19" applyFont="1"/>
    <xf numFmtId="41" fontId="7" fillId="0" borderId="0" xfId="26" applyFont="1" applyBorder="1" applyAlignment="1">
      <alignment horizontal="center"/>
    </xf>
    <xf numFmtId="3" fontId="22" fillId="0" borderId="0" xfId="26" applyNumberFormat="1" applyFont="1" applyBorder="1" applyAlignment="1">
      <alignment horizontal="right"/>
    </xf>
    <xf numFmtId="41" fontId="87" fillId="0" borderId="0" xfId="26" applyFont="1" applyBorder="1"/>
    <xf numFmtId="0" fontId="23" fillId="0" borderId="59" xfId="4" applyFont="1" applyBorder="1" applyAlignment="1">
      <alignment horizontal="left"/>
    </xf>
    <xf numFmtId="41" fontId="7" fillId="0" borderId="0" xfId="26" applyFont="1" applyBorder="1" applyAlignment="1" applyProtection="1">
      <alignment horizontal="left" indent="1"/>
      <protection locked="0"/>
    </xf>
    <xf numFmtId="0" fontId="7" fillId="0" borderId="0" xfId="4" applyFont="1" applyAlignment="1" applyProtection="1">
      <alignment horizontal="left" indent="1"/>
      <protection locked="0"/>
    </xf>
    <xf numFmtId="0" fontId="7" fillId="0" borderId="0" xfId="4" applyFont="1" applyAlignment="1">
      <alignment horizontal="left" indent="1"/>
    </xf>
    <xf numFmtId="41" fontId="23" fillId="0" borderId="0" xfId="4" applyNumberFormat="1" applyFont="1"/>
    <xf numFmtId="0" fontId="8" fillId="0" borderId="0" xfId="4" applyFont="1" applyAlignment="1">
      <alignment horizontal="left" indent="1"/>
    </xf>
    <xf numFmtId="0" fontId="23" fillId="9" borderId="0" xfId="4" applyFont="1" applyFill="1"/>
    <xf numFmtId="0" fontId="23" fillId="9" borderId="0" xfId="4" applyFont="1" applyFill="1" applyAlignment="1">
      <alignment horizontal="center"/>
    </xf>
    <xf numFmtId="0" fontId="23" fillId="8" borderId="0" xfId="4" applyFont="1" applyFill="1"/>
    <xf numFmtId="0" fontId="23" fillId="8" borderId="0" xfId="4" applyFont="1" applyFill="1" applyAlignment="1">
      <alignment horizontal="center"/>
    </xf>
    <xf numFmtId="0" fontId="8" fillId="9" borderId="0" xfId="4" applyFont="1" applyFill="1"/>
    <xf numFmtId="0" fontId="7" fillId="9" borderId="0" xfId="4" applyFont="1" applyFill="1"/>
    <xf numFmtId="1" fontId="7" fillId="0" borderId="8" xfId="19" applyNumberFormat="1" applyFont="1" applyBorder="1"/>
    <xf numFmtId="165" fontId="89" fillId="0" borderId="0" xfId="23" applyFont="1" applyBorder="1" applyAlignment="1">
      <alignment vertical="center" wrapText="1"/>
    </xf>
    <xf numFmtId="166" fontId="7" fillId="0" borderId="8" xfId="19" applyNumberFormat="1" applyFont="1" applyBorder="1"/>
    <xf numFmtId="165" fontId="88" fillId="0" borderId="0" xfId="23" applyFont="1" applyBorder="1" applyAlignment="1">
      <alignment vertical="center" wrapText="1"/>
    </xf>
    <xf numFmtId="176" fontId="10" fillId="0" borderId="0" xfId="20" applyNumberFormat="1" applyFont="1" applyBorder="1"/>
    <xf numFmtId="0" fontId="7" fillId="0" borderId="10" xfId="4" applyFont="1" applyBorder="1"/>
    <xf numFmtId="0" fontId="7" fillId="0" borderId="11" xfId="4" applyFont="1" applyBorder="1"/>
    <xf numFmtId="0" fontId="7" fillId="0" borderId="11" xfId="4" applyFont="1" applyBorder="1" applyAlignment="1">
      <alignment horizontal="left" indent="1"/>
    </xf>
    <xf numFmtId="165" fontId="89" fillId="0" borderId="11" xfId="23" applyFont="1" applyBorder="1" applyAlignment="1">
      <alignment vertical="center" wrapText="1"/>
    </xf>
    <xf numFmtId="0" fontId="7" fillId="0" borderId="12" xfId="4" applyFont="1" applyBorder="1"/>
    <xf numFmtId="0" fontId="90" fillId="0" borderId="0" xfId="0" applyFont="1"/>
    <xf numFmtId="0" fontId="7" fillId="0" borderId="0" xfId="28" applyFont="1" applyAlignment="1">
      <alignment horizontal="left"/>
    </xf>
    <xf numFmtId="0" fontId="91" fillId="0" borderId="0" xfId="0" applyFont="1" applyAlignment="1">
      <alignment horizontal="left" indent="1"/>
    </xf>
    <xf numFmtId="0" fontId="91" fillId="0" borderId="0" xfId="0" applyFont="1" applyAlignment="1">
      <alignment horizontal="left"/>
    </xf>
    <xf numFmtId="0" fontId="8" fillId="0" borderId="0" xfId="0" applyFont="1"/>
    <xf numFmtId="0" fontId="92" fillId="0" borderId="0" xfId="0" applyFont="1" applyAlignment="1">
      <alignment horizontal="left" indent="1"/>
    </xf>
    <xf numFmtId="165" fontId="7" fillId="0" borderId="7" xfId="28" applyNumberFormat="1" applyFont="1" applyBorder="1" applyAlignment="1">
      <alignment horizontal="left"/>
    </xf>
    <xf numFmtId="0" fontId="7" fillId="3" borderId="10" xfId="4" applyFont="1" applyFill="1" applyBorder="1"/>
    <xf numFmtId="0" fontId="7" fillId="3" borderId="11" xfId="4" applyFont="1" applyFill="1" applyBorder="1"/>
    <xf numFmtId="0" fontId="4" fillId="3" borderId="12" xfId="3" quotePrefix="1" applyFill="1" applyBorder="1"/>
    <xf numFmtId="0" fontId="93" fillId="22" borderId="27" xfId="0" applyFont="1" applyFill="1" applyBorder="1" applyAlignment="1">
      <alignment vertical="center" wrapText="1"/>
    </xf>
    <xf numFmtId="0" fontId="93" fillId="22" borderId="3" xfId="0" applyFont="1" applyFill="1" applyBorder="1" applyAlignment="1">
      <alignment vertical="center" wrapText="1"/>
    </xf>
    <xf numFmtId="0" fontId="94" fillId="0" borderId="12" xfId="0" applyFont="1" applyBorder="1" applyAlignment="1">
      <alignment vertical="center" wrapText="1"/>
    </xf>
    <xf numFmtId="0" fontId="94" fillId="0" borderId="13" xfId="0" applyFont="1" applyBorder="1" applyAlignment="1">
      <alignment horizontal="center" vertical="center" wrapText="1"/>
    </xf>
    <xf numFmtId="0" fontId="3" fillId="0" borderId="0" xfId="0" applyFont="1"/>
    <xf numFmtId="0" fontId="7" fillId="7" borderId="10" xfId="4" applyFont="1" applyFill="1" applyBorder="1"/>
    <xf numFmtId="0" fontId="7" fillId="7" borderId="12" xfId="4" applyFont="1" applyFill="1" applyBorder="1"/>
    <xf numFmtId="0" fontId="94" fillId="0" borderId="27" xfId="0" applyFont="1" applyBorder="1" applyAlignment="1">
      <alignment vertical="center" wrapText="1"/>
    </xf>
    <xf numFmtId="0" fontId="94" fillId="0" borderId="3" xfId="0" applyFont="1" applyBorder="1" applyAlignment="1">
      <alignment horizontal="center" vertical="center" wrapText="1"/>
    </xf>
    <xf numFmtId="0" fontId="7" fillId="7" borderId="25" xfId="4" applyFont="1" applyFill="1" applyBorder="1"/>
    <xf numFmtId="0" fontId="22" fillId="3" borderId="10" xfId="4" applyFont="1" applyFill="1" applyBorder="1"/>
    <xf numFmtId="0" fontId="68" fillId="9" borderId="1" xfId="10" applyFont="1" applyFill="1" applyBorder="1" applyAlignment="1">
      <alignment wrapText="1"/>
    </xf>
    <xf numFmtId="0" fontId="45" fillId="9" borderId="2" xfId="10" applyFill="1" applyBorder="1" applyAlignment="1">
      <alignment horizontal="right"/>
    </xf>
    <xf numFmtId="3" fontId="45" fillId="9" borderId="2" xfId="10" applyNumberFormat="1" applyFill="1" applyBorder="1" applyAlignment="1">
      <alignment horizontal="right"/>
    </xf>
    <xf numFmtId="0" fontId="45" fillId="9" borderId="2" xfId="10" applyFill="1" applyBorder="1" applyAlignment="1">
      <alignment horizontal="right" wrapText="1"/>
    </xf>
    <xf numFmtId="0" fontId="45" fillId="9" borderId="3" xfId="10" applyFill="1" applyBorder="1" applyAlignment="1">
      <alignment horizontal="right" wrapText="1"/>
    </xf>
    <xf numFmtId="0" fontId="47" fillId="9" borderId="25" xfId="10" applyFont="1" applyFill="1" applyBorder="1" applyAlignment="1">
      <alignment wrapText="1"/>
    </xf>
    <xf numFmtId="38" fontId="45" fillId="9" borderId="26" xfId="10" applyNumberFormat="1" applyFill="1" applyBorder="1" applyAlignment="1">
      <alignment horizontal="right"/>
    </xf>
    <xf numFmtId="3" fontId="45" fillId="9" borderId="26" xfId="10" applyNumberFormat="1" applyFill="1" applyBorder="1" applyAlignment="1">
      <alignment horizontal="right"/>
    </xf>
    <xf numFmtId="38" fontId="45" fillId="9" borderId="26" xfId="10" applyNumberFormat="1" applyFill="1" applyBorder="1"/>
    <xf numFmtId="2" fontId="45" fillId="9" borderId="26" xfId="10" applyNumberFormat="1" applyFill="1" applyBorder="1" applyAlignment="1">
      <alignment horizontal="right"/>
    </xf>
    <xf numFmtId="9" fontId="45" fillId="9" borderId="26" xfId="10" applyNumberFormat="1" applyFill="1" applyBorder="1" applyAlignment="1">
      <alignment horizontal="right"/>
    </xf>
    <xf numFmtId="1" fontId="45" fillId="9" borderId="26" xfId="10" applyNumberFormat="1" applyFill="1" applyBorder="1" applyAlignment="1">
      <alignment horizontal="right"/>
    </xf>
    <xf numFmtId="9" fontId="45" fillId="9" borderId="13" xfId="10" applyNumberFormat="1" applyFill="1" applyBorder="1" applyAlignment="1">
      <alignment horizontal="right"/>
    </xf>
    <xf numFmtId="0" fontId="68" fillId="13" borderId="1" xfId="10" applyFont="1" applyFill="1" applyBorder="1" applyAlignment="1">
      <alignment wrapText="1"/>
    </xf>
    <xf numFmtId="0" fontId="45" fillId="13" borderId="2" xfId="10" applyFill="1" applyBorder="1" applyAlignment="1">
      <alignment horizontal="right"/>
    </xf>
    <xf numFmtId="3" fontId="45" fillId="13" borderId="2" xfId="10" applyNumberFormat="1" applyFill="1" applyBorder="1" applyAlignment="1">
      <alignment horizontal="right"/>
    </xf>
    <xf numFmtId="0" fontId="45" fillId="13" borderId="2" xfId="10" applyFill="1" applyBorder="1" applyAlignment="1">
      <alignment horizontal="right" wrapText="1"/>
    </xf>
    <xf numFmtId="0" fontId="45" fillId="13" borderId="3" xfId="10" applyFill="1" applyBorder="1" applyAlignment="1">
      <alignment horizontal="right" wrapText="1"/>
    </xf>
    <xf numFmtId="0" fontId="47" fillId="13" borderId="25" xfId="10" applyFont="1" applyFill="1" applyBorder="1" applyAlignment="1">
      <alignment wrapText="1"/>
    </xf>
    <xf numFmtId="38" fontId="45" fillId="13" borderId="26" xfId="10" applyNumberFormat="1" applyFill="1" applyBorder="1" applyAlignment="1">
      <alignment horizontal="right"/>
    </xf>
    <xf numFmtId="3" fontId="45" fillId="13" borderId="26" xfId="10" applyNumberFormat="1" applyFill="1" applyBorder="1" applyAlignment="1">
      <alignment horizontal="right"/>
    </xf>
    <xf numFmtId="38" fontId="45" fillId="13" borderId="26" xfId="10" applyNumberFormat="1" applyFill="1" applyBorder="1"/>
    <xf numFmtId="2" fontId="45" fillId="13" borderId="26" xfId="10" applyNumberFormat="1" applyFill="1" applyBorder="1" applyAlignment="1">
      <alignment horizontal="right"/>
    </xf>
    <xf numFmtId="9" fontId="45" fillId="13" borderId="26" xfId="10" applyNumberFormat="1" applyFill="1" applyBorder="1" applyAlignment="1">
      <alignment horizontal="right"/>
    </xf>
    <xf numFmtId="1" fontId="45" fillId="13" borderId="26" xfId="10" applyNumberFormat="1" applyFill="1" applyBorder="1" applyAlignment="1">
      <alignment horizontal="right"/>
    </xf>
    <xf numFmtId="9" fontId="45" fillId="13" borderId="13" xfId="10" applyNumberFormat="1" applyFill="1" applyBorder="1" applyAlignment="1">
      <alignment horizontal="right"/>
    </xf>
    <xf numFmtId="9" fontId="79" fillId="0" borderId="0" xfId="2" applyFont="1"/>
    <xf numFmtId="0" fontId="7" fillId="0" borderId="0" xfId="28" applyFont="1" applyAlignment="1">
      <alignment horizontal="left" wrapText="1"/>
    </xf>
    <xf numFmtId="3" fontId="45" fillId="0" borderId="0" xfId="2" applyNumberFormat="1" applyFont="1" applyBorder="1" applyAlignment="1">
      <alignment horizontal="right"/>
    </xf>
    <xf numFmtId="0" fontId="74" fillId="0" borderId="1" xfId="0" applyFont="1" applyBorder="1"/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3" xfId="0" applyBorder="1" applyAlignment="1">
      <alignment horizontal="right"/>
    </xf>
    <xf numFmtId="0" fontId="74" fillId="0" borderId="8" xfId="0" applyFont="1" applyBorder="1"/>
    <xf numFmtId="9" fontId="0" fillId="0" borderId="0" xfId="2" applyFont="1" applyBorder="1"/>
    <xf numFmtId="9" fontId="0" fillId="0" borderId="0" xfId="0" applyNumberFormat="1" applyAlignment="1">
      <alignment horizontal="right"/>
    </xf>
    <xf numFmtId="9" fontId="0" fillId="0" borderId="9" xfId="2" applyFont="1" applyBorder="1"/>
    <xf numFmtId="0" fontId="0" fillId="0" borderId="25" xfId="0" applyBorder="1"/>
    <xf numFmtId="0" fontId="0" fillId="0" borderId="26" xfId="0" applyBorder="1"/>
    <xf numFmtId="3" fontId="0" fillId="0" borderId="26" xfId="0" applyNumberFormat="1" applyBorder="1"/>
    <xf numFmtId="3" fontId="0" fillId="0" borderId="13" xfId="0" applyNumberFormat="1" applyBorder="1"/>
    <xf numFmtId="0" fontId="4" fillId="0" borderId="12" xfId="3" quotePrefix="1" applyBorder="1" applyAlignment="1">
      <alignment horizontal="left"/>
    </xf>
    <xf numFmtId="0" fontId="52" fillId="0" borderId="0" xfId="0" applyFont="1" applyAlignment="1">
      <alignment horizontal="left" wrapText="1"/>
    </xf>
    <xf numFmtId="0" fontId="24" fillId="0" borderId="0" xfId="0" applyFont="1" applyAlignment="1">
      <alignment horizontal="left" wrapText="1"/>
    </xf>
    <xf numFmtId="180" fontId="45" fillId="0" borderId="0" xfId="10" applyNumberFormat="1" applyAlignment="1">
      <alignment horizontal="right"/>
    </xf>
    <xf numFmtId="182" fontId="45" fillId="0" borderId="0" xfId="10" applyNumberFormat="1" applyAlignment="1">
      <alignment horizontal="right"/>
    </xf>
    <xf numFmtId="0" fontId="79" fillId="0" borderId="0" xfId="10" applyFont="1" applyAlignment="1">
      <alignment horizontal="left" wrapText="1"/>
    </xf>
    <xf numFmtId="0" fontId="40" fillId="0" borderId="0" xfId="10" applyFont="1" applyAlignment="1">
      <alignment horizontal="left" wrapText="1" indent="1"/>
    </xf>
    <xf numFmtId="0" fontId="79" fillId="0" borderId="0" xfId="10" applyFont="1" applyAlignment="1">
      <alignment horizontal="left" wrapText="1" indent="1"/>
    </xf>
    <xf numFmtId="0" fontId="79" fillId="0" borderId="0" xfId="10" applyFont="1" applyAlignment="1">
      <alignment wrapText="1"/>
    </xf>
    <xf numFmtId="0" fontId="24" fillId="0" borderId="0" xfId="0" applyFont="1" applyAlignment="1">
      <alignment horizontal="left" indent="1"/>
    </xf>
    <xf numFmtId="0" fontId="14" fillId="0" borderId="0" xfId="3" applyFont="1" applyBorder="1"/>
    <xf numFmtId="0" fontId="79" fillId="7" borderId="0" xfId="4" applyFont="1" applyFill="1"/>
    <xf numFmtId="0" fontId="79" fillId="0" borderId="0" xfId="10" applyFont="1" applyAlignment="1">
      <alignment horizontal="left"/>
    </xf>
    <xf numFmtId="0" fontId="79" fillId="13" borderId="0" xfId="10" applyFont="1" applyFill="1"/>
    <xf numFmtId="0" fontId="79" fillId="13" borderId="0" xfId="10" applyFont="1" applyFill="1" applyAlignment="1">
      <alignment horizontal="left"/>
    </xf>
    <xf numFmtId="0" fontId="95" fillId="0" borderId="0" xfId="0" applyFont="1"/>
    <xf numFmtId="0" fontId="79" fillId="9" borderId="2" xfId="10" applyFont="1" applyFill="1" applyBorder="1" applyAlignment="1">
      <alignment horizontal="right"/>
    </xf>
    <xf numFmtId="38" fontId="79" fillId="9" borderId="26" xfId="10" applyNumberFormat="1" applyFont="1" applyFill="1" applyBorder="1" applyAlignment="1">
      <alignment horizontal="right"/>
    </xf>
    <xf numFmtId="0" fontId="79" fillId="16" borderId="0" xfId="10" applyFont="1" applyFill="1"/>
    <xf numFmtId="0" fontId="79" fillId="13" borderId="2" xfId="10" applyFont="1" applyFill="1" applyBorder="1" applyAlignment="1">
      <alignment horizontal="right"/>
    </xf>
    <xf numFmtId="38" fontId="79" fillId="13" borderId="26" xfId="10" applyNumberFormat="1" applyFont="1" applyFill="1" applyBorder="1" applyAlignment="1">
      <alignment horizontal="right"/>
    </xf>
    <xf numFmtId="38" fontId="79" fillId="0" borderId="0" xfId="10" applyNumberFormat="1" applyFont="1" applyAlignment="1">
      <alignment horizontal="right"/>
    </xf>
    <xf numFmtId="0" fontId="79" fillId="0" borderId="2" xfId="10" applyFont="1" applyBorder="1" applyAlignment="1">
      <alignment horizontal="right"/>
    </xf>
    <xf numFmtId="38" fontId="79" fillId="0" borderId="26" xfId="10" applyNumberFormat="1" applyFont="1" applyBorder="1" applyAlignment="1">
      <alignment horizontal="right"/>
    </xf>
    <xf numFmtId="0" fontId="47" fillId="0" borderId="0" xfId="10" applyFont="1" applyAlignment="1">
      <alignment horizontal="left"/>
    </xf>
    <xf numFmtId="0" fontId="14" fillId="0" borderId="0" xfId="3" applyFont="1" applyBorder="1" applyAlignment="1">
      <alignment horizontal="left"/>
    </xf>
    <xf numFmtId="0" fontId="96" fillId="0" borderId="0" xfId="10" applyFont="1" applyAlignment="1">
      <alignment wrapText="1"/>
    </xf>
    <xf numFmtId="0" fontId="80" fillId="0" borderId="59" xfId="4" applyFont="1" applyBorder="1" applyAlignment="1">
      <alignment horizontal="center"/>
    </xf>
    <xf numFmtId="4" fontId="22" fillId="0" borderId="0" xfId="4" applyNumberFormat="1" applyFont="1"/>
    <xf numFmtId="165" fontId="7" fillId="0" borderId="0" xfId="28" applyNumberFormat="1" applyFont="1" applyAlignment="1">
      <alignment horizontal="left"/>
    </xf>
    <xf numFmtId="3" fontId="0" fillId="0" borderId="9" xfId="0" applyNumberFormat="1" applyBorder="1"/>
    <xf numFmtId="3" fontId="0" fillId="0" borderId="26" xfId="0" applyNumberFormat="1" applyBorder="1" applyAlignment="1">
      <alignment horizontal="right"/>
    </xf>
    <xf numFmtId="167" fontId="45" fillId="9" borderId="26" xfId="10" applyNumberFormat="1" applyFill="1" applyBorder="1" applyAlignment="1">
      <alignment horizontal="right"/>
    </xf>
    <xf numFmtId="9" fontId="10" fillId="0" borderId="0" xfId="2" applyFont="1"/>
    <xf numFmtId="0" fontId="7" fillId="0" borderId="0" xfId="28" applyFont="1" applyAlignment="1">
      <alignment horizontal="left" vertical="top" wrapText="1"/>
    </xf>
    <xf numFmtId="0" fontId="67" fillId="0" borderId="0" xfId="0" applyFont="1"/>
    <xf numFmtId="0" fontId="79" fillId="0" borderId="0" xfId="28" applyFont="1" applyAlignment="1">
      <alignment horizontal="left"/>
    </xf>
    <xf numFmtId="0" fontId="79" fillId="0" borderId="0" xfId="28" applyFont="1" applyAlignment="1">
      <alignment horizontal="left" vertical="top" wrapText="1"/>
    </xf>
    <xf numFmtId="0" fontId="79" fillId="0" borderId="0" xfId="28" applyFont="1" applyAlignment="1">
      <alignment wrapText="1"/>
    </xf>
    <xf numFmtId="181" fontId="79" fillId="0" borderId="0" xfId="23" applyNumberFormat="1" applyFont="1" applyBorder="1" applyAlignment="1">
      <alignment horizontal="center"/>
    </xf>
    <xf numFmtId="181" fontId="79" fillId="0" borderId="0" xfId="23" applyNumberFormat="1" applyFont="1" applyAlignment="1">
      <alignment horizontal="center"/>
    </xf>
    <xf numFmtId="181" fontId="45" fillId="0" borderId="0" xfId="10" applyNumberFormat="1" applyAlignment="1">
      <alignment horizontal="right"/>
    </xf>
    <xf numFmtId="181" fontId="79" fillId="0" borderId="0" xfId="29" applyNumberFormat="1" applyFont="1"/>
    <xf numFmtId="0" fontId="39" fillId="0" borderId="0" xfId="10" applyFont="1" applyAlignment="1">
      <alignment wrapText="1"/>
    </xf>
    <xf numFmtId="0" fontId="8" fillId="0" borderId="0" xfId="28" applyFont="1" applyAlignment="1">
      <alignment horizontal="left"/>
    </xf>
    <xf numFmtId="0" fontId="80" fillId="0" borderId="0" xfId="28" applyFont="1" applyAlignment="1">
      <alignment horizontal="left" vertical="top" wrapText="1"/>
    </xf>
    <xf numFmtId="0" fontId="4" fillId="0" borderId="0" xfId="3" quotePrefix="1" applyBorder="1" applyAlignment="1">
      <alignment wrapText="1"/>
    </xf>
    <xf numFmtId="1" fontId="45" fillId="0" borderId="0" xfId="2" applyNumberFormat="1" applyFont="1" applyBorder="1" applyAlignment="1">
      <alignment horizontal="right"/>
    </xf>
    <xf numFmtId="9" fontId="45" fillId="0" borderId="0" xfId="10" applyNumberFormat="1" applyAlignment="1">
      <alignment horizontal="left"/>
    </xf>
    <xf numFmtId="167" fontId="45" fillId="0" borderId="0" xfId="2" applyNumberFormat="1" applyFont="1" applyBorder="1"/>
    <xf numFmtId="169" fontId="45" fillId="0" borderId="0" xfId="10" applyNumberFormat="1"/>
    <xf numFmtId="0" fontId="24" fillId="0" borderId="0" xfId="0" applyFont="1" applyAlignment="1">
      <alignment horizontal="left"/>
    </xf>
    <xf numFmtId="0" fontId="79" fillId="7" borderId="0" xfId="4" applyFont="1" applyFill="1" applyAlignment="1">
      <alignment horizontal="left"/>
    </xf>
    <xf numFmtId="0" fontId="7" fillId="7" borderId="2" xfId="4" applyFont="1" applyFill="1" applyBorder="1" applyAlignment="1">
      <alignment horizontal="right"/>
    </xf>
    <xf numFmtId="0" fontId="7" fillId="7" borderId="4" xfId="4" applyFont="1" applyFill="1" applyBorder="1" applyAlignment="1">
      <alignment wrapText="1"/>
    </xf>
    <xf numFmtId="171" fontId="7" fillId="7" borderId="9" xfId="4" applyNumberFormat="1" applyFont="1" applyFill="1" applyBorder="1"/>
    <xf numFmtId="0" fontId="7" fillId="7" borderId="8" xfId="4" applyFont="1" applyFill="1" applyBorder="1" applyAlignment="1">
      <alignment wrapText="1"/>
    </xf>
    <xf numFmtId="2" fontId="7" fillId="7" borderId="9" xfId="4" applyNumberFormat="1" applyFont="1" applyFill="1" applyBorder="1"/>
    <xf numFmtId="0" fontId="99" fillId="0" borderId="0" xfId="0" applyFont="1"/>
    <xf numFmtId="0" fontId="100" fillId="0" borderId="68" xfId="0" applyFont="1" applyBorder="1" applyAlignment="1">
      <alignment vertical="center" wrapText="1"/>
    </xf>
    <xf numFmtId="0" fontId="100" fillId="0" borderId="69" xfId="0" applyFont="1" applyBorder="1" applyAlignment="1">
      <alignment vertical="center" wrapText="1"/>
    </xf>
    <xf numFmtId="0" fontId="101" fillId="24" borderId="70" xfId="0" applyFont="1" applyFill="1" applyBorder="1" applyAlignment="1">
      <alignment vertical="center" wrapText="1"/>
    </xf>
    <xf numFmtId="0" fontId="101" fillId="24" borderId="70" xfId="0" applyFont="1" applyFill="1" applyBorder="1" applyAlignment="1">
      <alignment horizontal="center" vertical="center" wrapText="1"/>
    </xf>
    <xf numFmtId="0" fontId="101" fillId="25" borderId="70" xfId="0" applyFont="1" applyFill="1" applyBorder="1" applyAlignment="1">
      <alignment vertical="center" wrapText="1"/>
    </xf>
    <xf numFmtId="0" fontId="95" fillId="0" borderId="70" xfId="0" applyFont="1" applyBorder="1" applyAlignment="1">
      <alignment horizontal="center" vertical="center" wrapText="1"/>
    </xf>
    <xf numFmtId="4" fontId="101" fillId="0" borderId="70" xfId="0" applyNumberFormat="1" applyFont="1" applyBorder="1" applyAlignment="1">
      <alignment horizontal="right" vertical="center" wrapText="1"/>
    </xf>
    <xf numFmtId="0" fontId="101" fillId="25" borderId="71" xfId="0" applyFont="1" applyFill="1" applyBorder="1" applyAlignment="1">
      <alignment vertical="center" wrapText="1"/>
    </xf>
    <xf numFmtId="0" fontId="102" fillId="0" borderId="0" xfId="0" applyFont="1" applyAlignment="1">
      <alignment horizontal="left" vertical="center" wrapText="1" indent="1"/>
    </xf>
    <xf numFmtId="0" fontId="103" fillId="27" borderId="72" xfId="0" applyFont="1" applyFill="1" applyBorder="1" applyAlignment="1">
      <alignment horizontal="center" vertical="center" wrapText="1"/>
    </xf>
    <xf numFmtId="0" fontId="104" fillId="26" borderId="76" xfId="0" applyFont="1" applyFill="1" applyBorder="1" applyAlignment="1">
      <alignment vertical="center" wrapText="1"/>
    </xf>
    <xf numFmtId="0" fontId="98" fillId="26" borderId="77" xfId="3" applyFont="1" applyFill="1" applyBorder="1" applyAlignment="1">
      <alignment vertical="center" wrapText="1"/>
    </xf>
    <xf numFmtId="0" fontId="98" fillId="26" borderId="76" xfId="3" applyFont="1" applyFill="1" applyBorder="1" applyAlignment="1">
      <alignment vertical="center" wrapText="1"/>
    </xf>
    <xf numFmtId="0" fontId="104" fillId="26" borderId="72" xfId="0" applyFont="1" applyFill="1" applyBorder="1" applyAlignment="1">
      <alignment vertical="center" wrapText="1"/>
    </xf>
    <xf numFmtId="0" fontId="98" fillId="26" borderId="72" xfId="3" applyFont="1" applyFill="1" applyBorder="1" applyAlignment="1">
      <alignment vertical="center" wrapText="1"/>
    </xf>
    <xf numFmtId="0" fontId="95" fillId="9" borderId="70" xfId="0" applyFont="1" applyFill="1" applyBorder="1" applyAlignment="1">
      <alignment horizontal="center" vertical="center" wrapText="1"/>
    </xf>
    <xf numFmtId="9" fontId="7" fillId="7" borderId="0" xfId="4" applyNumberFormat="1" applyFont="1" applyFill="1"/>
    <xf numFmtId="0" fontId="98" fillId="9" borderId="72" xfId="3" applyFont="1" applyFill="1" applyBorder="1" applyAlignment="1">
      <alignment vertical="center" wrapText="1"/>
    </xf>
    <xf numFmtId="0" fontId="98" fillId="9" borderId="77" xfId="3" applyFont="1" applyFill="1" applyBorder="1" applyAlignment="1">
      <alignment vertical="center" wrapText="1"/>
    </xf>
    <xf numFmtId="0" fontId="98" fillId="0" borderId="77" xfId="3" applyFont="1" applyFill="1" applyBorder="1" applyAlignment="1">
      <alignment vertical="center" wrapText="1"/>
    </xf>
    <xf numFmtId="9" fontId="7" fillId="7" borderId="9" xfId="2" applyFont="1" applyFill="1" applyBorder="1"/>
    <xf numFmtId="0" fontId="7" fillId="7" borderId="8" xfId="4" applyFont="1" applyFill="1" applyBorder="1" applyAlignment="1">
      <alignment horizontal="left" wrapText="1"/>
    </xf>
    <xf numFmtId="0" fontId="79" fillId="7" borderId="0" xfId="4" applyFont="1" applyFill="1" applyAlignment="1">
      <alignment horizontal="left" wrapText="1"/>
    </xf>
    <xf numFmtId="0" fontId="24" fillId="0" borderId="0" xfId="0" applyFont="1" applyAlignment="1">
      <alignment wrapText="1"/>
    </xf>
    <xf numFmtId="9" fontId="7" fillId="7" borderId="9" xfId="4" applyNumberFormat="1" applyFont="1" applyFill="1" applyBorder="1"/>
    <xf numFmtId="0" fontId="106" fillId="0" borderId="0" xfId="0" applyFont="1"/>
    <xf numFmtId="165" fontId="108" fillId="0" borderId="0" xfId="23" applyFont="1" applyBorder="1" applyAlignment="1">
      <alignment vertical="center" wrapText="1"/>
    </xf>
    <xf numFmtId="9" fontId="24" fillId="0" borderId="0" xfId="2" applyFont="1" applyBorder="1"/>
    <xf numFmtId="3" fontId="24" fillId="0" borderId="0" xfId="21" applyNumberFormat="1" applyFont="1" applyBorder="1"/>
    <xf numFmtId="1" fontId="24" fillId="0" borderId="0" xfId="2" applyNumberFormat="1" applyFont="1" applyBorder="1"/>
    <xf numFmtId="37" fontId="24" fillId="0" borderId="0" xfId="2" applyNumberFormat="1" applyFont="1" applyBorder="1"/>
    <xf numFmtId="169" fontId="24" fillId="0" borderId="0" xfId="2" applyNumberFormat="1" applyFont="1" applyBorder="1"/>
    <xf numFmtId="41" fontId="24" fillId="0" borderId="0" xfId="2" applyNumberFormat="1" applyFont="1" applyBorder="1"/>
    <xf numFmtId="166" fontId="24" fillId="0" borderId="0" xfId="2" applyNumberFormat="1" applyFont="1" applyBorder="1"/>
    <xf numFmtId="0" fontId="38" fillId="0" borderId="0" xfId="4" applyFont="1"/>
    <xf numFmtId="43" fontId="8" fillId="0" borderId="0" xfId="4" applyNumberFormat="1" applyFont="1"/>
    <xf numFmtId="0" fontId="7" fillId="0" borderId="0" xfId="28" applyFont="1" applyAlignment="1">
      <alignment horizontal="right"/>
    </xf>
    <xf numFmtId="3" fontId="79" fillId="0" borderId="0" xfId="28" applyNumberFormat="1" applyFont="1" applyAlignment="1">
      <alignment horizontal="right"/>
    </xf>
    <xf numFmtId="175" fontId="79" fillId="0" borderId="0" xfId="31" applyNumberFormat="1" applyFont="1" applyBorder="1" applyAlignment="1">
      <alignment horizontal="right" vertical="top" wrapText="1"/>
    </xf>
    <xf numFmtId="175" fontId="79" fillId="0" borderId="0" xfId="31" applyNumberFormat="1" applyFont="1" applyFill="1" applyBorder="1" applyAlignment="1">
      <alignment horizontal="right" vertical="top" wrapText="1"/>
    </xf>
    <xf numFmtId="2" fontId="45" fillId="13" borderId="0" xfId="10" applyNumberFormat="1" applyFill="1" applyAlignment="1">
      <alignment horizontal="right"/>
    </xf>
    <xf numFmtId="37" fontId="79" fillId="0" borderId="0" xfId="29" applyNumberFormat="1" applyFont="1"/>
    <xf numFmtId="0" fontId="40" fillId="28" borderId="0" xfId="10" applyFont="1" applyFill="1" applyAlignment="1">
      <alignment horizontal="left"/>
    </xf>
    <xf numFmtId="0" fontId="79" fillId="28" borderId="0" xfId="10" applyFont="1" applyFill="1" applyAlignment="1">
      <alignment horizontal="left"/>
    </xf>
    <xf numFmtId="3" fontId="45" fillId="28" borderId="0" xfId="10" applyNumberFormat="1" applyFill="1" applyAlignment="1">
      <alignment horizontal="right"/>
    </xf>
    <xf numFmtId="0" fontId="45" fillId="28" borderId="0" xfId="10" applyFill="1"/>
    <xf numFmtId="0" fontId="40" fillId="28" borderId="10" xfId="10" applyFont="1" applyFill="1" applyBorder="1" applyAlignment="1">
      <alignment horizontal="left"/>
    </xf>
    <xf numFmtId="0" fontId="79" fillId="28" borderId="0" xfId="10" applyFont="1" applyFill="1"/>
    <xf numFmtId="166" fontId="45" fillId="28" borderId="0" xfId="10" applyNumberFormat="1" applyFill="1" applyAlignment="1">
      <alignment horizontal="center"/>
    </xf>
    <xf numFmtId="171" fontId="45" fillId="28" borderId="0" xfId="10" applyNumberFormat="1" applyFill="1"/>
    <xf numFmtId="0" fontId="79" fillId="0" borderId="0" xfId="28" applyFont="1" applyAlignment="1">
      <alignment horizontal="left" wrapText="1"/>
    </xf>
    <xf numFmtId="166" fontId="7" fillId="0" borderId="0" xfId="28" applyNumberFormat="1" applyFont="1" applyAlignment="1">
      <alignment horizontal="right"/>
    </xf>
    <xf numFmtId="166" fontId="53" fillId="0" borderId="0" xfId="0" applyNumberFormat="1" applyFont="1"/>
    <xf numFmtId="1" fontId="7" fillId="7" borderId="0" xfId="4" applyNumberFormat="1" applyFont="1" applyFill="1"/>
    <xf numFmtId="166" fontId="7" fillId="7" borderId="0" xfId="4" applyNumberFormat="1" applyFont="1" applyFill="1"/>
    <xf numFmtId="166" fontId="91" fillId="0" borderId="0" xfId="0" applyNumberFormat="1" applyFont="1"/>
    <xf numFmtId="166" fontId="95" fillId="0" borderId="0" xfId="0" applyNumberFormat="1" applyFont="1"/>
    <xf numFmtId="3" fontId="95" fillId="0" borderId="0" xfId="0" applyNumberFormat="1" applyFont="1"/>
    <xf numFmtId="0" fontId="109" fillId="0" borderId="79" xfId="0" applyFont="1" applyBorder="1" applyAlignment="1">
      <alignment vertical="center" wrapText="1"/>
    </xf>
    <xf numFmtId="0" fontId="7" fillId="0" borderId="26" xfId="4" applyFont="1" applyBorder="1"/>
    <xf numFmtId="0" fontId="7" fillId="0" borderId="2" xfId="4" applyFont="1" applyBorder="1"/>
    <xf numFmtId="0" fontId="7" fillId="0" borderId="5" xfId="4" applyFont="1" applyBorder="1"/>
    <xf numFmtId="0" fontId="109" fillId="0" borderId="0" xfId="0" applyFont="1" applyAlignment="1">
      <alignment vertical="center" wrapText="1"/>
    </xf>
    <xf numFmtId="43" fontId="80" fillId="0" borderId="0" xfId="4" applyNumberFormat="1" applyFont="1"/>
    <xf numFmtId="1" fontId="22" fillId="0" borderId="0" xfId="4" applyNumberFormat="1" applyFont="1"/>
    <xf numFmtId="0" fontId="9" fillId="0" borderId="29" xfId="0" applyFont="1" applyBorder="1"/>
    <xf numFmtId="0" fontId="9" fillId="0" borderId="63" xfId="0" applyFont="1" applyBorder="1"/>
    <xf numFmtId="0" fontId="10" fillId="0" borderId="56" xfId="0" applyFont="1" applyBorder="1"/>
    <xf numFmtId="0" fontId="10" fillId="0" borderId="28" xfId="0" applyFont="1" applyBorder="1"/>
    <xf numFmtId="0" fontId="9" fillId="0" borderId="31" xfId="0" applyFont="1" applyBorder="1"/>
    <xf numFmtId="0" fontId="9" fillId="0" borderId="64" xfId="0" applyFont="1" applyBorder="1" applyAlignment="1">
      <alignment horizontal="left"/>
    </xf>
    <xf numFmtId="175" fontId="8" fillId="0" borderId="0" xfId="1" applyNumberFormat="1" applyFont="1" applyBorder="1" applyAlignment="1">
      <alignment horizontal="right"/>
    </xf>
    <xf numFmtId="184" fontId="80" fillId="0" borderId="4" xfId="0" applyNumberFormat="1" applyFont="1" applyBorder="1" applyAlignment="1">
      <alignment wrapText="1"/>
    </xf>
    <xf numFmtId="0" fontId="9" fillId="0" borderId="0" xfId="0" applyFont="1" applyAlignment="1">
      <alignment horizontal="left"/>
    </xf>
    <xf numFmtId="0" fontId="10" fillId="0" borderId="0" xfId="0" applyFont="1" applyAlignment="1">
      <alignment horizontal="center"/>
    </xf>
    <xf numFmtId="175" fontId="10" fillId="0" borderId="0" xfId="1" applyNumberFormat="1" applyFont="1" applyFill="1" applyBorder="1"/>
    <xf numFmtId="175" fontId="7" fillId="0" borderId="0" xfId="1" applyNumberFormat="1" applyFont="1" applyFill="1" applyBorder="1"/>
    <xf numFmtId="8" fontId="10" fillId="0" borderId="0" xfId="0" applyNumberFormat="1" applyFont="1" applyAlignment="1">
      <alignment horizontal="center"/>
    </xf>
    <xf numFmtId="3" fontId="24" fillId="0" borderId="0" xfId="0" applyNumberFormat="1" applyFont="1" applyAlignment="1">
      <alignment horizontal="right"/>
    </xf>
    <xf numFmtId="3" fontId="9" fillId="0" borderId="0" xfId="0" applyNumberFormat="1" applyFont="1" applyAlignment="1">
      <alignment horizontal="right"/>
    </xf>
    <xf numFmtId="175" fontId="10" fillId="21" borderId="0" xfId="1" applyNumberFormat="1" applyFont="1" applyFill="1" applyBorder="1"/>
    <xf numFmtId="175" fontId="7" fillId="21" borderId="0" xfId="1" applyNumberFormat="1" applyFont="1" applyFill="1" applyBorder="1"/>
    <xf numFmtId="3" fontId="63" fillId="0" borderId="0" xfId="0" applyNumberFormat="1" applyFont="1" applyAlignment="1">
      <alignment horizontal="right"/>
    </xf>
    <xf numFmtId="9" fontId="10" fillId="0" borderId="0" xfId="0" applyNumberFormat="1" applyFont="1" applyAlignment="1">
      <alignment horizontal="center"/>
    </xf>
    <xf numFmtId="170" fontId="45" fillId="9" borderId="0" xfId="35" applyNumberFormat="1" applyFill="1" applyAlignment="1">
      <alignment horizontal="right"/>
    </xf>
    <xf numFmtId="0" fontId="110" fillId="0" borderId="0" xfId="0" applyFont="1"/>
    <xf numFmtId="3" fontId="24" fillId="0" borderId="0" xfId="0" applyNumberFormat="1" applyFont="1"/>
    <xf numFmtId="0" fontId="24" fillId="0" borderId="9" xfId="0" applyFont="1" applyBorder="1" applyAlignment="1">
      <alignment horizontal="left"/>
    </xf>
    <xf numFmtId="0" fontId="63" fillId="0" borderId="4" xfId="0" applyFont="1" applyBorder="1"/>
    <xf numFmtId="0" fontId="9" fillId="0" borderId="9" xfId="0" applyFont="1" applyBorder="1" applyAlignment="1">
      <alignment horizontal="left"/>
    </xf>
    <xf numFmtId="0" fontId="24" fillId="0" borderId="5" xfId="0" applyFont="1" applyBorder="1" applyAlignment="1">
      <alignment horizontal="left"/>
    </xf>
    <xf numFmtId="0" fontId="24" fillId="0" borderId="5" xfId="0" applyFont="1" applyBorder="1"/>
    <xf numFmtId="0" fontId="24" fillId="0" borderId="6" xfId="0" applyFont="1" applyBorder="1"/>
    <xf numFmtId="0" fontId="79" fillId="0" borderId="8" xfId="0" applyFont="1" applyBorder="1"/>
    <xf numFmtId="0" fontId="79" fillId="0" borderId="25" xfId="0" applyFont="1" applyBorder="1"/>
    <xf numFmtId="38" fontId="24" fillId="0" borderId="26" xfId="0" applyNumberFormat="1" applyFont="1" applyBorder="1" applyAlignment="1">
      <alignment horizontal="left"/>
    </xf>
    <xf numFmtId="3" fontId="24" fillId="0" borderId="26" xfId="0" applyNumberFormat="1" applyFont="1" applyBorder="1" applyAlignment="1">
      <alignment horizontal="right"/>
    </xf>
    <xf numFmtId="9" fontId="24" fillId="0" borderId="0" xfId="0" applyNumberFormat="1" applyFont="1" applyAlignment="1">
      <alignment horizontal="left"/>
    </xf>
    <xf numFmtId="8" fontId="24" fillId="0" borderId="0" xfId="0" applyNumberFormat="1" applyFont="1" applyAlignment="1">
      <alignment horizontal="left"/>
    </xf>
    <xf numFmtId="38" fontId="24" fillId="0" borderId="0" xfId="0" applyNumberFormat="1" applyFont="1" applyAlignment="1">
      <alignment horizontal="left"/>
    </xf>
    <xf numFmtId="0" fontId="63" fillId="0" borderId="1" xfId="0" applyFont="1" applyBorder="1" applyAlignment="1">
      <alignment horizontal="left"/>
    </xf>
    <xf numFmtId="0" fontId="63" fillId="0" borderId="3" xfId="0" applyFont="1" applyBorder="1" applyAlignment="1">
      <alignment horizontal="left"/>
    </xf>
    <xf numFmtId="0" fontId="63" fillId="0" borderId="1" xfId="0" applyFont="1" applyBorder="1"/>
    <xf numFmtId="0" fontId="24" fillId="0" borderId="2" xfId="0" applyFont="1" applyBorder="1"/>
    <xf numFmtId="9" fontId="24" fillId="0" borderId="2" xfId="0" applyNumberFormat="1" applyFont="1" applyBorder="1" applyAlignment="1">
      <alignment horizontal="center"/>
    </xf>
    <xf numFmtId="0" fontId="24" fillId="0" borderId="2" xfId="0" applyFont="1" applyBorder="1" applyAlignment="1">
      <alignment horizontal="center" wrapText="1"/>
    </xf>
    <xf numFmtId="0" fontId="24" fillId="0" borderId="3" xfId="0" applyFont="1" applyBorder="1" applyAlignment="1">
      <alignment horizontal="center" wrapText="1"/>
    </xf>
    <xf numFmtId="0" fontId="24" fillId="0" borderId="2" xfId="0" applyFont="1" applyBorder="1" applyAlignment="1">
      <alignment horizontal="center"/>
    </xf>
    <xf numFmtId="9" fontId="24" fillId="0" borderId="5" xfId="2" applyFont="1" applyBorder="1" applyAlignment="1">
      <alignment horizontal="center"/>
    </xf>
    <xf numFmtId="2" fontId="24" fillId="0" borderId="5" xfId="0" applyNumberFormat="1" applyFont="1" applyBorder="1" applyAlignment="1">
      <alignment horizontal="center"/>
    </xf>
    <xf numFmtId="38" fontId="24" fillId="0" borderId="5" xfId="0" applyNumberFormat="1" applyFont="1" applyBorder="1" applyAlignment="1">
      <alignment horizontal="center"/>
    </xf>
    <xf numFmtId="3" fontId="24" fillId="0" borderId="6" xfId="0" applyNumberFormat="1" applyFont="1" applyBorder="1" applyAlignment="1">
      <alignment horizontal="center"/>
    </xf>
    <xf numFmtId="9" fontId="24" fillId="0" borderId="0" xfId="0" applyNumberFormat="1" applyFont="1" applyAlignment="1">
      <alignment horizontal="center"/>
    </xf>
    <xf numFmtId="2" fontId="24" fillId="0" borderId="0" xfId="0" applyNumberFormat="1" applyFont="1" applyAlignment="1">
      <alignment horizontal="center"/>
    </xf>
    <xf numFmtId="38" fontId="24" fillId="0" borderId="0" xfId="0" applyNumberFormat="1" applyFont="1" applyAlignment="1">
      <alignment horizontal="center"/>
    </xf>
    <xf numFmtId="3" fontId="24" fillId="0" borderId="9" xfId="0" applyNumberFormat="1" applyFont="1" applyBorder="1" applyAlignment="1">
      <alignment horizontal="center"/>
    </xf>
    <xf numFmtId="0" fontId="24" fillId="0" borderId="26" xfId="0" applyFont="1" applyBorder="1"/>
    <xf numFmtId="9" fontId="24" fillId="0" borderId="26" xfId="0" applyNumberFormat="1" applyFont="1" applyBorder="1" applyAlignment="1">
      <alignment horizontal="center"/>
    </xf>
    <xf numFmtId="2" fontId="24" fillId="0" borderId="26" xfId="0" applyNumberFormat="1" applyFont="1" applyBorder="1" applyAlignment="1">
      <alignment horizontal="center"/>
    </xf>
    <xf numFmtId="38" fontId="24" fillId="0" borderId="26" xfId="0" applyNumberFormat="1" applyFont="1" applyBorder="1" applyAlignment="1">
      <alignment horizontal="center"/>
    </xf>
    <xf numFmtId="3" fontId="24" fillId="0" borderId="13" xfId="0" applyNumberFormat="1" applyFont="1" applyBorder="1" applyAlignment="1">
      <alignment horizontal="center"/>
    </xf>
    <xf numFmtId="3" fontId="24" fillId="0" borderId="0" xfId="0" applyNumberFormat="1" applyFont="1" applyAlignment="1">
      <alignment horizontal="center"/>
    </xf>
    <xf numFmtId="0" fontId="24" fillId="0" borderId="6" xfId="0" applyFont="1" applyBorder="1" applyAlignment="1">
      <alignment horizontal="right"/>
    </xf>
    <xf numFmtId="9" fontId="24" fillId="0" borderId="0" xfId="0" applyNumberFormat="1" applyFont="1"/>
    <xf numFmtId="9" fontId="24" fillId="0" borderId="9" xfId="2" applyFont="1" applyBorder="1"/>
    <xf numFmtId="9" fontId="24" fillId="0" borderId="13" xfId="2" applyFont="1" applyBorder="1"/>
    <xf numFmtId="167" fontId="24" fillId="8" borderId="0" xfId="0" applyNumberFormat="1" applyFont="1" applyFill="1"/>
    <xf numFmtId="167" fontId="22" fillId="0" borderId="0" xfId="4" applyNumberFormat="1" applyFont="1"/>
    <xf numFmtId="9" fontId="80" fillId="0" borderId="0" xfId="4" applyNumberFormat="1" applyFont="1" applyAlignment="1">
      <alignment horizontal="center"/>
    </xf>
    <xf numFmtId="167" fontId="80" fillId="0" borderId="0" xfId="4" applyNumberFormat="1" applyFont="1" applyAlignment="1">
      <alignment horizontal="center"/>
    </xf>
    <xf numFmtId="3" fontId="7" fillId="0" borderId="0" xfId="28" applyNumberFormat="1" applyFont="1" applyAlignment="1">
      <alignment horizontal="right"/>
    </xf>
    <xf numFmtId="3" fontId="0" fillId="0" borderId="0" xfId="0" applyNumberFormat="1" applyAlignment="1">
      <alignment horizontal="right"/>
    </xf>
    <xf numFmtId="0" fontId="111" fillId="0" borderId="0" xfId="0" applyFont="1"/>
    <xf numFmtId="0" fontId="10" fillId="0" borderId="28" xfId="0" applyFont="1" applyBorder="1" applyAlignment="1">
      <alignment horizontal="right" vertical="center" wrapText="1"/>
    </xf>
    <xf numFmtId="0" fontId="9" fillId="0" borderId="0" xfId="0" applyFont="1" applyAlignment="1">
      <alignment horizontal="left" vertical="center"/>
    </xf>
    <xf numFmtId="0" fontId="10" fillId="0" borderId="0" xfId="0" applyFont="1" applyAlignment="1">
      <alignment horizontal="right" vertical="center" wrapText="1"/>
    </xf>
    <xf numFmtId="0" fontId="10" fillId="0" borderId="53" xfId="0" applyFont="1" applyBorder="1" applyAlignment="1">
      <alignment horizontal="right" vertical="center" wrapText="1"/>
    </xf>
    <xf numFmtId="3" fontId="10" fillId="0" borderId="0" xfId="0" applyNumberFormat="1" applyFont="1" applyAlignment="1">
      <alignment horizontal="right"/>
    </xf>
    <xf numFmtId="3" fontId="10" fillId="0" borderId="9" xfId="0" applyNumberFormat="1" applyFont="1" applyBorder="1"/>
    <xf numFmtId="169" fontId="0" fillId="0" borderId="0" xfId="0" applyNumberFormat="1"/>
    <xf numFmtId="0" fontId="9" fillId="0" borderId="55" xfId="0" applyFont="1" applyBorder="1" applyAlignment="1">
      <alignment horizontal="left" vertical="center"/>
    </xf>
    <xf numFmtId="0" fontId="10" fillId="0" borderId="10" xfId="0" applyFont="1" applyBorder="1"/>
    <xf numFmtId="0" fontId="9" fillId="0" borderId="11" xfId="0" applyFont="1" applyBorder="1"/>
    <xf numFmtId="0" fontId="10" fillId="0" borderId="11" xfId="0" applyFont="1" applyBorder="1"/>
    <xf numFmtId="0" fontId="9" fillId="0" borderId="12" xfId="0" applyFont="1" applyBorder="1"/>
    <xf numFmtId="3" fontId="10" fillId="0" borderId="11" xfId="0" applyNumberFormat="1" applyFont="1" applyBorder="1"/>
    <xf numFmtId="3" fontId="0" fillId="0" borderId="11" xfId="0" applyNumberFormat="1" applyBorder="1"/>
    <xf numFmtId="3" fontId="0" fillId="0" borderId="12" xfId="0" applyNumberFormat="1" applyBorder="1"/>
    <xf numFmtId="0" fontId="10" fillId="0" borderId="9" xfId="0" applyFont="1" applyBorder="1" applyAlignment="1">
      <alignment horizontal="right" vertical="center" wrapText="1"/>
    </xf>
    <xf numFmtId="0" fontId="46" fillId="0" borderId="0" xfId="10" applyFont="1" applyAlignment="1">
      <alignment horizontal="right"/>
    </xf>
    <xf numFmtId="0" fontId="112" fillId="0" borderId="0" xfId="0" applyFont="1"/>
    <xf numFmtId="2" fontId="0" fillId="0" borderId="0" xfId="0" applyNumberFormat="1"/>
    <xf numFmtId="4" fontId="0" fillId="0" borderId="0" xfId="0" applyNumberFormat="1"/>
    <xf numFmtId="166" fontId="0" fillId="0" borderId="0" xfId="0" applyNumberFormat="1"/>
    <xf numFmtId="0" fontId="4" fillId="3" borderId="0" xfId="3" applyFill="1" applyBorder="1"/>
    <xf numFmtId="0" fontId="4" fillId="3" borderId="0" xfId="3" quotePrefix="1" applyFill="1" applyBorder="1"/>
    <xf numFmtId="0" fontId="79" fillId="0" borderId="2" xfId="10" applyFont="1" applyBorder="1" applyAlignment="1">
      <alignment horizontal="right" wrapText="1"/>
    </xf>
    <xf numFmtId="3" fontId="79" fillId="0" borderId="2" xfId="10" applyNumberFormat="1" applyFont="1" applyBorder="1" applyAlignment="1">
      <alignment horizontal="right" wrapText="1"/>
    </xf>
    <xf numFmtId="0" fontId="24" fillId="0" borderId="1" xfId="0" applyFont="1" applyBorder="1"/>
    <xf numFmtId="0" fontId="79" fillId="0" borderId="3" xfId="10" applyFont="1" applyBorder="1" applyAlignment="1">
      <alignment horizontal="right" wrapText="1"/>
    </xf>
    <xf numFmtId="9" fontId="0" fillId="0" borderId="26" xfId="0" applyNumberFormat="1" applyBorder="1"/>
    <xf numFmtId="38" fontId="24" fillId="0" borderId="0" xfId="0" applyNumberFormat="1" applyFont="1"/>
    <xf numFmtId="2" fontId="24" fillId="0" borderId="0" xfId="0" applyNumberFormat="1" applyFont="1"/>
    <xf numFmtId="38" fontId="24" fillId="0" borderId="9" xfId="0" applyNumberFormat="1" applyFont="1" applyBorder="1"/>
    <xf numFmtId="9" fontId="24" fillId="0" borderId="0" xfId="0" applyNumberFormat="1" applyFont="1" applyAlignment="1">
      <alignment horizontal="right"/>
    </xf>
    <xf numFmtId="38" fontId="24" fillId="0" borderId="26" xfId="0" applyNumberFormat="1" applyFont="1" applyBorder="1"/>
    <xf numFmtId="2" fontId="24" fillId="0" borderId="26" xfId="0" applyNumberFormat="1" applyFont="1" applyBorder="1"/>
    <xf numFmtId="9" fontId="24" fillId="0" borderId="26" xfId="0" applyNumberFormat="1" applyFont="1" applyBorder="1"/>
    <xf numFmtId="38" fontId="24" fillId="0" borderId="13" xfId="0" applyNumberFormat="1" applyFont="1" applyBorder="1"/>
    <xf numFmtId="40" fontId="24" fillId="0" borderId="0" xfId="0" applyNumberFormat="1" applyFont="1"/>
    <xf numFmtId="40" fontId="24" fillId="0" borderId="26" xfId="0" applyNumberFormat="1" applyFont="1" applyBorder="1"/>
    <xf numFmtId="0" fontId="24" fillId="0" borderId="8" xfId="0" applyFont="1" applyBorder="1" applyAlignment="1">
      <alignment wrapText="1"/>
    </xf>
    <xf numFmtId="3" fontId="24" fillId="0" borderId="26" xfId="0" applyNumberFormat="1" applyFont="1" applyBorder="1" applyAlignment="1">
      <alignment horizontal="center"/>
    </xf>
    <xf numFmtId="0" fontId="14" fillId="0" borderId="0" xfId="3" quotePrefix="1" applyFont="1"/>
    <xf numFmtId="0" fontId="113" fillId="0" borderId="0" xfId="0" applyFont="1"/>
    <xf numFmtId="0" fontId="4" fillId="3" borderId="0" xfId="3" applyFill="1"/>
    <xf numFmtId="0" fontId="4" fillId="3" borderId="0" xfId="3" applyFill="1" applyBorder="1" applyAlignment="1">
      <alignment horizontal="center"/>
    </xf>
    <xf numFmtId="0" fontId="0" fillId="3" borderId="0" xfId="0" applyFill="1" applyAlignment="1">
      <alignment horizontal="center"/>
    </xf>
    <xf numFmtId="0" fontId="4" fillId="3" borderId="0" xfId="3" applyFill="1" applyAlignment="1">
      <alignment horizontal="center"/>
    </xf>
    <xf numFmtId="0" fontId="0" fillId="3" borderId="0" xfId="0" applyFill="1" applyAlignment="1">
      <alignment horizontal="right"/>
    </xf>
    <xf numFmtId="0" fontId="24" fillId="0" borderId="28" xfId="0" applyFont="1" applyBorder="1"/>
    <xf numFmtId="3" fontId="24" fillId="0" borderId="28" xfId="0" applyNumberFormat="1" applyFont="1" applyBorder="1"/>
    <xf numFmtId="41" fontId="24" fillId="0" borderId="28" xfId="0" applyNumberFormat="1" applyFont="1" applyBorder="1"/>
    <xf numFmtId="0" fontId="24" fillId="0" borderId="23" xfId="0" applyFont="1" applyBorder="1"/>
    <xf numFmtId="3" fontId="24" fillId="0" borderId="23" xfId="0" applyNumberFormat="1" applyFont="1" applyBorder="1"/>
    <xf numFmtId="0" fontId="24" fillId="0" borderId="80" xfId="0" applyFont="1" applyBorder="1"/>
    <xf numFmtId="0" fontId="24" fillId="0" borderId="81" xfId="0" applyFont="1" applyBorder="1"/>
    <xf numFmtId="0" fontId="24" fillId="0" borderId="81" xfId="0" applyFont="1" applyBorder="1" applyAlignment="1">
      <alignment horizontal="right" wrapText="1"/>
    </xf>
    <xf numFmtId="0" fontId="24" fillId="0" borderId="81" xfId="0" applyFont="1" applyBorder="1" applyAlignment="1">
      <alignment wrapText="1"/>
    </xf>
    <xf numFmtId="0" fontId="24" fillId="0" borderId="82" xfId="0" applyFont="1" applyBorder="1" applyAlignment="1">
      <alignment horizontal="right" wrapText="1"/>
    </xf>
    <xf numFmtId="0" fontId="24" fillId="0" borderId="83" xfId="0" applyFont="1" applyBorder="1"/>
    <xf numFmtId="0" fontId="24" fillId="0" borderId="84" xfId="0" applyFont="1" applyBorder="1"/>
    <xf numFmtId="0" fontId="24" fillId="0" borderId="56" xfId="0" applyFont="1" applyBorder="1"/>
    <xf numFmtId="0" fontId="24" fillId="0" borderId="53" xfId="0" applyFont="1" applyBorder="1"/>
    <xf numFmtId="3" fontId="24" fillId="0" borderId="53" xfId="0" applyNumberFormat="1" applyFont="1" applyBorder="1"/>
    <xf numFmtId="0" fontId="24" fillId="0" borderId="31" xfId="0" applyFont="1" applyBorder="1"/>
    <xf numFmtId="0" fontId="24" fillId="0" borderId="64" xfId="0" applyFont="1" applyBorder="1"/>
    <xf numFmtId="41" fontId="24" fillId="0" borderId="64" xfId="0" applyNumberFormat="1" applyFont="1" applyBorder="1"/>
    <xf numFmtId="3" fontId="24" fillId="0" borderId="64" xfId="0" applyNumberFormat="1" applyFont="1" applyBorder="1"/>
    <xf numFmtId="0" fontId="24" fillId="0" borderId="32" xfId="0" applyFont="1" applyBorder="1"/>
    <xf numFmtId="3" fontId="0" fillId="0" borderId="5" xfId="0" applyNumberFormat="1" applyBorder="1"/>
    <xf numFmtId="3" fontId="0" fillId="0" borderId="6" xfId="0" applyNumberFormat="1" applyBorder="1"/>
    <xf numFmtId="175" fontId="0" fillId="0" borderId="0" xfId="1" applyNumberFormat="1" applyFont="1" applyBorder="1"/>
    <xf numFmtId="0" fontId="24" fillId="0" borderId="2" xfId="0" applyFont="1" applyBorder="1" applyAlignment="1">
      <alignment horizontal="right" wrapText="1"/>
    </xf>
    <xf numFmtId="0" fontId="24" fillId="0" borderId="3" xfId="0" applyFont="1" applyBorder="1" applyAlignment="1">
      <alignment horizontal="right" wrapText="1"/>
    </xf>
    <xf numFmtId="9" fontId="24" fillId="0" borderId="9" xfId="0" applyNumberFormat="1" applyFont="1" applyBorder="1"/>
    <xf numFmtId="0" fontId="24" fillId="0" borderId="11" xfId="0" applyFont="1" applyBorder="1" applyAlignment="1">
      <alignment wrapText="1"/>
    </xf>
    <xf numFmtId="0" fontId="22" fillId="0" borderId="0" xfId="0" applyFont="1"/>
    <xf numFmtId="0" fontId="0" fillId="9" borderId="0" xfId="0" applyFill="1" applyAlignment="1">
      <alignment wrapText="1"/>
    </xf>
    <xf numFmtId="0" fontId="0" fillId="15" borderId="0" xfId="0" applyFill="1" applyAlignment="1">
      <alignment wrapText="1"/>
    </xf>
    <xf numFmtId="0" fontId="0" fillId="15" borderId="0" xfId="0" applyFill="1"/>
    <xf numFmtId="0" fontId="115" fillId="0" borderId="0" xfId="0" applyFont="1"/>
    <xf numFmtId="170" fontId="45" fillId="0" borderId="0" xfId="35" applyNumberFormat="1" applyAlignment="1">
      <alignment horizontal="right"/>
    </xf>
    <xf numFmtId="165" fontId="116" fillId="0" borderId="0" xfId="23" applyFont="1" applyBorder="1" applyAlignment="1">
      <alignment vertical="center" wrapText="1"/>
    </xf>
    <xf numFmtId="0" fontId="45" fillId="9" borderId="0" xfId="10" applyFill="1" applyAlignment="1">
      <alignment horizontal="right"/>
    </xf>
    <xf numFmtId="9" fontId="45" fillId="9" borderId="0" xfId="10" applyNumberFormat="1" applyFill="1" applyAlignment="1">
      <alignment horizontal="right"/>
    </xf>
    <xf numFmtId="3" fontId="24" fillId="0" borderId="26" xfId="0" applyNumberFormat="1" applyFont="1" applyBorder="1"/>
    <xf numFmtId="0" fontId="0" fillId="0" borderId="5" xfId="0" applyBorder="1" applyAlignment="1">
      <alignment horizontal="right" wrapText="1"/>
    </xf>
    <xf numFmtId="0" fontId="0" fillId="0" borderId="6" xfId="0" applyBorder="1" applyAlignment="1">
      <alignment horizontal="right" wrapText="1"/>
    </xf>
    <xf numFmtId="0" fontId="49" fillId="0" borderId="26" xfId="0" applyFont="1" applyBorder="1" applyAlignment="1">
      <alignment horizontal="right" vertical="center"/>
    </xf>
    <xf numFmtId="0" fontId="0" fillId="0" borderId="26" xfId="0" applyBorder="1" applyAlignment="1">
      <alignment horizontal="right"/>
    </xf>
    <xf numFmtId="0" fontId="0" fillId="0" borderId="13" xfId="0" applyBorder="1" applyAlignment="1">
      <alignment horizontal="right"/>
    </xf>
    <xf numFmtId="0" fontId="115" fillId="0" borderId="85" xfId="0" applyFont="1" applyBorder="1"/>
    <xf numFmtId="0" fontId="0" fillId="0" borderId="1" xfId="0" applyBorder="1"/>
    <xf numFmtId="3" fontId="0" fillId="0" borderId="2" xfId="0" applyNumberFormat="1" applyBorder="1"/>
    <xf numFmtId="3" fontId="0" fillId="0" borderId="3" xfId="0" applyNumberFormat="1" applyBorder="1"/>
    <xf numFmtId="0" fontId="24" fillId="14" borderId="0" xfId="0" applyFont="1" applyFill="1" applyAlignment="1">
      <alignment wrapText="1"/>
    </xf>
    <xf numFmtId="0" fontId="24" fillId="14" borderId="9" xfId="0" applyFont="1" applyFill="1" applyBorder="1" applyAlignment="1">
      <alignment wrapText="1"/>
    </xf>
    <xf numFmtId="0" fontId="24" fillId="14" borderId="8" xfId="0" applyFont="1" applyFill="1" applyBorder="1" applyAlignment="1">
      <alignment wrapText="1"/>
    </xf>
    <xf numFmtId="0" fontId="0" fillId="15" borderId="28" xfId="0" applyFill="1" applyBorder="1" applyAlignment="1">
      <alignment horizontal="center" vertical="center"/>
    </xf>
    <xf numFmtId="0" fontId="0" fillId="9" borderId="28" xfId="0" applyFill="1" applyBorder="1" applyAlignment="1">
      <alignment horizontal="center" vertical="center"/>
    </xf>
    <xf numFmtId="171" fontId="46" fillId="13" borderId="0" xfId="10" applyNumberFormat="1" applyFont="1" applyFill="1" applyAlignment="1">
      <alignment horizontal="center"/>
    </xf>
    <xf numFmtId="171" fontId="46" fillId="13" borderId="0" xfId="10" applyNumberFormat="1" applyFont="1" applyFill="1" applyAlignment="1">
      <alignment horizontal="right"/>
    </xf>
    <xf numFmtId="171" fontId="46" fillId="13" borderId="0" xfId="10" applyNumberFormat="1" applyFont="1" applyFill="1"/>
    <xf numFmtId="2" fontId="7" fillId="6" borderId="26" xfId="4" applyNumberFormat="1" applyFont="1" applyFill="1" applyBorder="1" applyAlignment="1">
      <alignment horizontal="left" wrapText="1"/>
    </xf>
    <xf numFmtId="0" fontId="7" fillId="6" borderId="25" xfId="4" applyFont="1" applyFill="1" applyBorder="1" applyAlignment="1">
      <alignment horizontal="left" wrapText="1"/>
    </xf>
    <xf numFmtId="166" fontId="45" fillId="0" borderId="0" xfId="10" applyNumberFormat="1" applyAlignment="1">
      <alignment horizontal="right"/>
    </xf>
    <xf numFmtId="166" fontId="45" fillId="0" borderId="0" xfId="10" applyNumberFormat="1"/>
    <xf numFmtId="0" fontId="0" fillId="9" borderId="0" xfId="0" applyFill="1" applyAlignment="1">
      <alignment horizontal="center"/>
    </xf>
    <xf numFmtId="10" fontId="0" fillId="0" borderId="0" xfId="0" applyNumberFormat="1"/>
    <xf numFmtId="10" fontId="0" fillId="0" borderId="0" xfId="2" applyNumberFormat="1" applyFont="1"/>
    <xf numFmtId="9" fontId="0" fillId="0" borderId="9" xfId="0" applyNumberFormat="1" applyBorder="1" applyAlignment="1">
      <alignment horizontal="right"/>
    </xf>
    <xf numFmtId="170" fontId="9" fillId="0" borderId="0" xfId="0" applyNumberFormat="1" applyFont="1" applyAlignment="1">
      <alignment horizontal="right"/>
    </xf>
    <xf numFmtId="1" fontId="79" fillId="0" borderId="0" xfId="4" applyNumberFormat="1" applyFont="1"/>
    <xf numFmtId="3" fontId="0" fillId="14" borderId="0" xfId="0" applyNumberFormat="1" applyFill="1"/>
    <xf numFmtId="3" fontId="0" fillId="30" borderId="0" xfId="0" applyNumberFormat="1" applyFill="1"/>
    <xf numFmtId="9" fontId="79" fillId="0" borderId="0" xfId="10" applyNumberFormat="1" applyFont="1" applyAlignment="1">
      <alignment horizontal="left"/>
    </xf>
    <xf numFmtId="170" fontId="45" fillId="0" borderId="0" xfId="10" applyNumberFormat="1" applyAlignment="1">
      <alignment horizontal="right"/>
    </xf>
    <xf numFmtId="3" fontId="0" fillId="9" borderId="86" xfId="0" applyNumberFormat="1" applyFill="1" applyBorder="1"/>
    <xf numFmtId="3" fontId="0" fillId="14" borderId="86" xfId="0" applyNumberFormat="1" applyFill="1" applyBorder="1"/>
    <xf numFmtId="3" fontId="0" fillId="30" borderId="86" xfId="0" applyNumberFormat="1" applyFill="1" applyBorder="1"/>
    <xf numFmtId="0" fontId="0" fillId="0" borderId="28" xfId="0" applyBorder="1" applyAlignment="1">
      <alignment horizontal="right"/>
    </xf>
    <xf numFmtId="0" fontId="0" fillId="0" borderId="28" xfId="0" applyBorder="1" applyAlignment="1">
      <alignment horizontal="right" wrapText="1"/>
    </xf>
    <xf numFmtId="0" fontId="0" fillId="0" borderId="63" xfId="0" applyBorder="1" applyAlignment="1">
      <alignment horizontal="right"/>
    </xf>
    <xf numFmtId="0" fontId="0" fillId="0" borderId="53" xfId="0" applyBorder="1" applyAlignment="1">
      <alignment horizontal="right"/>
    </xf>
    <xf numFmtId="3" fontId="79" fillId="0" borderId="0" xfId="0" applyNumberFormat="1" applyFont="1"/>
    <xf numFmtId="8" fontId="45" fillId="0" borderId="0" xfId="10" applyNumberFormat="1" applyAlignment="1">
      <alignment horizontal="right"/>
    </xf>
    <xf numFmtId="0" fontId="79" fillId="0" borderId="27" xfId="10" applyFont="1" applyBorder="1" applyAlignment="1">
      <alignment horizontal="right" wrapText="1"/>
    </xf>
    <xf numFmtId="3" fontId="24" fillId="0" borderId="13" xfId="0" applyNumberFormat="1" applyFont="1" applyBorder="1"/>
    <xf numFmtId="4" fontId="24" fillId="0" borderId="9" xfId="0" applyNumberFormat="1" applyFont="1" applyBorder="1" applyAlignment="1">
      <alignment horizontal="center"/>
    </xf>
    <xf numFmtId="4" fontId="24" fillId="0" borderId="13" xfId="0" applyNumberFormat="1" applyFont="1" applyBorder="1" applyAlignment="1">
      <alignment horizontal="center"/>
    </xf>
    <xf numFmtId="169" fontId="24" fillId="0" borderId="0" xfId="0" applyNumberFormat="1" applyFont="1" applyAlignment="1">
      <alignment horizontal="center"/>
    </xf>
    <xf numFmtId="169" fontId="24" fillId="0" borderId="26" xfId="0" applyNumberFormat="1" applyFont="1" applyBorder="1" applyAlignment="1">
      <alignment horizontal="center"/>
    </xf>
    <xf numFmtId="0" fontId="117" fillId="0" borderId="0" xfId="0" applyFont="1"/>
    <xf numFmtId="0" fontId="63" fillId="0" borderId="28" xfId="0" applyFont="1" applyBorder="1" applyAlignment="1">
      <alignment horizontal="right"/>
    </xf>
    <xf numFmtId="9" fontId="24" fillId="0" borderId="2" xfId="0" applyNumberFormat="1" applyFont="1" applyBorder="1" applyAlignment="1">
      <alignment horizontal="center" wrapText="1"/>
    </xf>
    <xf numFmtId="169" fontId="24" fillId="0" borderId="9" xfId="0" applyNumberFormat="1" applyFont="1" applyBorder="1" applyAlignment="1">
      <alignment horizontal="center"/>
    </xf>
    <xf numFmtId="169" fontId="24" fillId="0" borderId="13" xfId="0" applyNumberFormat="1" applyFont="1" applyBorder="1" applyAlignment="1">
      <alignment horizontal="center"/>
    </xf>
    <xf numFmtId="0" fontId="0" fillId="30" borderId="0" xfId="0" applyFill="1" applyAlignment="1">
      <alignment horizontal="center"/>
    </xf>
    <xf numFmtId="0" fontId="40" fillId="15" borderId="0" xfId="10" applyFont="1" applyFill="1" applyAlignment="1">
      <alignment horizontal="left"/>
    </xf>
    <xf numFmtId="0" fontId="79" fillId="15" borderId="0" xfId="10" applyFont="1" applyFill="1" applyAlignment="1">
      <alignment horizontal="left"/>
    </xf>
    <xf numFmtId="3" fontId="45" fillId="15" borderId="0" xfId="10" applyNumberFormat="1" applyFill="1" applyAlignment="1">
      <alignment horizontal="right"/>
    </xf>
    <xf numFmtId="0" fontId="45" fillId="15" borderId="0" xfId="10" applyFill="1"/>
    <xf numFmtId="0" fontId="79" fillId="15" borderId="0" xfId="10" applyFont="1" applyFill="1" applyAlignment="1">
      <alignment horizontal="left" wrapText="1"/>
    </xf>
    <xf numFmtId="182" fontId="45" fillId="15" borderId="0" xfId="10" applyNumberFormat="1" applyFill="1" applyAlignment="1">
      <alignment horizontal="right"/>
    </xf>
    <xf numFmtId="181" fontId="79" fillId="15" borderId="0" xfId="29" applyNumberFormat="1" applyFont="1" applyFill="1"/>
    <xf numFmtId="3" fontId="45" fillId="15" borderId="0" xfId="10" applyNumberFormat="1" applyFill="1"/>
    <xf numFmtId="167" fontId="45" fillId="0" borderId="0" xfId="2" applyNumberFormat="1" applyFont="1" applyBorder="1" applyAlignment="1">
      <alignment horizontal="right"/>
    </xf>
    <xf numFmtId="10" fontId="45" fillId="0" borderId="0" xfId="2" applyNumberFormat="1" applyFont="1" applyBorder="1" applyAlignment="1">
      <alignment horizontal="right"/>
    </xf>
    <xf numFmtId="0" fontId="24" fillId="0" borderId="87" xfId="0" applyFont="1" applyBorder="1" applyAlignment="1">
      <alignment horizontal="right" wrapText="1"/>
    </xf>
    <xf numFmtId="0" fontId="24" fillId="0" borderId="21" xfId="0" applyFont="1" applyBorder="1"/>
    <xf numFmtId="0" fontId="24" fillId="0" borderId="54" xfId="0" applyFont="1" applyBorder="1"/>
    <xf numFmtId="3" fontId="24" fillId="0" borderId="54" xfId="0" applyNumberFormat="1" applyFont="1" applyBorder="1"/>
    <xf numFmtId="0" fontId="24" fillId="0" borderId="46" xfId="0" applyFont="1" applyBorder="1"/>
    <xf numFmtId="0" fontId="0" fillId="0" borderId="53" xfId="0" applyBorder="1"/>
    <xf numFmtId="9" fontId="24" fillId="0" borderId="53" xfId="0" applyNumberFormat="1" applyFont="1" applyBorder="1"/>
    <xf numFmtId="9" fontId="24" fillId="0" borderId="32" xfId="0" applyNumberFormat="1" applyFont="1" applyBorder="1"/>
    <xf numFmtId="0" fontId="24" fillId="0" borderId="30" xfId="0" applyFont="1" applyBorder="1" applyAlignment="1">
      <alignment horizontal="right" wrapText="1"/>
    </xf>
    <xf numFmtId="0" fontId="79" fillId="0" borderId="55" xfId="10" applyFont="1" applyBorder="1" applyAlignment="1">
      <alignment horizontal="right" wrapText="1"/>
    </xf>
    <xf numFmtId="38" fontId="24" fillId="0" borderId="55" xfId="0" applyNumberFormat="1" applyFont="1" applyBorder="1"/>
    <xf numFmtId="9" fontId="10" fillId="0" borderId="55" xfId="2" applyFont="1" applyBorder="1"/>
    <xf numFmtId="0" fontId="0" fillId="0" borderId="55" xfId="0" applyBorder="1"/>
    <xf numFmtId="3" fontId="24" fillId="0" borderId="1" xfId="0" applyNumberFormat="1" applyFont="1" applyBorder="1"/>
    <xf numFmtId="3" fontId="79" fillId="0" borderId="3" xfId="10" applyNumberFormat="1" applyFont="1" applyBorder="1" applyAlignment="1">
      <alignment horizontal="right" wrapText="1"/>
    </xf>
    <xf numFmtId="3" fontId="79" fillId="0" borderId="27" xfId="10" applyNumberFormat="1" applyFont="1" applyBorder="1" applyAlignment="1">
      <alignment horizontal="right" wrapText="1"/>
    </xf>
    <xf numFmtId="3" fontId="24" fillId="0" borderId="8" xfId="0" applyNumberFormat="1" applyFont="1" applyBorder="1"/>
    <xf numFmtId="3" fontId="24" fillId="0" borderId="11" xfId="0" applyNumberFormat="1" applyFont="1" applyBorder="1"/>
    <xf numFmtId="3" fontId="24" fillId="0" borderId="25" xfId="0" applyNumberFormat="1" applyFont="1" applyBorder="1"/>
    <xf numFmtId="3" fontId="24" fillId="0" borderId="12" xfId="0" applyNumberFormat="1" applyFont="1" applyBorder="1"/>
    <xf numFmtId="0" fontId="24" fillId="0" borderId="0" xfId="0" applyFont="1" applyAlignment="1">
      <alignment horizontal="right" wrapText="1"/>
    </xf>
    <xf numFmtId="9" fontId="24" fillId="0" borderId="26" xfId="2" applyFont="1" applyBorder="1"/>
    <xf numFmtId="3" fontId="48" fillId="0" borderId="0" xfId="9" applyNumberFormat="1" applyFont="1"/>
    <xf numFmtId="166" fontId="24" fillId="0" borderId="6" xfId="0" applyNumberFormat="1" applyFont="1" applyBorder="1" applyAlignment="1">
      <alignment horizontal="center"/>
    </xf>
    <xf numFmtId="166" fontId="24" fillId="0" borderId="9" xfId="0" applyNumberFormat="1" applyFont="1" applyBorder="1" applyAlignment="1">
      <alignment horizontal="center"/>
    </xf>
    <xf numFmtId="166" fontId="24" fillId="0" borderId="13" xfId="0" applyNumberFormat="1" applyFont="1" applyBorder="1" applyAlignment="1">
      <alignment horizontal="center"/>
    </xf>
    <xf numFmtId="169" fontId="24" fillId="0" borderId="5" xfId="0" applyNumberFormat="1" applyFont="1" applyBorder="1" applyAlignment="1">
      <alignment horizontal="center"/>
    </xf>
    <xf numFmtId="169" fontId="24" fillId="0" borderId="6" xfId="0" applyNumberFormat="1" applyFont="1" applyBorder="1" applyAlignment="1">
      <alignment horizontal="center"/>
    </xf>
    <xf numFmtId="0" fontId="98" fillId="0" borderId="0" xfId="3" quotePrefix="1" applyFont="1" applyBorder="1" applyAlignment="1">
      <alignment wrapText="1"/>
    </xf>
    <xf numFmtId="0" fontId="98" fillId="0" borderId="0" xfId="3" applyFont="1" applyBorder="1" applyAlignment="1">
      <alignment wrapText="1"/>
    </xf>
    <xf numFmtId="0" fontId="14" fillId="15" borderId="0" xfId="3" quotePrefix="1" applyFont="1" applyFill="1" applyBorder="1" applyAlignment="1">
      <alignment wrapText="1"/>
    </xf>
    <xf numFmtId="171" fontId="7" fillId="7" borderId="0" xfId="4" applyNumberFormat="1" applyFont="1" applyFill="1"/>
    <xf numFmtId="0" fontId="7" fillId="7" borderId="3" xfId="4" applyFont="1" applyFill="1" applyBorder="1" applyAlignment="1">
      <alignment horizontal="right"/>
    </xf>
    <xf numFmtId="2" fontId="7" fillId="7" borderId="11" xfId="4" applyNumberFormat="1" applyFont="1" applyFill="1" applyBorder="1" applyAlignment="1">
      <alignment horizontal="right"/>
    </xf>
    <xf numFmtId="2" fontId="7" fillId="7" borderId="11" xfId="4" applyNumberFormat="1" applyFont="1" applyFill="1" applyBorder="1"/>
    <xf numFmtId="0" fontId="9" fillId="0" borderId="1" xfId="10" applyFont="1" applyBorder="1"/>
    <xf numFmtId="0" fontId="4" fillId="3" borderId="0" xfId="3" quotePrefix="1" applyFill="1"/>
    <xf numFmtId="0" fontId="9" fillId="13" borderId="4" xfId="0" applyFont="1" applyFill="1" applyBorder="1"/>
    <xf numFmtId="0" fontId="10" fillId="13" borderId="5" xfId="0" applyFont="1" applyFill="1" applyBorder="1"/>
    <xf numFmtId="0" fontId="10" fillId="13" borderId="6" xfId="0" applyFont="1" applyFill="1" applyBorder="1"/>
    <xf numFmtId="0" fontId="10" fillId="13" borderId="8" xfId="0" applyFont="1" applyFill="1" applyBorder="1"/>
    <xf numFmtId="0" fontId="10" fillId="13" borderId="0" xfId="0" applyFont="1" applyFill="1"/>
    <xf numFmtId="0" fontId="10" fillId="13" borderId="9" xfId="0" applyFont="1" applyFill="1" applyBorder="1"/>
    <xf numFmtId="0" fontId="10" fillId="13" borderId="1" xfId="0" applyFont="1" applyFill="1" applyBorder="1"/>
    <xf numFmtId="0" fontId="10" fillId="13" borderId="2" xfId="0" applyFont="1" applyFill="1" applyBorder="1"/>
    <xf numFmtId="0" fontId="10" fillId="13" borderId="3" xfId="0" applyFont="1" applyFill="1" applyBorder="1"/>
    <xf numFmtId="0" fontId="10" fillId="13" borderId="4" xfId="0" applyFont="1" applyFill="1" applyBorder="1"/>
    <xf numFmtId="0" fontId="0" fillId="13" borderId="5" xfId="0" applyFill="1" applyBorder="1"/>
    <xf numFmtId="0" fontId="10" fillId="13" borderId="28" xfId="0" applyFont="1" applyFill="1" applyBorder="1"/>
    <xf numFmtId="0" fontId="0" fillId="13" borderId="0" xfId="0" applyFill="1"/>
    <xf numFmtId="3" fontId="10" fillId="13" borderId="0" xfId="0" applyNumberFormat="1" applyFont="1" applyFill="1"/>
    <xf numFmtId="1" fontId="10" fillId="13" borderId="0" xfId="0" applyNumberFormat="1" applyFont="1" applyFill="1"/>
    <xf numFmtId="0" fontId="10" fillId="13" borderId="25" xfId="0" applyFont="1" applyFill="1" applyBorder="1"/>
    <xf numFmtId="0" fontId="10" fillId="13" borderId="26" xfId="0" applyFont="1" applyFill="1" applyBorder="1"/>
    <xf numFmtId="0" fontId="10" fillId="13" borderId="13" xfId="0" applyFont="1" applyFill="1" applyBorder="1"/>
    <xf numFmtId="0" fontId="0" fillId="18" borderId="5" xfId="0" applyFill="1" applyBorder="1"/>
    <xf numFmtId="0" fontId="0" fillId="18" borderId="0" xfId="0" applyFill="1"/>
    <xf numFmtId="0" fontId="0" fillId="18" borderId="4" xfId="0" applyFill="1" applyBorder="1"/>
    <xf numFmtId="0" fontId="2" fillId="18" borderId="5" xfId="0" applyFont="1" applyFill="1" applyBorder="1"/>
    <xf numFmtId="0" fontId="0" fillId="18" borderId="8" xfId="0" applyFill="1" applyBorder="1"/>
    <xf numFmtId="0" fontId="0" fillId="18" borderId="9" xfId="0" applyFill="1" applyBorder="1"/>
    <xf numFmtId="0" fontId="0" fillId="18" borderId="25" xfId="0" applyFill="1" applyBorder="1"/>
    <xf numFmtId="0" fontId="0" fillId="18" borderId="26" xfId="0" applyFill="1" applyBorder="1"/>
    <xf numFmtId="0" fontId="0" fillId="18" borderId="13" xfId="0" applyFill="1" applyBorder="1"/>
    <xf numFmtId="2" fontId="7" fillId="0" borderId="2" xfId="4" applyNumberFormat="1" applyFont="1" applyBorder="1"/>
    <xf numFmtId="2" fontId="7" fillId="0" borderId="27" xfId="4" applyNumberFormat="1" applyFont="1" applyBorder="1"/>
    <xf numFmtId="2" fontId="7" fillId="0" borderId="13" xfId="4" applyNumberFormat="1" applyFont="1" applyBorder="1"/>
    <xf numFmtId="2" fontId="7" fillId="0" borderId="0" xfId="4" applyNumberFormat="1" applyFont="1"/>
    <xf numFmtId="2" fontId="7" fillId="0" borderId="3" xfId="4" applyNumberFormat="1" applyFont="1" applyBorder="1"/>
    <xf numFmtId="0" fontId="24" fillId="0" borderId="1" xfId="0" applyFont="1" applyBorder="1" applyAlignment="1">
      <alignment horizontal="center"/>
    </xf>
    <xf numFmtId="0" fontId="63" fillId="31" borderId="0" xfId="0" applyFont="1" applyFill="1"/>
    <xf numFmtId="3" fontId="24" fillId="31" borderId="0" xfId="0" applyNumberFormat="1" applyFont="1" applyFill="1"/>
    <xf numFmtId="3" fontId="118" fillId="0" borderId="0" xfId="0" applyNumberFormat="1" applyFont="1" applyAlignment="1">
      <alignment horizontal="right"/>
    </xf>
    <xf numFmtId="4" fontId="24" fillId="0" borderId="0" xfId="0" applyNumberFormat="1" applyFont="1"/>
    <xf numFmtId="4" fontId="24" fillId="0" borderId="26" xfId="0" applyNumberFormat="1" applyFont="1" applyBorder="1"/>
    <xf numFmtId="4" fontId="24" fillId="0" borderId="0" xfId="0" applyNumberFormat="1" applyFont="1" applyAlignment="1">
      <alignment horizontal="center"/>
    </xf>
    <xf numFmtId="9" fontId="24" fillId="0" borderId="5" xfId="0" applyNumberFormat="1" applyFont="1" applyBorder="1" applyAlignment="1">
      <alignment horizontal="center"/>
    </xf>
    <xf numFmtId="4" fontId="24" fillId="0" borderId="5" xfId="0" applyNumberFormat="1" applyFont="1" applyBorder="1" applyAlignment="1">
      <alignment horizontal="center"/>
    </xf>
    <xf numFmtId="3" fontId="24" fillId="0" borderId="5" xfId="0" applyNumberFormat="1" applyFont="1" applyBorder="1" applyAlignment="1">
      <alignment horizontal="center"/>
    </xf>
    <xf numFmtId="4" fontId="24" fillId="0" borderId="26" xfId="0" applyNumberFormat="1" applyFont="1" applyBorder="1" applyAlignment="1">
      <alignment horizontal="center"/>
    </xf>
    <xf numFmtId="37" fontId="119" fillId="0" borderId="0" xfId="23" applyNumberFormat="1" applyFont="1" applyAlignment="1">
      <alignment horizontal="left" vertical="center"/>
    </xf>
    <xf numFmtId="37" fontId="119" fillId="0" borderId="0" xfId="23" applyNumberFormat="1" applyFont="1" applyAlignment="1">
      <alignment horizontal="center" vertical="center"/>
    </xf>
    <xf numFmtId="38" fontId="10" fillId="0" borderId="0" xfId="0" applyNumberFormat="1" applyFont="1"/>
    <xf numFmtId="1" fontId="10" fillId="13" borderId="26" xfId="0" applyNumberFormat="1" applyFont="1" applyFill="1" applyBorder="1"/>
    <xf numFmtId="9" fontId="10" fillId="13" borderId="0" xfId="2" applyFont="1" applyFill="1" applyBorder="1"/>
    <xf numFmtId="170" fontId="10" fillId="0" borderId="0" xfId="0" applyNumberFormat="1" applyFont="1"/>
    <xf numFmtId="0" fontId="63" fillId="0" borderId="0" xfId="0" applyFont="1" applyAlignment="1">
      <alignment horizontal="left"/>
    </xf>
    <xf numFmtId="0" fontId="63" fillId="0" borderId="28" xfId="0" applyFont="1" applyBorder="1"/>
    <xf numFmtId="2" fontId="24" fillId="0" borderId="28" xfId="0" applyNumberFormat="1" applyFont="1" applyBorder="1" applyAlignment="1">
      <alignment horizontal="center"/>
    </xf>
    <xf numFmtId="169" fontId="24" fillId="0" borderId="28" xfId="0" applyNumberFormat="1" applyFont="1" applyBorder="1" applyAlignment="1">
      <alignment horizontal="center"/>
    </xf>
    <xf numFmtId="166" fontId="24" fillId="0" borderId="28" xfId="0" applyNumberFormat="1" applyFont="1" applyBorder="1" applyAlignment="1">
      <alignment horizontal="center"/>
    </xf>
    <xf numFmtId="0" fontId="110" fillId="32" borderId="0" xfId="0" applyFont="1" applyFill="1"/>
    <xf numFmtId="3" fontId="10" fillId="9" borderId="0" xfId="0" applyNumberFormat="1" applyFont="1" applyFill="1"/>
    <xf numFmtId="167" fontId="24" fillId="0" borderId="28" xfId="2" applyNumberFormat="1" applyFont="1" applyBorder="1" applyAlignment="1">
      <alignment horizontal="center"/>
    </xf>
    <xf numFmtId="167" fontId="24" fillId="0" borderId="5" xfId="2" applyNumberFormat="1" applyFont="1" applyBorder="1" applyAlignment="1">
      <alignment horizontal="center"/>
    </xf>
    <xf numFmtId="37" fontId="121" fillId="3" borderId="4" xfId="23" applyNumberFormat="1" applyFont="1" applyFill="1" applyBorder="1" applyAlignment="1">
      <alignment horizontal="left" vertical="center"/>
    </xf>
    <xf numFmtId="175" fontId="7" fillId="3" borderId="5" xfId="1" applyNumberFormat="1" applyFont="1" applyFill="1" applyBorder="1"/>
    <xf numFmtId="9" fontId="119" fillId="3" borderId="5" xfId="23" applyNumberFormat="1" applyFont="1" applyFill="1" applyBorder="1" applyAlignment="1">
      <alignment horizontal="center" vertical="center"/>
    </xf>
    <xf numFmtId="37" fontId="119" fillId="3" borderId="5" xfId="23" applyNumberFormat="1" applyFont="1" applyFill="1" applyBorder="1" applyAlignment="1">
      <alignment horizontal="center" vertical="center"/>
    </xf>
    <xf numFmtId="170" fontId="9" fillId="3" borderId="5" xfId="0" applyNumberFormat="1" applyFont="1" applyFill="1" applyBorder="1" applyAlignment="1">
      <alignment horizontal="right"/>
    </xf>
    <xf numFmtId="0" fontId="9" fillId="3" borderId="5" xfId="0" applyFont="1" applyFill="1" applyBorder="1" applyAlignment="1">
      <alignment horizontal="right"/>
    </xf>
    <xf numFmtId="0" fontId="10" fillId="3" borderId="6" xfId="0" applyFont="1" applyFill="1" applyBorder="1"/>
    <xf numFmtId="37" fontId="119" fillId="3" borderId="8" xfId="23" applyNumberFormat="1" applyFont="1" applyFill="1" applyBorder="1" applyAlignment="1">
      <alignment horizontal="left" vertical="center"/>
    </xf>
    <xf numFmtId="37" fontId="119" fillId="3" borderId="0" xfId="23" applyNumberFormat="1" applyFont="1" applyFill="1" applyBorder="1" applyAlignment="1">
      <alignment horizontal="center" vertical="center"/>
    </xf>
    <xf numFmtId="170" fontId="9" fillId="3" borderId="0" xfId="0" applyNumberFormat="1" applyFont="1" applyFill="1" applyAlignment="1">
      <alignment horizontal="right"/>
    </xf>
    <xf numFmtId="0" fontId="9" fillId="3" borderId="0" xfId="0" applyFont="1" applyFill="1" applyAlignment="1">
      <alignment horizontal="right"/>
    </xf>
    <xf numFmtId="0" fontId="10" fillId="3" borderId="9" xfId="0" applyFont="1" applyFill="1" applyBorder="1"/>
    <xf numFmtId="167" fontId="119" fillId="3" borderId="0" xfId="23" applyNumberFormat="1" applyFont="1" applyFill="1" applyBorder="1" applyAlignment="1">
      <alignment horizontal="center" vertical="center"/>
    </xf>
    <xf numFmtId="175" fontId="7" fillId="3" borderId="0" xfId="1" applyNumberFormat="1" applyFont="1" applyFill="1" applyBorder="1"/>
    <xf numFmtId="0" fontId="10" fillId="3" borderId="0" xfId="0" applyFont="1" applyFill="1"/>
    <xf numFmtId="38" fontId="10" fillId="3" borderId="0" xfId="0" applyNumberFormat="1" applyFont="1" applyFill="1"/>
    <xf numFmtId="170" fontId="10" fillId="3" borderId="9" xfId="0" applyNumberFormat="1" applyFont="1" applyFill="1" applyBorder="1"/>
    <xf numFmtId="38" fontId="120" fillId="3" borderId="0" xfId="0" applyNumberFormat="1" applyFont="1" applyFill="1"/>
    <xf numFmtId="0" fontId="10" fillId="3" borderId="25" xfId="0" applyFont="1" applyFill="1" applyBorder="1"/>
    <xf numFmtId="175" fontId="7" fillId="3" borderId="26" xfId="1" applyNumberFormat="1" applyFont="1" applyFill="1" applyBorder="1"/>
    <xf numFmtId="0" fontId="10" fillId="3" borderId="26" xfId="0" applyFont="1" applyFill="1" applyBorder="1" applyAlignment="1">
      <alignment horizontal="center"/>
    </xf>
    <xf numFmtId="170" fontId="45" fillId="3" borderId="26" xfId="35" applyNumberFormat="1" applyFill="1" applyBorder="1" applyAlignment="1">
      <alignment horizontal="right"/>
    </xf>
    <xf numFmtId="170" fontId="9" fillId="3" borderId="26" xfId="0" applyNumberFormat="1" applyFont="1" applyFill="1" applyBorder="1" applyAlignment="1">
      <alignment horizontal="right"/>
    </xf>
    <xf numFmtId="0" fontId="9" fillId="3" borderId="26" xfId="0" applyFont="1" applyFill="1" applyBorder="1" applyAlignment="1">
      <alignment horizontal="right"/>
    </xf>
    <xf numFmtId="38" fontId="10" fillId="3" borderId="13" xfId="0" applyNumberFormat="1" applyFont="1" applyFill="1" applyBorder="1"/>
    <xf numFmtId="37" fontId="121" fillId="3" borderId="0" xfId="23" applyNumberFormat="1" applyFont="1" applyFill="1" applyAlignment="1">
      <alignment horizontal="left" vertical="center"/>
    </xf>
    <xf numFmtId="9" fontId="119" fillId="3" borderId="0" xfId="23" applyNumberFormat="1" applyFont="1" applyFill="1" applyAlignment="1">
      <alignment horizontal="center" vertical="center"/>
    </xf>
    <xf numFmtId="37" fontId="119" fillId="3" borderId="0" xfId="23" applyNumberFormat="1" applyFont="1" applyFill="1" applyAlignment="1">
      <alignment horizontal="center" vertical="center"/>
    </xf>
    <xf numFmtId="37" fontId="119" fillId="3" borderId="0" xfId="23" applyNumberFormat="1" applyFont="1" applyFill="1" applyAlignment="1">
      <alignment horizontal="left" vertical="center"/>
    </xf>
    <xf numFmtId="167" fontId="119" fillId="3" borderId="0" xfId="23" applyNumberFormat="1" applyFont="1" applyFill="1" applyAlignment="1">
      <alignment horizontal="center" vertical="center"/>
    </xf>
    <xf numFmtId="170" fontId="10" fillId="3" borderId="0" xfId="0" applyNumberFormat="1" applyFont="1" applyFill="1"/>
    <xf numFmtId="0" fontId="2" fillId="0" borderId="1" xfId="0" applyFont="1" applyBorder="1"/>
    <xf numFmtId="0" fontId="0" fillId="0" borderId="2" xfId="0" applyBorder="1" applyAlignment="1">
      <alignment horizontal="right" wrapText="1"/>
    </xf>
    <xf numFmtId="0" fontId="0" fillId="0" borderId="3" xfId="0" applyBorder="1" applyAlignment="1">
      <alignment horizontal="right" wrapText="1"/>
    </xf>
    <xf numFmtId="9" fontId="0" fillId="0" borderId="9" xfId="0" applyNumberFormat="1" applyBorder="1"/>
    <xf numFmtId="9" fontId="0" fillId="0" borderId="26" xfId="2" applyFont="1" applyBorder="1"/>
    <xf numFmtId="9" fontId="0" fillId="0" borderId="13" xfId="2" applyFont="1" applyBorder="1"/>
    <xf numFmtId="0" fontId="24" fillId="0" borderId="80" xfId="0" applyFont="1" applyBorder="1" applyAlignment="1">
      <alignment wrapText="1"/>
    </xf>
    <xf numFmtId="0" fontId="24" fillId="0" borderId="1" xfId="0" applyFont="1" applyBorder="1" applyAlignment="1">
      <alignment wrapText="1"/>
    </xf>
    <xf numFmtId="167" fontId="24" fillId="0" borderId="4" xfId="2" applyNumberFormat="1" applyFont="1" applyBorder="1" applyAlignment="1">
      <alignment horizontal="center"/>
    </xf>
    <xf numFmtId="9" fontId="24" fillId="0" borderId="8" xfId="0" applyNumberFormat="1" applyFont="1" applyBorder="1" applyAlignment="1">
      <alignment horizontal="center"/>
    </xf>
    <xf numFmtId="9" fontId="24" fillId="0" borderId="25" xfId="0" applyNumberFormat="1" applyFont="1" applyBorder="1" applyAlignment="1">
      <alignment horizontal="center"/>
    </xf>
    <xf numFmtId="9" fontId="24" fillId="0" borderId="4" xfId="2" applyFont="1" applyBorder="1" applyAlignment="1">
      <alignment horizontal="center"/>
    </xf>
    <xf numFmtId="2" fontId="0" fillId="0" borderId="26" xfId="0" applyNumberFormat="1" applyBorder="1"/>
    <xf numFmtId="167" fontId="24" fillId="0" borderId="0" xfId="0" applyNumberFormat="1" applyFont="1"/>
    <xf numFmtId="167" fontId="24" fillId="0" borderId="26" xfId="0" applyNumberFormat="1" applyFont="1" applyBorder="1"/>
    <xf numFmtId="167" fontId="0" fillId="0" borderId="8" xfId="0" applyNumberFormat="1" applyBorder="1"/>
    <xf numFmtId="167" fontId="0" fillId="0" borderId="25" xfId="0" applyNumberFormat="1" applyBorder="1"/>
    <xf numFmtId="0" fontId="63" fillId="0" borderId="8" xfId="0" applyFont="1" applyBorder="1"/>
    <xf numFmtId="0" fontId="63" fillId="0" borderId="56" xfId="0" applyFont="1" applyBorder="1"/>
    <xf numFmtId="0" fontId="79" fillId="0" borderId="26" xfId="10" applyFont="1" applyBorder="1" applyAlignment="1">
      <alignment horizontal="left"/>
    </xf>
    <xf numFmtId="0" fontId="63" fillId="0" borderId="29" xfId="0" applyFont="1" applyBorder="1"/>
    <xf numFmtId="0" fontId="63" fillId="0" borderId="63" xfId="0" applyFont="1" applyBorder="1"/>
    <xf numFmtId="0" fontId="63" fillId="0" borderId="53" xfId="0" applyFont="1" applyBorder="1" applyAlignment="1">
      <alignment horizontal="right"/>
    </xf>
    <xf numFmtId="0" fontId="10" fillId="0" borderId="12" xfId="0" applyFont="1" applyBorder="1"/>
    <xf numFmtId="0" fontId="10" fillId="0" borderId="27" xfId="0" applyFont="1" applyBorder="1" applyAlignment="1">
      <alignment horizontal="center" wrapText="1"/>
    </xf>
    <xf numFmtId="0" fontId="10" fillId="0" borderId="11" xfId="0" applyFont="1" applyBorder="1" applyAlignment="1">
      <alignment horizontal="center"/>
    </xf>
    <xf numFmtId="9" fontId="24" fillId="9" borderId="11" xfId="2" applyFont="1" applyFill="1" applyBorder="1"/>
    <xf numFmtId="9" fontId="24" fillId="9" borderId="12" xfId="2" applyFont="1" applyFill="1" applyBorder="1"/>
    <xf numFmtId="0" fontId="24" fillId="9" borderId="27" xfId="0" applyFont="1" applyFill="1" applyBorder="1" applyAlignment="1">
      <alignment horizontal="right" wrapText="1"/>
    </xf>
    <xf numFmtId="9" fontId="24" fillId="9" borderId="27" xfId="2" applyFont="1" applyFill="1" applyBorder="1"/>
    <xf numFmtId="0" fontId="0" fillId="0" borderId="1" xfId="0" applyBorder="1" applyAlignment="1">
      <alignment horizontal="right" wrapText="1"/>
    </xf>
    <xf numFmtId="9" fontId="0" fillId="0" borderId="8" xfId="0" applyNumberFormat="1" applyBorder="1"/>
    <xf numFmtId="9" fontId="0" fillId="0" borderId="25" xfId="0" applyNumberFormat="1" applyBorder="1"/>
    <xf numFmtId="0" fontId="0" fillId="0" borderId="13" xfId="0" applyBorder="1"/>
    <xf numFmtId="9" fontId="0" fillId="0" borderId="25" xfId="2" applyFont="1" applyBorder="1"/>
    <xf numFmtId="0" fontId="0" fillId="9" borderId="1" xfId="0" applyFill="1" applyBorder="1"/>
    <xf numFmtId="0" fontId="0" fillId="9" borderId="2" xfId="0" applyFill="1" applyBorder="1"/>
    <xf numFmtId="0" fontId="0" fillId="9" borderId="3" xfId="0" applyFill="1" applyBorder="1"/>
    <xf numFmtId="0" fontId="24" fillId="0" borderId="17" xfId="0" applyFont="1" applyBorder="1"/>
    <xf numFmtId="167" fontId="24" fillId="0" borderId="17" xfId="2" applyNumberFormat="1" applyFont="1" applyBorder="1" applyAlignment="1">
      <alignment horizontal="center"/>
    </xf>
    <xf numFmtId="2" fontId="24" fillId="0" borderId="17" xfId="0" applyNumberFormat="1" applyFont="1" applyBorder="1" applyAlignment="1">
      <alignment horizontal="center"/>
    </xf>
    <xf numFmtId="169" fontId="24" fillId="0" borderId="17" xfId="0" applyNumberFormat="1" applyFont="1" applyBorder="1" applyAlignment="1">
      <alignment horizontal="center"/>
    </xf>
    <xf numFmtId="166" fontId="24" fillId="0" borderId="17" xfId="0" applyNumberFormat="1" applyFont="1" applyBorder="1" applyAlignment="1">
      <alignment horizontal="center"/>
    </xf>
    <xf numFmtId="167" fontId="24" fillId="0" borderId="2" xfId="2" applyNumberFormat="1" applyFont="1" applyBorder="1" applyAlignment="1">
      <alignment horizontal="center"/>
    </xf>
    <xf numFmtId="2" fontId="24" fillId="0" borderId="2" xfId="0" applyNumberFormat="1" applyFont="1" applyBorder="1" applyAlignment="1">
      <alignment horizontal="center"/>
    </xf>
    <xf numFmtId="169" fontId="24" fillId="0" borderId="2" xfId="0" applyNumberFormat="1" applyFont="1" applyBorder="1" applyAlignment="1">
      <alignment horizontal="center"/>
    </xf>
    <xf numFmtId="166" fontId="24" fillId="0" borderId="2" xfId="0" applyNumberFormat="1" applyFont="1" applyBorder="1" applyAlignment="1">
      <alignment horizontal="center"/>
    </xf>
    <xf numFmtId="0" fontId="10" fillId="0" borderId="2" xfId="0" applyFont="1" applyBorder="1"/>
    <xf numFmtId="2" fontId="10" fillId="0" borderId="2" xfId="2" applyNumberFormat="1" applyFont="1" applyBorder="1"/>
    <xf numFmtId="2" fontId="10" fillId="0" borderId="3" xfId="2" applyNumberFormat="1" applyFont="1" applyBorder="1"/>
    <xf numFmtId="0" fontId="63" fillId="33" borderId="88" xfId="0" applyFont="1" applyFill="1" applyBorder="1"/>
    <xf numFmtId="0" fontId="63" fillId="33" borderId="88" xfId="0" applyFont="1" applyFill="1" applyBorder="1" applyAlignment="1">
      <alignment horizontal="right"/>
    </xf>
    <xf numFmtId="0" fontId="63" fillId="0" borderId="88" xfId="0" applyFont="1" applyBorder="1" applyAlignment="1">
      <alignment horizontal="left" wrapText="1"/>
    </xf>
    <xf numFmtId="165" fontId="63" fillId="0" borderId="88" xfId="0" applyNumberFormat="1" applyFont="1" applyBorder="1"/>
    <xf numFmtId="165" fontId="24" fillId="0" borderId="0" xfId="0" applyNumberFormat="1" applyFont="1"/>
    <xf numFmtId="0" fontId="63" fillId="0" borderId="88" xfId="0" applyFont="1" applyBorder="1" applyAlignment="1">
      <alignment horizontal="left"/>
    </xf>
    <xf numFmtId="0" fontId="63" fillId="9" borderId="89" xfId="0" applyFont="1" applyFill="1" applyBorder="1" applyAlignment="1">
      <alignment horizontal="left"/>
    </xf>
    <xf numFmtId="165" fontId="63" fillId="9" borderId="89" xfId="0" applyNumberFormat="1" applyFont="1" applyFill="1" applyBorder="1"/>
    <xf numFmtId="166" fontId="10" fillId="0" borderId="0" xfId="0" applyNumberFormat="1" applyFont="1"/>
    <xf numFmtId="169" fontId="2" fillId="0" borderId="0" xfId="9" applyNumberFormat="1" applyFont="1"/>
    <xf numFmtId="169" fontId="51" fillId="0" borderId="0" xfId="9" applyNumberFormat="1" applyFont="1"/>
    <xf numFmtId="0" fontId="0" fillId="9" borderId="0" xfId="0" applyFill="1" applyAlignment="1">
      <alignment horizontal="center"/>
    </xf>
    <xf numFmtId="0" fontId="10" fillId="13" borderId="63" xfId="0" applyFont="1" applyFill="1" applyBorder="1" applyAlignment="1">
      <alignment horizontal="center"/>
    </xf>
    <xf numFmtId="0" fontId="0" fillId="0" borderId="63" xfId="0" applyBorder="1" applyAlignment="1">
      <alignment horizontal="center" wrapText="1"/>
    </xf>
    <xf numFmtId="0" fontId="0" fillId="0" borderId="30" xfId="0" applyBorder="1" applyAlignment="1">
      <alignment horizontal="center" wrapText="1"/>
    </xf>
    <xf numFmtId="0" fontId="0" fillId="0" borderId="29" xfId="0" applyBorder="1" applyAlignment="1">
      <alignment horizontal="left"/>
    </xf>
    <xf numFmtId="0" fontId="0" fillId="0" borderId="56" xfId="0" applyBorder="1" applyAlignment="1">
      <alignment horizontal="left"/>
    </xf>
    <xf numFmtId="0" fontId="0" fillId="0" borderId="63" xfId="0" applyBorder="1" applyAlignment="1">
      <alignment horizontal="left" wrapText="1"/>
    </xf>
    <xf numFmtId="0" fontId="0" fillId="0" borderId="28" xfId="0" applyBorder="1" applyAlignment="1">
      <alignment horizontal="left" wrapText="1"/>
    </xf>
    <xf numFmtId="0" fontId="104" fillId="26" borderId="76" xfId="0" applyFont="1" applyFill="1" applyBorder="1" applyAlignment="1">
      <alignment vertical="center" wrapText="1"/>
    </xf>
    <xf numFmtId="0" fontId="104" fillId="26" borderId="77" xfId="0" applyFont="1" applyFill="1" applyBorder="1" applyAlignment="1">
      <alignment vertical="center" wrapText="1"/>
    </xf>
    <xf numFmtId="0" fontId="14" fillId="0" borderId="78" xfId="3" applyFont="1" applyBorder="1" applyAlignment="1">
      <alignment horizontal="left" vertical="center" wrapText="1"/>
    </xf>
    <xf numFmtId="0" fontId="103" fillId="26" borderId="73" xfId="0" applyFont="1" applyFill="1" applyBorder="1" applyAlignment="1">
      <alignment vertical="center" wrapText="1"/>
    </xf>
    <xf numFmtId="0" fontId="103" fillId="26" borderId="74" xfId="0" applyFont="1" applyFill="1" applyBorder="1" applyAlignment="1">
      <alignment vertical="center" wrapText="1"/>
    </xf>
    <xf numFmtId="0" fontId="103" fillId="26" borderId="75" xfId="0" applyFont="1" applyFill="1" applyBorder="1" applyAlignment="1">
      <alignment vertical="center" wrapText="1"/>
    </xf>
    <xf numFmtId="0" fontId="24" fillId="0" borderId="0" xfId="0" applyFont="1" applyAlignment="1">
      <alignment horizontal="left" wrapText="1"/>
    </xf>
    <xf numFmtId="0" fontId="20" fillId="0" borderId="0" xfId="0" applyFont="1" applyAlignment="1">
      <alignment horizontal="left" vertical="center" wrapText="1"/>
    </xf>
    <xf numFmtId="0" fontId="14" fillId="7" borderId="0" xfId="3" applyFont="1" applyFill="1" applyAlignment="1">
      <alignment horizontal="left" wrapText="1"/>
    </xf>
    <xf numFmtId="0" fontId="79" fillId="7" borderId="0" xfId="4" applyFont="1" applyFill="1" applyAlignment="1">
      <alignment horizontal="left" wrapText="1"/>
    </xf>
    <xf numFmtId="0" fontId="100" fillId="23" borderId="65" xfId="0" applyFont="1" applyFill="1" applyBorder="1" applyAlignment="1">
      <alignment vertical="center" wrapText="1"/>
    </xf>
    <xf numFmtId="0" fontId="100" fillId="23" borderId="66" xfId="0" applyFont="1" applyFill="1" applyBorder="1" applyAlignment="1">
      <alignment vertical="center" wrapText="1"/>
    </xf>
    <xf numFmtId="0" fontId="100" fillId="23" borderId="67" xfId="0" applyFont="1" applyFill="1" applyBorder="1" applyAlignment="1">
      <alignment vertical="center" wrapText="1"/>
    </xf>
    <xf numFmtId="0" fontId="107" fillId="0" borderId="0" xfId="0" applyFont="1" applyAlignment="1">
      <alignment horizontal="left" wrapText="1"/>
    </xf>
    <xf numFmtId="0" fontId="7" fillId="7" borderId="0" xfId="4" applyFont="1" applyFill="1" applyAlignment="1">
      <alignment horizontal="left" wrapText="1"/>
    </xf>
    <xf numFmtId="0" fontId="72" fillId="0" borderId="10" xfId="0" applyFont="1" applyBorder="1" applyAlignment="1">
      <alignment vertical="center" wrapText="1"/>
    </xf>
    <xf numFmtId="0" fontId="72" fillId="0" borderId="11" xfId="0" applyFont="1" applyBorder="1" applyAlignment="1">
      <alignment vertical="center" wrapText="1"/>
    </xf>
    <xf numFmtId="0" fontId="72" fillId="0" borderId="12" xfId="0" applyFont="1" applyBorder="1" applyAlignment="1">
      <alignment vertical="center" wrapText="1"/>
    </xf>
    <xf numFmtId="0" fontId="72" fillId="0" borderId="10" xfId="0" applyFont="1" applyBorder="1" applyAlignment="1">
      <alignment horizontal="left" vertical="center" wrapText="1" indent="4"/>
    </xf>
    <xf numFmtId="0" fontId="72" fillId="0" borderId="11" xfId="0" applyFont="1" applyBorder="1" applyAlignment="1">
      <alignment horizontal="left" vertical="center" wrapText="1" indent="4"/>
    </xf>
    <xf numFmtId="0" fontId="72" fillId="0" borderId="12" xfId="0" applyFont="1" applyBorder="1" applyAlignment="1">
      <alignment horizontal="left" vertical="center" wrapText="1" indent="4"/>
    </xf>
    <xf numFmtId="9" fontId="72" fillId="0" borderId="10" xfId="0" applyNumberFormat="1" applyFont="1" applyBorder="1" applyAlignment="1">
      <alignment vertical="center" wrapText="1"/>
    </xf>
    <xf numFmtId="9" fontId="72" fillId="0" borderId="11" xfId="0" applyNumberFormat="1" applyFont="1" applyBorder="1" applyAlignment="1">
      <alignment vertical="center" wrapText="1"/>
    </xf>
    <xf numFmtId="9" fontId="72" fillId="0" borderId="12" xfId="0" applyNumberFormat="1" applyFont="1" applyBorder="1" applyAlignment="1">
      <alignment vertical="center" wrapText="1"/>
    </xf>
    <xf numFmtId="0" fontId="70" fillId="11" borderId="10" xfId="0" applyFont="1" applyFill="1" applyBorder="1" applyAlignment="1">
      <alignment vertical="center" wrapText="1"/>
    </xf>
    <xf numFmtId="0" fontId="70" fillId="11" borderId="11" xfId="0" applyFont="1" applyFill="1" applyBorder="1" applyAlignment="1">
      <alignment vertical="center" wrapText="1"/>
    </xf>
    <xf numFmtId="0" fontId="70" fillId="11" borderId="12" xfId="0" applyFont="1" applyFill="1" applyBorder="1" applyAlignment="1">
      <alignment vertical="center" wrapText="1"/>
    </xf>
    <xf numFmtId="0" fontId="64" fillId="10" borderId="10" xfId="0" applyFont="1" applyFill="1" applyBorder="1" applyAlignment="1">
      <alignment horizontal="justify" vertical="center" wrapText="1"/>
    </xf>
    <xf numFmtId="0" fontId="64" fillId="10" borderId="11" xfId="0" applyFont="1" applyFill="1" applyBorder="1" applyAlignment="1">
      <alignment horizontal="justify" vertical="center" wrapText="1"/>
    </xf>
    <xf numFmtId="0" fontId="64" fillId="10" borderId="12" xfId="0" applyFont="1" applyFill="1" applyBorder="1" applyAlignment="1">
      <alignment horizontal="justify" vertical="center" wrapText="1"/>
    </xf>
    <xf numFmtId="0" fontId="69" fillId="11" borderId="10" xfId="0" applyFont="1" applyFill="1" applyBorder="1" applyAlignment="1">
      <alignment vertical="center" wrapText="1"/>
    </xf>
    <xf numFmtId="0" fontId="69" fillId="11" borderId="11" xfId="0" applyFont="1" applyFill="1" applyBorder="1" applyAlignment="1">
      <alignment vertical="center" wrapText="1"/>
    </xf>
    <xf numFmtId="0" fontId="69" fillId="11" borderId="12" xfId="0" applyFont="1" applyFill="1" applyBorder="1" applyAlignment="1">
      <alignment vertical="center" wrapText="1"/>
    </xf>
    <xf numFmtId="0" fontId="72" fillId="10" borderId="10" xfId="0" applyFont="1" applyFill="1" applyBorder="1" applyAlignment="1">
      <alignment horizontal="justify" vertical="center" wrapText="1"/>
    </xf>
    <xf numFmtId="0" fontId="72" fillId="10" borderId="11" xfId="0" applyFont="1" applyFill="1" applyBorder="1" applyAlignment="1">
      <alignment horizontal="justify" vertical="center" wrapText="1"/>
    </xf>
    <xf numFmtId="0" fontId="72" fillId="10" borderId="12" xfId="0" applyFont="1" applyFill="1" applyBorder="1" applyAlignment="1">
      <alignment horizontal="justify" vertical="center" wrapText="1"/>
    </xf>
    <xf numFmtId="0" fontId="48" fillId="10" borderId="10" xfId="0" applyFont="1" applyFill="1" applyBorder="1" applyAlignment="1">
      <alignment vertical="top" wrapText="1"/>
    </xf>
    <xf numFmtId="0" fontId="48" fillId="10" borderId="11" xfId="0" applyFont="1" applyFill="1" applyBorder="1" applyAlignment="1">
      <alignment vertical="top" wrapText="1"/>
    </xf>
    <xf numFmtId="0" fontId="48" fillId="10" borderId="12" xfId="0" applyFont="1" applyFill="1" applyBorder="1" applyAlignment="1">
      <alignment vertical="top" wrapText="1"/>
    </xf>
    <xf numFmtId="0" fontId="69" fillId="11" borderId="10" xfId="0" applyFont="1" applyFill="1" applyBorder="1" applyAlignment="1">
      <alignment horizontal="justify" vertical="center" wrapText="1"/>
    </xf>
    <xf numFmtId="0" fontId="69" fillId="11" borderId="11" xfId="0" applyFont="1" applyFill="1" applyBorder="1" applyAlignment="1">
      <alignment horizontal="justify" vertical="center" wrapText="1"/>
    </xf>
    <xf numFmtId="0" fontId="69" fillId="11" borderId="12" xfId="0" applyFont="1" applyFill="1" applyBorder="1" applyAlignment="1">
      <alignment horizontal="justify" vertical="center" wrapText="1"/>
    </xf>
    <xf numFmtId="0" fontId="70" fillId="11" borderId="10" xfId="0" applyFont="1" applyFill="1" applyBorder="1" applyAlignment="1">
      <alignment horizontal="justify" vertical="center" wrapText="1"/>
    </xf>
    <xf numFmtId="0" fontId="70" fillId="11" borderId="11" xfId="0" applyFont="1" applyFill="1" applyBorder="1" applyAlignment="1">
      <alignment horizontal="justify" vertical="center" wrapText="1"/>
    </xf>
    <xf numFmtId="0" fontId="70" fillId="11" borderId="12" xfId="0" applyFont="1" applyFill="1" applyBorder="1" applyAlignment="1">
      <alignment horizontal="justify" vertical="center" wrapText="1"/>
    </xf>
    <xf numFmtId="0" fontId="0" fillId="0" borderId="4" xfId="0" applyBorder="1" applyAlignment="1">
      <alignment horizontal="left" wrapText="1"/>
    </xf>
    <xf numFmtId="0" fontId="0" fillId="0" borderId="5" xfId="0" applyBorder="1" applyAlignment="1">
      <alignment horizontal="left" wrapText="1"/>
    </xf>
    <xf numFmtId="0" fontId="0" fillId="0" borderId="6" xfId="0" applyBorder="1" applyAlignment="1">
      <alignment horizontal="left" wrapText="1"/>
    </xf>
    <xf numFmtId="0" fontId="7" fillId="7" borderId="4" xfId="4" applyFont="1" applyFill="1" applyBorder="1" applyAlignment="1">
      <alignment horizontal="left" wrapText="1"/>
    </xf>
    <xf numFmtId="0" fontId="7" fillId="7" borderId="5" xfId="4" applyFont="1" applyFill="1" applyBorder="1" applyAlignment="1">
      <alignment horizontal="left" wrapText="1"/>
    </xf>
    <xf numFmtId="0" fontId="7" fillId="7" borderId="6" xfId="4" applyFont="1" applyFill="1" applyBorder="1" applyAlignment="1">
      <alignment horizontal="left" wrapText="1"/>
    </xf>
    <xf numFmtId="0" fontId="8" fillId="7" borderId="29" xfId="4" applyFont="1" applyFill="1" applyBorder="1" applyAlignment="1">
      <alignment horizontal="center"/>
    </xf>
    <xf numFmtId="0" fontId="8" fillId="7" borderId="30" xfId="4" applyFont="1" applyFill="1" applyBorder="1" applyAlignment="1">
      <alignment horizontal="center"/>
    </xf>
    <xf numFmtId="0" fontId="8" fillId="7" borderId="45" xfId="4" applyFont="1" applyFill="1" applyBorder="1" applyAlignment="1">
      <alignment horizontal="center"/>
    </xf>
    <xf numFmtId="0" fontId="10" fillId="6" borderId="1" xfId="0" applyFont="1" applyFill="1" applyBorder="1" applyAlignment="1">
      <alignment horizontal="left" wrapText="1"/>
    </xf>
    <xf numFmtId="0" fontId="10" fillId="6" borderId="2" xfId="0" applyFont="1" applyFill="1" applyBorder="1" applyAlignment="1">
      <alignment horizontal="left" wrapText="1"/>
    </xf>
    <xf numFmtId="0" fontId="69" fillId="10" borderId="10" xfId="0" applyFont="1" applyFill="1" applyBorder="1" applyAlignment="1">
      <alignment horizontal="justify" vertical="center" wrapText="1"/>
    </xf>
    <xf numFmtId="0" fontId="69" fillId="10" borderId="11" xfId="0" applyFont="1" applyFill="1" applyBorder="1" applyAlignment="1">
      <alignment horizontal="justify" vertical="center" wrapText="1"/>
    </xf>
    <xf numFmtId="0" fontId="69" fillId="10" borderId="12" xfId="0" applyFont="1" applyFill="1" applyBorder="1" applyAlignment="1">
      <alignment horizontal="justify" vertical="center" wrapText="1"/>
    </xf>
    <xf numFmtId="0" fontId="64" fillId="10" borderId="10" xfId="0" applyFont="1" applyFill="1" applyBorder="1" applyAlignment="1">
      <alignment vertical="center" wrapText="1"/>
    </xf>
    <xf numFmtId="0" fontId="64" fillId="10" borderId="11" xfId="0" applyFont="1" applyFill="1" applyBorder="1" applyAlignment="1">
      <alignment vertical="center" wrapText="1"/>
    </xf>
    <xf numFmtId="0" fontId="64" fillId="10" borderId="12" xfId="0" applyFont="1" applyFill="1" applyBorder="1" applyAlignment="1">
      <alignment vertical="center" wrapText="1"/>
    </xf>
    <xf numFmtId="0" fontId="41" fillId="11" borderId="48" xfId="0" applyFont="1" applyFill="1" applyBorder="1" applyAlignment="1">
      <alignment horizontal="justify" vertical="center" wrapText="1"/>
    </xf>
    <xf numFmtId="0" fontId="41" fillId="11" borderId="47" xfId="0" applyFont="1" applyFill="1" applyBorder="1" applyAlignment="1">
      <alignment horizontal="justify" vertical="center" wrapText="1"/>
    </xf>
    <xf numFmtId="0" fontId="64" fillId="10" borderId="10" xfId="0" applyFont="1" applyFill="1" applyBorder="1" applyAlignment="1">
      <alignment horizontal="left" vertical="center" wrapText="1" indent="1"/>
    </xf>
    <xf numFmtId="0" fontId="64" fillId="10" borderId="11" xfId="0" applyFont="1" applyFill="1" applyBorder="1" applyAlignment="1">
      <alignment horizontal="left" vertical="center" wrapText="1" indent="1"/>
    </xf>
    <xf numFmtId="0" fontId="64" fillId="10" borderId="12" xfId="0" applyFont="1" applyFill="1" applyBorder="1" applyAlignment="1">
      <alignment horizontal="left" vertical="center" wrapText="1" indent="1"/>
    </xf>
    <xf numFmtId="0" fontId="8" fillId="0" borderId="28" xfId="14" applyFont="1" applyFill="1" applyBorder="1" applyAlignment="1">
      <alignment horizontal="center" wrapText="1"/>
    </xf>
    <xf numFmtId="0" fontId="9" fillId="0" borderId="54" xfId="13" applyFont="1" applyBorder="1" applyAlignment="1">
      <alignment horizontal="center" wrapText="1"/>
    </xf>
    <xf numFmtId="0" fontId="9" fillId="0" borderId="55" xfId="13" applyFont="1" applyBorder="1" applyAlignment="1">
      <alignment horizontal="center" wrapText="1"/>
    </xf>
    <xf numFmtId="0" fontId="9" fillId="0" borderId="17" xfId="13" applyFont="1" applyBorder="1" applyAlignment="1">
      <alignment horizontal="center" wrapText="1"/>
    </xf>
    <xf numFmtId="0" fontId="9" fillId="0" borderId="23" xfId="13" applyFont="1" applyBorder="1" applyAlignment="1">
      <alignment horizontal="center" wrapText="1"/>
    </xf>
    <xf numFmtId="0" fontId="63" fillId="0" borderId="63" xfId="0" applyFont="1" applyBorder="1" applyAlignment="1">
      <alignment horizontal="center"/>
    </xf>
    <xf numFmtId="0" fontId="63" fillId="0" borderId="30" xfId="0" applyFont="1" applyBorder="1" applyAlignment="1">
      <alignment horizontal="center"/>
    </xf>
    <xf numFmtId="0" fontId="10" fillId="0" borderId="2" xfId="0" applyFont="1" applyBorder="1" applyAlignment="1">
      <alignment horizontal="center"/>
    </xf>
    <xf numFmtId="0" fontId="24" fillId="0" borderId="5" xfId="0" applyFont="1" applyBorder="1" applyAlignment="1">
      <alignment horizontal="center"/>
    </xf>
    <xf numFmtId="0" fontId="24" fillId="0" borderId="26" xfId="0" applyFont="1" applyBorder="1" applyAlignment="1">
      <alignment horizontal="center"/>
    </xf>
    <xf numFmtId="0" fontId="63" fillId="0" borderId="4" xfId="0" applyFont="1" applyBorder="1" applyAlignment="1">
      <alignment horizontal="center"/>
    </xf>
    <xf numFmtId="0" fontId="63" fillId="0" borderId="25" xfId="0" applyFont="1" applyBorder="1" applyAlignment="1">
      <alignment horizontal="center"/>
    </xf>
    <xf numFmtId="0" fontId="24" fillId="9" borderId="8" xfId="0" applyFont="1" applyFill="1" applyBorder="1" applyAlignment="1">
      <alignment horizontal="left" wrapText="1"/>
    </xf>
    <xf numFmtId="0" fontId="24" fillId="9" borderId="0" xfId="0" applyFont="1" applyFill="1" applyAlignment="1">
      <alignment horizontal="left" wrapText="1"/>
    </xf>
    <xf numFmtId="0" fontId="24" fillId="9" borderId="9" xfId="0" applyFont="1" applyFill="1" applyBorder="1" applyAlignment="1">
      <alignment horizontal="left" wrapText="1"/>
    </xf>
    <xf numFmtId="0" fontId="24" fillId="9" borderId="8" xfId="0" applyFont="1" applyFill="1" applyBorder="1" applyAlignment="1">
      <alignment horizontal="center"/>
    </xf>
    <xf numFmtId="0" fontId="24" fillId="9" borderId="0" xfId="0" applyFont="1" applyFill="1" applyAlignment="1">
      <alignment horizontal="center"/>
    </xf>
    <xf numFmtId="0" fontId="24" fillId="9" borderId="9" xfId="0" applyFont="1" applyFill="1" applyBorder="1" applyAlignment="1">
      <alignment horizontal="center"/>
    </xf>
    <xf numFmtId="0" fontId="24" fillId="0" borderId="2" xfId="0" applyFont="1" applyBorder="1" applyAlignment="1">
      <alignment horizontal="center"/>
    </xf>
    <xf numFmtId="0" fontId="24" fillId="0" borderId="3" xfId="0" applyFont="1" applyBorder="1" applyAlignment="1">
      <alignment horizontal="center"/>
    </xf>
    <xf numFmtId="0" fontId="24" fillId="0" borderId="0" xfId="0" applyFont="1" applyAlignment="1">
      <alignment horizontal="center"/>
    </xf>
    <xf numFmtId="0" fontId="24" fillId="0" borderId="9" xfId="0" applyFont="1" applyBorder="1" applyAlignment="1">
      <alignment horizontal="center"/>
    </xf>
    <xf numFmtId="0" fontId="24" fillId="14" borderId="8" xfId="0" applyFont="1" applyFill="1" applyBorder="1" applyAlignment="1">
      <alignment horizontal="left" wrapText="1"/>
    </xf>
    <xf numFmtId="0" fontId="24" fillId="14" borderId="0" xfId="0" applyFont="1" applyFill="1" applyAlignment="1">
      <alignment horizontal="left" wrapText="1"/>
    </xf>
    <xf numFmtId="0" fontId="24" fillId="14" borderId="9" xfId="0" applyFont="1" applyFill="1" applyBorder="1" applyAlignment="1">
      <alignment horizontal="left" wrapText="1"/>
    </xf>
    <xf numFmtId="0" fontId="24" fillId="29" borderId="8" xfId="0" applyFont="1" applyFill="1" applyBorder="1" applyAlignment="1">
      <alignment horizontal="left" wrapText="1"/>
    </xf>
    <xf numFmtId="0" fontId="24" fillId="29" borderId="0" xfId="0" applyFont="1" applyFill="1" applyAlignment="1">
      <alignment horizontal="left" wrapText="1"/>
    </xf>
    <xf numFmtId="0" fontId="24" fillId="29" borderId="9" xfId="0" applyFont="1" applyFill="1" applyBorder="1" applyAlignment="1">
      <alignment horizontal="left" wrapText="1"/>
    </xf>
    <xf numFmtId="0" fontId="24" fillId="16" borderId="25" xfId="0" applyFont="1" applyFill="1" applyBorder="1" applyAlignment="1">
      <alignment horizontal="left"/>
    </xf>
    <xf numFmtId="0" fontId="24" fillId="16" borderId="26" xfId="0" applyFont="1" applyFill="1" applyBorder="1" applyAlignment="1">
      <alignment horizontal="left"/>
    </xf>
    <xf numFmtId="0" fontId="24" fillId="16" borderId="13" xfId="0" applyFont="1" applyFill="1" applyBorder="1" applyAlignment="1">
      <alignment horizontal="left"/>
    </xf>
    <xf numFmtId="0" fontId="24" fillId="0" borderId="1" xfId="0" applyFont="1" applyBorder="1" applyAlignment="1">
      <alignment horizontal="center"/>
    </xf>
    <xf numFmtId="0" fontId="24" fillId="0" borderId="8" xfId="0" applyFont="1" applyBorder="1" applyAlignment="1">
      <alignment horizontal="center"/>
    </xf>
    <xf numFmtId="0" fontId="24" fillId="0" borderId="28" xfId="0" applyFont="1" applyBorder="1" applyAlignment="1">
      <alignment horizontal="left" wrapText="1"/>
    </xf>
    <xf numFmtId="0" fontId="24" fillId="0" borderId="64" xfId="0" applyFont="1" applyBorder="1" applyAlignment="1">
      <alignment horizontal="left" wrapText="1"/>
    </xf>
    <xf numFmtId="0" fontId="24" fillId="0" borderId="23" xfId="0" applyFont="1" applyBorder="1" applyAlignment="1">
      <alignment horizontal="left" wrapText="1"/>
    </xf>
    <xf numFmtId="0" fontId="10" fillId="0" borderId="5" xfId="0" applyFont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26" xfId="0" applyFont="1" applyBorder="1" applyAlignment="1">
      <alignment horizontal="center"/>
    </xf>
    <xf numFmtId="0" fontId="45" fillId="0" borderId="0" xfId="10" applyAlignment="1">
      <alignment horizontal="left" wrapText="1"/>
    </xf>
    <xf numFmtId="0" fontId="52" fillId="0" borderId="0" xfId="0" applyFont="1" applyAlignment="1">
      <alignment horizontal="left" vertical="center" wrapText="1"/>
    </xf>
    <xf numFmtId="0" fontId="98" fillId="0" borderId="0" xfId="3" quotePrefix="1" applyFont="1" applyBorder="1" applyAlignment="1">
      <alignment horizontal="left" wrapText="1"/>
    </xf>
    <xf numFmtId="0" fontId="52" fillId="0" borderId="0" xfId="0" applyFont="1" applyAlignment="1">
      <alignment horizontal="left" wrapText="1"/>
    </xf>
    <xf numFmtId="0" fontId="98" fillId="0" borderId="0" xfId="3" applyFont="1" applyBorder="1" applyAlignment="1">
      <alignment horizontal="left" wrapText="1"/>
    </xf>
    <xf numFmtId="0" fontId="9" fillId="0" borderId="5" xfId="0" applyFont="1" applyBorder="1" applyAlignment="1">
      <alignment horizontal="center"/>
    </xf>
    <xf numFmtId="0" fontId="9" fillId="0" borderId="6" xfId="0" applyFont="1" applyBorder="1" applyAlignment="1">
      <alignment horizontal="center"/>
    </xf>
    <xf numFmtId="0" fontId="10" fillId="0" borderId="10" xfId="0" applyFont="1" applyBorder="1" applyAlignment="1">
      <alignment horizontal="right" vertical="center" wrapText="1"/>
    </xf>
    <xf numFmtId="0" fontId="10" fillId="0" borderId="12" xfId="0" applyFont="1" applyBorder="1" applyAlignment="1">
      <alignment horizontal="right" vertical="center" wrapText="1"/>
    </xf>
    <xf numFmtId="0" fontId="24" fillId="21" borderId="0" xfId="0" applyFont="1" applyFill="1" applyAlignment="1">
      <alignment horizontal="center"/>
    </xf>
    <xf numFmtId="0" fontId="7" fillId="9" borderId="4" xfId="4" applyFont="1" applyFill="1" applyBorder="1" applyAlignment="1">
      <alignment horizontal="center"/>
    </xf>
    <xf numFmtId="0" fontId="7" fillId="9" borderId="6" xfId="4" applyFont="1" applyFill="1" applyBorder="1" applyAlignment="1">
      <alignment horizontal="center"/>
    </xf>
    <xf numFmtId="166" fontId="80" fillId="18" borderId="7" xfId="0" applyNumberFormat="1" applyFont="1" applyFill="1" applyBorder="1" applyAlignment="1">
      <alignment horizontal="left" vertical="center" wrapText="1"/>
    </xf>
    <xf numFmtId="166" fontId="80" fillId="18" borderId="22" xfId="0" applyNumberFormat="1" applyFont="1" applyFill="1" applyBorder="1" applyAlignment="1">
      <alignment horizontal="left" vertical="center" wrapText="1"/>
    </xf>
    <xf numFmtId="0" fontId="79" fillId="18" borderId="0" xfId="0" applyFont="1" applyFill="1" applyAlignment="1">
      <alignment horizontal="center" vertical="center" wrapText="1"/>
    </xf>
    <xf numFmtId="1" fontId="79" fillId="17" borderId="0" xfId="0" applyNumberFormat="1" applyFont="1" applyFill="1" applyAlignment="1">
      <alignment horizontal="right" wrapText="1"/>
    </xf>
    <xf numFmtId="1" fontId="79" fillId="17" borderId="19" xfId="0" applyNumberFormat="1" applyFont="1" applyFill="1" applyBorder="1" applyAlignment="1">
      <alignment horizontal="right" wrapText="1"/>
    </xf>
    <xf numFmtId="0" fontId="82" fillId="9" borderId="1" xfId="0" applyFont="1" applyFill="1" applyBorder="1" applyAlignment="1">
      <alignment horizontal="center"/>
    </xf>
    <xf numFmtId="0" fontId="82" fillId="9" borderId="3" xfId="0" applyFont="1" applyFill="1" applyBorder="1" applyAlignment="1">
      <alignment horizontal="center"/>
    </xf>
    <xf numFmtId="0" fontId="79" fillId="9" borderId="0" xfId="4" applyFont="1" applyFill="1" applyAlignment="1">
      <alignment horizontal="left" wrapText="1"/>
    </xf>
    <xf numFmtId="0" fontId="62" fillId="0" borderId="1" xfId="4" applyFont="1" applyBorder="1" applyAlignment="1">
      <alignment horizontal="left" wrapText="1"/>
    </xf>
    <xf numFmtId="0" fontId="62" fillId="0" borderId="2" xfId="4" applyFont="1" applyBorder="1" applyAlignment="1">
      <alignment horizontal="left" wrapText="1"/>
    </xf>
    <xf numFmtId="0" fontId="62" fillId="0" borderId="0" xfId="4" applyFont="1" applyAlignment="1">
      <alignment horizontal="left" wrapText="1"/>
    </xf>
    <xf numFmtId="0" fontId="2" fillId="0" borderId="54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55" xfId="0" applyFont="1" applyBorder="1" applyAlignment="1">
      <alignment horizontal="center" vertical="center"/>
    </xf>
    <xf numFmtId="0" fontId="117" fillId="0" borderId="28" xfId="36" applyFont="1" applyBorder="1" applyAlignment="1">
      <alignment horizontal="center" vertical="center" wrapText="1"/>
    </xf>
  </cellXfs>
  <cellStyles count="37">
    <cellStyle name="Comma" xfId="1" builtinId="3"/>
    <cellStyle name="Comma [0] 2" xfId="19" xr:uid="{D29C6F21-812A-4EF4-B72C-CCAB836D5E7E}"/>
    <cellStyle name="Comma [0] 2 2" xfId="20" xr:uid="{3E6F3BE6-3746-4E12-AEA8-D8B7A62AD36B}"/>
    <cellStyle name="Comma [0] 5" xfId="26" xr:uid="{E88F592D-79CC-4739-B3B4-1245FAC665A5}"/>
    <cellStyle name="Comma 2" xfId="23" xr:uid="{8455D473-C30C-4597-B156-9F94719BD31C}"/>
    <cellStyle name="Comma 3 2" xfId="31" xr:uid="{10B10142-D8F5-48B6-A970-0785BF5E05A5}"/>
    <cellStyle name="Hyperlink" xfId="3" builtinId="8"/>
    <cellStyle name="Hyperlink 2" xfId="12" xr:uid="{A49E3B9C-8869-449C-8B6C-1063F9A4129F}"/>
    <cellStyle name="Hyperlink 2 2" xfId="27" xr:uid="{2EF3FC7C-5761-4877-9727-652B2AF5ADD9}"/>
    <cellStyle name="Hyperlink 3" xfId="30" xr:uid="{45A3B6DE-D7E7-4780-A6C5-5C90144244C1}"/>
    <cellStyle name="Moneda 2" xfId="33" xr:uid="{EA7EF014-93BD-4E28-858A-B31542FC7E4F}"/>
    <cellStyle name="Neutral 2" xfId="14" xr:uid="{8D2A7680-94B9-4B00-B1FF-D978112AA9CC}"/>
    <cellStyle name="Normal" xfId="0" builtinId="0"/>
    <cellStyle name="Normal 10 2 2" xfId="29" xr:uid="{4090CAE5-2962-41A0-A09F-9397E67FD127}"/>
    <cellStyle name="Normal 12" xfId="9" xr:uid="{C39B3407-EC15-441B-9447-5B74CE08827C}"/>
    <cellStyle name="Normal 2" xfId="25" xr:uid="{CE3FFDB0-CB2B-411E-B519-DC303591C85B}"/>
    <cellStyle name="Normal 2 2" xfId="22" xr:uid="{6E25DCA9-B569-4417-BB1D-C1F94C3B39FE}"/>
    <cellStyle name="Normal 2 2 2" xfId="4" xr:uid="{F7EE43F4-37C9-449D-944E-BE95B3A481D0}"/>
    <cellStyle name="Normal 2 2 2 2 2" xfId="28" xr:uid="{3EBA860A-4172-4B27-8DE5-6BCA6066AD0F}"/>
    <cellStyle name="Normal 2 2 3" xfId="35" xr:uid="{B2660342-A12E-4C61-A25A-E357CBC846F7}"/>
    <cellStyle name="Normal 2 3" xfId="10" xr:uid="{28FAF928-212B-4E63-BA1B-D13288EAE4EA}"/>
    <cellStyle name="Normal 2 3 2" xfId="18" xr:uid="{52C52F65-8EEE-49CD-897D-41D9818580C0}"/>
    <cellStyle name="Normal 2 5" xfId="17" xr:uid="{2DD0DF8F-1369-42D8-870A-D0FF8E867DCA}"/>
    <cellStyle name="Normal 3" xfId="32" xr:uid="{F802FA2A-7A4D-442A-9F50-D6D834C79228}"/>
    <cellStyle name="Normal 3 2 2" xfId="11" xr:uid="{D8F25D5E-A4C8-4556-BCA5-EB2A80E69E7C}"/>
    <cellStyle name="Normal 4 2" xfId="13" xr:uid="{84AB5989-FDBB-4392-B394-8A3FB9576734}"/>
    <cellStyle name="Normal 7" xfId="34" xr:uid="{814FD484-D670-4F38-84A7-82F210FDA41B}"/>
    <cellStyle name="Normal 9" xfId="36" xr:uid="{5FE52E59-C802-4A0A-9458-762209C29106}"/>
    <cellStyle name="Normal_Enterprise Models" xfId="5" xr:uid="{0D72D4A3-7AAB-40CA-803B-6E2D66C564D1}"/>
    <cellStyle name="Normal_TAB0717_1" xfId="8" xr:uid="{FA2DFDF4-56B7-4D92-A1E1-EBDFC5C4319D}"/>
    <cellStyle name="Normal_Tab0719" xfId="7" xr:uid="{952E162C-5996-44B4-9AF1-7E4D819C896F}"/>
    <cellStyle name="Percent" xfId="2" builtinId="5"/>
    <cellStyle name="Percent 2" xfId="6" xr:uid="{61AF5020-9E0B-4EA4-B3D1-9EB3F0C44269}"/>
    <cellStyle name="Percent 2 2" xfId="15" xr:uid="{C1392F43-19B5-402F-B8F6-FE945E371432}"/>
    <cellStyle name="Percent 2 3" xfId="24" xr:uid="{7F03195C-3E63-4A92-807A-07E5889EFEC1}"/>
    <cellStyle name="Percent 3" xfId="16" xr:uid="{92E3EC77-6DEF-481F-8DEB-708AC88EBD2C}"/>
    <cellStyle name="Percent 4" xfId="21" xr:uid="{74F1FE89-BAF3-459C-A0F0-D89F3759E15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externalLink" Target="externalLinks/externalLink78.xml"/><Relationship Id="rId21" Type="http://schemas.openxmlformats.org/officeDocument/2006/relationships/worksheet" Target="worksheets/sheet21.xml"/><Relationship Id="rId42" Type="http://schemas.openxmlformats.org/officeDocument/2006/relationships/externalLink" Target="externalLinks/externalLink3.xml"/><Relationship Id="rId63" Type="http://schemas.openxmlformats.org/officeDocument/2006/relationships/externalLink" Target="externalLinks/externalLink24.xml"/><Relationship Id="rId84" Type="http://schemas.openxmlformats.org/officeDocument/2006/relationships/externalLink" Target="externalLinks/externalLink45.xml"/><Relationship Id="rId16" Type="http://schemas.openxmlformats.org/officeDocument/2006/relationships/worksheet" Target="worksheets/sheet16.xml"/><Relationship Id="rId107" Type="http://schemas.openxmlformats.org/officeDocument/2006/relationships/externalLink" Target="externalLinks/externalLink68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externalLink" Target="externalLinks/externalLink14.xml"/><Relationship Id="rId58" Type="http://schemas.openxmlformats.org/officeDocument/2006/relationships/externalLink" Target="externalLinks/externalLink19.xml"/><Relationship Id="rId74" Type="http://schemas.openxmlformats.org/officeDocument/2006/relationships/externalLink" Target="externalLinks/externalLink35.xml"/><Relationship Id="rId79" Type="http://schemas.openxmlformats.org/officeDocument/2006/relationships/externalLink" Target="externalLinks/externalLink40.xml"/><Relationship Id="rId102" Type="http://schemas.openxmlformats.org/officeDocument/2006/relationships/externalLink" Target="externalLinks/externalLink63.xml"/><Relationship Id="rId123" Type="http://schemas.openxmlformats.org/officeDocument/2006/relationships/externalLink" Target="externalLinks/externalLink84.xml"/><Relationship Id="rId128" Type="http://schemas.openxmlformats.org/officeDocument/2006/relationships/theme" Target="theme/theme1.xml"/><Relationship Id="rId5" Type="http://schemas.openxmlformats.org/officeDocument/2006/relationships/worksheet" Target="worksheets/sheet5.xml"/><Relationship Id="rId90" Type="http://schemas.openxmlformats.org/officeDocument/2006/relationships/externalLink" Target="externalLinks/externalLink51.xml"/><Relationship Id="rId95" Type="http://schemas.openxmlformats.org/officeDocument/2006/relationships/externalLink" Target="externalLinks/externalLink56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externalLink" Target="externalLinks/externalLink4.xml"/><Relationship Id="rId48" Type="http://schemas.openxmlformats.org/officeDocument/2006/relationships/externalLink" Target="externalLinks/externalLink9.xml"/><Relationship Id="rId64" Type="http://schemas.openxmlformats.org/officeDocument/2006/relationships/externalLink" Target="externalLinks/externalLink25.xml"/><Relationship Id="rId69" Type="http://schemas.openxmlformats.org/officeDocument/2006/relationships/externalLink" Target="externalLinks/externalLink30.xml"/><Relationship Id="rId113" Type="http://schemas.openxmlformats.org/officeDocument/2006/relationships/externalLink" Target="externalLinks/externalLink74.xml"/><Relationship Id="rId118" Type="http://schemas.openxmlformats.org/officeDocument/2006/relationships/externalLink" Target="externalLinks/externalLink79.xml"/><Relationship Id="rId134" Type="http://schemas.openxmlformats.org/officeDocument/2006/relationships/customXml" Target="../customXml/item3.xml"/><Relationship Id="rId80" Type="http://schemas.openxmlformats.org/officeDocument/2006/relationships/externalLink" Target="externalLinks/externalLink41.xml"/><Relationship Id="rId85" Type="http://schemas.openxmlformats.org/officeDocument/2006/relationships/externalLink" Target="externalLinks/externalLink46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externalLink" Target="externalLinks/externalLink20.xml"/><Relationship Id="rId103" Type="http://schemas.openxmlformats.org/officeDocument/2006/relationships/externalLink" Target="externalLinks/externalLink64.xml"/><Relationship Id="rId108" Type="http://schemas.openxmlformats.org/officeDocument/2006/relationships/externalLink" Target="externalLinks/externalLink69.xml"/><Relationship Id="rId124" Type="http://schemas.openxmlformats.org/officeDocument/2006/relationships/externalLink" Target="externalLinks/externalLink85.xml"/><Relationship Id="rId129" Type="http://schemas.openxmlformats.org/officeDocument/2006/relationships/styles" Target="styles.xml"/><Relationship Id="rId54" Type="http://schemas.openxmlformats.org/officeDocument/2006/relationships/externalLink" Target="externalLinks/externalLink15.xml"/><Relationship Id="rId70" Type="http://schemas.openxmlformats.org/officeDocument/2006/relationships/externalLink" Target="externalLinks/externalLink31.xml"/><Relationship Id="rId75" Type="http://schemas.openxmlformats.org/officeDocument/2006/relationships/externalLink" Target="externalLinks/externalLink36.xml"/><Relationship Id="rId91" Type="http://schemas.openxmlformats.org/officeDocument/2006/relationships/externalLink" Target="externalLinks/externalLink52.xml"/><Relationship Id="rId96" Type="http://schemas.openxmlformats.org/officeDocument/2006/relationships/externalLink" Target="externalLinks/externalLink5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externalLink" Target="externalLinks/externalLink10.xml"/><Relationship Id="rId114" Type="http://schemas.openxmlformats.org/officeDocument/2006/relationships/externalLink" Target="externalLinks/externalLink75.xml"/><Relationship Id="rId119" Type="http://schemas.openxmlformats.org/officeDocument/2006/relationships/externalLink" Target="externalLinks/externalLink80.xml"/><Relationship Id="rId44" Type="http://schemas.openxmlformats.org/officeDocument/2006/relationships/externalLink" Target="externalLinks/externalLink5.xml"/><Relationship Id="rId60" Type="http://schemas.openxmlformats.org/officeDocument/2006/relationships/externalLink" Target="externalLinks/externalLink21.xml"/><Relationship Id="rId65" Type="http://schemas.openxmlformats.org/officeDocument/2006/relationships/externalLink" Target="externalLinks/externalLink26.xml"/><Relationship Id="rId81" Type="http://schemas.openxmlformats.org/officeDocument/2006/relationships/externalLink" Target="externalLinks/externalLink42.xml"/><Relationship Id="rId86" Type="http://schemas.openxmlformats.org/officeDocument/2006/relationships/externalLink" Target="externalLinks/externalLink47.xml"/><Relationship Id="rId130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70.xml"/><Relationship Id="rId34" Type="http://schemas.openxmlformats.org/officeDocument/2006/relationships/worksheet" Target="worksheets/sheet34.xml"/><Relationship Id="rId50" Type="http://schemas.openxmlformats.org/officeDocument/2006/relationships/externalLink" Target="externalLinks/externalLink11.xml"/><Relationship Id="rId55" Type="http://schemas.openxmlformats.org/officeDocument/2006/relationships/externalLink" Target="externalLinks/externalLink16.xml"/><Relationship Id="rId76" Type="http://schemas.openxmlformats.org/officeDocument/2006/relationships/externalLink" Target="externalLinks/externalLink37.xml"/><Relationship Id="rId97" Type="http://schemas.openxmlformats.org/officeDocument/2006/relationships/externalLink" Target="externalLinks/externalLink58.xml"/><Relationship Id="rId104" Type="http://schemas.openxmlformats.org/officeDocument/2006/relationships/externalLink" Target="externalLinks/externalLink65.xml"/><Relationship Id="rId120" Type="http://schemas.openxmlformats.org/officeDocument/2006/relationships/externalLink" Target="externalLinks/externalLink81.xml"/><Relationship Id="rId125" Type="http://schemas.openxmlformats.org/officeDocument/2006/relationships/externalLink" Target="externalLinks/externalLink86.xml"/><Relationship Id="rId7" Type="http://schemas.openxmlformats.org/officeDocument/2006/relationships/worksheet" Target="worksheets/sheet7.xml"/><Relationship Id="rId71" Type="http://schemas.openxmlformats.org/officeDocument/2006/relationships/externalLink" Target="externalLinks/externalLink32.xml"/><Relationship Id="rId92" Type="http://schemas.openxmlformats.org/officeDocument/2006/relationships/externalLink" Target="externalLinks/externalLink5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externalLink" Target="externalLinks/externalLink1.xml"/><Relationship Id="rId45" Type="http://schemas.openxmlformats.org/officeDocument/2006/relationships/externalLink" Target="externalLinks/externalLink6.xml"/><Relationship Id="rId66" Type="http://schemas.openxmlformats.org/officeDocument/2006/relationships/externalLink" Target="externalLinks/externalLink27.xml"/><Relationship Id="rId87" Type="http://schemas.openxmlformats.org/officeDocument/2006/relationships/externalLink" Target="externalLinks/externalLink48.xml"/><Relationship Id="rId110" Type="http://schemas.openxmlformats.org/officeDocument/2006/relationships/externalLink" Target="externalLinks/externalLink71.xml"/><Relationship Id="rId115" Type="http://schemas.openxmlformats.org/officeDocument/2006/relationships/externalLink" Target="externalLinks/externalLink76.xml"/><Relationship Id="rId131" Type="http://schemas.openxmlformats.org/officeDocument/2006/relationships/calcChain" Target="calcChain.xml"/><Relationship Id="rId61" Type="http://schemas.openxmlformats.org/officeDocument/2006/relationships/externalLink" Target="externalLinks/externalLink22.xml"/><Relationship Id="rId82" Type="http://schemas.openxmlformats.org/officeDocument/2006/relationships/externalLink" Target="externalLinks/externalLink43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externalLink" Target="externalLinks/externalLink17.xml"/><Relationship Id="rId77" Type="http://schemas.openxmlformats.org/officeDocument/2006/relationships/externalLink" Target="externalLinks/externalLink38.xml"/><Relationship Id="rId100" Type="http://schemas.openxmlformats.org/officeDocument/2006/relationships/externalLink" Target="externalLinks/externalLink61.xml"/><Relationship Id="rId105" Type="http://schemas.openxmlformats.org/officeDocument/2006/relationships/externalLink" Target="externalLinks/externalLink66.xml"/><Relationship Id="rId126" Type="http://schemas.openxmlformats.org/officeDocument/2006/relationships/externalLink" Target="externalLinks/externalLink87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12.xml"/><Relationship Id="rId72" Type="http://schemas.openxmlformats.org/officeDocument/2006/relationships/externalLink" Target="externalLinks/externalLink33.xml"/><Relationship Id="rId93" Type="http://schemas.openxmlformats.org/officeDocument/2006/relationships/externalLink" Target="externalLinks/externalLink54.xml"/><Relationship Id="rId98" Type="http://schemas.openxmlformats.org/officeDocument/2006/relationships/externalLink" Target="externalLinks/externalLink59.xml"/><Relationship Id="rId121" Type="http://schemas.openxmlformats.org/officeDocument/2006/relationships/externalLink" Target="externalLinks/externalLink8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externalLink" Target="externalLinks/externalLink7.xml"/><Relationship Id="rId67" Type="http://schemas.openxmlformats.org/officeDocument/2006/relationships/externalLink" Target="externalLinks/externalLink28.xml"/><Relationship Id="rId116" Type="http://schemas.openxmlformats.org/officeDocument/2006/relationships/externalLink" Target="externalLinks/externalLink77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2.xml"/><Relationship Id="rId62" Type="http://schemas.openxmlformats.org/officeDocument/2006/relationships/externalLink" Target="externalLinks/externalLink23.xml"/><Relationship Id="rId83" Type="http://schemas.openxmlformats.org/officeDocument/2006/relationships/externalLink" Target="externalLinks/externalLink44.xml"/><Relationship Id="rId88" Type="http://schemas.openxmlformats.org/officeDocument/2006/relationships/externalLink" Target="externalLinks/externalLink49.xml"/><Relationship Id="rId111" Type="http://schemas.openxmlformats.org/officeDocument/2006/relationships/externalLink" Target="externalLinks/externalLink72.xml"/><Relationship Id="rId132" Type="http://schemas.openxmlformats.org/officeDocument/2006/relationships/customXml" Target="../customXml/item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externalLink" Target="externalLinks/externalLink18.xml"/><Relationship Id="rId106" Type="http://schemas.openxmlformats.org/officeDocument/2006/relationships/externalLink" Target="externalLinks/externalLink67.xml"/><Relationship Id="rId127" Type="http://schemas.openxmlformats.org/officeDocument/2006/relationships/externalLink" Target="externalLinks/externalLink88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externalLink" Target="externalLinks/externalLink13.xml"/><Relationship Id="rId73" Type="http://schemas.openxmlformats.org/officeDocument/2006/relationships/externalLink" Target="externalLinks/externalLink34.xml"/><Relationship Id="rId78" Type="http://schemas.openxmlformats.org/officeDocument/2006/relationships/externalLink" Target="externalLinks/externalLink39.xml"/><Relationship Id="rId94" Type="http://schemas.openxmlformats.org/officeDocument/2006/relationships/externalLink" Target="externalLinks/externalLink55.xml"/><Relationship Id="rId99" Type="http://schemas.openxmlformats.org/officeDocument/2006/relationships/externalLink" Target="externalLinks/externalLink60.xml"/><Relationship Id="rId101" Type="http://schemas.openxmlformats.org/officeDocument/2006/relationships/externalLink" Target="externalLinks/externalLink62.xml"/><Relationship Id="rId122" Type="http://schemas.openxmlformats.org/officeDocument/2006/relationships/externalLink" Target="externalLinks/externalLink8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externalLink" Target="externalLinks/externalLink8.xml"/><Relationship Id="rId68" Type="http://schemas.openxmlformats.org/officeDocument/2006/relationships/externalLink" Target="externalLinks/externalLink29.xml"/><Relationship Id="rId89" Type="http://schemas.openxmlformats.org/officeDocument/2006/relationships/externalLink" Target="externalLinks/externalLink50.xml"/><Relationship Id="rId112" Type="http://schemas.openxmlformats.org/officeDocument/2006/relationships/externalLink" Target="externalLinks/externalLink73.xml"/><Relationship Id="rId133" Type="http://schemas.openxmlformats.org/officeDocument/2006/relationships/customXml" Target="../customXml/item2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9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900"/>
              <a:t>Comparison of Productivity: WOP and WP situation for RCP 8.5 and RCP 2.6 (Kg/ha for crops,</a:t>
            </a:r>
            <a:r>
              <a:rPr lang="en-US" sz="900" baseline="0"/>
              <a:t> Lit/Yr for Dairy, and number of eggs/Yr for poultry)</a:t>
            </a:r>
            <a:endParaRPr lang="en-US" sz="900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5.9969615437953261E-2"/>
          <c:y val="0.10548214732253212"/>
          <c:w val="0.92536579772638861"/>
          <c:h val="0.78615482152097738"/>
        </c:manualLayout>
      </c:layout>
      <c:barChart>
        <c:barDir val="col"/>
        <c:grouping val="clustered"/>
        <c:varyColors val="0"/>
        <c:ser>
          <c:idx val="2"/>
          <c:order val="0"/>
          <c:tx>
            <c:strRef>
              <c:f>[88]Model_Results_R85!$P$7</c:f>
              <c:strCache>
                <c:ptCount val="1"/>
                <c:pt idx="0">
                  <c:v>WoP:RCP 8.5</c:v>
                </c:pt>
              </c:strCache>
            </c:strRef>
          </c:tx>
          <c:spPr>
            <a:solidFill>
              <a:srgbClr val="7030A0"/>
            </a:solidFill>
          </c:spPr>
          <c:invertIfNegative val="0"/>
          <c:cat>
            <c:strRef>
              <c:f>[88]Model_Results_R85!$O$8:$O$14</c:f>
              <c:strCache>
                <c:ptCount val="7"/>
                <c:pt idx="0">
                  <c:v>Tea</c:v>
                </c:pt>
                <c:pt idx="1">
                  <c:v>Coffee</c:v>
                </c:pt>
                <c:pt idx="2">
                  <c:v>Avocado</c:v>
                </c:pt>
                <c:pt idx="3">
                  <c:v>Banana</c:v>
                </c:pt>
                <c:pt idx="4">
                  <c:v>Amaranth</c:v>
                </c:pt>
                <c:pt idx="5">
                  <c:v>Dairy</c:v>
                </c:pt>
                <c:pt idx="6">
                  <c:v>Poultry</c:v>
                </c:pt>
              </c:strCache>
            </c:strRef>
          </c:cat>
          <c:val>
            <c:numRef>
              <c:f>[88]Model_Results_R85!$P$8:$P$14</c:f>
              <c:numCache>
                <c:formatCode>General</c:formatCode>
                <c:ptCount val="7"/>
                <c:pt idx="0">
                  <c:v>5603.8097276949193</c:v>
                </c:pt>
                <c:pt idx="1">
                  <c:v>4128.7518679238256</c:v>
                </c:pt>
                <c:pt idx="2">
                  <c:v>2782.9983390359544</c:v>
                </c:pt>
                <c:pt idx="3">
                  <c:v>7487.5390816910731</c:v>
                </c:pt>
                <c:pt idx="4">
                  <c:v>1000</c:v>
                </c:pt>
                <c:pt idx="5">
                  <c:v>3551.9036569273858</c:v>
                </c:pt>
                <c:pt idx="6">
                  <c:v>3609.6000000000004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219-45E5-8DCA-F73FDFEBA9DC}"/>
            </c:ext>
          </c:extLst>
        </c:ser>
        <c:ser>
          <c:idx val="3"/>
          <c:order val="1"/>
          <c:tx>
            <c:strRef>
              <c:f>[88]Model_Results_R85!$Q$7</c:f>
              <c:strCache>
                <c:ptCount val="1"/>
                <c:pt idx="0">
                  <c:v>WP: RCP 8.5</c:v>
                </c:pt>
              </c:strCache>
            </c:strRef>
          </c:tx>
          <c:invertIfNegative val="0"/>
          <c:cat>
            <c:strRef>
              <c:f>[88]Model_Results_R85!$O$8:$O$14</c:f>
              <c:strCache>
                <c:ptCount val="7"/>
                <c:pt idx="0">
                  <c:v>Tea</c:v>
                </c:pt>
                <c:pt idx="1">
                  <c:v>Coffee</c:v>
                </c:pt>
                <c:pt idx="2">
                  <c:v>Avocado</c:v>
                </c:pt>
                <c:pt idx="3">
                  <c:v>Banana</c:v>
                </c:pt>
                <c:pt idx="4">
                  <c:v>Amaranth</c:v>
                </c:pt>
                <c:pt idx="5">
                  <c:v>Dairy</c:v>
                </c:pt>
                <c:pt idx="6">
                  <c:v>Poultry</c:v>
                </c:pt>
              </c:strCache>
            </c:strRef>
          </c:cat>
          <c:val>
            <c:numRef>
              <c:f>[88]Model_Results_R85!$Q$8:$Q$14</c:f>
              <c:numCache>
                <c:formatCode>General</c:formatCode>
                <c:ptCount val="7"/>
                <c:pt idx="0">
                  <c:v>7912</c:v>
                </c:pt>
                <c:pt idx="1">
                  <c:v>5643.0000000000009</c:v>
                </c:pt>
                <c:pt idx="2">
                  <c:v>4062.5</c:v>
                </c:pt>
                <c:pt idx="3">
                  <c:v>9350</c:v>
                </c:pt>
                <c:pt idx="4">
                  <c:v>1350</c:v>
                </c:pt>
                <c:pt idx="5">
                  <c:v>4238.7599915875526</c:v>
                </c:pt>
                <c:pt idx="6">
                  <c:v>5508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219-45E5-8DCA-F73FDFEBA9DC}"/>
            </c:ext>
          </c:extLst>
        </c:ser>
        <c:ser>
          <c:idx val="0"/>
          <c:order val="2"/>
          <c:tx>
            <c:strRef>
              <c:f>[88]Model_Results_R26!$P$7</c:f>
              <c:strCache>
                <c:ptCount val="1"/>
                <c:pt idx="0">
                  <c:v>WoP: RCP 2.6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[88]Model_Results_R26!$O$8:$O$14</c:f>
              <c:strCache>
                <c:ptCount val="7"/>
                <c:pt idx="0">
                  <c:v>Tea</c:v>
                </c:pt>
                <c:pt idx="1">
                  <c:v>Coffee</c:v>
                </c:pt>
                <c:pt idx="2">
                  <c:v>Avocado</c:v>
                </c:pt>
                <c:pt idx="3">
                  <c:v>Banana</c:v>
                </c:pt>
                <c:pt idx="4">
                  <c:v>Amaranth</c:v>
                </c:pt>
                <c:pt idx="5">
                  <c:v>Dairy</c:v>
                </c:pt>
                <c:pt idx="6">
                  <c:v>Poultry</c:v>
                </c:pt>
              </c:strCache>
            </c:strRef>
          </c:cat>
          <c:val>
            <c:numRef>
              <c:f>[88]Model_Results_R26!$P$8:$P$14</c:f>
              <c:numCache>
                <c:formatCode>General</c:formatCode>
                <c:ptCount val="7"/>
                <c:pt idx="0">
                  <c:v>5972.5303751568299</c:v>
                </c:pt>
                <c:pt idx="1">
                  <c:v>4294.7676994936446</c:v>
                </c:pt>
                <c:pt idx="2">
                  <c:v>2607.4289099911721</c:v>
                </c:pt>
                <c:pt idx="3">
                  <c:v>6401.3608097929864</c:v>
                </c:pt>
                <c:pt idx="4">
                  <c:v>1000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E219-45E5-8DCA-F73FDFEBA9DC}"/>
            </c:ext>
          </c:extLst>
        </c:ser>
        <c:ser>
          <c:idx val="1"/>
          <c:order val="3"/>
          <c:tx>
            <c:strRef>
              <c:f>[88]Model_Results_R26!$Q$7</c:f>
              <c:strCache>
                <c:ptCount val="1"/>
                <c:pt idx="0">
                  <c:v>WP: RCP 2.6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[88]Model_Results_R26!$O$8:$O$14</c:f>
              <c:strCache>
                <c:ptCount val="7"/>
                <c:pt idx="0">
                  <c:v>Tea</c:v>
                </c:pt>
                <c:pt idx="1">
                  <c:v>Coffee</c:v>
                </c:pt>
                <c:pt idx="2">
                  <c:v>Avocado</c:v>
                </c:pt>
                <c:pt idx="3">
                  <c:v>Banana</c:v>
                </c:pt>
                <c:pt idx="4">
                  <c:v>Amaranth</c:v>
                </c:pt>
                <c:pt idx="5">
                  <c:v>Dairy</c:v>
                </c:pt>
                <c:pt idx="6">
                  <c:v>Poultry</c:v>
                </c:pt>
              </c:strCache>
            </c:strRef>
          </c:cat>
          <c:val>
            <c:numRef>
              <c:f>[88]Model_Results_R26!$Q$8:$Q$14</c:f>
              <c:numCache>
                <c:formatCode>General</c:formatCode>
                <c:ptCount val="7"/>
                <c:pt idx="0">
                  <c:v>7912</c:v>
                </c:pt>
                <c:pt idx="1">
                  <c:v>5643.0000000000009</c:v>
                </c:pt>
                <c:pt idx="2">
                  <c:v>4062.5</c:v>
                </c:pt>
                <c:pt idx="3">
                  <c:v>9350</c:v>
                </c:pt>
                <c:pt idx="4">
                  <c:v>1350</c:v>
                </c:pt>
                <c:pt idx="5">
                  <c:v>0</c:v>
                </c:pt>
                <c:pt idx="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219-45E5-8DCA-F73FDFEBA9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74511864"/>
        <c:axId val="774511536"/>
      </c:barChart>
      <c:catAx>
        <c:axId val="77451186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4511536"/>
        <c:crosses val="autoZero"/>
        <c:auto val="1"/>
        <c:lblAlgn val="ctr"/>
        <c:lblOffset val="100"/>
        <c:noMultiLvlLbl val="0"/>
      </c:catAx>
      <c:valAx>
        <c:axId val="774511536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74511864"/>
        <c:crosses val="autoZero"/>
        <c:crossBetween val="between"/>
      </c:valAx>
    </c:plotArea>
    <c:legend>
      <c:legendPos val="b"/>
      <c:layout>
        <c:manualLayout>
          <c:xMode val="edge"/>
          <c:yMode val="edge"/>
          <c:x val="0.11798753280839895"/>
          <c:y val="0.1958716097987751"/>
          <c:w val="0.88069160104986877"/>
          <c:h val="8.6535797608632253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/>
              <a:t>Financial Internal Rate of Return of VC Models: RCP 8.5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Model_Results_R85!$P$34</c:f>
              <c:strCache>
                <c:ptCount val="1"/>
                <c:pt idx="0">
                  <c:v>WoP:RCP 8.5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Model_Results_R85!$O$35:$O$41</c:f>
              <c:strCache>
                <c:ptCount val="7"/>
                <c:pt idx="0">
                  <c:v>Tea</c:v>
                </c:pt>
                <c:pt idx="1">
                  <c:v>Coffee</c:v>
                </c:pt>
                <c:pt idx="2">
                  <c:v>Avocado</c:v>
                </c:pt>
                <c:pt idx="3">
                  <c:v>Banana</c:v>
                </c:pt>
                <c:pt idx="4">
                  <c:v>Amaranth</c:v>
                </c:pt>
                <c:pt idx="5">
                  <c:v>Dairy</c:v>
                </c:pt>
                <c:pt idx="6">
                  <c:v>Poultry</c:v>
                </c:pt>
              </c:strCache>
            </c:strRef>
          </c:cat>
          <c:val>
            <c:numRef>
              <c:f>Model_Results_R85!$P$35:$P$41</c:f>
              <c:numCache>
                <c:formatCode>0%</c:formatCode>
                <c:ptCount val="7"/>
                <c:pt idx="0">
                  <c:v>0.16381879819332279</c:v>
                </c:pt>
                <c:pt idx="1">
                  <c:v>0.14411974886068202</c:v>
                </c:pt>
                <c:pt idx="2">
                  <c:v>0.28525638239964834</c:v>
                </c:pt>
                <c:pt idx="3">
                  <c:v>0.26424530691492443</c:v>
                </c:pt>
                <c:pt idx="4">
                  <c:v>0.5</c:v>
                </c:pt>
                <c:pt idx="5">
                  <c:v>0.2683864766108115</c:v>
                </c:pt>
                <c:pt idx="6">
                  <c:v>0.19575234054732826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9AF-43D7-9E2D-3AFB6F9315C6}"/>
            </c:ext>
          </c:extLst>
        </c:ser>
        <c:ser>
          <c:idx val="1"/>
          <c:order val="1"/>
          <c:tx>
            <c:strRef>
              <c:f>Model_Results_R85!$Q$34</c:f>
              <c:strCache>
                <c:ptCount val="1"/>
                <c:pt idx="0">
                  <c:v>WP: RCP 8.5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Model_Results_R85!$O$35:$O$41</c:f>
              <c:strCache>
                <c:ptCount val="7"/>
                <c:pt idx="0">
                  <c:v>Tea</c:v>
                </c:pt>
                <c:pt idx="1">
                  <c:v>Coffee</c:v>
                </c:pt>
                <c:pt idx="2">
                  <c:v>Avocado</c:v>
                </c:pt>
                <c:pt idx="3">
                  <c:v>Banana</c:v>
                </c:pt>
                <c:pt idx="4">
                  <c:v>Amaranth</c:v>
                </c:pt>
                <c:pt idx="5">
                  <c:v>Dairy</c:v>
                </c:pt>
                <c:pt idx="6">
                  <c:v>Poultry</c:v>
                </c:pt>
              </c:strCache>
            </c:strRef>
          </c:cat>
          <c:val>
            <c:numRef>
              <c:f>Model_Results_R85!$Q$35:$Q$41</c:f>
              <c:numCache>
                <c:formatCode>0%</c:formatCode>
                <c:ptCount val="7"/>
                <c:pt idx="0">
                  <c:v>0.29221084140237763</c:v>
                </c:pt>
                <c:pt idx="1">
                  <c:v>0.30352038994358499</c:v>
                </c:pt>
                <c:pt idx="2">
                  <c:v>0.37864798250257081</c:v>
                </c:pt>
                <c:pt idx="3">
                  <c:v>0.4784543005180244</c:v>
                </c:pt>
                <c:pt idx="4">
                  <c:v>0.7</c:v>
                </c:pt>
                <c:pt idx="5">
                  <c:v>0.56042878513250516</c:v>
                </c:pt>
                <c:pt idx="6">
                  <c:v>0.47521528485238029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04C-416F-92EA-6AD477FF8FD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766848296"/>
        <c:axId val="766850920"/>
      </c:barChart>
      <c:catAx>
        <c:axId val="76684829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5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6850920"/>
        <c:crosses val="autoZero"/>
        <c:auto val="0"/>
        <c:lblAlgn val="ctr"/>
        <c:lblOffset val="100"/>
        <c:noMultiLvlLbl val="0"/>
      </c:catAx>
      <c:valAx>
        <c:axId val="766850920"/>
        <c:scaling>
          <c:orientation val="minMax"/>
        </c:scaling>
        <c:delete val="0"/>
        <c:axPos val="l"/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1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668482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1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 i="0" u="none" strike="noStrike" baseline="0">
                <a:effectLst/>
              </a:rPr>
              <a:t>Financial Internal Rate of Return of VC Models: RCP 2.6</a:t>
            </a:r>
            <a:endParaRPr lang="en-US" sz="11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1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8.7580927384076995E-2"/>
          <c:y val="0.15013888888888888"/>
          <c:w val="0.88464129483814524"/>
          <c:h val="0.6319287693205015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Model_Results_R26!$O$34</c:f>
              <c:strCache>
                <c:ptCount val="1"/>
                <c:pt idx="0">
                  <c:v>WoP:RCP 2.6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Model_Results_R26!$N$35:$N$41</c:f>
              <c:strCache>
                <c:ptCount val="7"/>
                <c:pt idx="0">
                  <c:v>Tea</c:v>
                </c:pt>
                <c:pt idx="1">
                  <c:v>Coffee</c:v>
                </c:pt>
                <c:pt idx="2">
                  <c:v>Avocado</c:v>
                </c:pt>
                <c:pt idx="3">
                  <c:v>Banana</c:v>
                </c:pt>
                <c:pt idx="4">
                  <c:v>Amaranth</c:v>
                </c:pt>
                <c:pt idx="5">
                  <c:v>Dairy</c:v>
                </c:pt>
                <c:pt idx="6">
                  <c:v>Poultry</c:v>
                </c:pt>
              </c:strCache>
            </c:strRef>
          </c:cat>
          <c:val>
            <c:numRef>
              <c:f>Model_Results_R26!$O$35:$O$41</c:f>
              <c:numCache>
                <c:formatCode>0%</c:formatCode>
                <c:ptCount val="7"/>
                <c:pt idx="0">
                  <c:v>0.15545612680990661</c:v>
                </c:pt>
                <c:pt idx="1">
                  <c:v>8.9229757940220367E-2</c:v>
                </c:pt>
                <c:pt idx="2">
                  <c:v>0.2853844243375192</c:v>
                </c:pt>
                <c:pt idx="3">
                  <c:v>0.26412690395569927</c:v>
                </c:pt>
                <c:pt idx="4">
                  <c:v>0.5</c:v>
                </c:pt>
                <c:pt idx="5">
                  <c:v>0.2683864766108115</c:v>
                </c:pt>
                <c:pt idx="6">
                  <c:v>0.19575234054732826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C3A-44EC-B3AF-6B3A2E93A155}"/>
            </c:ext>
          </c:extLst>
        </c:ser>
        <c:ser>
          <c:idx val="1"/>
          <c:order val="1"/>
          <c:tx>
            <c:strRef>
              <c:f>Model_Results_R26!$P$34</c:f>
              <c:strCache>
                <c:ptCount val="1"/>
                <c:pt idx="0">
                  <c:v>WP: RCP 2.6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Lbl>
              <c:idx val="4"/>
              <c:layout>
                <c:manualLayout>
                  <c:x val="8.3694986472605606E-3"/>
                  <c:y val="-3.25329281538277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A072-41CA-A5A0-7C4175ECABC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Model_Results_R26!$N$35:$N$41</c:f>
              <c:strCache>
                <c:ptCount val="7"/>
                <c:pt idx="0">
                  <c:v>Tea</c:v>
                </c:pt>
                <c:pt idx="1">
                  <c:v>Coffee</c:v>
                </c:pt>
                <c:pt idx="2">
                  <c:v>Avocado</c:v>
                </c:pt>
                <c:pt idx="3">
                  <c:v>Banana</c:v>
                </c:pt>
                <c:pt idx="4">
                  <c:v>Amaranth</c:v>
                </c:pt>
                <c:pt idx="5">
                  <c:v>Dairy</c:v>
                </c:pt>
                <c:pt idx="6">
                  <c:v>Poultry</c:v>
                </c:pt>
              </c:strCache>
            </c:strRef>
          </c:cat>
          <c:val>
            <c:numRef>
              <c:f>Model_Results_R26!$P$35:$P$41</c:f>
              <c:numCache>
                <c:formatCode>0%</c:formatCode>
                <c:ptCount val="7"/>
                <c:pt idx="0">
                  <c:v>0.29221084140237763</c:v>
                </c:pt>
                <c:pt idx="1">
                  <c:v>0.30352038994358499</c:v>
                </c:pt>
                <c:pt idx="2">
                  <c:v>0.37864798250257081</c:v>
                </c:pt>
                <c:pt idx="3">
                  <c:v>0.4784543005180244</c:v>
                </c:pt>
                <c:pt idx="4">
                  <c:v>0.5</c:v>
                </c:pt>
                <c:pt idx="5">
                  <c:v>0.56042878513250516</c:v>
                </c:pt>
                <c:pt idx="6">
                  <c:v>0.47521528485238029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3C3A-44EC-B3AF-6B3A2E93A1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20258152"/>
        <c:axId val="820258480"/>
      </c:barChart>
      <c:catAx>
        <c:axId val="8202581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0258480"/>
        <c:crosses val="autoZero"/>
        <c:auto val="1"/>
        <c:lblAlgn val="ctr"/>
        <c:lblOffset val="100"/>
        <c:noMultiLvlLbl val="0"/>
      </c:catAx>
      <c:valAx>
        <c:axId val="820258480"/>
        <c:scaling>
          <c:orientation val="minMax"/>
        </c:scaling>
        <c:delete val="0"/>
        <c:axPos val="l"/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2025815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5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50" b="1" i="0" u="none" strike="noStrike" baseline="0">
                <a:effectLst/>
              </a:rPr>
              <a:t>Financial Internal Rate of Return of VC Models: Incremental Analysis</a:t>
            </a:r>
            <a:endParaRPr lang="en-US" sz="105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5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Model_Results_R85!$O$51</c:f>
              <c:strCache>
                <c:ptCount val="1"/>
                <c:pt idx="0">
                  <c:v>Increment:RCP 8.5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Model_Results_R85!$N$52:$N$58</c:f>
              <c:strCache>
                <c:ptCount val="7"/>
                <c:pt idx="0">
                  <c:v>Tea</c:v>
                </c:pt>
                <c:pt idx="1">
                  <c:v>Coffee</c:v>
                </c:pt>
                <c:pt idx="2">
                  <c:v>Avocado</c:v>
                </c:pt>
                <c:pt idx="3">
                  <c:v>Banana</c:v>
                </c:pt>
                <c:pt idx="4">
                  <c:v>Amaranth</c:v>
                </c:pt>
                <c:pt idx="5">
                  <c:v>Dairy</c:v>
                </c:pt>
                <c:pt idx="6">
                  <c:v>Poultry</c:v>
                </c:pt>
              </c:strCache>
            </c:strRef>
          </c:cat>
          <c:val>
            <c:numRef>
              <c:f>Model_Results_R85!$O$52:$O$58</c:f>
              <c:numCache>
                <c:formatCode>0%</c:formatCode>
                <c:ptCount val="7"/>
                <c:pt idx="0">
                  <c:v>0.47711771957961968</c:v>
                </c:pt>
                <c:pt idx="1">
                  <c:v>0.30352038994358499</c:v>
                </c:pt>
                <c:pt idx="2">
                  <c:v>0.68959798132572403</c:v>
                </c:pt>
                <c:pt idx="3">
                  <c:v>0.5</c:v>
                </c:pt>
                <c:pt idx="4">
                  <c:v>0.5</c:v>
                </c:pt>
                <c:pt idx="5">
                  <c:v>0.97077850123178155</c:v>
                </c:pt>
                <c:pt idx="6">
                  <c:v>0.75431472558922286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80-4FBC-96C5-EE252347C1ED}"/>
            </c:ext>
          </c:extLst>
        </c:ser>
        <c:ser>
          <c:idx val="1"/>
          <c:order val="1"/>
          <c:tx>
            <c:strRef>
              <c:f>Model_Results_R85!$P$51</c:f>
              <c:strCache>
                <c:ptCount val="1"/>
                <c:pt idx="0">
                  <c:v>Increment:RCP 2.6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Lbl>
              <c:idx val="2"/>
              <c:layout>
                <c:manualLayout>
                  <c:x val="1.6759776536312797E-2"/>
                  <c:y val="-5.11231541046549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6A6E-4412-B0F1-E35B3331CCA1}"/>
                </c:ext>
              </c:extLst>
            </c:dLbl>
            <c:dLbl>
              <c:idx val="3"/>
              <c:layout>
                <c:manualLayout>
                  <c:x val="1.3966480446927373E-2"/>
                  <c:y val="-5.577071356871453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6A6E-4412-B0F1-E35B3331CCA1}"/>
                </c:ext>
              </c:extLst>
            </c:dLbl>
            <c:dLbl>
              <c:idx val="4"/>
              <c:layout>
                <c:manualLayout>
                  <c:x val="2.5139664804469171E-2"/>
                  <c:y val="-6.97133919608931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6A6E-4412-B0F1-E35B3331CCA1}"/>
                </c:ext>
              </c:extLst>
            </c:dLbl>
            <c:dLbl>
              <c:idx val="5"/>
              <c:layout>
                <c:manualLayout>
                  <c:x val="2.7932960893854747E-2"/>
                  <c:y val="-3.253291624841681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6A6E-4412-B0F1-E35B3331CCA1}"/>
                </c:ext>
              </c:extLst>
            </c:dLbl>
            <c:dLbl>
              <c:idx val="6"/>
              <c:layout>
                <c:manualLayout>
                  <c:x val="1.3966480446927271E-2"/>
                  <c:y val="-4.647559464059548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4-6A6E-4412-B0F1-E35B3331CCA1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Model_Results_R85!$N$52:$N$58</c:f>
              <c:strCache>
                <c:ptCount val="7"/>
                <c:pt idx="0">
                  <c:v>Tea</c:v>
                </c:pt>
                <c:pt idx="1">
                  <c:v>Coffee</c:v>
                </c:pt>
                <c:pt idx="2">
                  <c:v>Avocado</c:v>
                </c:pt>
                <c:pt idx="3">
                  <c:v>Banana</c:v>
                </c:pt>
                <c:pt idx="4">
                  <c:v>Amaranth</c:v>
                </c:pt>
                <c:pt idx="5">
                  <c:v>Dairy</c:v>
                </c:pt>
                <c:pt idx="6">
                  <c:v>Poultry</c:v>
                </c:pt>
              </c:strCache>
            </c:strRef>
          </c:cat>
          <c:val>
            <c:numRef>
              <c:f>Model_Results_R85!$P$52:$P$58</c:f>
              <c:numCache>
                <c:formatCode>0%</c:formatCode>
                <c:ptCount val="7"/>
                <c:pt idx="0">
                  <c:v>0.59600496682654658</c:v>
                </c:pt>
                <c:pt idx="1">
                  <c:v>1.0552142809572982</c:v>
                </c:pt>
                <c:pt idx="2">
                  <c:v>0.68879929703837561</c:v>
                </c:pt>
                <c:pt idx="3">
                  <c:v>0.5</c:v>
                </c:pt>
                <c:pt idx="4">
                  <c:v>0.5</c:v>
                </c:pt>
                <c:pt idx="5">
                  <c:v>0.97077850123178155</c:v>
                </c:pt>
                <c:pt idx="6">
                  <c:v>0.75431472558922286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80-4FBC-96C5-EE252347C1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11576560"/>
        <c:axId val="811576888"/>
      </c:barChart>
      <c:catAx>
        <c:axId val="8115765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1576888"/>
        <c:crosses val="autoZero"/>
        <c:auto val="1"/>
        <c:lblAlgn val="ctr"/>
        <c:lblOffset val="100"/>
        <c:noMultiLvlLbl val="0"/>
      </c:catAx>
      <c:valAx>
        <c:axId val="811576888"/>
        <c:scaling>
          <c:orientation val="minMax"/>
        </c:scaling>
        <c:delete val="0"/>
        <c:axPos val="l"/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15765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0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000" b="1" i="0" u="none" strike="noStrike" baseline="0">
                <a:effectLst/>
              </a:rPr>
              <a:t>Economic Internal Rate of Return of VC Models: Incremental Analysis</a:t>
            </a:r>
            <a:endParaRPr lang="en-US" sz="10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Model_Results_R85!$O$61</c:f>
              <c:strCache>
                <c:ptCount val="1"/>
                <c:pt idx="0">
                  <c:v>Increment:RCP 8.5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Model_Results_R85!$N$62:$N$68</c:f>
              <c:strCache>
                <c:ptCount val="7"/>
                <c:pt idx="0">
                  <c:v>Tea</c:v>
                </c:pt>
                <c:pt idx="1">
                  <c:v>Coffee</c:v>
                </c:pt>
                <c:pt idx="2">
                  <c:v>Avocado</c:v>
                </c:pt>
                <c:pt idx="3">
                  <c:v>Banana</c:v>
                </c:pt>
                <c:pt idx="4">
                  <c:v>Amaranth</c:v>
                </c:pt>
                <c:pt idx="5">
                  <c:v>Dairy</c:v>
                </c:pt>
                <c:pt idx="6">
                  <c:v>Poultry</c:v>
                </c:pt>
              </c:strCache>
            </c:strRef>
          </c:cat>
          <c:val>
            <c:numRef>
              <c:f>Model_Results_R85!$O$62:$O$68</c:f>
              <c:numCache>
                <c:formatCode>0%</c:formatCode>
                <c:ptCount val="7"/>
                <c:pt idx="0">
                  <c:v>0.51198963514034168</c:v>
                </c:pt>
                <c:pt idx="1">
                  <c:v>0.76470875283670181</c:v>
                </c:pt>
                <c:pt idx="2">
                  <c:v>0.76199497061315546</c:v>
                </c:pt>
                <c:pt idx="3">
                  <c:v>0.5</c:v>
                </c:pt>
                <c:pt idx="4">
                  <c:v>0.5</c:v>
                </c:pt>
                <c:pt idx="5">
                  <c:v>0.37146396930541892</c:v>
                </c:pt>
                <c:pt idx="6">
                  <c:v>0.20190876064711061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9CF-49A2-A4DA-5E2ACD6270A0}"/>
            </c:ext>
          </c:extLst>
        </c:ser>
        <c:ser>
          <c:idx val="1"/>
          <c:order val="1"/>
          <c:tx>
            <c:strRef>
              <c:f>Model_Results_R85!$P$61</c:f>
              <c:strCache>
                <c:ptCount val="1"/>
                <c:pt idx="0">
                  <c:v>Increment:RCP 2.6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dLbls>
            <c:dLbl>
              <c:idx val="2"/>
              <c:layout>
                <c:manualLayout>
                  <c:x val="1.031223121971158E-2"/>
                  <c:y val="-4.182805048349269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0-9EE8-4560-8152-4E5A71880C3B}"/>
                </c:ext>
              </c:extLst>
            </c:dLbl>
            <c:dLbl>
              <c:idx val="4"/>
              <c:layout>
                <c:manualLayout>
                  <c:x val="2.5780578049279069E-2"/>
                  <c:y val="-6.971341747248789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1-9EE8-4560-8152-4E5A71880C3B}"/>
                </c:ext>
              </c:extLst>
            </c:dLbl>
            <c:dLbl>
              <c:idx val="5"/>
              <c:layout>
                <c:manualLayout>
                  <c:x val="1.8046404634495347E-2"/>
                  <c:y val="-6.9713417472487896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2-9EE8-4560-8152-4E5A71880C3B}"/>
                </c:ext>
              </c:extLst>
            </c:dLbl>
            <c:dLbl>
              <c:idx val="6"/>
              <c:layout>
                <c:manualLayout>
                  <c:x val="7.73417341478372E-3"/>
                  <c:y val="-7.900853980215295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  <c:ext xmlns:c16="http://schemas.microsoft.com/office/drawing/2014/chart" uri="{C3380CC4-5D6E-409C-BE32-E72D297353CC}">
                  <c16:uniqueId val="{00000003-9EE8-4560-8152-4E5A71880C3B}"/>
                </c:ext>
              </c:extLst>
            </c:dLbl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lIns="38100" tIns="19050" rIns="38100" bIns="19050" anchor="ctr" anchorCtr="1">
                <a:spAutoFit/>
              </a:bodyPr>
              <a:lstStyle/>
              <a:p>
                <a:pPr>
                  <a:defRPr sz="900" b="0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Model_Results_R85!$N$62:$N$68</c:f>
              <c:strCache>
                <c:ptCount val="7"/>
                <c:pt idx="0">
                  <c:v>Tea</c:v>
                </c:pt>
                <c:pt idx="1">
                  <c:v>Coffee</c:v>
                </c:pt>
                <c:pt idx="2">
                  <c:v>Avocado</c:v>
                </c:pt>
                <c:pt idx="3">
                  <c:v>Banana</c:v>
                </c:pt>
                <c:pt idx="4">
                  <c:v>Amaranth</c:v>
                </c:pt>
                <c:pt idx="5">
                  <c:v>Dairy</c:v>
                </c:pt>
                <c:pt idx="6">
                  <c:v>Poultry</c:v>
                </c:pt>
              </c:strCache>
            </c:strRef>
          </c:cat>
          <c:val>
            <c:numRef>
              <c:f>Model_Results_R85!$P$62:$P$68</c:f>
              <c:numCache>
                <c:formatCode>0%</c:formatCode>
                <c:ptCount val="7"/>
                <c:pt idx="0">
                  <c:v>0.64588725411805603</c:v>
                </c:pt>
                <c:pt idx="1">
                  <c:v>1.2884088388736199</c:v>
                </c:pt>
                <c:pt idx="2">
                  <c:v>0.76192779035302505</c:v>
                </c:pt>
                <c:pt idx="3">
                  <c:v>0.62468503191092584</c:v>
                </c:pt>
                <c:pt idx="4">
                  <c:v>0.5</c:v>
                </c:pt>
                <c:pt idx="5">
                  <c:v>0.37146396930541892</c:v>
                </c:pt>
                <c:pt idx="6">
                  <c:v>0.20190876064711061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9CF-49A2-A4DA-5E2ACD6270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811580168"/>
        <c:axId val="811579840"/>
      </c:barChart>
      <c:catAx>
        <c:axId val="8115801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1579840"/>
        <c:crosses val="autoZero"/>
        <c:auto val="1"/>
        <c:lblAlgn val="ctr"/>
        <c:lblOffset val="100"/>
        <c:noMultiLvlLbl val="0"/>
      </c:catAx>
      <c:valAx>
        <c:axId val="811579840"/>
        <c:scaling>
          <c:orientation val="minMax"/>
        </c:scaling>
        <c:delete val="0"/>
        <c:axPos val="l"/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158016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sz="1100" b="1" i="0" u="none" strike="noStrike" baseline="0">
                <a:effectLst/>
              </a:rPr>
              <a:t>Overall Economic Analysis with and without environment co-benefits: Incremental Analysis</a:t>
            </a:r>
            <a:endParaRPr lang="en-US" sz="1100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Model_Results_R85!$O$82</c:f>
              <c:strCache>
                <c:ptCount val="1"/>
                <c:pt idx="0">
                  <c:v>With co-benefits: RCP 8.5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Model_Results_R85!$N$83:$N$89</c:f>
              <c:strCache>
                <c:ptCount val="7"/>
                <c:pt idx="0">
                  <c:v>Base Case</c:v>
                </c:pt>
                <c:pt idx="1">
                  <c:v>All cost increase by 10%</c:v>
                </c:pt>
                <c:pt idx="2">
                  <c:v>All cost increase by 20%</c:v>
                </c:pt>
                <c:pt idx="3">
                  <c:v>All benefits decrease by 10%</c:v>
                </c:pt>
                <c:pt idx="4">
                  <c:v>All benefits decrease by 20%</c:v>
                </c:pt>
                <c:pt idx="5">
                  <c:v>Cost increase by 10% and benefits decrease by 10%</c:v>
                </c:pt>
                <c:pt idx="6">
                  <c:v>1 year delay in getting benefits</c:v>
                </c:pt>
              </c:strCache>
            </c:strRef>
          </c:cat>
          <c:val>
            <c:numRef>
              <c:f>Model_Results_R85!$O$83:$O$89</c:f>
              <c:numCache>
                <c:formatCode>0%</c:formatCode>
                <c:ptCount val="7"/>
                <c:pt idx="0">
                  <c:v>0.4048847498682242</c:v>
                </c:pt>
                <c:pt idx="1">
                  <c:v>0.33717728314919593</c:v>
                </c:pt>
                <c:pt idx="2">
                  <c:v>0.28152765150257242</c:v>
                </c:pt>
                <c:pt idx="3">
                  <c:v>0.33047466701494521</c:v>
                </c:pt>
                <c:pt idx="4">
                  <c:v>0.25708689040259869</c:v>
                </c:pt>
                <c:pt idx="5">
                  <c:v>0.27042291857673351</c:v>
                </c:pt>
                <c:pt idx="6">
                  <c:v>0.25183786040879075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C61-4040-947A-5E9304237FA8}"/>
            </c:ext>
          </c:extLst>
        </c:ser>
        <c:ser>
          <c:idx val="1"/>
          <c:order val="1"/>
          <c:tx>
            <c:strRef>
              <c:f>Model_Results_R85!$P$82</c:f>
              <c:strCache>
                <c:ptCount val="1"/>
                <c:pt idx="0">
                  <c:v>With co-benefits: RCP 2.6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Model_Results_R85!$N$83:$N$89</c:f>
              <c:strCache>
                <c:ptCount val="7"/>
                <c:pt idx="0">
                  <c:v>Base Case</c:v>
                </c:pt>
                <c:pt idx="1">
                  <c:v>All cost increase by 10%</c:v>
                </c:pt>
                <c:pt idx="2">
                  <c:v>All cost increase by 20%</c:v>
                </c:pt>
                <c:pt idx="3">
                  <c:v>All benefits decrease by 10%</c:v>
                </c:pt>
                <c:pt idx="4">
                  <c:v>All benefits decrease by 20%</c:v>
                </c:pt>
                <c:pt idx="5">
                  <c:v>Cost increase by 10% and benefits decrease by 10%</c:v>
                </c:pt>
                <c:pt idx="6">
                  <c:v>1 year delay in getting benefits</c:v>
                </c:pt>
              </c:strCache>
            </c:strRef>
          </c:cat>
          <c:val>
            <c:numRef>
              <c:f>Model_Results_R85!$P$83:$P$89</c:f>
              <c:numCache>
                <c:formatCode>0%</c:formatCode>
                <c:ptCount val="7"/>
                <c:pt idx="0">
                  <c:v>0.42640145244871541</c:v>
                </c:pt>
                <c:pt idx="1">
                  <c:v>0.35346830727777356</c:v>
                </c:pt>
                <c:pt idx="2">
                  <c:v>0.29427231583878055</c:v>
                </c:pt>
                <c:pt idx="3">
                  <c:v>0.346303563899377</c:v>
                </c:pt>
                <c:pt idx="4">
                  <c:v>0.26847557159905389</c:v>
                </c:pt>
                <c:pt idx="5">
                  <c:v>0.28253681862731339</c:v>
                </c:pt>
                <c:pt idx="6">
                  <c:v>0.25980687068386166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C61-4040-947A-5E9304237FA8}"/>
            </c:ext>
          </c:extLst>
        </c:ser>
        <c:ser>
          <c:idx val="2"/>
          <c:order val="2"/>
          <c:tx>
            <c:strRef>
              <c:f>Model_Results_R85!$Q$82</c:f>
              <c:strCache>
                <c:ptCount val="1"/>
                <c:pt idx="0">
                  <c:v>No co-benefits: RCP 8.5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Model_Results_R85!$N$83:$N$89</c:f>
              <c:strCache>
                <c:ptCount val="7"/>
                <c:pt idx="0">
                  <c:v>Base Case</c:v>
                </c:pt>
                <c:pt idx="1">
                  <c:v>All cost increase by 10%</c:v>
                </c:pt>
                <c:pt idx="2">
                  <c:v>All cost increase by 20%</c:v>
                </c:pt>
                <c:pt idx="3">
                  <c:v>All benefits decrease by 10%</c:v>
                </c:pt>
                <c:pt idx="4">
                  <c:v>All benefits decrease by 20%</c:v>
                </c:pt>
                <c:pt idx="5">
                  <c:v>Cost increase by 10% and benefits decrease by 10%</c:v>
                </c:pt>
                <c:pt idx="6">
                  <c:v>1 year delay in getting benefits</c:v>
                </c:pt>
              </c:strCache>
            </c:strRef>
          </c:cat>
          <c:val>
            <c:numRef>
              <c:f>Model_Results_R85!$Q$83:$Q$89</c:f>
              <c:numCache>
                <c:formatCode>0%</c:formatCode>
                <c:ptCount val="7"/>
                <c:pt idx="0">
                  <c:v>0.21159013902049306</c:v>
                </c:pt>
                <c:pt idx="1">
                  <c:v>0.16084071731213245</c:v>
                </c:pt>
                <c:pt idx="2">
                  <c:v>0.11604364662813449</c:v>
                </c:pt>
                <c:pt idx="3">
                  <c:v>0.15561771515579603</c:v>
                </c:pt>
                <c:pt idx="4">
                  <c:v>9.5125426550947578E-2</c:v>
                </c:pt>
                <c:pt idx="5">
                  <c:v>0.1066509693516895</c:v>
                </c:pt>
                <c:pt idx="6">
                  <c:v>0.13353875091170275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C61-4040-947A-5E9304237FA8}"/>
            </c:ext>
          </c:extLst>
        </c:ser>
        <c:ser>
          <c:idx val="3"/>
          <c:order val="3"/>
          <c:tx>
            <c:strRef>
              <c:f>Model_Results_R85!$R$82</c:f>
              <c:strCache>
                <c:ptCount val="1"/>
                <c:pt idx="0">
                  <c:v>No co-benefits: RCP 2.6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Model_Results_R85!$N$83:$N$89</c:f>
              <c:strCache>
                <c:ptCount val="7"/>
                <c:pt idx="0">
                  <c:v>Base Case</c:v>
                </c:pt>
                <c:pt idx="1">
                  <c:v>All cost increase by 10%</c:v>
                </c:pt>
                <c:pt idx="2">
                  <c:v>All cost increase by 20%</c:v>
                </c:pt>
                <c:pt idx="3">
                  <c:v>All benefits decrease by 10%</c:v>
                </c:pt>
                <c:pt idx="4">
                  <c:v>All benefits decrease by 20%</c:v>
                </c:pt>
                <c:pt idx="5">
                  <c:v>Cost increase by 10% and benefits decrease by 10%</c:v>
                </c:pt>
                <c:pt idx="6">
                  <c:v>1 year delay in getting benefits</c:v>
                </c:pt>
              </c:strCache>
            </c:strRef>
          </c:cat>
          <c:val>
            <c:numRef>
              <c:f>Model_Results_R85!$R$83:$R$89</c:f>
              <c:numCache>
                <c:formatCode>0%</c:formatCode>
                <c:ptCount val="7"/>
                <c:pt idx="0">
                  <c:v>0.22402232725885973</c:v>
                </c:pt>
                <c:pt idx="1">
                  <c:v>0.17042757750094117</c:v>
                </c:pt>
                <c:pt idx="2">
                  <c:v>0.12347207338483668</c:v>
                </c:pt>
                <c:pt idx="3">
                  <c:v>0.164938661537811</c:v>
                </c:pt>
                <c:pt idx="4">
                  <c:v>0.10161446170703559</c:v>
                </c:pt>
                <c:pt idx="5">
                  <c:v>0.11365429822017359</c:v>
                </c:pt>
                <c:pt idx="6">
                  <c:v>0.14057482513417852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C61-4040-947A-5E9304237FA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983916224"/>
        <c:axId val="983916552"/>
      </c:barChart>
      <c:catAx>
        <c:axId val="98391622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3916552"/>
        <c:crosses val="autoZero"/>
        <c:auto val="1"/>
        <c:lblAlgn val="ctr"/>
        <c:lblOffset val="100"/>
        <c:noMultiLvlLbl val="0"/>
      </c:catAx>
      <c:valAx>
        <c:axId val="98391655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98391622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4.png"/><Relationship Id="rId4" Type="http://schemas.openxmlformats.org/officeDocument/2006/relationships/hyperlink" Target="#EFA_Model_Guide!A1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6.xml"/><Relationship Id="rId3" Type="http://schemas.openxmlformats.org/officeDocument/2006/relationships/chart" Target="../charts/chart1.xml"/><Relationship Id="rId7" Type="http://schemas.openxmlformats.org/officeDocument/2006/relationships/chart" Target="../charts/chart5.xml"/><Relationship Id="rId2" Type="http://schemas.openxmlformats.org/officeDocument/2006/relationships/image" Target="../media/image5.png"/><Relationship Id="rId1" Type="http://schemas.openxmlformats.org/officeDocument/2006/relationships/hyperlink" Target="#EFA_Model_Guide!A1"/><Relationship Id="rId6" Type="http://schemas.openxmlformats.org/officeDocument/2006/relationships/chart" Target="../charts/chart4.xml"/><Relationship Id="rId5" Type="http://schemas.openxmlformats.org/officeDocument/2006/relationships/chart" Target="../charts/chart3.xml"/><Relationship Id="rId4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hyperlink" Target="#EFA_Model_Guide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hyperlink" Target="#EFA_Model_Guide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EFA_Model_Guide!A1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EFA_Model_Guide!A1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EFA_Model_Guide!A1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hyperlink" Target="#EFA_Model_Guide!A1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hyperlink" Target="#EFA_Model_Guide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19050</xdr:colOff>
      <xdr:row>2</xdr:row>
      <xdr:rowOff>25400</xdr:rowOff>
    </xdr:from>
    <xdr:to>
      <xdr:col>3</xdr:col>
      <xdr:colOff>82550</xdr:colOff>
      <xdr:row>8</xdr:row>
      <xdr:rowOff>171450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8824AF6-D580-4D31-ACC9-A0AC4D32F03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38250" y="393700"/>
          <a:ext cx="2095500" cy="1250950"/>
        </a:xfrm>
        <a:prstGeom prst="rect">
          <a:avLst/>
        </a:prstGeom>
      </xdr:spPr>
    </xdr:pic>
    <xdr:clientData/>
  </xdr:twoCellAnchor>
  <xdr:twoCellAnchor editAs="oneCell">
    <xdr:from>
      <xdr:col>9</xdr:col>
      <xdr:colOff>133350</xdr:colOff>
      <xdr:row>2</xdr:row>
      <xdr:rowOff>69850</xdr:rowOff>
    </xdr:from>
    <xdr:to>
      <xdr:col>12</xdr:col>
      <xdr:colOff>615950</xdr:colOff>
      <xdr:row>8</xdr:row>
      <xdr:rowOff>26471</xdr:rowOff>
    </xdr:to>
    <xdr:pic>
      <xdr:nvPicPr>
        <xdr:cNvPr id="3" name="Picture 2" descr="Flag of Kenya | Colors, Symbols, Meaning | Britannica">
          <a:extLst>
            <a:ext uri="{FF2B5EF4-FFF2-40B4-BE49-F238E27FC236}">
              <a16:creationId xmlns:a16="http://schemas.microsoft.com/office/drawing/2014/main" id="{B29D25DD-BFD6-47A8-AA1E-7C01E0C5B9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619750" y="438150"/>
          <a:ext cx="1587500" cy="106152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16</xdr:col>
      <xdr:colOff>628650</xdr:colOff>
      <xdr:row>3</xdr:row>
      <xdr:rowOff>6350</xdr:rowOff>
    </xdr:from>
    <xdr:to>
      <xdr:col>17</xdr:col>
      <xdr:colOff>360932</xdr:colOff>
      <xdr:row>8</xdr:row>
      <xdr:rowOff>76200</xdr:rowOff>
    </xdr:to>
    <xdr:pic>
      <xdr:nvPicPr>
        <xdr:cNvPr id="4" name="Imagen 46" descr="Resultado de imagen de gcf green climate fund">
          <a:extLst>
            <a:ext uri="{FF2B5EF4-FFF2-40B4-BE49-F238E27FC236}">
              <a16:creationId xmlns:a16="http://schemas.microsoft.com/office/drawing/2014/main" id="{C11C7312-0F40-41E2-A89E-713FBADC2D9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125200" y="558800"/>
          <a:ext cx="1618232" cy="9906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3</xdr:col>
      <xdr:colOff>381000</xdr:colOff>
      <xdr:row>9</xdr:row>
      <xdr:rowOff>88900</xdr:rowOff>
    </xdr:from>
    <xdr:to>
      <xdr:col>16</xdr:col>
      <xdr:colOff>352425</xdr:colOff>
      <xdr:row>12</xdr:row>
      <xdr:rowOff>95252</xdr:rowOff>
    </xdr:to>
    <xdr:sp macro="" textlink="">
      <xdr:nvSpPr>
        <xdr:cNvPr id="5" name="CuadroTexto 2">
          <a:extLst>
            <a:ext uri="{FF2B5EF4-FFF2-40B4-BE49-F238E27FC236}">
              <a16:creationId xmlns:a16="http://schemas.microsoft.com/office/drawing/2014/main" id="{E405BA56-3015-49FB-AC0C-7B65118A4667}"/>
            </a:ext>
          </a:extLst>
        </xdr:cNvPr>
        <xdr:cNvSpPr txBox="1"/>
      </xdr:nvSpPr>
      <xdr:spPr>
        <a:xfrm>
          <a:off x="2209800" y="1746250"/>
          <a:ext cx="8505825" cy="622302"/>
        </a:xfrm>
        <a:prstGeom prst="rect">
          <a:avLst/>
        </a:prstGeom>
        <a:solidFill>
          <a:schemeClr val="lt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GB" sz="1200">
              <a:solidFill>
                <a:schemeClr val="dk1"/>
              </a:solidFill>
              <a:effectLst/>
              <a:latin typeface="Aharoni" panose="02010803020104030203" pitchFamily="2" charset="-79"/>
              <a:ea typeface="+mn-ea"/>
              <a:cs typeface="Aharoni" panose="02010803020104030203" pitchFamily="2" charset="-79"/>
            </a:rPr>
            <a:t>Transforming Livelihoods through Climate Resilient, Low Carbon, Sustainable Agricultural Value Chains in the Lake Region Economic Bloc, Kenya</a:t>
          </a:r>
        </a:p>
        <a:p>
          <a:pPr algn="ctr"/>
          <a:r>
            <a:rPr lang="fr-FR" sz="1600" b="1">
              <a:solidFill>
                <a:schemeClr val="dk1"/>
              </a:solidFill>
              <a:effectLst/>
              <a:latin typeface="Aharoni" panose="02010803020104030203" pitchFamily="2" charset="-79"/>
              <a:ea typeface="+mn-ea"/>
              <a:cs typeface="Aharoni" panose="02010803020104030203" pitchFamily="2" charset="-79"/>
            </a:rPr>
            <a:t>EFA</a:t>
          </a:r>
        </a:p>
      </xdr:txBody>
    </xdr:sp>
    <xdr:clientData/>
  </xdr:twoCellAnchor>
  <xdr:twoCellAnchor editAs="oneCell">
    <xdr:from>
      <xdr:col>8</xdr:col>
      <xdr:colOff>44450</xdr:colOff>
      <xdr:row>23</xdr:row>
      <xdr:rowOff>6350</xdr:rowOff>
    </xdr:from>
    <xdr:to>
      <xdr:col>8</xdr:col>
      <xdr:colOff>487856</xdr:colOff>
      <xdr:row>25</xdr:row>
      <xdr:rowOff>74541</xdr:rowOff>
    </xdr:to>
    <xdr:pic>
      <xdr:nvPicPr>
        <xdr:cNvPr id="7" name="Imagen 3" descr="Image result for home imagenes">
          <a:hlinkClick xmlns:r="http://schemas.openxmlformats.org/officeDocument/2006/relationships" r:id="rId4"/>
          <a:extLst>
            <a:ext uri="{FF2B5EF4-FFF2-40B4-BE49-F238E27FC236}">
              <a16:creationId xmlns:a16="http://schemas.microsoft.com/office/drawing/2014/main" id="{5245E56C-3E4B-4658-BE6B-C25EDE91AB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56300" y="4133850"/>
          <a:ext cx="443406" cy="436491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99705</xdr:colOff>
      <xdr:row>2</xdr:row>
      <xdr:rowOff>35838</xdr:rowOff>
    </xdr:from>
    <xdr:to>
      <xdr:col>9</xdr:col>
      <xdr:colOff>543111</xdr:colOff>
      <xdr:row>3</xdr:row>
      <xdr:rowOff>139700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E70CF21-088A-4B78-9153-F8FCD196403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837305" y="41683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  <xdr:twoCellAnchor>
    <xdr:from>
      <xdr:col>1</xdr:col>
      <xdr:colOff>6350</xdr:colOff>
      <xdr:row>6</xdr:row>
      <xdr:rowOff>76200</xdr:rowOff>
    </xdr:from>
    <xdr:to>
      <xdr:col>8</xdr:col>
      <xdr:colOff>311150</xdr:colOff>
      <xdr:row>21</xdr:row>
      <xdr:rowOff>57150</xdr:rowOff>
    </xdr:to>
    <xdr:graphicFrame macro="">
      <xdr:nvGraphicFramePr>
        <xdr:cNvPr id="4" name="Chart 1">
          <a:extLst>
            <a:ext uri="{FF2B5EF4-FFF2-40B4-BE49-F238E27FC236}">
              <a16:creationId xmlns:a16="http://schemas.microsoft.com/office/drawing/2014/main" id="{307CA83E-74B5-42C5-A890-6A2A0174EC9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9</xdr:col>
      <xdr:colOff>107950</xdr:colOff>
      <xdr:row>6</xdr:row>
      <xdr:rowOff>114300</xdr:rowOff>
    </xdr:from>
    <xdr:to>
      <xdr:col>16</xdr:col>
      <xdr:colOff>412750</xdr:colOff>
      <xdr:row>21</xdr:row>
      <xdr:rowOff>95250</xdr:rowOff>
    </xdr:to>
    <xdr:graphicFrame macro="">
      <xdr:nvGraphicFramePr>
        <xdr:cNvPr id="5" name="Chart 1">
          <a:extLst>
            <a:ext uri="{FF2B5EF4-FFF2-40B4-BE49-F238E27FC236}">
              <a16:creationId xmlns:a16="http://schemas.microsoft.com/office/drawing/2014/main" id="{EBA83171-0154-4AF2-820F-8427DADCB111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9</xdr:col>
      <xdr:colOff>78320</xdr:colOff>
      <xdr:row>23</xdr:row>
      <xdr:rowOff>21172</xdr:rowOff>
    </xdr:from>
    <xdr:to>
      <xdr:col>16</xdr:col>
      <xdr:colOff>383120</xdr:colOff>
      <xdr:row>38</xdr:row>
      <xdr:rowOff>2122</xdr:rowOff>
    </xdr:to>
    <xdr:graphicFrame macro="">
      <xdr:nvGraphicFramePr>
        <xdr:cNvPr id="7" name="Chart 4">
          <a:extLst>
            <a:ext uri="{FF2B5EF4-FFF2-40B4-BE49-F238E27FC236}">
              <a16:creationId xmlns:a16="http://schemas.microsoft.com/office/drawing/2014/main" id="{00029B07-EC61-490F-AFB1-7A235A2A17A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605367</xdr:colOff>
      <xdr:row>22</xdr:row>
      <xdr:rowOff>174096</xdr:rowOff>
    </xdr:from>
    <xdr:to>
      <xdr:col>8</xdr:col>
      <xdr:colOff>300567</xdr:colOff>
      <xdr:row>37</xdr:row>
      <xdr:rowOff>155046</xdr:rowOff>
    </xdr:to>
    <xdr:graphicFrame macro="">
      <xdr:nvGraphicFramePr>
        <xdr:cNvPr id="8" name="Chart 2">
          <a:extLst>
            <a:ext uri="{FF2B5EF4-FFF2-40B4-BE49-F238E27FC236}">
              <a16:creationId xmlns:a16="http://schemas.microsoft.com/office/drawing/2014/main" id="{5B27E702-B36F-4513-B03C-7E5131B13B5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17</xdr:col>
      <xdr:colOff>65617</xdr:colOff>
      <xdr:row>23</xdr:row>
      <xdr:rowOff>36513</xdr:rowOff>
    </xdr:from>
    <xdr:to>
      <xdr:col>24</xdr:col>
      <xdr:colOff>370417</xdr:colOff>
      <xdr:row>38</xdr:row>
      <xdr:rowOff>17463</xdr:rowOff>
    </xdr:to>
    <xdr:graphicFrame macro="">
      <xdr:nvGraphicFramePr>
        <xdr:cNvPr id="9" name="Chart 3">
          <a:extLst>
            <a:ext uri="{FF2B5EF4-FFF2-40B4-BE49-F238E27FC236}">
              <a16:creationId xmlns:a16="http://schemas.microsoft.com/office/drawing/2014/main" id="{D670687B-D14B-4103-9D22-359712586FB7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6</xdr:col>
      <xdr:colOff>364067</xdr:colOff>
      <xdr:row>37</xdr:row>
      <xdr:rowOff>152223</xdr:rowOff>
    </xdr:from>
    <xdr:to>
      <xdr:col>20</xdr:col>
      <xdr:colOff>110067</xdr:colOff>
      <xdr:row>63</xdr:row>
      <xdr:rowOff>39510</xdr:rowOff>
    </xdr:to>
    <xdr:graphicFrame macro="">
      <xdr:nvGraphicFramePr>
        <xdr:cNvPr id="10" name="Chart 5">
          <a:extLst>
            <a:ext uri="{FF2B5EF4-FFF2-40B4-BE49-F238E27FC236}">
              <a16:creationId xmlns:a16="http://schemas.microsoft.com/office/drawing/2014/main" id="{A4184F92-0FD0-4F89-9BC7-E2507B6D64E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99705</xdr:colOff>
      <xdr:row>2</xdr:row>
      <xdr:rowOff>35838</xdr:rowOff>
    </xdr:from>
    <xdr:to>
      <xdr:col>9</xdr:col>
      <xdr:colOff>543111</xdr:colOff>
      <xdr:row>3</xdr:row>
      <xdr:rowOff>139700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E3A867F-1D1C-4B14-BAE9-CE35566CC83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86105" y="41683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38322</xdr:colOff>
      <xdr:row>0</xdr:row>
      <xdr:rowOff>186122</xdr:rowOff>
    </xdr:from>
    <xdr:to>
      <xdr:col>7</xdr:col>
      <xdr:colOff>481728</xdr:colOff>
      <xdr:row>2</xdr:row>
      <xdr:rowOff>116730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F92345F-0E64-43CF-A36B-58859CD45E1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31253" y="186122"/>
          <a:ext cx="443406" cy="313798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38322</xdr:colOff>
      <xdr:row>0</xdr:row>
      <xdr:rowOff>186122</xdr:rowOff>
    </xdr:from>
    <xdr:to>
      <xdr:col>8</xdr:col>
      <xdr:colOff>481728</xdr:colOff>
      <xdr:row>2</xdr:row>
      <xdr:rowOff>116730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971D05B-3C48-4BEA-B6AB-8CD1444D40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37822" y="186122"/>
          <a:ext cx="443406" cy="311608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7A0BAE6B-AFF5-4E9A-9B8B-A07F35F3837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245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87005</xdr:colOff>
      <xdr:row>2</xdr:row>
      <xdr:rowOff>35838</xdr:rowOff>
    </xdr:from>
    <xdr:to>
      <xdr:col>7</xdr:col>
      <xdr:colOff>530411</xdr:colOff>
      <xdr:row>3</xdr:row>
      <xdr:rowOff>139700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BF927DC-7F01-4D22-8565-D1DDDEBE27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354205" y="41683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87005</xdr:colOff>
      <xdr:row>2</xdr:row>
      <xdr:rowOff>35838</xdr:rowOff>
    </xdr:from>
    <xdr:to>
      <xdr:col>7</xdr:col>
      <xdr:colOff>530411</xdr:colOff>
      <xdr:row>3</xdr:row>
      <xdr:rowOff>139700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A518A4D-6FC8-4C8E-95AD-5659AB23838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78305" y="41683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120650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E3BFCE1C-8965-48C3-9E7D-777BC59E926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285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120650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9672419-7979-4EAA-B514-33BBCD37996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98555" y="372388"/>
          <a:ext cx="443406" cy="3134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120650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B35E7BF-EDCF-4CBA-AD43-8EA6EE713DC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5055" y="372388"/>
          <a:ext cx="443406" cy="3134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120650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CD4CBEB-8929-4733-A517-5BA12B9D952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805055" y="372388"/>
          <a:ext cx="443406" cy="3134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F159901-88E2-435E-94A6-6AFA3CA07B0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054572" y="371330"/>
          <a:ext cx="443406" cy="290128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27427F9C-1BC8-4D95-9132-DA891181F7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285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38F811C-BA36-415D-9323-CA061466B51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285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F9089A8-330D-479A-8B22-291BBDA8349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71285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AE1673-5858-4485-92A8-7281035B95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330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468BDC9-6B1C-4F59-B6BE-98D243C9C9F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4935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6F46FF0-2B66-43C0-A5C8-04F94636D37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4935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1B2E362-E82D-491C-8041-E59909596CC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4935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95580CBC-216B-41F9-A129-3C454058DD5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4935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1003168-C576-49AA-9A74-8E17B0D5DB5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4935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88D89A8C-A327-4C74-A08F-DD5626D63B6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4935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DC7E4EB4-82A0-4FE1-A9F4-C1397873403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4935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289D524-EF59-4E01-884F-0FC715ED9B4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4935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1AC5A2B8-DA5C-4BE5-81B6-E47B89EF452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110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9BB8C70-2AD7-4466-946A-46096543EE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110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144155</xdr:colOff>
      <xdr:row>1</xdr:row>
      <xdr:rowOff>175538</xdr:rowOff>
    </xdr:from>
    <xdr:to>
      <xdr:col>3</xdr:col>
      <xdr:colOff>587561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A769022-2EDB-47D1-90D5-71B15DD27BC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110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188605</xdr:colOff>
      <xdr:row>1</xdr:row>
      <xdr:rowOff>175538</xdr:rowOff>
    </xdr:from>
    <xdr:to>
      <xdr:col>6</xdr:col>
      <xdr:colOff>632011</xdr:colOff>
      <xdr:row>4</xdr:row>
      <xdr:rowOff>59579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2C1823E-F75C-4A6C-9F0F-0005C291938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627005" y="372388"/>
          <a:ext cx="443406" cy="436491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188605</xdr:colOff>
      <xdr:row>1</xdr:row>
      <xdr:rowOff>175538</xdr:rowOff>
    </xdr:from>
    <xdr:to>
      <xdr:col>6</xdr:col>
      <xdr:colOff>632011</xdr:colOff>
      <xdr:row>4</xdr:row>
      <xdr:rowOff>59579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36CC4BAE-FDBA-4C96-A265-134BBC68D6E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732155" y="372388"/>
          <a:ext cx="443406" cy="436491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188605</xdr:colOff>
      <xdr:row>1</xdr:row>
      <xdr:rowOff>175538</xdr:rowOff>
    </xdr:from>
    <xdr:to>
      <xdr:col>6</xdr:col>
      <xdr:colOff>632011</xdr:colOff>
      <xdr:row>4</xdr:row>
      <xdr:rowOff>59579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6C2C498-E858-405C-83C6-B0C39DE60F6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8305" y="372388"/>
          <a:ext cx="443406" cy="436491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188605</xdr:colOff>
      <xdr:row>1</xdr:row>
      <xdr:rowOff>175538</xdr:rowOff>
    </xdr:from>
    <xdr:to>
      <xdr:col>6</xdr:col>
      <xdr:colOff>632011</xdr:colOff>
      <xdr:row>4</xdr:row>
      <xdr:rowOff>59579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64D9D44C-3504-4443-B5AF-26A9450C573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08305" y="372388"/>
          <a:ext cx="443406" cy="436491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144155</xdr:colOff>
      <xdr:row>1</xdr:row>
      <xdr:rowOff>175538</xdr:rowOff>
    </xdr:from>
    <xdr:to>
      <xdr:col>4</xdr:col>
      <xdr:colOff>587561</xdr:colOff>
      <xdr:row>3</xdr:row>
      <xdr:rowOff>95250</xdr:rowOff>
    </xdr:to>
    <xdr:pic>
      <xdr:nvPicPr>
        <xdr:cNvPr id="3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567CAB3-3A32-46C2-BFC7-425FDDA533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50330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144155</xdr:colOff>
      <xdr:row>1</xdr:row>
      <xdr:rowOff>175538</xdr:rowOff>
    </xdr:from>
    <xdr:to>
      <xdr:col>4</xdr:col>
      <xdr:colOff>587561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448B70E2-764B-4AB7-A2F5-BED4C30646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47180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144155</xdr:colOff>
      <xdr:row>1</xdr:row>
      <xdr:rowOff>175538</xdr:rowOff>
    </xdr:from>
    <xdr:to>
      <xdr:col>5</xdr:col>
      <xdr:colOff>587561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C18D3068-3023-40D0-B8D8-D939AB001A1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1780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144155</xdr:colOff>
      <xdr:row>1</xdr:row>
      <xdr:rowOff>175538</xdr:rowOff>
    </xdr:from>
    <xdr:to>
      <xdr:col>5</xdr:col>
      <xdr:colOff>587561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A00C4E84-AC9D-4E92-9F04-279CD4E3057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9250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144155</xdr:colOff>
      <xdr:row>1</xdr:row>
      <xdr:rowOff>175538</xdr:rowOff>
    </xdr:from>
    <xdr:to>
      <xdr:col>9</xdr:col>
      <xdr:colOff>443406</xdr:colOff>
      <xdr:row>3</xdr:row>
      <xdr:rowOff>95250</xdr:rowOff>
    </xdr:to>
    <xdr:pic>
      <xdr:nvPicPr>
        <xdr:cNvPr id="2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B7B4301F-A6FB-4566-A4F5-3D297232C50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9250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2</xdr:row>
      <xdr:rowOff>0</xdr:rowOff>
    </xdr:from>
    <xdr:to>
      <xdr:col>4</xdr:col>
      <xdr:colOff>443406</xdr:colOff>
      <xdr:row>3</xdr:row>
      <xdr:rowOff>173712</xdr:rowOff>
    </xdr:to>
    <xdr:pic>
      <xdr:nvPicPr>
        <xdr:cNvPr id="3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010517EB-74B8-4B6F-AE21-09C22A18D7E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000500" y="381000"/>
          <a:ext cx="443406" cy="35786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144155</xdr:colOff>
      <xdr:row>1</xdr:row>
      <xdr:rowOff>175538</xdr:rowOff>
    </xdr:from>
    <xdr:to>
      <xdr:col>5</xdr:col>
      <xdr:colOff>587561</xdr:colOff>
      <xdr:row>3</xdr:row>
      <xdr:rowOff>139700</xdr:rowOff>
    </xdr:to>
    <xdr:pic>
      <xdr:nvPicPr>
        <xdr:cNvPr id="3" name="Imagen 3" descr="Image result for home imagenes">
          <a:hlinkClick xmlns:r="http://schemas.openxmlformats.org/officeDocument/2006/relationships" r:id="rId1"/>
          <a:extLst>
            <a:ext uri="{FF2B5EF4-FFF2-40B4-BE49-F238E27FC236}">
              <a16:creationId xmlns:a16="http://schemas.microsoft.com/office/drawing/2014/main" id="{5B7A1EA4-0CD3-43F9-BBB6-F0F67A6AC74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992505" y="372388"/>
          <a:ext cx="443406" cy="288012"/>
        </a:xfrm>
        <a:prstGeom prst="rect">
          <a:avLst/>
        </a:prstGeom>
        <a:gradFill>
          <a:gsLst>
            <a:gs pos="28000">
              <a:schemeClr val="accent1">
                <a:lumMod val="5000"/>
                <a:lumOff val="95000"/>
              </a:schemeClr>
            </a:gs>
            <a:gs pos="74000">
              <a:schemeClr val="accent1">
                <a:lumMod val="45000"/>
                <a:lumOff val="55000"/>
              </a:schemeClr>
            </a:gs>
            <a:gs pos="83000">
              <a:schemeClr val="accent1">
                <a:lumMod val="45000"/>
                <a:lumOff val="55000"/>
              </a:schemeClr>
            </a:gs>
            <a:gs pos="100000">
              <a:schemeClr val="accent1">
                <a:lumMod val="30000"/>
                <a:lumOff val="70000"/>
              </a:schemeClr>
            </a:gs>
          </a:gsLst>
          <a:lin ang="5400000" scaled="1"/>
        </a:gradFill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ura%20Herath/Documents/ALaos/EFAViatnam/Rice%20Assumptions-vnSAT-3Nov14.%20-%20BTC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b761b/Desktop/C:/Users/muenzel/Documents/Asia/Vietnam/vnSAT/EFA/Rice/FIN/Rice%20Assumptions-vnSAT-5Nov14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b761b/Desktop/C:/Documents%20and%20Settings/Muenzel/My%20Documents/Nigeria/RICE/CBA/19-07-TS%20Model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uenzel/My%20Documents/Nigeria/RICE/CBA/19-07-TS%20Model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ura%20Herath/Documents/ASamoa/EFA/EFAWk/EFAFinal/FAB_Samoa_EFA_Financial7thOct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mado/Desktop/FINALS/new/Vietnam%20IFAD/Other%20projects%20Vietnam/SRDP/SRDP-WP2-Appendices%201-4-%20Fin%20Models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amado\Desktop\new\Vietnam%20IFAD\Other%20projects%20Vietnam\SRDP\SRDP-WP2-Appendices%201-4-%20Fin%20Model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amado\Desktop\EFA\Vietnam%20IFAD\Other%20projects%20Vietnam\SRDP\SRDP-WP2-Appendices%201-4-%20Fin%20Models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erma/AppData/Local/Microsoft/Windows/INetCache/Content.Outlook/NJ2RZFBI/D:/&amp;%20&amp;%20&amp;%20PADAG/PADAG%20-%20Coffee%20models%20HP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mado/Desktop/Vanuatu/EFA/FAPP%20EFA/new/Vietnam%20IFAD/Other%20projects%20Vietnam/SRDP/SRDP-WP2-Appendices%201-4-%20Fin%20Models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b761b/Desktop/C:/Users/amado/Desktop/EFA/Vietnam%20IFAD/Other%20projects%20Vietnam/SRDP/SRDP-WP2-Appendices%201-4-%20Fin%20Models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r.omar/Documents/India%20portfolio/APDMP/First%20main%20review%20and%20MTR/RPLP%20Working%20Paper%20on%20EFA-Fin%20Models%20v7.xlsx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/DOKUME~1/ich/EIGENE~1/IFAD/BANGLA~1/MARKET~1.PRO/IFAD/Yemen/YE_credit%20+%20crop%20&amp;%20farm%20models%20+%20ERR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azhmidenov/Documents/8)%20Armenia%20RESCAD/ICR%20docs/final%20version/ICR_RESCAD_subprojects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Tonnina\OneDrive\Documents\Indonesia\READ\EFA%20PRIBADI\EFA_290616.xlsx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mado/Desktop/Vanuatu/EFA/FAPP%20EFA/OIFWP%20-%20Economic%20and%20Financial%20Analysis.xlsx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mado/Desktop/Vanuatu/EFA/Kiribati%20OIFWP/EDITED%20FOR%20MAIN%20TEXT%20OIFWP%20-%20Economic%20and%20Financial%20Analysis.xlsx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b761b/Desktop/C:/Documents%20and%20Settings/jumabayeva/My%20Documents/Georgia/2009/IFAD/Appraisal/WP4-Annexes%201-4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jumabayeva/My%20Documents/Georgia/2009/IFAD/Appraisal/WP4-Annexes%201-4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arwe/Documents/Indonesia/DOVE%20Design/EFA/TEKAD%20EFA%20280519.xlsx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Tonnina\OneDrive\Documents\Indonesia\READ\EFA%20PRIBADI\EFA_REID%20SI_300616.xlsx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b761b/Desktop/C:/Documents%20and%20Settings/Fantinet/My%20Documents/Cameroun/PADFA%20(FIDA)/Rapport%20formulation/DT6%20App%20analyse%20ecofin%20final%20150108.xls" TargetMode="External"/></Relationships>
</file>

<file path=xl/externalLinks/_rels/externalLink23.xml.rels><?xml version="1.0" encoding="UTF-8" standalone="yes"?>
<Relationships xmlns="http://schemas.openxmlformats.org/package/2006/relationships"><Relationship Id="rId2" Type="http://schemas.microsoft.com/office/2019/04/relationships/externalLinkLongPath" Target="/Users/herma/AppData/Local/Microsoft/Windows/INetCache/Content.Outlook/NJ2RZFBI/C:/Users/Disonama/AppData/Local/Microsoft/Windows/Temporary%20Internet%20Files/Content.Outlook/RL1XKLG5/PADEF-EX-ACT-_v6.0.2.xlsx?470DCED6" TargetMode="External"/><Relationship Id="rId1" Type="http://schemas.openxmlformats.org/officeDocument/2006/relationships/externalLinkPath" Target="file:///\\470DCED6\PADEF-EX-ACT-_v6.0.2.xlsx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ura%20Herath/Documents/APhP/VISTA/EFA/PhP_VISTA_EFA_Fin_NEDA_Revw_22Feb24.xlsx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atoh/OneDrive%20-%20Food%20and%20Agriculture%20Organization/02%20FAO/02%20GCF-team/01%20FP/PROPOSAL/RAF/Kenya/03%20FP/01%20V1/Kenya%20ABRFB%20June%202%20No%20Banks_7%25included.xlsx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Saif/AppData/Local/Temp/Rar$DI00.907/tables%20for%20%20Annex%2018%20appendix%202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glietti/PROJECTS%20BY%20COUNTRY/bangladesh/HILIP-%20Hoar%20Infrastructure%20and%20Livelihood%20Improvement%20Project/MIDPCR%20economics%20Claus/BD%20-%20calculations%20and%20fin%20&amp;%20econ%20analysis5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/All%202023%20Contracts/Eritrea%20FVCDP%20Mission%202023/03%20All%20May%202023%20Files/22%20May%202023%20EFA/FVCP%20Economic%20&amp;%20Financial%20Analysis%20Worksheet%20Sh%2022.02.2023.xlsx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isa/Documents/PROJECTS%20BY%20COUNTRY/Armenia/Farmer%20Market%20Access%20Programme%20(FMAP)/FMAP-Anara%20Appraisal/FMAP%20Fin%20Models_Appraisal%20May07.xls" TargetMode="External"/></Relationships>
</file>

<file path=xl/externalLinks/_rels/externalLink30.xml.rels><?xml version="1.0" encoding="UTF-8" standalone="yes"?>
<Relationships xmlns="http://schemas.openxmlformats.org/package/2006/relationships"><Relationship Id="rId2" Type="http://schemas.microsoft.com/office/2019/04/relationships/externalLinkLongPath" Target="/Users/DG/Library/Application%20Support/Microsoft/Office/Office%202011%20AutoRecovery/DG/IFAD-EFA/C&#244;te%20d'Ivoire%20-Recon-Propacom%20Ouest/Final%20Final%20/PROPACOM%20Ouest%20EFA%20Doc%20Restructure-07052019.xlsx?47D69488" TargetMode="External"/><Relationship Id="rId1" Type="http://schemas.openxmlformats.org/officeDocument/2006/relationships/externalLinkPath" Target="file:///\\47D69488\PROPACOM%20Ouest%20EFA%20Doc%20Restructure-07052019.xlsx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DG/Library/Application%20Support/Microsoft/Office/Office%202011%20AutoRecovery/Mission%20preparation%20data-Ghana.xls" TargetMode="External"/></Relationships>
</file>

<file path=xl/externalLinks/_rels/externalLink32.xml.rels><?xml version="1.0" encoding="UTF-8" standalone="yes"?>
<Relationships xmlns="http://schemas.openxmlformats.org/package/2006/relationships"><Relationship Id="rId2" Type="http://schemas.microsoft.com/office/2019/04/relationships/externalLinkLongPath" Target="/Users/DG/Library/Application%20Support/Microsoft/Office/Office%202011%20AutoRecovery/DG/IFAD-EFA/C&#244;te%20d'Ivoire%20-Recon-Propacom%20Ouest/Final%20Final%20/PO%20delivered/EFA/Sierra%20Leone%20EFA%20/SL%20%20doc/EFA_AVDP_27092018-rev%20DS.xlsx?EFA6F1D9" TargetMode="External"/><Relationship Id="rId1" Type="http://schemas.openxmlformats.org/officeDocument/2006/relationships/externalLinkPath" Target="file:///\\EFA6F1D9\EFA_AVDP_27092018-rev%20DS.xlsx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/BANGLADESH/CRRIP/economic%20analysis%20reformatted%20files.xlsm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m&#225;s%20Alexandre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b761b/Desktop/A:/Tm&#225;s%20Alexandre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Branca.FAODOMAIN\AppData\Local\Microsoft\Windows\Temporary%20Internet%20Files\Content.Outlook\XD89ZI30\YemenInvest\WP5\YemenInvest%20Models.xlsx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/Khafiz/FAO/Kyrgyzstan/models/KYR%2010%201%2019.xlsx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b761b/Desktop/C:/Users/muenzel/Documents/Asia/Vietnam/vnSAT/EFA/NIR/xlsx19-07-TS%20Model.xlsx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uenzel/Documents/Asia/Vietnam/vnSAT/EFA/NIR/19-07-TS%20Model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B/Downloads/PRODEFI%20EFA%20ANA%20ECO_QA_version.xlsx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Amado\AppData\Roaming\Microsoft\Excel\ASPIRE%20IFAD\EFA%20revision%20QE\Economic%20Analysis%20revised%20QE.xlsx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/All%202022%20Contracts/Rwanda%20RDDP/All%20September%202022%20Files/27%20September%202022/RDDP%20Additional%20Finacing%20Economic%20and%20Financial%20Analysis%2027%20September%202022%20PB.xlsx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mado/AppData/Local/Temp/Temp2_CBAPP%20Working%20Papers%202010.zip/WP%206.2%20Financial%20Analysis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ohn/Documents/Workfiles/PM%20Group/Myanmar/Project%20Costs/Son-of-Costabs%20Mandalay%2020150306%20v3%20increased%20WS.xlsm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/AKT105093/Documents/AFDB/2019/GCF/Pipeline/FundingProposals/AFAWA/Financialmodel/Biogas/Biogasestimation.xlsx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awirac/Desktop/Loan%20amortization%20schedule1.xlsx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ens%20Kristensen/Documents/jens%20kristensen/Myanmar/1%20A%20Report%20and%20Inputs/MSE%20models/Value%20Chains/MODELS~3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Branca.FAODOMAIN\AppData\Local\Microsoft\Windows\Temporary%20Internet%20Files\Content.Outlook\XD89ZI30\Jens%20Doc\Moldova\Fourth%20trip%20Oct%20Nov%202006\Appraisal%20Report%20RFSEDP\App7-Project%20Analysis\Enterprises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Utente/AppData/Local/Temp/Temp1_HILIP%20formulation%20detailed%20design%20report%20-%20Copia.zip/calculations%20and%20fin%20&amp;%20econ%20analysis%205-1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/All%202024%20Contracts/EFA_RUFIPP_6Feb2024_Anura%20+DA.xlsx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ura%20Herath/Documents/ASamoa/Vantura/Copy%20of%20EFA%20Vanuatu%201st%20design%20mission.xlsx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/OIFWP%20Economic%20and%20Financial%20Analysis%20calculations.xlsx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b761b/Desktop/C:/Users/muenzel/Documents/Asia/Vietnam/vnSAT/EFA/Rice/competitiveness/m-VN%20Assumptions%20-%2029%20Nov.xlsx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onnina/OneDrive/Documents/Swaziland/EFA/From%20Kees/PRIDE%20-%20Financial%20Analysis%200205.xlsx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glietti/PROJECTS%20BY%20COUNTRY/mozambique/Appraisal%20March%202010/Final%20Financial%20models%20%2011%2005%202010.xls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/Khafiz/FAO/Kyrgyzstan/models/examples/ADMP/WP3%20ADMP-EconFEA.xlsx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glietti/PROJECTS%20BY%20COUNTRY/Rwanda/Formulation_Irrigation%20and%20SWC%20Project_Nov07/Economic%20and%20financial%20analysis/Farm%20Models_30Nov.xls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OKSINGH/Downloads/SRDP-WP2-Appendices%201-4-%20Fin%20Models.xls" TargetMode="External"/></Relationships>
</file>

<file path=xl/externalLinks/_rels/externalLink5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mado/Desktop/Vanuatu/EFA/FAPP%20EFA/ASPIRE%20IFAD/EFA%20revision%20QE/PADEE_WP%205a%20Financial%20Analysis_APPRAISAL.xlsx" TargetMode="External"/></Relationships>
</file>

<file path=xl/externalLinks/_rels/externalLink6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b761b/Desktop/C:/Nouveau%20Dossier/MALI04/FICHES%20mali.XLS" TargetMode="External"/></Relationships>
</file>

<file path=xl/externalLinks/_rels/externalLink6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Users\Branca.FAODOMAIN\AppData\Local\Microsoft\Windows\Temporary%20Internet%20Files\Content.Outlook\XD89ZI30\YemenInvest\WP5\IFAD\Operations\NEN\Yemen\Projects\YemenInvest\YemenInvest%20Models.xlsx" TargetMode="External"/></Relationships>
</file>

<file path=xl/externalLinks/_rels/externalLink6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GB/Downloads/F:/PDDMA%20-%20Budget%20et%20Programme.xls" TargetMode="External"/></Relationships>
</file>

<file path=xl/externalLinks/_rels/externalLink6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isa/AppData/Local/Temp/Temp11_RFSMP%20Appraisal_Feb%202008.zip/RFSMP%20Appraisal_Feb%202008/Final%20Appraisal%20RSFM%20models.xls" TargetMode="External"/></Relationships>
</file>

<file path=xl/externalLinks/_rels/externalLink6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Lisa/AppData/Local/Temp/Temp15_RFSMP%20Appraisal_Feb%202008.zip/RFSMP%20Appraisal_Feb%202008/Final%20Appraisal%20RSFM%20models.xls" TargetMode="External"/></Relationships>
</file>

<file path=xl/externalLinks/_rels/externalLink6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b761b/Desktop/C:/Users/Lisa/AppData/Local/Temp/Temp11_RFSMP%20Appraisal_Feb%202008.zip/RFSMP%20Appraisal_Feb%202008/Final%20Appraisal%20RSFM%20models.xls" TargetMode="External"/></Relationships>
</file>

<file path=xl/externalLinks/_rels/externalLink6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b761b/Desktop/C:/Documents%20and%20Settings/Traniello/Local%20Settings/Temp/PRODER%203%20Appui%20Initiatives%20Base%20(Sylvie+Marc)-%2013%20Nov.xls" TargetMode="External"/></Relationships>
</file>

<file path=xl/externalLinks/_rels/externalLink67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Traniello/Local%20Settings/Temp/PRODER%203%20Appui%20Initiatives%20Base%20(Sylvie+Marc)-%2013%20Nov.xls" TargetMode="External"/></Relationships>
</file>

<file path=xl/externalLinks/_rels/externalLink6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b761b/Desktop/C:/Documents%20and%20Settings/Fantinet/My%20Documents/Cameroun/PACA%20(BM)/PAD/draft%20mars09/Anx%205%20co&#251;ts/PACA%20Anx%205%20Co&#251;ts%20-%20AP%202%20Ech&#233;anciers%20et%20co&#251;ts%20unitaires.xls" TargetMode="External"/></Relationships>
</file>

<file path=xl/externalLinks/_rels/externalLink6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paglietti/PROJECTS%20BY%20COUNTRY/mozambique/Pescaqua/Appraisal%20March%202010/Final%20Financial%20models%20%2011%2005%202010.xls" TargetMode="External"/></Relationships>
</file>

<file path=xl/externalLinks/_rels/externalLink7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ens%20Kristensen/Documents/Myanmar/1A%20Third%20trip%20Myanmar/Financial%20and%20economic%20analysis/Reduced%20IRR%20%20MODELS.xls" TargetMode="External"/></Relationships>
</file>

<file path=xl/externalLinks/_rels/externalLink7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ura%20Herath/Documents/Bangladesh/CDSP_AF/EFA/Report28thJuly/Financial_EFA_AF_CDSP-IV_28July.xlsx" TargetMode="External"/></Relationships>
</file>

<file path=xl/externalLinks/_rels/externalLink7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ura%20Herath/Documents/Bangladesh/CCRIP_PCR/EFA/PCR_CCIRP_EFA_Dec2019_Revised_Anura.xlsx" TargetMode="External"/></Relationships>
</file>

<file path=xl/externalLinks/_rels/externalLink73.xml.rels><?xml version="1.0" encoding="UTF-8" standalone="yes"?>
<Relationships xmlns="http://schemas.openxmlformats.org/package/2006/relationships"><Relationship Id="rId1" Type="http://schemas.microsoft.com/office/2006/relationships/xlExternalLinkPath/xlPathMissing" Target="AGP2%20Anx%207%20FEA%20Appendix%201%20Financial%20Crop%20&amp;%20Farm%20models%20(30%20Jan%2015).xlsx" TargetMode="External"/></Relationships>
</file>

<file path=xl/externalLinks/_rels/externalLink7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onnina/Dropbox/Tajikistan/EFA/final%20efa%20main%20docs/Ex-post%20EFA_Financial%20Analysis_DRAFT%207.xlsx" TargetMode="External"/></Relationships>
</file>

<file path=xl/externalLinks/_rels/externalLink7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drewmacpherson/Library/Mail%20Downloads/Microsoft%20User%20Data/Saved%20Attachments/Twynam%20Sudan.xlsm" TargetMode="External"/></Relationships>
</file>

<file path=xl/externalLinks/_rels/externalLink7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mb761b/Desktop/C:/Documents%20and%20Settings/Sabrie/My%20Documents/Financial%20Analyst/CONGO/World%20Bank/Models/Anx%208-%20AP2bis%20Budgets%20cultures%20-%20&#233;conomique%20-30%20mars%2009.xls" TargetMode="External"/></Relationships>
</file>

<file path=xl/externalLinks/_rels/externalLink7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ura%20Herath/Documents/AIndia/REAP/EFA/EFAJune/EFASent/Draft_Ver1_Financial_REAP_EFA1.xlsx" TargetMode="External"/></Relationships>
</file>

<file path=xl/externalLinks/_rels/externalLink7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ura%20Herath/Documents/AIndia/REAP/EFA/EFAJune/EFAFinal22June/Final_Ver2_Financial_REAP_EFA1_22June.xlsx" TargetMode="External"/></Relationships>
</file>

<file path=xl/externalLinks/_rels/externalLink7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.larbi/AppData/Local/Microsoft/Windows/INetCache/Content.Outlook/4FEDUP68/CARD_Africa_West_Central%20(version%201).xlsb" TargetMode="External"/></Relationships>
</file>

<file path=xl/externalLinks/_rels/externalLink80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erma/AppData/Local/Microsoft/Windows/INetCache/Content.Outlook/NJ2RZFBI/C:/Users/boc/AppData/Local/Temp/Temp1_WP2%20ecofin%20analysis%2026%20oct.zip/STCRSP%20WP2%20AP3%20Oil%20Palm%20Crop%20Model.xls" TargetMode="External"/></Relationships>
</file>

<file path=xl/externalLinks/_rels/externalLink8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jumabayeva/Documents/Tadjikistan/2010/New%20IFAD%20Project/Dec%202010/Design%20Report/Final%20design/DMP%20models_final1.xls" TargetMode="External"/></Relationships>
</file>

<file path=xl/externalLinks/_rels/externalLink82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ura%20Herath/Documents/Bangladesh/RMPT/MTR/MTR_EFA/EFA_RMTP_Financial_MTR_27October.xlsx" TargetMode="External"/></Relationships>
</file>

<file path=xl/externalLinks/_rels/externalLink8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Ideapad/Documents/jens%20kristensen/Myanmar/1A%20Third%20trip%20Myanmar/Financial%20and%20economic%20analysis/Paul%20small%20models/IGAInvestmentsdec%203.xlsx" TargetMode="External"/></Relationships>
</file>

<file path=xl/externalLinks/_rels/externalLink8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Boc/AppData/Local/Microsoft/Windows/Temporary%20Internet%20Files/Content.Outlook/30ABND6B/PRODEFI%20EFA%20Mod&#232;le%20Calif%201.xlsx" TargetMode="External"/></Relationships>
</file>

<file path=xl/externalLinks/_rels/externalLink8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HP/Google%20Drive/IFAD/IFAD/MSN/No8_Sri%20Lanka/EFA/Alok/EFA/Sri%20Lanka/Lesotho%20WAMP%20complete%20EFA%204rd%20version.xlsx" TargetMode="External"/></Relationships>
</file>

<file path=xl/externalLinks/_rels/externalLink86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e.mazzoli/Dropbox/Lesotho-WAMP/Lesotho%20WAMP%20complete%20EFA%204rd%20version.xlsx" TargetMode="External"/></Relationships>
</file>

<file path=xl/externalLinks/_rels/externalLink8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Davis%20Atugonza\Downloads\Users\BACKHOUSE\Downloads\Users\Davis%20Atugonza\Downloads\NOPP_Financial%20Analysis_Updated%203%20August2017%20FINAL%20EXAMPLES%20FROM%20NOPP.xlsx" TargetMode="External"/></Relationships>
</file>

<file path=xl/externalLinks/_rels/externalLink88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nura%20Herath/Documents/A_GCF/Kenya/EFA/EFAResults/Aug52024/EFA_IncremFAO-Kenya_GCF_2024_Aug0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OC"/>
      <sheetName val="B1"/>
      <sheetName val="B2"/>
      <sheetName val="PAD-Text"/>
      <sheetName val="Outreach-Costs"/>
      <sheetName val="Outreach-Summary"/>
      <sheetName val="Models"/>
      <sheetName val="MachineryCost"/>
      <sheetName val="SumDT_201 208"/>
      <sheetName val="DT_201"/>
      <sheetName val="DT_202"/>
      <sheetName val="DT_203"/>
      <sheetName val="DT_204"/>
      <sheetName val="DT_205"/>
      <sheetName val="DT_206"/>
      <sheetName val="DT_207"/>
      <sheetName val="DT_208"/>
      <sheetName val="DT_21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achineryCost"/>
    </sheetNames>
    <sheetDataSet>
      <sheetData sheetId="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6 MaCost"/>
    </sheetNames>
    <sheetDataSet>
      <sheetData sheetId="0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T_1"/>
      <sheetName val="annuity"/>
      <sheetName val="FT_1"/>
      <sheetName val="ET_1"/>
      <sheetName val="0 Overview"/>
      <sheetName val="1 excDT"/>
      <sheetName val="c1 SUMYEAR"/>
      <sheetName val="c2 SUMFIN"/>
      <sheetName val="c5-6_ha"/>
      <sheetName val="5phase"/>
      <sheetName val="3 ecSUMYEAR"/>
      <sheetName val="3 fSUMYEAR"/>
      <sheetName val="CBAsum"/>
      <sheetName val="Sens"/>
      <sheetName val="22 ERR"/>
      <sheetName val="22 FIRR"/>
      <sheetName val="23 ESens"/>
      <sheetName val="23 FSens"/>
      <sheetName val="1 Price"/>
      <sheetName val="2-3 IPP"/>
      <sheetName val="4 finMod1"/>
      <sheetName val="4b ecMod1"/>
      <sheetName val="5 finMod2"/>
      <sheetName val="5b ecMod2"/>
      <sheetName val="GMsum"/>
      <sheetName val="6 Prod"/>
      <sheetName val="8-9 Yield"/>
      <sheetName val="8-9 MaCap"/>
      <sheetName val="10-13 SilCap"/>
      <sheetName val="16 MaCost"/>
      <sheetName val="17 Machinery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Parity-Prices"/>
      <sheetName val="Tab1-Parameters"/>
      <sheetName val="Tab2-Model_Targets"/>
      <sheetName val="Tab3-AgroF_Citrus"/>
      <sheetName val="Tab4-AgroF_Pineapple"/>
      <sheetName val="Tab5-Model1_MixCoconut"/>
      <sheetName val="Tab5(a)-Model1(a)_CNinAllModel"/>
      <sheetName val="Tab6-Model1Org_MixCoconut"/>
      <sheetName val="Tab7-Model2_AgroF-Coconut"/>
      <sheetName val="Tab8-Model3_MixCocoa"/>
      <sheetName val="Tab9-Model3Org_MixCocoa"/>
      <sheetName val="Tab10-Model4_AgroF-Cocoa"/>
      <sheetName val="Tab11-Model5_Breadfruit"/>
      <sheetName val="Tab12-Model6_MixTaro"/>
      <sheetName val="Tab13-Model7_MonoTaro"/>
      <sheetName val="Tab14-HG&amp;Nutrion"/>
      <sheetName val="Tab15-CocoaDryer"/>
      <sheetName val="Tab16-Copra"/>
      <sheetName val="Tab17-Aggre&amp;Sum"/>
      <sheetName val="Tab18-ModelSum"/>
      <sheetName val="Tab19-ProjectCost"/>
      <sheetName val="Tab23-IFADReportSumry"/>
      <sheetName val="SUMEA"/>
      <sheetName val="COMFIN"/>
    </sheetNames>
    <sheetDataSet>
      <sheetData sheetId="0" refreshError="1"/>
      <sheetData sheetId="1"/>
      <sheetData sheetId="2">
        <row r="9">
          <cell r="J9" t="str">
            <v>Financial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 2-Table 2.1 Tomato Budg (2)"/>
      <sheetName val="WP-2-Ap 1-Prices"/>
      <sheetName val="WP2-Ap 1-Inputs"/>
      <sheetName val="WP2-Ap 1-Outputs"/>
      <sheetName val="WP2-Ap 2-Tab2.1-Orange1ha"/>
      <sheetName val="WP2-Ap 2-Tab2.2-Rubber1ha"/>
      <sheetName val="WP2-Ap 2-Tab2.3-WRice1ha"/>
      <sheetName val="WP2-Ap 2-Tab2.4-SRice1ha"/>
      <sheetName val="Summary Prod Models"/>
      <sheetName val="WP2-Ap 3-Tab3.1-Orange SPM"/>
      <sheetName val="WP2-Ap 3-Tab3.2-Rubber SPM"/>
      <sheetName val="WP2-Ap 3-Tab3.3-Rice SPM"/>
      <sheetName val="WP2-Ap 3-Tab 3.4-Pig"/>
      <sheetName val="WP2-Ap 3-Tab3.5-PigFattening"/>
      <sheetName val="WP2-Ap 3-Tab 3.6-OrangeProces"/>
      <sheetName val="WP2-Ap 3-Tab 3.6.1-FarmContr"/>
      <sheetName val="WP2-Ap 3Tab 3.6.2-5-Market&amp;Tr"/>
      <sheetName val="WP2 Ap3 Tab3.7 RiceProcess"/>
      <sheetName val="WP2 Ap 3 Tab3.8 Slaughter"/>
      <sheetName val="WP2- Ap 3-Table 3.9-Irrigation"/>
      <sheetName val="WP2-Ap3-Table 3.10-Road"/>
      <sheetName val="Summary"/>
      <sheetName val="Summary ($)"/>
      <sheetName val="SummaryFinancial Results ($)"/>
      <sheetName val="Att 3-Table 3.3-Milk Proces (2)"/>
      <sheetName val="WP2-Ap 4-Tab4.1-VCM-Orange"/>
      <sheetName val="WP2-Ap 4-Tab4.2-VCM-Rubber"/>
      <sheetName val="WP2-Ap 4-Tab4.3-VCM-Rice"/>
      <sheetName val="WP2-Ap 4-Tab4.4-VCM-Pig"/>
      <sheetName val="Summary VCPM"/>
      <sheetName val="Summary VCPM2"/>
    </sheetNames>
    <sheetDataSet>
      <sheetData sheetId="0"/>
      <sheetData sheetId="1">
        <row r="5">
          <cell r="E5">
            <v>21000</v>
          </cell>
        </row>
        <row r="29">
          <cell r="F29">
            <v>1200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 2-Table 2.1 Tomato Budg (2)"/>
      <sheetName val="WP-2-Ap 1-Prices"/>
      <sheetName val="WP2-Ap 1-Inputs"/>
      <sheetName val="WP2-Ap 1-Outputs"/>
      <sheetName val="WP2-Ap 2-Tab2.1-Orange1ha"/>
      <sheetName val="WP2-Ap 2-Tab2.2-Rubber1ha"/>
      <sheetName val="WP2-Ap 2-Tab2.3-WRice1ha"/>
      <sheetName val="WP2-Ap 2-Tab2.4-SRice1ha"/>
      <sheetName val="Summary Prod Models"/>
      <sheetName val="WP2-Ap 3-Tab3.1-Orange SPM"/>
      <sheetName val="WP2-Ap 3-Tab3.2-Rubber SPM"/>
      <sheetName val="WP2-Ap 3-Tab3.3-Rice SPM"/>
      <sheetName val="WP2-Ap 3-Tab 3.4-Pig"/>
      <sheetName val="WP2-Ap 3-Tab3.5-PigFattening"/>
      <sheetName val="WP2-Ap 3-Tab 3.6-OrangeProces"/>
      <sheetName val="WP2-Ap 3-Tab 3.6.1-FarmContr"/>
      <sheetName val="WP2-Ap 3Tab 3.6.2-5-Market&amp;Tr"/>
      <sheetName val="WP2 Ap3 Tab3.7 RiceProcess"/>
      <sheetName val="WP2 Ap 3 Tab3.8 Slaughter"/>
      <sheetName val="WP2- Ap 3-Table 3.9-Irrigation"/>
      <sheetName val="WP2-Ap3-Table 3.10-Road"/>
      <sheetName val="Summary"/>
      <sheetName val="Summary ($)"/>
      <sheetName val="SummaryFinancial Results ($)"/>
      <sheetName val="Att 3-Table 3.3-Milk Proces (2)"/>
      <sheetName val="WP2-Ap 4-Tab4.1-VCM-Orange"/>
      <sheetName val="WP2-Ap 4-Tab4.2-VCM-Rubber"/>
      <sheetName val="WP2-Ap 4-Tab4.3-VCM-Rice"/>
      <sheetName val="WP2-Ap 4-Tab4.4-VCM-Pig"/>
      <sheetName val="Summary VCPM"/>
      <sheetName val="Summary VCPM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 2-Table 2.1 Tomato Budg (2)"/>
      <sheetName val="WP-2-Ap 1-Prices"/>
      <sheetName val="WP2-Ap 1-Inputs"/>
      <sheetName val="WP2-Ap 1-Outputs"/>
      <sheetName val="WP2-Ap 2-Tab2.1-Orange1ha"/>
      <sheetName val="WP2-Ap 2-Tab2.2-Rubber1ha"/>
      <sheetName val="WP2-Ap 2-Tab2.3-WRice1ha"/>
      <sheetName val="WP2-Ap 2-Tab2.4-SRice1ha"/>
      <sheetName val="Summary Prod Models"/>
      <sheetName val="WP2-Ap 3-Tab3.1-Orange SPM"/>
      <sheetName val="WP2-Ap 3-Tab3.2-Rubber SPM"/>
      <sheetName val="WP2-Ap 3-Tab3.3-Rice SPM"/>
      <sheetName val="WP2-Ap 3-Tab 3.4-Pig"/>
      <sheetName val="WP2-Ap 3-Tab3.5-PigFattening"/>
      <sheetName val="WP2-Ap 3-Tab 3.6-OrangeProces"/>
      <sheetName val="WP2-Ap 3-Tab 3.6.1-FarmContr"/>
      <sheetName val="WP2-Ap 3Tab 3.6.2-5-Market&amp;Tr"/>
      <sheetName val="WP2 Ap3 Tab3.7 RiceProcess"/>
      <sheetName val="WP2 Ap 3 Tab3.8 Slaughter"/>
      <sheetName val="WP2- Ap 3-Table 3.9-Irrigation"/>
      <sheetName val="WP2-Ap3-Table 3.10-Road"/>
      <sheetName val="Summary"/>
      <sheetName val="Summary ($)"/>
      <sheetName val="SummaryFinancial Results ($)"/>
      <sheetName val="Att 3-Table 3.3-Milk Proces (2)"/>
      <sheetName val="WP2-Ap 4-Tab4.1-VCM-Orange"/>
      <sheetName val="WP2-Ap 4-Tab4.2-VCM-Rubber"/>
      <sheetName val="WP2-Ap 4-Tab4.3-VCM-Rice"/>
      <sheetName val="WP2-Ap 4-Tab4.4-VCM-Pig"/>
      <sheetName val="Summary VCPM"/>
      <sheetName val="Summary VCPM2"/>
    </sheetNames>
    <sheetDataSet>
      <sheetData sheetId="0"/>
      <sheetData sheetId="1">
        <row r="5">
          <cell r="E5">
            <v>21000</v>
          </cell>
        </row>
        <row r="9">
          <cell r="F9">
            <v>20</v>
          </cell>
        </row>
        <row r="25">
          <cell r="F25">
            <v>65</v>
          </cell>
        </row>
        <row r="26">
          <cell r="F26">
            <v>8300</v>
          </cell>
        </row>
        <row r="28">
          <cell r="F28">
            <v>14.5</v>
          </cell>
        </row>
        <row r="29">
          <cell r="F29">
            <v>1200</v>
          </cell>
        </row>
        <row r="46">
          <cell r="F46">
            <v>12</v>
          </cell>
        </row>
        <row r="55">
          <cell r="F55">
            <v>0</v>
          </cell>
        </row>
        <row r="59">
          <cell r="F59">
            <v>1.7</v>
          </cell>
        </row>
        <row r="60">
          <cell r="F60">
            <v>3.5</v>
          </cell>
        </row>
        <row r="62">
          <cell r="F62">
            <v>2.2000000000000002</v>
          </cell>
        </row>
        <row r="69">
          <cell r="F69">
            <v>0</v>
          </cell>
        </row>
        <row r="71">
          <cell r="F71">
            <v>4500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abc.FinCocoarehab"/>
      <sheetName val="1d.Cocoa Rehab HI-Cash flow"/>
      <sheetName val="1e.Cocoa Rehab MED-Cash flow"/>
      <sheetName val="1fgh.EcoCocoarehab"/>
      <sheetName val="2a.FinCocoaPlantingMED"/>
      <sheetName val="2b.EcoCocoaPlantingMED"/>
      <sheetName val="2c.FinCocoaplantingHI"/>
      <sheetName val="2d.EcoCocoaplantingHI"/>
      <sheetName val="3a.FinCoffeeRehab"/>
      <sheetName val="3b.EcoCoffeeRehab"/>
      <sheetName val="4.Price assumptions"/>
      <sheetName val="5.Pink Sheet may 2011"/>
      <sheetName val="PADAG_FinCoffeePlantingMED"/>
      <sheetName val="PADAG_FinCoffeeRehab"/>
      <sheetName val="Sheet1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10">
          <cell r="C10">
            <v>0.1</v>
          </cell>
        </row>
        <row r="23">
          <cell r="C23">
            <v>67.784704000000005</v>
          </cell>
        </row>
        <row r="32">
          <cell r="E32">
            <v>25.5</v>
          </cell>
        </row>
        <row r="49">
          <cell r="B49">
            <v>2.4700000000000002</v>
          </cell>
        </row>
      </sheetData>
      <sheetData sheetId="11"/>
      <sheetData sheetId="12"/>
      <sheetData sheetId="13"/>
      <sheetData sheetId="14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 2-Table 2.1 Tomato Budg (2)"/>
      <sheetName val="WP-2-Ap 1-Prices"/>
      <sheetName val="WP2-Ap 1-Inputs"/>
      <sheetName val="WP2-Ap 1-Outputs"/>
      <sheetName val="WP2-Ap 2-Tab2.1-Orange1ha"/>
      <sheetName val="WP2-Ap 2-Tab2.2-Rubber1ha"/>
      <sheetName val="WP2-Ap 2-Tab2.3-WRice1ha"/>
      <sheetName val="WP2-Ap 2-Tab2.4-SRice1ha"/>
      <sheetName val="Summary Prod Models"/>
      <sheetName val="WP2-Ap 3-Tab3.1-Orange SPM"/>
      <sheetName val="WP2-Ap 3-Tab3.2-Rubber SPM"/>
      <sheetName val="WP2-Ap 3-Tab3.3-Rice SPM"/>
      <sheetName val="WP2-Ap 3-Tab 3.4-Pig"/>
      <sheetName val="WP2-Ap 3-Tab3.5-PigFattening"/>
      <sheetName val="WP2-Ap 3-Tab 3.6-OrangeProces"/>
      <sheetName val="WP2-Ap 3-Tab 3.6.1-FarmContr"/>
      <sheetName val="WP2-Ap 3Tab 3.6.2-5-Market&amp;Tr"/>
      <sheetName val="WP2 Ap3 Tab3.7 RiceProcess"/>
      <sheetName val="WP2 Ap 3 Tab3.8 Slaughter"/>
      <sheetName val="WP2- Ap 3-Table 3.9-Irrigation"/>
      <sheetName val="WP2-Ap3-Table 3.10-Road"/>
      <sheetName val="Summary"/>
      <sheetName val="Summary ($)"/>
      <sheetName val="SummaryFinancial Results ($)"/>
      <sheetName val="Att 3-Table 3.3-Milk Proces (2)"/>
      <sheetName val="WP2-Ap 4-Tab4.1-VCM-Orange"/>
      <sheetName val="WP2-Ap 4-Tab4.2-VCM-Rubber"/>
      <sheetName val="WP2-Ap 4-Tab4.3-VCM-Rice"/>
      <sheetName val="WP2-Ap 4-Tab4.4-VCM-Pig"/>
      <sheetName val="Summary VCPM"/>
      <sheetName val="Summary VCPM2"/>
    </sheetNames>
    <sheetDataSet>
      <sheetData sheetId="0" refreshError="1"/>
      <sheetData sheetId="1" refreshError="1">
        <row r="5">
          <cell r="E5">
            <v>21000</v>
          </cell>
        </row>
        <row r="9">
          <cell r="F9">
            <v>20</v>
          </cell>
        </row>
        <row r="25">
          <cell r="F25">
            <v>65</v>
          </cell>
        </row>
        <row r="26">
          <cell r="F26">
            <v>8300</v>
          </cell>
        </row>
        <row r="28">
          <cell r="F28">
            <v>14.5</v>
          </cell>
        </row>
        <row r="46">
          <cell r="F46">
            <v>12</v>
          </cell>
        </row>
        <row r="55">
          <cell r="F55">
            <v>0</v>
          </cell>
        </row>
        <row r="59">
          <cell r="F59">
            <v>1.7</v>
          </cell>
        </row>
        <row r="60">
          <cell r="F60">
            <v>3.5</v>
          </cell>
        </row>
        <row r="62">
          <cell r="F62">
            <v>2.2000000000000002</v>
          </cell>
        </row>
        <row r="69">
          <cell r="F69">
            <v>0</v>
          </cell>
        </row>
        <row r="71">
          <cell r="F71">
            <v>4500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P-2-Ap 1-Prices"/>
      <sheetName val="Att 2-Table 2.1 Tomato Budg (2)"/>
      <sheetName val="WP2-Ap 1-Inputs"/>
      <sheetName val="WP2-Ap 1-Outputs"/>
      <sheetName val="WP2-Ap 2-Tab2.1-Orange1ha"/>
      <sheetName val="WP2-Ap 2-Tab2.2-Rubber1ha"/>
      <sheetName val="WP2-Ap 2-Tab2.3-WRice1ha"/>
      <sheetName val="WP2-Ap 2-Tab2.4-SRice1ha"/>
      <sheetName val="Summary Prod Models"/>
      <sheetName val="WP2-Ap 3-Tab3.1-Orange SPM"/>
      <sheetName val="WP2-Ap 3-Tab3.2-Rubber SPM"/>
      <sheetName val="WP2-Ap 3-Tab3.3-Rice SPM"/>
      <sheetName val="WP2-Ap 3-Tab 3.4-Pig"/>
      <sheetName val="WP2-Ap 3-Tab3.5-PigFattening"/>
      <sheetName val="WP2-Ap 3-Tab 3.6-OrangeProces"/>
      <sheetName val="WP2-Ap 3-Tab 3.6.1-FarmContr"/>
      <sheetName val="WP2-Ap 3Tab 3.6.2-5-Market&amp;Tr"/>
      <sheetName val="WP2 Ap3 Tab3.7 RiceProcess"/>
      <sheetName val="WP2 Ap 3 Tab3.8 Slaughter"/>
      <sheetName val="WP2- Ap 3-Table 3.9-Irrigation"/>
      <sheetName val="WP2-Ap3-Table 3.10-Road"/>
      <sheetName val="Summary"/>
      <sheetName val="Summary ($)"/>
      <sheetName val="SummaryFinancial Results ($)"/>
      <sheetName val="Att 3-Table 3.3-Milk Proces (2)"/>
      <sheetName val="WP2-Ap 4-Tab4.1-VCM-Orange"/>
      <sheetName val="WP2-Ap 4-Tab4.2-VCM-Rubber"/>
      <sheetName val="WP2-Ap 4-Tab4.3-VCM-Rice"/>
      <sheetName val="WP2-Ap 4-Tab4.4-VCM-Pig"/>
      <sheetName val="Summary VCPM"/>
      <sheetName val="Summary VCPM2"/>
    </sheetNames>
    <sheetDataSet>
      <sheetData sheetId="0" refreshError="1"/>
      <sheetData sheetId="1">
        <row r="29">
          <cell r="F29">
            <v>1200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tt 2-Table 2.1 Tomato Budg (2)"/>
      <sheetName val="CF"/>
      <sheetName val="SER"/>
      <sheetName val="Tab1-Prices"/>
      <sheetName val="Sainfoin"/>
      <sheetName val="Remote pasture"/>
      <sheetName val="Table 2-Farm 2 cows "/>
      <sheetName val="Table 7-Cattle 2 heads"/>
      <sheetName val="Table 8-Cattle 4 heads"/>
      <sheetName val="Table 11.1-Beekeeping (costs)"/>
      <sheetName val="Table 11.2-Beekeeping model"/>
      <sheetName val="Table 12.1-Greenhouse (costs)"/>
      <sheetName val="Tab12.2 Tomato greenhouse"/>
      <sheetName val="Table 13.1-Apricot orch.(costs)"/>
      <sheetName val="Table 13.2-Apricot orchard"/>
      <sheetName val="Walnut orchard"/>
      <sheetName val="Cold storage (costs calc)"/>
      <sheetName val="Cold storage model"/>
      <sheetName val="Solar dryer (costs calc)"/>
      <sheetName val="Solar dryer model"/>
      <sheetName val="Tab__ Sea Buckthorn Collect"/>
      <sheetName val="VC fruits"/>
      <sheetName val="Tourism"/>
      <sheetName val="Table 3- Farm 5 cows "/>
      <sheetName val="Table 4-Milk Proces"/>
      <sheetName val="Table 5-Milk Collection"/>
      <sheetName val="milk supply calc"/>
      <sheetName val="Summary Milk"/>
      <sheetName val="Summary Milk ($)"/>
      <sheetName val="SummaryFinancial Results ($)"/>
      <sheetName val="Table 6-VCM Dairy"/>
      <sheetName val="Summary VCPM"/>
      <sheetName val="Summary VCPM2"/>
      <sheetName val="Att 3-Table 3.3-Milk Proces (2)"/>
      <sheetName val="Table 9-Slaughter"/>
      <sheetName val="Summary (meat)"/>
      <sheetName val="Summary ($) (meat)"/>
      <sheetName val="Table 10-VCM Meat"/>
    </sheetNames>
    <sheetDataSet>
      <sheetData sheetId="0" refreshError="1"/>
      <sheetData sheetId="1" refreshError="1"/>
      <sheetData sheetId="2" refreshError="1"/>
      <sheetData sheetId="3">
        <row r="5">
          <cell r="F5">
            <v>70</v>
          </cell>
        </row>
        <row r="72">
          <cell r="F72">
            <v>28</v>
          </cell>
        </row>
      </sheetData>
      <sheetData sheetId="4">
        <row r="82">
          <cell r="E82">
            <v>-111000</v>
          </cell>
        </row>
      </sheetData>
      <sheetData sheetId="5">
        <row r="89">
          <cell r="D89">
            <v>-2380000</v>
          </cell>
        </row>
      </sheetData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edit tables 10-13"/>
      <sheetName val="7 summary"/>
      <sheetName val="8 manure"/>
      <sheetName val="9 beneficiaries &amp; ERR"/>
      <sheetName val="contents"/>
      <sheetName val="f 1"/>
      <sheetName val="f 2"/>
      <sheetName val="f 3"/>
      <sheetName val="f 4"/>
      <sheetName val="sorghum"/>
      <sheetName val="barley"/>
      <sheetName val="barley fodder"/>
      <sheetName val="wheat"/>
      <sheetName val="potato"/>
      <sheetName val="fenugreek"/>
      <sheetName val="cowpea"/>
      <sheetName val="lentil"/>
      <sheetName val="pea"/>
      <sheetName val="faba"/>
      <sheetName val="coffee 1ha"/>
      <sheetName val="coffee 0.2ha"/>
      <sheetName val="alfalfa"/>
      <sheetName val="sheep impr"/>
      <sheetName val="sheep introd"/>
      <sheetName val="dairy impr"/>
      <sheetName val="dairy introd"/>
      <sheetName val="Print nothing behind this sheet"/>
      <sheetName val="sorghum (arid)"/>
      <sheetName val="cowpea (arid)"/>
      <sheetName val="lentil (arid)"/>
      <sheetName val="pea (arid)"/>
      <sheetName val="pot.store"/>
      <sheetName val="phasing &amp; prices"/>
      <sheetName val="Jim's dhamarbase3"/>
      <sheetName val="COMYIR"/>
    </sheetNames>
    <sheetDataSet>
      <sheetData sheetId="0"/>
      <sheetData sheetId="1"/>
      <sheetData sheetId="2"/>
      <sheetData sheetId="3"/>
      <sheetData sheetId="4">
        <row r="40">
          <cell r="G40">
            <v>165</v>
          </cell>
        </row>
        <row r="42">
          <cell r="F42">
            <v>0.95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7">
          <cell r="B7">
            <v>165</v>
          </cell>
        </row>
        <row r="10">
          <cell r="D10">
            <v>6.4</v>
          </cell>
        </row>
      </sheetData>
      <sheetData sheetId="33"/>
      <sheetData sheetId="34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s"/>
      <sheetName val="Crops Budgets Summary"/>
      <sheetName val="Crop Budgets"/>
      <sheetName val="CED_Table1-Gas"/>
      <sheetName val="CED_Table2-Drink_Water"/>
      <sheetName val="CED_Table3-Machinery"/>
      <sheetName val="CreditPr_Tab1_Ref_Warehouse"/>
      <sheetName val="CreditPr Tab2-Dairy Farm"/>
      <sheetName val="CreditPr_Table3-Milk Proces"/>
      <sheetName val="CreditPr_Table4-Greenhouse"/>
      <sheetName val="Credit_Table5-Fish_prod"/>
      <sheetName val="CGS_subprojects"/>
      <sheetName val="TAP_Tab1_Improved Potato"/>
      <sheetName val="TAP_Tab2_Improved Tomato"/>
      <sheetName val="Seed_Component"/>
      <sheetName val="Summary"/>
      <sheetName val="Summary ($)"/>
    </sheetNames>
    <sheetDataSet>
      <sheetData sheetId="0">
        <row r="9">
          <cell r="E9">
            <v>120</v>
          </cell>
        </row>
        <row r="10">
          <cell r="E10">
            <v>150</v>
          </cell>
        </row>
        <row r="11">
          <cell r="E11">
            <v>20</v>
          </cell>
        </row>
        <row r="12">
          <cell r="E12">
            <v>60</v>
          </cell>
        </row>
        <row r="14">
          <cell r="E14">
            <v>962.5</v>
          </cell>
        </row>
        <row r="29">
          <cell r="E29">
            <v>15000</v>
          </cell>
        </row>
        <row r="30">
          <cell r="E30">
            <v>15000</v>
          </cell>
        </row>
        <row r="32">
          <cell r="E32">
            <v>15000</v>
          </cell>
        </row>
        <row r="33">
          <cell r="E33">
            <v>15000</v>
          </cell>
        </row>
        <row r="34">
          <cell r="E34">
            <v>15000</v>
          </cell>
        </row>
        <row r="38">
          <cell r="E38">
            <v>120</v>
          </cell>
        </row>
        <row r="39">
          <cell r="E39">
            <v>20</v>
          </cell>
        </row>
        <row r="40">
          <cell r="E40">
            <v>30</v>
          </cell>
        </row>
        <row r="41">
          <cell r="E41">
            <v>6000</v>
          </cell>
        </row>
        <row r="43">
          <cell r="E43">
            <v>180</v>
          </cell>
        </row>
        <row r="44">
          <cell r="E44">
            <v>250</v>
          </cell>
        </row>
        <row r="45">
          <cell r="E45">
            <v>100</v>
          </cell>
        </row>
        <row r="46">
          <cell r="E46">
            <v>250</v>
          </cell>
        </row>
        <row r="49">
          <cell r="E49">
            <v>20000</v>
          </cell>
        </row>
        <row r="59">
          <cell r="E59">
            <v>3000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"/>
      <sheetName val="seaweed"/>
      <sheetName val="copra"/>
      <sheetName val="cacao"/>
      <sheetName val="coffee"/>
      <sheetName val="spotato"/>
      <sheetName val="veg"/>
      <sheetName val="pigs"/>
      <sheetName val="chicken"/>
      <sheetName val="VMC_F"/>
      <sheetName val="VMC_E"/>
      <sheetName val="EM_F"/>
      <sheetName val="EM_E"/>
      <sheetName val="VMU_F"/>
      <sheetName val="VMU_E"/>
      <sheetName val="VML_F"/>
      <sheetName val="VML_E"/>
      <sheetName val="VF"/>
      <sheetName val="PC"/>
      <sheetName val="EFA"/>
      <sheetName val="sen-ty"/>
      <sheetName val="Summary"/>
    </sheetNames>
    <sheetDataSet>
      <sheetData sheetId="0">
        <row r="1">
          <cell r="A1" t="str">
            <v>PNPM Agriculture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>
        <row r="77">
          <cell r="A77" t="str">
            <v>Village seedling nursery  or grafting</v>
          </cell>
        </row>
      </sheetData>
      <sheetData sheetId="18"/>
      <sheetData sheetId="19"/>
      <sheetData sheetId="20"/>
      <sheetData sheetId="2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s"/>
      <sheetName val="Input-Output "/>
      <sheetName val="ECON costs"/>
      <sheetName val="ECON analysis"/>
      <sheetName val="Sensitivity Analysis"/>
      <sheetName val="Household model"/>
      <sheetName val="Model - Home garden "/>
      <sheetName val="Model -  Tree crop re-planting"/>
      <sheetName val="Model - Poultry"/>
      <sheetName val="Model - Nursery"/>
      <sheetName val="ECON - village water supply"/>
      <sheetName val="Household consumption abemama"/>
    </sheetNames>
    <sheetDataSet>
      <sheetData sheetId="0">
        <row r="2">
          <cell r="E2">
            <v>0.94428706326723333</v>
          </cell>
        </row>
        <row r="6">
          <cell r="H6">
            <v>0.25600000000000001</v>
          </cell>
        </row>
        <row r="7">
          <cell r="F7">
            <v>1.2</v>
          </cell>
        </row>
        <row r="8">
          <cell r="F8">
            <v>1.5</v>
          </cell>
        </row>
        <row r="35">
          <cell r="H35">
            <v>232.5</v>
          </cell>
        </row>
        <row r="36">
          <cell r="H36">
            <v>232.5</v>
          </cell>
        </row>
        <row r="43">
          <cell r="F43">
            <v>0.5</v>
          </cell>
        </row>
        <row r="44">
          <cell r="F44">
            <v>1</v>
          </cell>
        </row>
        <row r="45">
          <cell r="F45">
            <v>1</v>
          </cell>
        </row>
        <row r="57">
          <cell r="H57">
            <v>2.7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s"/>
      <sheetName val="Input-Output "/>
      <sheetName val="ECON costs"/>
      <sheetName val="ECON analysis"/>
      <sheetName val="Sensitivity Analysis"/>
      <sheetName val="Household model"/>
      <sheetName val="Model - Home garden "/>
      <sheetName val="Model -  Tree crop re-planting"/>
      <sheetName val="Model - Poultry"/>
      <sheetName val="Model - Nursery"/>
      <sheetName val="ECON - village water supply"/>
      <sheetName val="Household consumption abemama"/>
    </sheetNames>
    <sheetDataSet>
      <sheetData sheetId="0">
        <row r="2">
          <cell r="E2">
            <v>0.94428706326723333</v>
          </cell>
        </row>
        <row r="9">
          <cell r="F9">
            <v>1.25</v>
          </cell>
        </row>
        <row r="10">
          <cell r="F10">
            <v>1.5</v>
          </cell>
        </row>
        <row r="11">
          <cell r="F11">
            <v>2</v>
          </cell>
        </row>
        <row r="12">
          <cell r="F12">
            <v>4</v>
          </cell>
        </row>
        <row r="13">
          <cell r="F13">
            <v>3</v>
          </cell>
        </row>
        <row r="35">
          <cell r="F35">
            <v>300</v>
          </cell>
        </row>
        <row r="36">
          <cell r="F36">
            <v>300</v>
          </cell>
        </row>
        <row r="46">
          <cell r="F46">
            <v>0.1</v>
          </cell>
        </row>
        <row r="47">
          <cell r="F47">
            <v>0.1</v>
          </cell>
        </row>
        <row r="48">
          <cell r="F48">
            <v>0.1</v>
          </cell>
        </row>
        <row r="49">
          <cell r="F49">
            <v>0.2</v>
          </cell>
        </row>
        <row r="50">
          <cell r="F50">
            <v>0.1</v>
          </cell>
        </row>
        <row r="51">
          <cell r="F51">
            <v>0.5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nex 1 Fin and Economic Prices"/>
    </sheetNames>
    <sheetDataSet>
      <sheetData sheetId="0" refreshError="1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nex 1 Fin and Economic Prices"/>
      <sheetName val="Annex 1 Wheat Price"/>
      <sheetName val="Annex 1 Urea Price"/>
      <sheetName val="Annex 1 TSP Price"/>
      <sheetName val="Annex 2-Crop Budgets-Fin"/>
      <sheetName val="Annex 3-Table 3.1-Machinery"/>
      <sheetName val="Att 2-Table 2.1 Tomato Budg (2)"/>
      <sheetName val="Annex 3-Table 3.2 Apple grower"/>
      <sheetName val="Annex 3-Table 3.3-Dairy"/>
      <sheetName val="Annex 4-irrigation scheme"/>
      <sheetName val="Att 3-Table 3.3-Milk Proces (2)"/>
      <sheetName val="Annex 4-Drinking Water Supply"/>
      <sheetName val="Annex 4-Table 4.3-Road Rehab"/>
      <sheetName val="Summary"/>
      <sheetName val="Summary ($)"/>
      <sheetName val="SummaryFinancial Results ($)"/>
      <sheetName val="Yields Assumptions"/>
      <sheetName val="Crop Budgets Summary-Fin"/>
    </sheetNames>
    <sheetDataSet>
      <sheetData sheetId="0">
        <row r="5">
          <cell r="C5">
            <v>1.65</v>
          </cell>
        </row>
        <row r="6">
          <cell r="C6">
            <v>0.9</v>
          </cell>
        </row>
        <row r="84">
          <cell r="D84">
            <v>16.5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"/>
      <sheetName val="seaweed new"/>
      <sheetName val="Sheet1"/>
      <sheetName val="seaweed market"/>
      <sheetName val="Seaweed"/>
      <sheetName val="Sea Cucumber"/>
      <sheetName val="copra"/>
      <sheetName val="cacao"/>
      <sheetName val="coffee"/>
      <sheetName val="VF"/>
      <sheetName val="spotato"/>
      <sheetName val="veg"/>
      <sheetName val="pigs"/>
      <sheetName val="chicken"/>
      <sheetName val="VMC_F"/>
      <sheetName val="VMC_E"/>
      <sheetName val="EM_F"/>
      <sheetName val="EM_E"/>
      <sheetName val="VMU_F"/>
      <sheetName val="VMU_E"/>
      <sheetName val="VML_F"/>
      <sheetName val="VML_E"/>
      <sheetName val="PC"/>
      <sheetName val="EFA"/>
      <sheetName val="sen-ty"/>
      <sheetName val="Summary"/>
    </sheetNames>
    <sheetDataSet>
      <sheetData sheetId="0">
        <row r="1">
          <cell r="A1" t="str">
            <v>TEKAD</v>
          </cell>
        </row>
        <row r="46">
          <cell r="B46">
            <v>1</v>
          </cell>
        </row>
        <row r="49">
          <cell r="B49">
            <v>0.9</v>
          </cell>
        </row>
      </sheetData>
      <sheetData sheetId="1"/>
      <sheetData sheetId="2"/>
      <sheetData sheetId="3">
        <row r="1">
          <cell r="A1" t="str">
            <v>TEKAD</v>
          </cell>
        </row>
      </sheetData>
      <sheetData sheetId="4"/>
      <sheetData sheetId="5"/>
      <sheetData sheetId="6">
        <row r="1">
          <cell r="A1" t="str">
            <v>TEKAD</v>
          </cell>
        </row>
      </sheetData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ic"/>
      <sheetName val="cacao"/>
      <sheetName val="Copra"/>
      <sheetName val="HH model_2 Rice-Veg Project"/>
      <sheetName val="FA"/>
      <sheetName val="EA"/>
      <sheetName val="sen-ty"/>
      <sheetName val="Drying Copra"/>
      <sheetName val="Paddy Paddy crop model"/>
      <sheetName val="Chili_representative model"/>
      <sheetName val="HH model_2 Rice-Veg Karawa"/>
      <sheetName val="HH model_2 Crops Rice+Veget (2)"/>
      <sheetName val="Grain Drier Busines"/>
      <sheetName val="Cultivation model"/>
      <sheetName val="Cultivation model (2)"/>
      <sheetName val="Drier Business Model"/>
      <sheetName val="COMFIN"/>
      <sheetName val="Disburshment"/>
    </sheetNames>
    <sheetDataSet>
      <sheetData sheetId="0">
        <row r="59">
          <cell r="B59">
            <v>0.9</v>
          </cell>
        </row>
        <row r="63">
          <cell r="B63">
            <v>1000000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6. Pink Sheet nov 08"/>
    </sheetNames>
    <sheetDataSet>
      <sheetData sheetId="0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0.Start"/>
      <sheetName val="1.Description"/>
      <sheetName val="2.LUC"/>
      <sheetName val="A-R"/>
      <sheetName val="non Forest LUC"/>
      <sheetName val="Deforestation"/>
      <sheetName val="3.Cropland"/>
      <sheetName val="Annual"/>
      <sheetName val="Perennial"/>
      <sheetName val="Irrigated Rice"/>
      <sheetName val="Matrix"/>
      <sheetName val="Grass"/>
      <sheetName val="4.Grassland"/>
      <sheetName val="Forest Degradation"/>
      <sheetName val="Organic Soils"/>
      <sheetName val="Livestock"/>
      <sheetName val="5. Degradation"/>
      <sheetName val="Inputs"/>
      <sheetName val="Other investments"/>
      <sheetName val="6. Inputs"/>
      <sheetName val="7. Results"/>
      <sheetName val="Gross Results"/>
      <sheetName val="BALANCE"/>
      <sheetName val="Help"/>
      <sheetName val="Yield"/>
      <sheetName val="Stats_yield"/>
      <sheetName val="List_Yield"/>
      <sheetName val="List"/>
      <sheetName val=" IPCC"/>
      <sheetName val="Elec_EF"/>
      <sheetName val="translations"/>
      <sheetName val="Name translation"/>
      <sheetName val="Other Translations"/>
      <sheetName val="Other translations2"/>
    </sheetNames>
    <sheetDataSet>
      <sheetData sheetId="0">
        <row r="14">
          <cell r="R14" t="str">
            <v>Français</v>
          </cell>
        </row>
      </sheetData>
      <sheetData sheetId="1">
        <row r="7">
          <cell r="C7" t="str">
            <v>Programme d’Appui au Développement des Filières Agricoles (PADEF)</v>
          </cell>
        </row>
        <row r="9">
          <cell r="C9" t="str">
            <v>Africa</v>
          </cell>
        </row>
        <row r="11">
          <cell r="C11" t="str">
            <v>Tropical</v>
          </cell>
        </row>
        <row r="12">
          <cell r="C12" t="str">
            <v>Moist</v>
          </cell>
        </row>
        <row r="15">
          <cell r="C15" t="str">
            <v>LAC Soils</v>
          </cell>
        </row>
        <row r="20">
          <cell r="E20">
            <v>20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PriceConversion_FinPack"/>
      <sheetName val="Prices"/>
      <sheetName val="Model_Results"/>
      <sheetName val="Fin+EcoAnalysis"/>
      <sheetName val="Targets"/>
      <sheetName val="ARCTargets"/>
      <sheetName val="Reforest"/>
      <sheetName val="AgroForestry"/>
      <sheetName val="CocoaFermented_Dry"/>
      <sheetName val="CoffeeProcessing"/>
      <sheetName val="Coffee_Process_Pack"/>
      <sheetName val="Nursery"/>
      <sheetName val="RHCocoa_Market"/>
      <sheetName val="RHCocoa_ARBO"/>
      <sheetName val="NewCocoa_ARBO"/>
      <sheetName val="NewCocoa_Market"/>
      <sheetName val="RHRobCF_CN"/>
      <sheetName val="RHRobCF"/>
      <sheetName val="NewRobCF_CN"/>
      <sheetName val="NewRobCF"/>
      <sheetName val="NewArbCF"/>
      <sheetName val="RHArbCF"/>
      <sheetName val="Banana"/>
      <sheetName val="Maize"/>
      <sheetName val="Upland_Rice_CIS"/>
      <sheetName val="RainWaterTanks"/>
      <sheetName val="Veg_GreenHouse"/>
      <sheetName val="Warehouse"/>
      <sheetName val="FootBridge&amp;Trail_Fin"/>
      <sheetName val="FootBridge&amp;Trail_Eco"/>
      <sheetName val="Road_Financial"/>
      <sheetName val="Road_Economic"/>
      <sheetName val="ARC selection"/>
      <sheetName val="LF_ORMS"/>
      <sheetName val="DT_1"/>
      <sheetName val="DT_2"/>
      <sheetName val="COMYRT_10Drft"/>
      <sheetName val="ET_1_10thDraft"/>
      <sheetName val="ET_2_10thDraft"/>
      <sheetName val="COMYRT_10th_Eco"/>
      <sheetName val="Sheet1"/>
    </sheetNames>
    <sheetDataSet>
      <sheetData sheetId="0" refreshError="1"/>
      <sheetData sheetId="1" refreshError="1"/>
      <sheetData sheetId="2">
        <row r="2">
          <cell r="G2">
            <v>1</v>
          </cell>
        </row>
        <row r="3">
          <cell r="G3" t="str">
            <v>Financial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BRFB"/>
      <sheetName val="Annex 4 Budget (2)"/>
      <sheetName val="Annex 4 Budget"/>
      <sheetName val="Budget Summaries"/>
      <sheetName val="FAO"/>
      <sheetName val="AGT"/>
      <sheetName val="Costs -Benefits- Assumptions"/>
      <sheetName val="INF"/>
      <sheetName val="O&amp;M"/>
      <sheetName val="LOGFRAME"/>
      <sheetName val="Annex 5 - Timetable"/>
      <sheetName val="Beneficiaries"/>
      <sheetName val="SEP"/>
      <sheetName val="DK cofinancing"/>
      <sheetName val="County cofinancing"/>
    </sheetNames>
    <sheetDataSet>
      <sheetData sheetId="0">
        <row r="77">
          <cell r="Y77">
            <v>0</v>
          </cell>
        </row>
      </sheetData>
      <sheetData sheetId="1"/>
      <sheetData sheetId="2"/>
      <sheetData sheetId="3"/>
      <sheetData sheetId="4">
        <row r="127">
          <cell r="C127">
            <v>350</v>
          </cell>
        </row>
        <row r="141">
          <cell r="C141">
            <v>20</v>
          </cell>
        </row>
      </sheetData>
      <sheetData sheetId="5"/>
      <sheetData sheetId="6">
        <row r="5">
          <cell r="F5">
            <v>130</v>
          </cell>
        </row>
        <row r="10">
          <cell r="F10">
            <v>14</v>
          </cell>
        </row>
        <row r="11">
          <cell r="F11">
            <v>6</v>
          </cell>
        </row>
        <row r="12">
          <cell r="F12">
            <v>700</v>
          </cell>
        </row>
        <row r="13">
          <cell r="F13">
            <v>300</v>
          </cell>
        </row>
        <row r="14">
          <cell r="F14">
            <v>500</v>
          </cell>
        </row>
        <row r="15">
          <cell r="F15">
            <v>1</v>
          </cell>
        </row>
        <row r="16">
          <cell r="F16">
            <v>1250</v>
          </cell>
        </row>
        <row r="19">
          <cell r="F19">
            <v>120</v>
          </cell>
        </row>
        <row r="20">
          <cell r="F20">
            <v>260</v>
          </cell>
        </row>
      </sheetData>
      <sheetData sheetId="7">
        <row r="2">
          <cell r="J2">
            <v>1.04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eneral"/>
      <sheetName val="inception costs"/>
      <sheetName val="activities"/>
      <sheetName val="components"/>
      <sheetName val="Ref"/>
      <sheetName val="phasing"/>
      <sheetName val="unit costs"/>
      <sheetName val="historic prices"/>
      <sheetName val="EAYRB"/>
      <sheetName val="Road econ analysis"/>
      <sheetName val="village road"/>
      <sheetName val="UP road"/>
      <sheetName val="Market econ analysis"/>
      <sheetName val="beneficiaries &amp; ERR"/>
      <sheetName val="summary"/>
      <sheetName val="f 1"/>
      <sheetName val="f 2"/>
      <sheetName val="f 3"/>
      <sheetName val="f 4"/>
      <sheetName val="boro"/>
      <sheetName val="t. aman HYV"/>
      <sheetName val="t. aman local"/>
      <sheetName val="t. aus"/>
      <sheetName val="mustard"/>
      <sheetName val="chilli"/>
      <sheetName val="grass pea"/>
      <sheetName val="gourd"/>
      <sheetName val="onion"/>
      <sheetName val="tomato"/>
      <sheetName val="okra"/>
      <sheetName val="rice-prawn"/>
      <sheetName val="pond"/>
      <sheetName val="dairy impr"/>
      <sheetName val="Nowsher's file"/>
      <sheetName val="f 3 (2)"/>
    </sheetNames>
    <sheetDataSet>
      <sheetData sheetId="0">
        <row r="4">
          <cell r="C4">
            <v>60</v>
          </cell>
        </row>
        <row r="11">
          <cell r="C11">
            <v>100</v>
          </cell>
        </row>
        <row r="12">
          <cell r="C12">
            <v>50</v>
          </cell>
        </row>
        <row r="17">
          <cell r="C17">
            <v>7</v>
          </cell>
        </row>
        <row r="18">
          <cell r="C18">
            <v>21</v>
          </cell>
        </row>
        <row r="19">
          <cell r="C19">
            <v>16</v>
          </cell>
        </row>
        <row r="21">
          <cell r="C21">
            <v>4</v>
          </cell>
        </row>
        <row r="22">
          <cell r="C22">
            <v>500</v>
          </cell>
        </row>
        <row r="23">
          <cell r="C23">
            <v>3705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eneral"/>
      <sheetName val="inception costs"/>
      <sheetName val="activities"/>
      <sheetName val="components"/>
      <sheetName val="Ref"/>
      <sheetName val="phasing"/>
      <sheetName val="unit costs"/>
      <sheetName val="historic prices"/>
      <sheetName val="Market econ analysis"/>
      <sheetName val="Road econ analysis"/>
      <sheetName val="village road"/>
      <sheetName val="UP road"/>
      <sheetName val="EAYRB"/>
      <sheetName val="EAYRB (2)"/>
      <sheetName val="beneficiaries &amp; ERR"/>
      <sheetName val="f 1"/>
      <sheetName val="f 2"/>
      <sheetName val="f 3"/>
      <sheetName val="f 4"/>
      <sheetName val="summary"/>
      <sheetName val="boro"/>
      <sheetName val="t. aman HYV"/>
      <sheetName val="t. aman local"/>
      <sheetName val="t. aus"/>
      <sheetName val="mustard"/>
      <sheetName val="chilli"/>
      <sheetName val="grass pea"/>
      <sheetName val="gourd"/>
      <sheetName val="onion"/>
      <sheetName val="tomato"/>
      <sheetName val="okra"/>
      <sheetName val="rice-prawn"/>
      <sheetName val="pond"/>
      <sheetName val="dairy impr"/>
      <sheetName val="Nowsher's file"/>
      <sheetName val="f 3 (2)"/>
    </sheetNames>
    <sheetDataSet>
      <sheetData sheetId="0">
        <row r="11">
          <cell r="C11">
            <v>100</v>
          </cell>
        </row>
        <row r="12">
          <cell r="C12">
            <v>50</v>
          </cell>
        </row>
        <row r="13">
          <cell r="C13">
            <v>50</v>
          </cell>
        </row>
        <row r="14">
          <cell r="C14">
            <v>200</v>
          </cell>
        </row>
        <row r="17">
          <cell r="C17">
            <v>7</v>
          </cell>
        </row>
        <row r="18">
          <cell r="C18">
            <v>21</v>
          </cell>
        </row>
        <row r="19">
          <cell r="C19">
            <v>16</v>
          </cell>
        </row>
        <row r="20">
          <cell r="C20">
            <v>60</v>
          </cell>
        </row>
        <row r="21">
          <cell r="C21">
            <v>4</v>
          </cell>
        </row>
        <row r="22">
          <cell r="C22">
            <v>500</v>
          </cell>
        </row>
        <row r="23">
          <cell r="C23">
            <v>3705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P1 Financial  Prices"/>
      <sheetName val="Annex 1 maize price"/>
      <sheetName val="Annex 1  Urea Price"/>
      <sheetName val="Annex 1  DAP Price"/>
      <sheetName val="Annex 1  Export parity price"/>
      <sheetName val="APP1 Crops production and areas"/>
      <sheetName val="APP1 Yields t-ha"/>
      <sheetName val="APP 1 Crop budgets in ha"/>
      <sheetName val="APP 1 Crop Budgets Summary"/>
      <sheetName val="App 2 _Groundnut Model"/>
      <sheetName val="App 2_Improved seed Maize Crop"/>
      <sheetName val="App 2_Cassava Crop"/>
      <sheetName val="App 2_Sweet Potato Crop"/>
      <sheetName val="APP 2 Farm model"/>
      <sheetName val="App 2_Cows Model"/>
      <sheetName val="App 2_Goat Model"/>
      <sheetName val="App 2_Pig model"/>
      <sheetName val="App 2_Pineapple Crop"/>
      <sheetName val="IGA budget"/>
      <sheetName val="Annex 3-Table 3.1-Machinery"/>
      <sheetName val="Annex 3-Table 3.2 Apple grower"/>
      <sheetName val="Crop Budgets Summary-Fin"/>
      <sheetName val="Annex 4-Drinking Water Supply"/>
      <sheetName val="Annex 4-Table 4.3-Road Rehab"/>
      <sheetName val="Summary"/>
      <sheetName val="Summary ($)"/>
      <sheetName val="SummaryFinancial Results ($)"/>
      <sheetName val="Sheet17"/>
      <sheetName val="APP 2 Trade_sewing"/>
      <sheetName val="APP2 Second hand clothes"/>
      <sheetName val="IFAD Minimum requirement"/>
      <sheetName val="Summary Aggregation"/>
      <sheetName val="Detailed aggregation"/>
      <sheetName val="Beneficiary phasing"/>
      <sheetName val="APP 2 Summary ERN"/>
      <sheetName val="Ecomomic Costs"/>
      <sheetName val="Fish Value addition Enterprise"/>
      <sheetName val="Small Pelagics Fishing Enterpri"/>
      <sheetName val="Smallpelagics assumption"/>
      <sheetName val="Umbrella Marketing Cooperative"/>
      <sheetName val="Ice plant"/>
      <sheetName val="APP 2 Summary ($US)"/>
      <sheetName val="APP 2 Fin results in ERN USD"/>
      <sheetName val="Dried Fish trading"/>
      <sheetName val="Cottage"/>
      <sheetName val="Prices and conversion factors"/>
      <sheetName val="Inland Fishing Enterprise"/>
    </sheetNames>
    <sheetDataSet>
      <sheetData sheetId="0">
        <row r="8">
          <cell r="C8">
            <v>0.82</v>
          </cell>
        </row>
        <row r="16">
          <cell r="D16">
            <v>300000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>
        <row r="7">
          <cell r="E7">
            <v>2500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/>
      <sheetData sheetId="32">
        <row r="52">
          <cell r="F52">
            <v>5</v>
          </cell>
        </row>
      </sheetData>
      <sheetData sheetId="33"/>
      <sheetData sheetId="34" refreshError="1"/>
      <sheetData sheetId="35" refreshError="1"/>
      <sheetData sheetId="36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>
        <row r="14">
          <cell r="H14">
            <v>60</v>
          </cell>
        </row>
      </sheetData>
      <sheetData sheetId="45">
        <row r="14">
          <cell r="H14">
            <v>60</v>
          </cell>
        </row>
      </sheetData>
      <sheetData sheetId="46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p 1 Financial Prices"/>
      <sheetName val="Att 2-Table 2.1 Tomato Budg (2)"/>
      <sheetName val="App 2 Tab 1 Milk Model"/>
      <sheetName val="App 2-Table 2 Tomato "/>
      <sheetName val="App 2-Table 3-Vineyard (1ha)"/>
      <sheetName val="App 3-Tabl 1 Gravity"/>
      <sheetName val="App 3-Table 2-Water Points"/>
      <sheetName val="App 3-Table 3-Road Rehab"/>
      <sheetName val="App 4-Table 1-Cows (2-6)"/>
      <sheetName val="App 4-Table 2-Cows (100)"/>
      <sheetName val="App 4-Table 3-Dairy"/>
      <sheetName val="Att 3-Table 3.3-Milk Proces (2)"/>
      <sheetName val="App 4-Table 4-Vineyard (20ha)"/>
      <sheetName val="App 4-Table 5-Winery"/>
      <sheetName val="App 4-Table 6 Cannery Model"/>
      <sheetName val="Budgets Summary"/>
      <sheetName val="Summary"/>
      <sheetName val="Summary (S)"/>
      <sheetName val="SummaryFinancial Results ($)"/>
      <sheetName val="VCMI"/>
    </sheetNames>
    <sheetDataSet>
      <sheetData sheetId="0">
        <row r="6">
          <cell r="F6">
            <v>355</v>
          </cell>
        </row>
        <row r="13">
          <cell r="F13">
            <v>10</v>
          </cell>
        </row>
        <row r="31">
          <cell r="F31">
            <v>25000</v>
          </cell>
        </row>
        <row r="33">
          <cell r="F33">
            <v>19000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Overview "/>
      <sheetName val="Benefits Global"/>
      <sheetName val="Budget DTS-USD"/>
      <sheetName val="Rendements"/>
      <sheetName val="Résumé"/>
      <sheetName val="Extrait costab conception"/>
      <sheetName val="Muraille verte ECO"/>
      <sheetName val="Routes ECO"/>
      <sheetName val="RizPluvial_Seguela_Fin"/>
      <sheetName val="RizPluvial_Seguela_ECO"/>
      <sheetName val="RizPluvial_Man_Fin "/>
      <sheetName val="RizPluvial_Man_ECO"/>
      <sheetName val="MaisMan_Fin "/>
      <sheetName val="MaisMan_ECO"/>
      <sheetName val="MaisSeguela Fin"/>
      <sheetName val="MaisSeguelaECO"/>
      <sheetName val="Maraichage fin"/>
      <sheetName val="Maraichage ECO"/>
      <sheetName val="Maraichage fin_3,5ha"/>
      <sheetName val="Maraichage_Eco_3,5ha"/>
      <sheetName val="Manioc fin"/>
      <sheetName val="Manioc ECO"/>
      <sheetName val="Riz de bas fonds Man fin"/>
      <sheetName val="Riz de bas fonds Man ECO"/>
      <sheetName val="Riz de bas fonds Seguela FIN"/>
      <sheetName val="Riz de bas fonds Seguela ECO"/>
      <sheetName val="Décortiqueuse riz fin"/>
      <sheetName val="Décortiqueuse riz ECO"/>
      <sheetName val="Prix"/>
      <sheetName val="Conversion Factors"/>
      <sheetName val="COMYRT "/>
      <sheetName val="EAYRT "/>
      <sheetName val="Description des modèl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5">
          <cell r="B5">
            <v>1</v>
          </cell>
        </row>
        <row r="6">
          <cell r="B6">
            <v>1</v>
          </cell>
        </row>
        <row r="7">
          <cell r="B7">
            <v>0.5</v>
          </cell>
        </row>
      </sheetData>
      <sheetData sheetId="11"/>
      <sheetData sheetId="12">
        <row r="5">
          <cell r="B5">
            <v>2</v>
          </cell>
        </row>
      </sheetData>
      <sheetData sheetId="13"/>
      <sheetData sheetId="14"/>
      <sheetData sheetId="15"/>
      <sheetData sheetId="16">
        <row r="6">
          <cell r="H6">
            <v>2</v>
          </cell>
        </row>
        <row r="7">
          <cell r="H7">
            <v>4</v>
          </cell>
        </row>
      </sheetData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>
        <row r="1">
          <cell r="A1" t="str">
            <v>Updated on March, 2019</v>
          </cell>
        </row>
      </sheetData>
      <sheetData sheetId="29">
        <row r="4">
          <cell r="B4">
            <v>584</v>
          </cell>
        </row>
      </sheetData>
      <sheetData sheetId="30"/>
      <sheetData sheetId="31"/>
      <sheetData sheetId="32">
        <row r="2">
          <cell r="B2" t="str">
            <v>Riz bas-fond Man (2 cycles)</v>
          </cell>
        </row>
      </sheetData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IRiz de bas fonds Man fin"/>
      <sheetName val="CIRizPluvial_Seguela_Fin"/>
      <sheetName val="CI RizPluvial_Man_Fin "/>
      <sheetName val="CIMaisSeguela Fin"/>
      <sheetName val="CI MaisMan_Fin "/>
      <sheetName val="CI Shadow prices"/>
      <sheetName val="CF"/>
      <sheetName val="AAFORD_PCPIPCH"/>
    </sheetNames>
    <sheetDataSet>
      <sheetData sheetId="0"/>
      <sheetData sheetId="1"/>
      <sheetData sheetId="2"/>
      <sheetData sheetId="3"/>
      <sheetData sheetId="4">
        <row r="5">
          <cell r="B5">
            <v>2</v>
          </cell>
        </row>
        <row r="6">
          <cell r="B6">
            <v>1</v>
          </cell>
        </row>
        <row r="7">
          <cell r="B7">
            <v>1</v>
          </cell>
        </row>
      </sheetData>
      <sheetData sheetId="5"/>
      <sheetData sheetId="6"/>
      <sheetData sheetId="7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eneficiariesxxxxxxx"/>
      <sheetName val="Aggregationsxxxx"/>
      <sheetName val="Community Banks FIN and ECO"/>
      <sheetName val="FSAs FIN and ECO"/>
      <sheetName val="APEX bank FIN AND ECO"/>
      <sheetName val="Description of models"/>
      <sheetName val="EFA Summary_AVDP"/>
      <sheetName val="Benefits Global"/>
      <sheetName val="FA Profitability "/>
      <sheetName val="SA"/>
      <sheetName val="Prices"/>
      <sheetName val="Targeted HHs"/>
      <sheetName val="CF"/>
      <sheetName val="Shadow prices"/>
      <sheetName val="Rice New IVS_double crop._ FIN"/>
      <sheetName val="Rice New IVS_double crop._ ECO"/>
      <sheetName val="Rice New IVS_ FIN"/>
      <sheetName val="Rice New IVS_ ECO"/>
      <sheetName val="Vegetables_FIN "/>
      <sheetName val="Vegetables_ECO"/>
      <sheetName val="Rice Legacy FIN"/>
      <sheetName val="Rice Legacy_ECO"/>
      <sheetName val="Inter.crop_Rice(cassava)_FIN"/>
      <sheetName val="Inter.crop_Rice(cassava)_ECO"/>
      <sheetName val="Cocoa New Replanting_FIN "/>
      <sheetName val="Inter.crop_Cocoa_FIN"/>
      <sheetName val="Cocoa New Replanting_ECO"/>
      <sheetName val="Inter.crop_Cocoa_ECO"/>
      <sheetName val="Cocoa New Plantation_FIN"/>
      <sheetName val="Cocoa New Plantation_ECO"/>
      <sheetName val="Oil Palm New Plantation_FIN"/>
      <sheetName val="Oil Palm New Plantation_ECO"/>
      <sheetName val="Upland Rice Intercrop._FIN"/>
      <sheetName val="Upland Rice Intercrop._ECO"/>
      <sheetName val="Roads_FIN"/>
      <sheetName val="Roads_ECO"/>
      <sheetName val="Other loan FIN AND ECO"/>
      <sheetName val="Relevant PDR info"/>
      <sheetName val="Discount rate"/>
      <sheetName val="Rice IVS_Complex rehab."/>
      <sheetName val=" IVS Rice (new) per ha Costs"/>
      <sheetName val="ABCs List of inventories (rice)"/>
      <sheetName val="COMYRT"/>
      <sheetName val="EAYRT"/>
      <sheetName val="Cocoa Yields and Grades"/>
      <sheetName val="Disbursement Plan_AVDP"/>
      <sheetName val="N.A.Intercropping potential_old"/>
      <sheetName val="N.A.Phasing_old"/>
      <sheetName val="N.A.Yield_OL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19">
          <cell r="H19">
            <v>8671.8449999999993</v>
          </cell>
        </row>
      </sheetData>
      <sheetData sheetId="14"/>
      <sheetData sheetId="15"/>
      <sheetData sheetId="16"/>
      <sheetData sheetId="17">
        <row r="69">
          <cell r="E69">
            <v>-21219842.299695984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>
        <row r="43">
          <cell r="D43">
            <v>1281100</v>
          </cell>
        </row>
      </sheetData>
      <sheetData sheetId="43"/>
      <sheetData sheetId="44"/>
      <sheetData sheetId="45"/>
      <sheetData sheetId="46"/>
      <sheetData sheetId="47"/>
      <sheetData sheetId="48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Road Example"/>
      <sheetName val="Project"/>
      <sheetName val="Road Variables"/>
      <sheetName val="Road 1 Mongla Bagherat"/>
      <sheetName val="Road 2 Kalir Bazar"/>
      <sheetName val="GCM"/>
      <sheetName val="Village Market"/>
      <sheetName val="Employment"/>
      <sheetName val="Distribution"/>
      <sheetName val="KI2011"/>
      <sheetName val="Land Acquistion"/>
      <sheetName val="Sheet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280">
          <cell r="E280">
            <v>300</v>
          </cell>
        </row>
      </sheetData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heet1"/>
      <sheetName val="viab"/>
      <sheetName val="Amort"/>
    </sheetNames>
    <sheetDataSet>
      <sheetData sheetId="0"/>
      <sheetData sheetId="1"/>
      <sheetData sheetId="2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viab"/>
    </sheetNames>
    <sheetDataSet>
      <sheetData sheetId="0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on Data"/>
      <sheetName val="Quarry"/>
      <sheetName val="NS Processing"/>
      <sheetName val="Ornamental "/>
      <sheetName val="Terazzo tiles"/>
      <sheetName val="BS"/>
      <sheetName val="Cluster NS"/>
      <sheetName val="HH Looms"/>
      <sheetName val="Mechanical Loom"/>
      <sheetName val="New SME Hand Looms"/>
      <sheetName val="HL upgrade"/>
      <sheetName val="Existing Jasmin Drip irr."/>
      <sheetName val="New Jasmin Jasmin Plantation"/>
      <sheetName val="Jasmine selling to coop"/>
      <sheetName val="Jasmin Cold storagegarland Pro "/>
      <sheetName val="Jasmine cluster"/>
      <sheetName val="Essential Oil "/>
      <sheetName val="Nigella"/>
      <sheetName val="Nigella oil processing"/>
      <sheetName val="Nigella cluster"/>
      <sheetName val="Artesanal funiture-baskets"/>
      <sheetName val="Open window"/>
      <sheetName val="Summary financial analysis"/>
      <sheetName val="Summary jobs"/>
    </sheetNames>
    <sheetDataSet>
      <sheetData sheetId="0"/>
      <sheetData sheetId="1"/>
      <sheetData sheetId="2"/>
      <sheetData sheetId="3"/>
      <sheetData sheetId="4"/>
      <sheetData sheetId="5"/>
      <sheetData sheetId="6" refreshError="1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 refreshError="1"/>
      <sheetData sheetId="16"/>
      <sheetData sheetId="17"/>
      <sheetData sheetId="18"/>
      <sheetData sheetId="19" refreshError="1"/>
      <sheetData sheetId="20"/>
      <sheetData sheetId="21" refreshError="1"/>
      <sheetData sheetId="22" refreshError="1"/>
      <sheetData sheetId="23" refreshError="1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ntent"/>
      <sheetName val="Tech pictures "/>
      <sheetName val="MCA"/>
      <sheetName val="0. Decision context"/>
      <sheetName val="1. Tech sel"/>
      <sheetName val="2. Criteria"/>
      <sheetName val="3. Tech scores"/>
      <sheetName val="4. Weighting"/>
      <sheetName val="5. Final ranking"/>
      <sheetName val="6. Summary of results"/>
      <sheetName val="GraphInv"/>
      <sheetName val="GraphBubble"/>
      <sheetName val="GraphBubble (2)"/>
      <sheetName val="DataMACC"/>
      <sheetName val="GraphMACC"/>
      <sheetName val="MainIndSUM"/>
      <sheetName val="Policy issues"/>
      <sheetName val="Adopters"/>
      <sheetName val="Suppliers"/>
      <sheetName val="Coeff"/>
      <sheetName val="CA sum"/>
      <sheetName val="CA 20ha"/>
      <sheetName val="CA 100ha"/>
      <sheetName val="CA Data"/>
      <sheetName val="Drip sum"/>
      <sheetName val="Drip 2ha MA"/>
      <sheetName val="Drip 10ha MA"/>
      <sheetName val="Drip 2ha A"/>
      <sheetName val="Drip 10ha A"/>
      <sheetName val="Drip data"/>
      <sheetName val="Eff Machinery Sum"/>
      <sheetName val="Eff Machinery"/>
      <sheetName val="Machinery data"/>
      <sheetName val="Greenhouse Sum"/>
      <sheetName val="Current Greenhouse"/>
      <sheetName val="New Greenhouse"/>
      <sheetName val="Greenhouse data"/>
      <sheetName val="Boiler Sum"/>
      <sheetName val="Boiler"/>
      <sheetName val="Wind pump sum"/>
      <sheetName val="Wind pump EP"/>
      <sheetName val="Wind pump AE"/>
      <sheetName val="Wind pump NAE"/>
      <sheetName val="Wind pump data"/>
      <sheetName val="Solar pump sum"/>
      <sheetName val="Solar pump EP"/>
      <sheetName val="Solar pump AE"/>
      <sheetName val="Solar pump NAE"/>
      <sheetName val="Solar pump data"/>
      <sheetName val="Manure sum"/>
      <sheetName val="Manure"/>
      <sheetName val="Manure data"/>
      <sheetName val="Fattening sum"/>
      <sheetName val="Fattening"/>
      <sheetName val="Fattening data"/>
      <sheetName val="Pasture sum"/>
      <sheetName val="Pasture"/>
      <sheetName val="Pasture data"/>
      <sheetName val="Biogas sum"/>
      <sheetName val="Biogas small"/>
      <sheetName val="Biogas large"/>
      <sheetName val="Biogas data"/>
      <sheetName val="Biogas fertilizer sum"/>
      <sheetName val="Biogas fertilizer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>
        <row r="7">
          <cell r="D7">
            <v>0.1</v>
          </cell>
        </row>
      </sheetData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 excDT"/>
    </sheetNames>
    <sheetDataSet>
      <sheetData sheetId="0" refreshError="1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DT_1"/>
      <sheetName val="annuity"/>
      <sheetName val="FT_1"/>
      <sheetName val="ET_1"/>
      <sheetName val="0 Overview"/>
      <sheetName val="1 excDT"/>
      <sheetName val="c1 SUMYEAR"/>
      <sheetName val="c2 SUMFIN"/>
      <sheetName val="c5-6_ha"/>
      <sheetName val="5phase"/>
      <sheetName val="3 ecSUMYEAR"/>
      <sheetName val="3 fSUMYEAR"/>
      <sheetName val="CBAsum"/>
      <sheetName val="Sens"/>
      <sheetName val="22 ERR"/>
      <sheetName val="22 FIRR"/>
      <sheetName val="23 ESens"/>
      <sheetName val="23 FSens"/>
      <sheetName val="1 Price"/>
      <sheetName val="2-3 IPP"/>
      <sheetName val="4 finMod1"/>
      <sheetName val="4b ecMod1"/>
      <sheetName val="5 finMod2"/>
      <sheetName val="5b ecMod2"/>
      <sheetName val="GMsum"/>
      <sheetName val="6 Prod"/>
      <sheetName val="8-9 Yield"/>
      <sheetName val="8-9 MaCap"/>
      <sheetName val="10-13 SilCap"/>
      <sheetName val="16 MaCost"/>
      <sheetName val="17 Machinery"/>
    </sheetNames>
    <sheetDataSet>
      <sheetData sheetId="0"/>
      <sheetData sheetId="1"/>
      <sheetData sheetId="2"/>
      <sheetData sheetId="3"/>
      <sheetData sheetId="4"/>
      <sheetData sheetId="5">
        <row r="187">
          <cell r="AM187" t="str">
            <v>Land Development</v>
          </cell>
        </row>
        <row r="188">
          <cell r="AM188" t="str">
            <v>Civil Works</v>
          </cell>
        </row>
        <row r="189">
          <cell r="AM189" t="str">
            <v>Vehicles</v>
          </cell>
        </row>
        <row r="190">
          <cell r="AM190" t="str">
            <v>Machinery/Equipm.</v>
          </cell>
        </row>
        <row r="191">
          <cell r="AM191" t="str">
            <v>Consult. Services</v>
          </cell>
        </row>
        <row r="192">
          <cell r="AM192" t="str">
            <v>Salaries</v>
          </cell>
        </row>
        <row r="193">
          <cell r="AM193" t="str">
            <v>O&amp;M Civil Works</v>
          </cell>
        </row>
        <row r="194">
          <cell r="AM194" t="str">
            <v>O&amp;M Mach./Equipm.</v>
          </cell>
        </row>
        <row r="195">
          <cell r="AM195" t="str">
            <v>RBDA PIU</v>
          </cell>
        </row>
        <row r="196">
          <cell r="AM196" t="str">
            <v>Miscellaneous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YRB"/>
      <sheetName val="SER"/>
      <sheetName val="Bénéfices Envir."/>
      <sheetName val="Bénéfices globaux"/>
      <sheetName val="Sensibilité"/>
      <sheetName val="résumé sensibilité"/>
      <sheetName val="Résumé"/>
    </sheetNames>
    <sheetDataSet>
      <sheetData sheetId="0" refreshError="1"/>
      <sheetData sheetId="1" refreshError="1">
        <row r="19">
          <cell r="P19">
            <v>348.72720205732719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umPrices"/>
      <sheetName val="Import-parity"/>
      <sheetName val="Export-parity"/>
      <sheetName val="Economic Costs"/>
      <sheetName val="Economic Analysis"/>
      <sheetName val="Sensitivity Analysis"/>
      <sheetName val="Infra - Dam Repair"/>
      <sheetName val="Infra - Irrigation"/>
      <sheetName val="Contracting Out"/>
      <sheetName val="SPM1 PPP"/>
      <sheetName val="SPM2 PPP"/>
      <sheetName val="SPM3 PPP"/>
      <sheetName val="SPM1 FFS"/>
      <sheetName val="SPM2 FFS"/>
      <sheetName val="SPM3 FFS "/>
      <sheetName val="Summary Economic USD"/>
      <sheetName val="Summary Economic KHR"/>
      <sheetName val="FFS-Rice SRI"/>
      <sheetName val="FFS-Rice Double Cropping"/>
      <sheetName val="FFS - ICPM"/>
      <sheetName val="FFS - Improved Pig"/>
      <sheetName val="FFS - Improved Poultry"/>
      <sheetName val="PPP - Rice"/>
      <sheetName val="PPP-Vegetables"/>
    </sheetNames>
    <sheetDataSet>
      <sheetData sheetId="0">
        <row r="9">
          <cell r="H9">
            <v>4033</v>
          </cell>
        </row>
        <row r="44">
          <cell r="H44">
            <v>1703</v>
          </cell>
        </row>
        <row r="45">
          <cell r="H45">
            <v>2132</v>
          </cell>
        </row>
        <row r="46">
          <cell r="H46">
            <v>1773.9583333333333</v>
          </cell>
        </row>
        <row r="49">
          <cell r="H49">
            <v>26650</v>
          </cell>
        </row>
        <row r="50">
          <cell r="H50">
            <v>35533.333333333336</v>
          </cell>
        </row>
        <row r="51">
          <cell r="H51">
            <v>8883.3333333333339</v>
          </cell>
        </row>
        <row r="68">
          <cell r="H68">
            <v>9000</v>
          </cell>
        </row>
        <row r="69">
          <cell r="H69">
            <v>10800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CC_Fin &amp; Eco prices"/>
      <sheetName val="PROCESS_Fin &amp; Eco prices"/>
      <sheetName val="Retail_Fin &amp; Eco prices"/>
      <sheetName val="Existing MCC Cat 1 - fin"/>
      <sheetName val="Existing MCC Cat 2 - fin"/>
      <sheetName val="Existing MCC Cat 3 - fin"/>
      <sheetName val="SS Processor - fin"/>
      <sheetName val="Milk retail point - fin"/>
      <sheetName val="Existing MCC Cat 1 - eco"/>
      <sheetName val="Existing MCC Cat 2 - eco"/>
      <sheetName val="Existing MCC Cat 3 - eco"/>
      <sheetName val="SS Processor - eco"/>
      <sheetName val="Milk retail point - eco"/>
      <sheetName val="Parity prices"/>
      <sheetName val="CF"/>
      <sheetName val="IRR Benefits stream"/>
      <sheetName val="Update Logframe "/>
      <sheetName val="Actual Project Costs"/>
      <sheetName val="Financial Performance by Yr"/>
      <sheetName val="AF Costs &amp; Bal. Budget"/>
      <sheetName val="Sensitivity"/>
      <sheetName val="Summary"/>
      <sheetName val="Feuil1"/>
      <sheetName val="MCCs Categorization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9">
          <cell r="S19">
            <v>1024.3561187687405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mport-parity"/>
      <sheetName val="Export-parity"/>
      <sheetName val="SumPrices"/>
      <sheetName val="FINCropMod-SEED"/>
      <sheetName val="SumCROPmod-SEED"/>
      <sheetName val="FM 2a-SEED"/>
      <sheetName val="FINCropMod-ICPM"/>
      <sheetName val="SumCROPmod-ICPM"/>
      <sheetName val="FARMOD SUM-ICPM"/>
      <sheetName val="FM 1a-ICPM"/>
      <sheetName val="FM 1b-ICPM"/>
      <sheetName val="FM 2a-ICPM"/>
      <sheetName val="FM 2b-ICPM"/>
      <sheetName val="FM 3a-ICPM"/>
      <sheetName val="FM 3b-ICPM"/>
      <sheetName val="Pig"/>
      <sheetName val="Poultry"/>
      <sheetName val="Fried cakes"/>
      <sheetName val="Silk"/>
      <sheetName val="Off-farm"/>
      <sheetName val="FINCropMod-GRF"/>
      <sheetName val="SumCROPmod-GRF"/>
      <sheetName val="FM 1a-GRF"/>
      <sheetName val="FM 1b-GRF"/>
      <sheetName val="FM 2a-GRF"/>
      <sheetName val="FM 2b-GRF"/>
      <sheetName val="FM 3a-GRF"/>
      <sheetName val="FM 3b-GRF"/>
      <sheetName val="FARMOD SUM-GRF"/>
      <sheetName val="FinAnalysisMVF"/>
      <sheetName val="FINCropMod-IRRIG"/>
      <sheetName val="SumCROPmod-IRRIG"/>
      <sheetName val="FM 2a-IRRIG1"/>
      <sheetName val="CBA_Irrig1"/>
      <sheetName val="FM 2a-IRRIG2"/>
      <sheetName val="CBA_Irrig2"/>
      <sheetName val="1. RoadBasic model"/>
      <sheetName val="2. RoadGravity model"/>
      <sheetName val="3. RoadCosts"/>
      <sheetName val="4. RoadSummary EIRR"/>
      <sheetName val="Coverage"/>
    </sheetNames>
    <sheetDataSet>
      <sheetData sheetId="0" refreshError="1"/>
      <sheetData sheetId="1" refreshError="1"/>
      <sheetData sheetId="2" refreshError="1">
        <row r="8">
          <cell r="D8">
            <v>4150</v>
          </cell>
        </row>
        <row r="43">
          <cell r="D43">
            <v>100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ssumptions"/>
      <sheetName val="Print tables"/>
      <sheetName val="Input Data"/>
      <sheetName val="Consolidated Investment Plan"/>
      <sheetName val="Base Cost Table"/>
      <sheetName val="Cons Inv Plan Mark 2"/>
      <sheetName val="RRP Tables"/>
      <sheetName val="PAM Tables"/>
      <sheetName val="Cost by Financier"/>
      <sheetName val="Outline PIP ADB"/>
      <sheetName val="Cost by Fin (ADB)"/>
      <sheetName val="Cost by Fin (AFD 1)"/>
      <sheetName val="Cost by Fin (AFD 2)"/>
      <sheetName val="Cost by Fin (AFD Grant)"/>
      <sheetName val="Cost by Fin (ADB Grant)"/>
      <sheetName val="Resettlement"/>
      <sheetName val="Environmental management"/>
      <sheetName val="Fin charges"/>
      <sheetName val="Fin charges by components"/>
      <sheetName val="Feuil2"/>
    </sheetNames>
    <sheetDataSet>
      <sheetData sheetId="0">
        <row r="9">
          <cell r="F9">
            <v>1020</v>
          </cell>
        </row>
        <row r="78">
          <cell r="B78" t="str">
            <v>N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ensitivityAnalysis"/>
      <sheetName val="APH_NPV"/>
      <sheetName val="Sheet3"/>
    </sheetNames>
    <sheetDataSet>
      <sheetData sheetId="0"/>
      <sheetData sheetId="1">
        <row r="27">
          <cell r="G27">
            <v>34.445</v>
          </cell>
          <cell r="H27">
            <v>1996.4322000000002</v>
          </cell>
        </row>
        <row r="32">
          <cell r="C32">
            <v>0.3</v>
          </cell>
        </row>
      </sheetData>
      <sheetData sheetId="2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Loan Amortization Schedule"/>
    </sheetNames>
    <sheetDataSet>
      <sheetData sheetId="0" refreshError="1">
        <row r="5">
          <cell r="D5">
            <v>858876</v>
          </cell>
        </row>
        <row r="6">
          <cell r="D6">
            <v>0.155</v>
          </cell>
        </row>
        <row r="7">
          <cell r="D7">
            <v>5</v>
          </cell>
        </row>
        <row r="9">
          <cell r="D9">
            <v>39814</v>
          </cell>
        </row>
        <row r="17">
          <cell r="A17">
            <v>0</v>
          </cell>
          <cell r="B17">
            <v>0</v>
          </cell>
          <cell r="C17">
            <v>0</v>
          </cell>
          <cell r="D17">
            <v>0</v>
          </cell>
          <cell r="E17">
            <v>0</v>
          </cell>
          <cell r="F17">
            <v>0</v>
          </cell>
          <cell r="G17">
            <v>0</v>
          </cell>
          <cell r="H17">
            <v>0</v>
          </cell>
          <cell r="I17">
            <v>0</v>
          </cell>
          <cell r="J17">
            <v>0</v>
          </cell>
        </row>
        <row r="18">
          <cell r="I18">
            <v>732745.92607087619</v>
          </cell>
        </row>
        <row r="19">
          <cell r="I19">
            <v>587065.6906827382</v>
          </cell>
        </row>
        <row r="20">
          <cell r="I20">
            <v>418805.01880943886</v>
          </cell>
        </row>
        <row r="21">
          <cell r="I21">
            <v>224463.9427957781</v>
          </cell>
        </row>
        <row r="22">
          <cell r="I22">
            <v>0</v>
          </cell>
        </row>
        <row r="23">
          <cell r="I23">
            <v>0</v>
          </cell>
        </row>
        <row r="24">
          <cell r="I24">
            <v>0</v>
          </cell>
        </row>
        <row r="25">
          <cell r="I25">
            <v>0</v>
          </cell>
        </row>
        <row r="26">
          <cell r="I26">
            <v>0</v>
          </cell>
        </row>
        <row r="27">
          <cell r="I27">
            <v>0</v>
          </cell>
        </row>
        <row r="28">
          <cell r="I28">
            <v>0</v>
          </cell>
        </row>
        <row r="29">
          <cell r="I29">
            <v>0</v>
          </cell>
        </row>
        <row r="30">
          <cell r="I30">
            <v>0</v>
          </cell>
        </row>
        <row r="31">
          <cell r="I31">
            <v>0</v>
          </cell>
        </row>
        <row r="32">
          <cell r="I32">
            <v>0</v>
          </cell>
        </row>
        <row r="33">
          <cell r="I33">
            <v>0</v>
          </cell>
        </row>
        <row r="34">
          <cell r="I34">
            <v>0</v>
          </cell>
        </row>
        <row r="35">
          <cell r="I35">
            <v>0</v>
          </cell>
        </row>
        <row r="36">
          <cell r="I36">
            <v>0</v>
          </cell>
        </row>
        <row r="37">
          <cell r="I37">
            <v>0</v>
          </cell>
        </row>
        <row r="38">
          <cell r="I38">
            <v>0</v>
          </cell>
        </row>
        <row r="39">
          <cell r="I39">
            <v>0</v>
          </cell>
        </row>
        <row r="40">
          <cell r="I40">
            <v>0</v>
          </cell>
        </row>
        <row r="41">
          <cell r="I41">
            <v>0</v>
          </cell>
        </row>
        <row r="42">
          <cell r="I42">
            <v>0</v>
          </cell>
        </row>
        <row r="43">
          <cell r="I43">
            <v>0</v>
          </cell>
        </row>
        <row r="44">
          <cell r="I44">
            <v>0</v>
          </cell>
        </row>
        <row r="45">
          <cell r="I45">
            <v>0</v>
          </cell>
        </row>
        <row r="46">
          <cell r="I46">
            <v>0</v>
          </cell>
        </row>
        <row r="47">
          <cell r="I47">
            <v>0</v>
          </cell>
        </row>
        <row r="48">
          <cell r="I48">
            <v>0</v>
          </cell>
        </row>
        <row r="49">
          <cell r="I49">
            <v>0</v>
          </cell>
        </row>
        <row r="50">
          <cell r="I50">
            <v>0</v>
          </cell>
        </row>
        <row r="51">
          <cell r="I51">
            <v>0</v>
          </cell>
        </row>
        <row r="52">
          <cell r="I52">
            <v>0</v>
          </cell>
        </row>
        <row r="53">
          <cell r="I53">
            <v>0</v>
          </cell>
        </row>
        <row r="54">
          <cell r="I54">
            <v>0</v>
          </cell>
        </row>
        <row r="55">
          <cell r="I55">
            <v>0</v>
          </cell>
        </row>
        <row r="56">
          <cell r="I56">
            <v>0</v>
          </cell>
        </row>
        <row r="57">
          <cell r="I57">
            <v>0</v>
          </cell>
        </row>
        <row r="58">
          <cell r="I58">
            <v>0</v>
          </cell>
        </row>
        <row r="59">
          <cell r="I59">
            <v>0</v>
          </cell>
        </row>
        <row r="60">
          <cell r="I60">
            <v>0</v>
          </cell>
        </row>
        <row r="61">
          <cell r="I61">
            <v>0</v>
          </cell>
        </row>
        <row r="62">
          <cell r="I62">
            <v>0</v>
          </cell>
        </row>
        <row r="63">
          <cell r="I63">
            <v>0</v>
          </cell>
        </row>
        <row r="64">
          <cell r="I64">
            <v>0</v>
          </cell>
        </row>
        <row r="65">
          <cell r="I65">
            <v>0</v>
          </cell>
        </row>
        <row r="66">
          <cell r="I66">
            <v>0</v>
          </cell>
        </row>
        <row r="67">
          <cell r="I67">
            <v>0</v>
          </cell>
        </row>
        <row r="68">
          <cell r="I68">
            <v>0</v>
          </cell>
        </row>
        <row r="69">
          <cell r="I69">
            <v>0</v>
          </cell>
        </row>
        <row r="70">
          <cell r="I70">
            <v>0</v>
          </cell>
        </row>
        <row r="71">
          <cell r="I71">
            <v>0</v>
          </cell>
        </row>
        <row r="72">
          <cell r="I72">
            <v>0</v>
          </cell>
        </row>
        <row r="73">
          <cell r="I73">
            <v>0</v>
          </cell>
        </row>
        <row r="74">
          <cell r="I74">
            <v>0</v>
          </cell>
        </row>
        <row r="75">
          <cell r="I75">
            <v>0</v>
          </cell>
        </row>
        <row r="76">
          <cell r="I76">
            <v>0</v>
          </cell>
        </row>
        <row r="77">
          <cell r="I77">
            <v>0</v>
          </cell>
        </row>
        <row r="78">
          <cell r="I78">
            <v>0</v>
          </cell>
        </row>
        <row r="79">
          <cell r="I79">
            <v>0</v>
          </cell>
        </row>
        <row r="80">
          <cell r="I80">
            <v>0</v>
          </cell>
        </row>
        <row r="81">
          <cell r="I81">
            <v>0</v>
          </cell>
        </row>
        <row r="82">
          <cell r="I82">
            <v>0</v>
          </cell>
        </row>
        <row r="83">
          <cell r="I83">
            <v>0</v>
          </cell>
        </row>
        <row r="84">
          <cell r="I84">
            <v>0</v>
          </cell>
        </row>
        <row r="85">
          <cell r="I85">
            <v>0</v>
          </cell>
        </row>
        <row r="86">
          <cell r="I86">
            <v>0</v>
          </cell>
        </row>
        <row r="87">
          <cell r="I87">
            <v>0</v>
          </cell>
        </row>
        <row r="88">
          <cell r="I88">
            <v>0</v>
          </cell>
        </row>
        <row r="89">
          <cell r="I89">
            <v>0</v>
          </cell>
        </row>
        <row r="90">
          <cell r="I90">
            <v>0</v>
          </cell>
        </row>
        <row r="91">
          <cell r="I91">
            <v>0</v>
          </cell>
        </row>
        <row r="92">
          <cell r="I92">
            <v>0</v>
          </cell>
        </row>
        <row r="93">
          <cell r="I93">
            <v>0</v>
          </cell>
        </row>
        <row r="94">
          <cell r="I94">
            <v>0</v>
          </cell>
        </row>
        <row r="95">
          <cell r="I95">
            <v>0</v>
          </cell>
        </row>
        <row r="96">
          <cell r="I96">
            <v>0</v>
          </cell>
        </row>
        <row r="97">
          <cell r="I97">
            <v>0</v>
          </cell>
        </row>
        <row r="98">
          <cell r="I98">
            <v>0</v>
          </cell>
        </row>
        <row r="99">
          <cell r="I99">
            <v>0</v>
          </cell>
        </row>
        <row r="100">
          <cell r="I100">
            <v>0</v>
          </cell>
        </row>
        <row r="101">
          <cell r="I101">
            <v>0</v>
          </cell>
        </row>
        <row r="102">
          <cell r="I102">
            <v>0</v>
          </cell>
        </row>
        <row r="103">
          <cell r="I103">
            <v>0</v>
          </cell>
        </row>
        <row r="104">
          <cell r="I104">
            <v>0</v>
          </cell>
        </row>
        <row r="105">
          <cell r="I105">
            <v>0</v>
          </cell>
        </row>
        <row r="106">
          <cell r="I106">
            <v>0</v>
          </cell>
        </row>
        <row r="107">
          <cell r="I107">
            <v>0</v>
          </cell>
        </row>
        <row r="108">
          <cell r="I108">
            <v>0</v>
          </cell>
        </row>
        <row r="109">
          <cell r="I109">
            <v>0</v>
          </cell>
        </row>
        <row r="110">
          <cell r="I110">
            <v>0</v>
          </cell>
        </row>
        <row r="111">
          <cell r="I111">
            <v>0</v>
          </cell>
        </row>
        <row r="112">
          <cell r="I112">
            <v>0</v>
          </cell>
        </row>
        <row r="113">
          <cell r="I113">
            <v>0</v>
          </cell>
        </row>
        <row r="114">
          <cell r="I114">
            <v>0</v>
          </cell>
        </row>
        <row r="115">
          <cell r="I115">
            <v>0</v>
          </cell>
        </row>
        <row r="116">
          <cell r="I116">
            <v>0</v>
          </cell>
        </row>
        <row r="117">
          <cell r="I117">
            <v>0</v>
          </cell>
        </row>
        <row r="118">
          <cell r="I118">
            <v>0</v>
          </cell>
        </row>
        <row r="119">
          <cell r="I119">
            <v>0</v>
          </cell>
        </row>
        <row r="120">
          <cell r="I120">
            <v>0</v>
          </cell>
        </row>
        <row r="121">
          <cell r="I121">
            <v>0</v>
          </cell>
        </row>
        <row r="122">
          <cell r="I122">
            <v>0</v>
          </cell>
        </row>
        <row r="123">
          <cell r="I123">
            <v>0</v>
          </cell>
        </row>
        <row r="124">
          <cell r="I124">
            <v>0</v>
          </cell>
        </row>
        <row r="125">
          <cell r="I125">
            <v>0</v>
          </cell>
        </row>
        <row r="126">
          <cell r="I126">
            <v>0</v>
          </cell>
        </row>
        <row r="127">
          <cell r="I127">
            <v>0</v>
          </cell>
        </row>
        <row r="128">
          <cell r="I128">
            <v>0</v>
          </cell>
        </row>
        <row r="129">
          <cell r="I129">
            <v>0</v>
          </cell>
        </row>
        <row r="130">
          <cell r="I130">
            <v>0</v>
          </cell>
        </row>
        <row r="131">
          <cell r="I131">
            <v>0</v>
          </cell>
        </row>
        <row r="132">
          <cell r="I132">
            <v>0</v>
          </cell>
        </row>
        <row r="133">
          <cell r="I133">
            <v>0</v>
          </cell>
        </row>
        <row r="134">
          <cell r="I134">
            <v>0</v>
          </cell>
        </row>
        <row r="135">
          <cell r="I135">
            <v>0</v>
          </cell>
        </row>
        <row r="136">
          <cell r="I136">
            <v>0</v>
          </cell>
        </row>
        <row r="137">
          <cell r="I137">
            <v>0</v>
          </cell>
        </row>
        <row r="138">
          <cell r="I138">
            <v>0</v>
          </cell>
        </row>
        <row r="139">
          <cell r="I139">
            <v>0</v>
          </cell>
        </row>
        <row r="140">
          <cell r="I140">
            <v>0</v>
          </cell>
        </row>
        <row r="141">
          <cell r="I141">
            <v>0</v>
          </cell>
        </row>
        <row r="142">
          <cell r="I142">
            <v>0</v>
          </cell>
        </row>
        <row r="143">
          <cell r="I143">
            <v>0</v>
          </cell>
        </row>
        <row r="144">
          <cell r="I144">
            <v>0</v>
          </cell>
        </row>
        <row r="145">
          <cell r="I145">
            <v>0</v>
          </cell>
        </row>
        <row r="146">
          <cell r="I146">
            <v>0</v>
          </cell>
        </row>
        <row r="147">
          <cell r="I147">
            <v>0</v>
          </cell>
        </row>
        <row r="148">
          <cell r="I148">
            <v>0</v>
          </cell>
        </row>
        <row r="149">
          <cell r="I149">
            <v>0</v>
          </cell>
        </row>
        <row r="150">
          <cell r="I150">
            <v>0</v>
          </cell>
        </row>
        <row r="151">
          <cell r="I151">
            <v>0</v>
          </cell>
        </row>
        <row r="152">
          <cell r="I152">
            <v>0</v>
          </cell>
        </row>
        <row r="153">
          <cell r="I153">
            <v>0</v>
          </cell>
        </row>
        <row r="154">
          <cell r="I154">
            <v>0</v>
          </cell>
        </row>
        <row r="155">
          <cell r="I155">
            <v>0</v>
          </cell>
        </row>
        <row r="156">
          <cell r="I156">
            <v>0</v>
          </cell>
        </row>
        <row r="157">
          <cell r="I157">
            <v>0</v>
          </cell>
        </row>
        <row r="158">
          <cell r="I158">
            <v>0</v>
          </cell>
        </row>
        <row r="159">
          <cell r="I159">
            <v>0</v>
          </cell>
        </row>
        <row r="160">
          <cell r="I160">
            <v>0</v>
          </cell>
        </row>
        <row r="161">
          <cell r="I161">
            <v>0</v>
          </cell>
        </row>
        <row r="162">
          <cell r="I162">
            <v>0</v>
          </cell>
        </row>
        <row r="163">
          <cell r="I163">
            <v>0</v>
          </cell>
        </row>
        <row r="164">
          <cell r="I164">
            <v>0</v>
          </cell>
        </row>
        <row r="165">
          <cell r="I165">
            <v>0</v>
          </cell>
        </row>
        <row r="166">
          <cell r="I166">
            <v>0</v>
          </cell>
        </row>
        <row r="167">
          <cell r="I167">
            <v>0</v>
          </cell>
        </row>
        <row r="168">
          <cell r="I168">
            <v>0</v>
          </cell>
        </row>
        <row r="169">
          <cell r="I169">
            <v>0</v>
          </cell>
        </row>
        <row r="170">
          <cell r="I170">
            <v>0</v>
          </cell>
        </row>
        <row r="171">
          <cell r="I171">
            <v>0</v>
          </cell>
        </row>
        <row r="172">
          <cell r="I172">
            <v>0</v>
          </cell>
        </row>
        <row r="173">
          <cell r="I173">
            <v>0</v>
          </cell>
        </row>
        <row r="174">
          <cell r="I174">
            <v>0</v>
          </cell>
        </row>
        <row r="175">
          <cell r="I175">
            <v>0</v>
          </cell>
        </row>
        <row r="176">
          <cell r="I176">
            <v>0</v>
          </cell>
        </row>
        <row r="177">
          <cell r="I177">
            <v>0</v>
          </cell>
        </row>
        <row r="178">
          <cell r="I178">
            <v>0</v>
          </cell>
        </row>
        <row r="179">
          <cell r="I179">
            <v>0</v>
          </cell>
        </row>
        <row r="180">
          <cell r="I180">
            <v>0</v>
          </cell>
        </row>
        <row r="181">
          <cell r="I181">
            <v>0</v>
          </cell>
        </row>
        <row r="182">
          <cell r="I182">
            <v>0</v>
          </cell>
        </row>
        <row r="183">
          <cell r="I183">
            <v>0</v>
          </cell>
        </row>
        <row r="184">
          <cell r="I184">
            <v>0</v>
          </cell>
        </row>
        <row r="185">
          <cell r="I185">
            <v>0</v>
          </cell>
        </row>
        <row r="186">
          <cell r="I186">
            <v>0</v>
          </cell>
        </row>
        <row r="187">
          <cell r="I187">
            <v>0</v>
          </cell>
        </row>
        <row r="188">
          <cell r="I188">
            <v>0</v>
          </cell>
        </row>
        <row r="189">
          <cell r="I189">
            <v>0</v>
          </cell>
        </row>
        <row r="190">
          <cell r="I190">
            <v>0</v>
          </cell>
        </row>
        <row r="191">
          <cell r="I191">
            <v>0</v>
          </cell>
        </row>
        <row r="192">
          <cell r="I192">
            <v>0</v>
          </cell>
        </row>
        <row r="193">
          <cell r="I193">
            <v>0</v>
          </cell>
        </row>
        <row r="194">
          <cell r="I194">
            <v>0</v>
          </cell>
        </row>
        <row r="195">
          <cell r="I195">
            <v>0</v>
          </cell>
        </row>
        <row r="196">
          <cell r="I196">
            <v>0</v>
          </cell>
        </row>
        <row r="197">
          <cell r="I197">
            <v>0</v>
          </cell>
        </row>
        <row r="198">
          <cell r="I198">
            <v>0</v>
          </cell>
        </row>
        <row r="199">
          <cell r="I199">
            <v>0</v>
          </cell>
        </row>
        <row r="200">
          <cell r="I200">
            <v>0</v>
          </cell>
        </row>
        <row r="201">
          <cell r="I201">
            <v>0</v>
          </cell>
        </row>
        <row r="202">
          <cell r="I202">
            <v>0</v>
          </cell>
        </row>
        <row r="203">
          <cell r="I203">
            <v>0</v>
          </cell>
        </row>
        <row r="204">
          <cell r="I204">
            <v>0</v>
          </cell>
        </row>
        <row r="205">
          <cell r="I205">
            <v>0</v>
          </cell>
        </row>
        <row r="206">
          <cell r="I206">
            <v>0</v>
          </cell>
        </row>
        <row r="207">
          <cell r="I207">
            <v>0</v>
          </cell>
        </row>
        <row r="208">
          <cell r="I208">
            <v>0</v>
          </cell>
        </row>
        <row r="209">
          <cell r="I209">
            <v>0</v>
          </cell>
        </row>
        <row r="210">
          <cell r="I210">
            <v>0</v>
          </cell>
        </row>
        <row r="211">
          <cell r="I211">
            <v>0</v>
          </cell>
        </row>
        <row r="212">
          <cell r="I212">
            <v>0</v>
          </cell>
        </row>
        <row r="213">
          <cell r="I213">
            <v>0</v>
          </cell>
        </row>
        <row r="214">
          <cell r="I214">
            <v>0</v>
          </cell>
        </row>
        <row r="215">
          <cell r="I215">
            <v>0</v>
          </cell>
        </row>
        <row r="216">
          <cell r="I216">
            <v>0</v>
          </cell>
        </row>
        <row r="217">
          <cell r="I217">
            <v>0</v>
          </cell>
        </row>
        <row r="218">
          <cell r="I218">
            <v>0</v>
          </cell>
        </row>
        <row r="219">
          <cell r="I219">
            <v>0</v>
          </cell>
        </row>
        <row r="220">
          <cell r="I220">
            <v>0</v>
          </cell>
        </row>
        <row r="221">
          <cell r="I221">
            <v>0</v>
          </cell>
        </row>
        <row r="222">
          <cell r="I222">
            <v>0</v>
          </cell>
        </row>
        <row r="223">
          <cell r="I223">
            <v>0</v>
          </cell>
        </row>
        <row r="224">
          <cell r="I224">
            <v>0</v>
          </cell>
        </row>
        <row r="225">
          <cell r="I225">
            <v>0</v>
          </cell>
        </row>
        <row r="226">
          <cell r="I226">
            <v>0</v>
          </cell>
        </row>
        <row r="227">
          <cell r="I227">
            <v>0</v>
          </cell>
        </row>
        <row r="228">
          <cell r="I228">
            <v>0</v>
          </cell>
        </row>
        <row r="229">
          <cell r="I229">
            <v>0</v>
          </cell>
        </row>
        <row r="230">
          <cell r="I230">
            <v>0</v>
          </cell>
        </row>
        <row r="231">
          <cell r="I231">
            <v>0</v>
          </cell>
        </row>
        <row r="232">
          <cell r="I232">
            <v>0</v>
          </cell>
        </row>
        <row r="233">
          <cell r="I233">
            <v>0</v>
          </cell>
        </row>
        <row r="234">
          <cell r="I234">
            <v>0</v>
          </cell>
        </row>
        <row r="235">
          <cell r="I235">
            <v>0</v>
          </cell>
        </row>
        <row r="236">
          <cell r="I236">
            <v>0</v>
          </cell>
        </row>
        <row r="237">
          <cell r="I237">
            <v>0</v>
          </cell>
        </row>
        <row r="238">
          <cell r="I238">
            <v>0</v>
          </cell>
        </row>
        <row r="239">
          <cell r="I239">
            <v>0</v>
          </cell>
        </row>
        <row r="240">
          <cell r="I240">
            <v>0</v>
          </cell>
        </row>
        <row r="241">
          <cell r="I241">
            <v>0</v>
          </cell>
        </row>
        <row r="242">
          <cell r="I242">
            <v>0</v>
          </cell>
        </row>
        <row r="243">
          <cell r="I243">
            <v>0</v>
          </cell>
        </row>
        <row r="244">
          <cell r="I244">
            <v>0</v>
          </cell>
        </row>
        <row r="245">
          <cell r="I245">
            <v>0</v>
          </cell>
        </row>
        <row r="246">
          <cell r="I246">
            <v>0</v>
          </cell>
        </row>
        <row r="247">
          <cell r="I247">
            <v>0</v>
          </cell>
        </row>
        <row r="248">
          <cell r="I248">
            <v>0</v>
          </cell>
        </row>
        <row r="249">
          <cell r="I249">
            <v>0</v>
          </cell>
        </row>
        <row r="250">
          <cell r="I250">
            <v>0</v>
          </cell>
        </row>
        <row r="251">
          <cell r="I251">
            <v>0</v>
          </cell>
        </row>
        <row r="252">
          <cell r="I252">
            <v>0</v>
          </cell>
        </row>
        <row r="253">
          <cell r="I253">
            <v>0</v>
          </cell>
        </row>
        <row r="254">
          <cell r="I254">
            <v>0</v>
          </cell>
        </row>
        <row r="255">
          <cell r="I255">
            <v>0</v>
          </cell>
        </row>
        <row r="256">
          <cell r="I256">
            <v>0</v>
          </cell>
        </row>
        <row r="257">
          <cell r="I257">
            <v>0</v>
          </cell>
        </row>
        <row r="258">
          <cell r="I258">
            <v>0</v>
          </cell>
        </row>
        <row r="259">
          <cell r="I259">
            <v>0</v>
          </cell>
        </row>
        <row r="260">
          <cell r="I260">
            <v>0</v>
          </cell>
        </row>
        <row r="261">
          <cell r="I261">
            <v>0</v>
          </cell>
        </row>
        <row r="262">
          <cell r="I262">
            <v>0</v>
          </cell>
        </row>
        <row r="263">
          <cell r="I263">
            <v>0</v>
          </cell>
        </row>
        <row r="264">
          <cell r="I264">
            <v>0</v>
          </cell>
        </row>
        <row r="265">
          <cell r="I265">
            <v>0</v>
          </cell>
        </row>
        <row r="266">
          <cell r="I266">
            <v>0</v>
          </cell>
        </row>
        <row r="267">
          <cell r="I267">
            <v>0</v>
          </cell>
        </row>
        <row r="268">
          <cell r="I268">
            <v>0</v>
          </cell>
        </row>
        <row r="269">
          <cell r="I269">
            <v>0</v>
          </cell>
        </row>
        <row r="270">
          <cell r="I270">
            <v>0</v>
          </cell>
        </row>
        <row r="271">
          <cell r="I271">
            <v>0</v>
          </cell>
        </row>
        <row r="272">
          <cell r="I272">
            <v>0</v>
          </cell>
        </row>
        <row r="273">
          <cell r="I273">
            <v>0</v>
          </cell>
        </row>
        <row r="274">
          <cell r="I274">
            <v>0</v>
          </cell>
        </row>
        <row r="275">
          <cell r="I275">
            <v>0</v>
          </cell>
        </row>
        <row r="276">
          <cell r="I276">
            <v>0</v>
          </cell>
        </row>
        <row r="277">
          <cell r="I277">
            <v>0</v>
          </cell>
        </row>
        <row r="278">
          <cell r="I278">
            <v>0</v>
          </cell>
        </row>
        <row r="279">
          <cell r="I279">
            <v>0</v>
          </cell>
        </row>
        <row r="280">
          <cell r="I280">
            <v>0</v>
          </cell>
        </row>
        <row r="281">
          <cell r="I281">
            <v>0</v>
          </cell>
        </row>
        <row r="282">
          <cell r="I282">
            <v>0</v>
          </cell>
        </row>
        <row r="283">
          <cell r="I283">
            <v>0</v>
          </cell>
        </row>
        <row r="284">
          <cell r="I284">
            <v>0</v>
          </cell>
        </row>
        <row r="285">
          <cell r="I285">
            <v>0</v>
          </cell>
        </row>
        <row r="286">
          <cell r="I286">
            <v>0</v>
          </cell>
        </row>
        <row r="287">
          <cell r="I287">
            <v>0</v>
          </cell>
        </row>
        <row r="288">
          <cell r="I288">
            <v>0</v>
          </cell>
        </row>
        <row r="289">
          <cell r="I289">
            <v>0</v>
          </cell>
        </row>
        <row r="290">
          <cell r="I290">
            <v>0</v>
          </cell>
        </row>
        <row r="291">
          <cell r="I291">
            <v>0</v>
          </cell>
        </row>
        <row r="292">
          <cell r="I292">
            <v>0</v>
          </cell>
        </row>
        <row r="293">
          <cell r="I293">
            <v>0</v>
          </cell>
        </row>
        <row r="294">
          <cell r="I294">
            <v>0</v>
          </cell>
        </row>
        <row r="295">
          <cell r="I295">
            <v>0</v>
          </cell>
        </row>
        <row r="296">
          <cell r="I296">
            <v>0</v>
          </cell>
        </row>
        <row r="297">
          <cell r="I297">
            <v>0</v>
          </cell>
        </row>
        <row r="298">
          <cell r="I298">
            <v>0</v>
          </cell>
        </row>
        <row r="299">
          <cell r="I299">
            <v>0</v>
          </cell>
        </row>
        <row r="300">
          <cell r="I300">
            <v>0</v>
          </cell>
        </row>
        <row r="301">
          <cell r="I301">
            <v>0</v>
          </cell>
        </row>
        <row r="302">
          <cell r="I302">
            <v>0</v>
          </cell>
        </row>
        <row r="303">
          <cell r="I303">
            <v>0</v>
          </cell>
        </row>
        <row r="304">
          <cell r="I304">
            <v>0</v>
          </cell>
        </row>
        <row r="305">
          <cell r="I305">
            <v>0</v>
          </cell>
        </row>
        <row r="306">
          <cell r="I306">
            <v>0</v>
          </cell>
        </row>
        <row r="307">
          <cell r="I307">
            <v>0</v>
          </cell>
        </row>
        <row r="308">
          <cell r="I308">
            <v>0</v>
          </cell>
        </row>
        <row r="309">
          <cell r="I309">
            <v>0</v>
          </cell>
        </row>
        <row r="310">
          <cell r="I310">
            <v>0</v>
          </cell>
        </row>
        <row r="311">
          <cell r="I311">
            <v>0</v>
          </cell>
        </row>
        <row r="312">
          <cell r="I312">
            <v>0</v>
          </cell>
        </row>
        <row r="313">
          <cell r="I313">
            <v>0</v>
          </cell>
        </row>
        <row r="314">
          <cell r="I314">
            <v>0</v>
          </cell>
        </row>
        <row r="315">
          <cell r="I315">
            <v>0</v>
          </cell>
        </row>
        <row r="316">
          <cell r="I316">
            <v>0</v>
          </cell>
        </row>
        <row r="317">
          <cell r="I317">
            <v>0</v>
          </cell>
        </row>
        <row r="318">
          <cell r="I318">
            <v>0</v>
          </cell>
        </row>
        <row r="319">
          <cell r="I319">
            <v>0</v>
          </cell>
        </row>
        <row r="320">
          <cell r="I320">
            <v>0</v>
          </cell>
        </row>
        <row r="321">
          <cell r="I321">
            <v>0</v>
          </cell>
        </row>
        <row r="322">
          <cell r="I322">
            <v>0</v>
          </cell>
        </row>
        <row r="323">
          <cell r="I323">
            <v>0</v>
          </cell>
        </row>
        <row r="324">
          <cell r="I324">
            <v>0</v>
          </cell>
        </row>
        <row r="325">
          <cell r="I325">
            <v>0</v>
          </cell>
        </row>
        <row r="326">
          <cell r="I326">
            <v>0</v>
          </cell>
        </row>
        <row r="327">
          <cell r="I327">
            <v>0</v>
          </cell>
        </row>
        <row r="328">
          <cell r="I328">
            <v>0</v>
          </cell>
        </row>
        <row r="329">
          <cell r="I329">
            <v>0</v>
          </cell>
        </row>
        <row r="330">
          <cell r="I330">
            <v>0</v>
          </cell>
        </row>
        <row r="331">
          <cell r="I331">
            <v>0</v>
          </cell>
        </row>
        <row r="332">
          <cell r="I332">
            <v>0</v>
          </cell>
        </row>
        <row r="333">
          <cell r="I333">
            <v>0</v>
          </cell>
        </row>
        <row r="334">
          <cell r="I334">
            <v>0</v>
          </cell>
        </row>
        <row r="335">
          <cell r="I335">
            <v>0</v>
          </cell>
        </row>
        <row r="336">
          <cell r="I336">
            <v>0</v>
          </cell>
        </row>
        <row r="337">
          <cell r="I337">
            <v>0</v>
          </cell>
        </row>
        <row r="338">
          <cell r="I338">
            <v>0</v>
          </cell>
        </row>
        <row r="339">
          <cell r="I339">
            <v>0</v>
          </cell>
        </row>
        <row r="340">
          <cell r="I340">
            <v>0</v>
          </cell>
        </row>
        <row r="341">
          <cell r="I341">
            <v>0</v>
          </cell>
        </row>
        <row r="342">
          <cell r="I342">
            <v>0</v>
          </cell>
        </row>
        <row r="343">
          <cell r="I343">
            <v>0</v>
          </cell>
        </row>
        <row r="344">
          <cell r="I344">
            <v>0</v>
          </cell>
        </row>
        <row r="345">
          <cell r="I345">
            <v>0</v>
          </cell>
        </row>
        <row r="346">
          <cell r="I346">
            <v>0</v>
          </cell>
        </row>
        <row r="347">
          <cell r="I347">
            <v>0</v>
          </cell>
        </row>
        <row r="348">
          <cell r="I348">
            <v>0</v>
          </cell>
        </row>
        <row r="349">
          <cell r="I349">
            <v>0</v>
          </cell>
        </row>
        <row r="350">
          <cell r="I350">
            <v>0</v>
          </cell>
        </row>
        <row r="351">
          <cell r="I351">
            <v>0</v>
          </cell>
        </row>
        <row r="352">
          <cell r="I352">
            <v>0</v>
          </cell>
        </row>
        <row r="353">
          <cell r="I353">
            <v>0</v>
          </cell>
        </row>
        <row r="354">
          <cell r="I354">
            <v>0</v>
          </cell>
        </row>
        <row r="355">
          <cell r="I355">
            <v>0</v>
          </cell>
        </row>
        <row r="356">
          <cell r="I356">
            <v>0</v>
          </cell>
        </row>
        <row r="357">
          <cell r="I357">
            <v>0</v>
          </cell>
        </row>
        <row r="358">
          <cell r="I358">
            <v>0</v>
          </cell>
        </row>
        <row r="359">
          <cell r="I359">
            <v>0</v>
          </cell>
        </row>
        <row r="360">
          <cell r="I360">
            <v>0</v>
          </cell>
        </row>
        <row r="361">
          <cell r="I361">
            <v>0</v>
          </cell>
        </row>
        <row r="362">
          <cell r="I362">
            <v>0</v>
          </cell>
        </row>
        <row r="363">
          <cell r="I363">
            <v>0</v>
          </cell>
        </row>
        <row r="364">
          <cell r="I364">
            <v>0</v>
          </cell>
        </row>
        <row r="365">
          <cell r="I365">
            <v>0</v>
          </cell>
        </row>
        <row r="366">
          <cell r="I366">
            <v>0</v>
          </cell>
        </row>
        <row r="367">
          <cell r="I367">
            <v>0</v>
          </cell>
        </row>
        <row r="368">
          <cell r="I368">
            <v>0</v>
          </cell>
        </row>
        <row r="369">
          <cell r="I369">
            <v>0</v>
          </cell>
        </row>
        <row r="370">
          <cell r="I370">
            <v>0</v>
          </cell>
        </row>
        <row r="371">
          <cell r="I371">
            <v>0</v>
          </cell>
        </row>
        <row r="372">
          <cell r="I372">
            <v>0</v>
          </cell>
        </row>
        <row r="373">
          <cell r="I373">
            <v>0</v>
          </cell>
        </row>
        <row r="374">
          <cell r="I374">
            <v>0</v>
          </cell>
        </row>
        <row r="375">
          <cell r="I375">
            <v>0</v>
          </cell>
        </row>
        <row r="376">
          <cell r="I376">
            <v>0</v>
          </cell>
        </row>
        <row r="377">
          <cell r="I377">
            <v>0</v>
          </cell>
        </row>
      </sheetData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on Data"/>
      <sheetName val="Seed Processing"/>
      <sheetName val="5acre drip system"/>
      <sheetName val="Basketry"/>
      <sheetName val="poultry Slaughterhouse"/>
      <sheetName val="Hand Loom"/>
      <sheetName val="Poultry"/>
      <sheetName val="Summary financial analysis"/>
      <sheetName val="Summary of impact"/>
      <sheetName val="Sheet2"/>
      <sheetName val="Sheet1"/>
    </sheetNames>
    <sheetDataSet>
      <sheetData sheetId="0">
        <row r="1">
          <cell r="E1">
            <v>0</v>
          </cell>
        </row>
        <row r="4">
          <cell r="E4">
            <v>0.35</v>
          </cell>
        </row>
        <row r="5">
          <cell r="E5">
            <v>0.65</v>
          </cell>
        </row>
      </sheetData>
      <sheetData sheetId="1"/>
      <sheetData sheetId="2">
        <row r="21">
          <cell r="C21">
            <v>3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on Data"/>
      <sheetName val="Fruit Drying"/>
      <sheetName val="Milk Collection"/>
      <sheetName val="Carpentry"/>
      <sheetName val="Oil Mill - Improvement"/>
      <sheetName val="Oil Mill - New"/>
      <sheetName val="Apiculture"/>
      <sheetName val="Meat Processing"/>
      <sheetName val="Walnut Drying"/>
      <sheetName val="Unit Streams"/>
      <sheetName val="Analysis"/>
      <sheetName val="Sensitivity Analysis"/>
    </sheetNames>
    <sheetDataSet>
      <sheetData sheetId="0"/>
      <sheetData sheetId="1">
        <row r="80">
          <cell r="C80">
            <v>0.13879871978984709</v>
          </cell>
        </row>
      </sheetData>
      <sheetData sheetId="2"/>
      <sheetData sheetId="3"/>
      <sheetData sheetId="4"/>
      <sheetData sheetId="5">
        <row r="82">
          <cell r="C82">
            <v>0.10504590517817372</v>
          </cell>
        </row>
      </sheetData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eneral"/>
      <sheetName val="inception costs"/>
      <sheetName val="activities"/>
      <sheetName val="components"/>
      <sheetName val="Ref"/>
      <sheetName val="phasing"/>
      <sheetName val="unit costs"/>
      <sheetName val="historic prices"/>
      <sheetName val="Market econ analysis"/>
      <sheetName val="Road econ analysis"/>
      <sheetName val="village road"/>
      <sheetName val="UP road"/>
      <sheetName val="EAYRB"/>
      <sheetName val="EAYRB (2)"/>
      <sheetName val="beneficiaries &amp; ERR"/>
      <sheetName val="f 1"/>
      <sheetName val="f 2"/>
      <sheetName val="f 3"/>
      <sheetName val="f 4"/>
      <sheetName val="summary"/>
      <sheetName val="boro"/>
      <sheetName val="t. aman HYV"/>
      <sheetName val="t. aman local"/>
      <sheetName val="t. aus"/>
      <sheetName val="mustard"/>
      <sheetName val="chilli"/>
      <sheetName val="grass pea"/>
      <sheetName val="gourd"/>
      <sheetName val="onion"/>
      <sheetName val="tomato"/>
      <sheetName val="okra"/>
      <sheetName val="rice-prawn"/>
      <sheetName val="pond"/>
      <sheetName val="dairy impr"/>
      <sheetName val="Nowsher's file"/>
      <sheetName val="f 3 (2)"/>
    </sheetNames>
    <sheetDataSet>
      <sheetData sheetId="0">
        <row r="4">
          <cell r="C4">
            <v>70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SCF_Compute"/>
      <sheetName val="Prices"/>
      <sheetName val="Targets"/>
      <sheetName val="FinEcoPrices"/>
      <sheetName val="Farm_Models"/>
      <sheetName val="Fin+Eco_Analysis"/>
      <sheetName val="Orchard"/>
      <sheetName val="Grain_WOP"/>
      <sheetName val="Grain_WP"/>
      <sheetName val="Sheep"/>
      <sheetName val="Beekeeping"/>
      <sheetName val="Veg+Irrigate"/>
      <sheetName val="Barley"/>
      <sheetName val="Chickpeas"/>
      <sheetName val="Poultry_Eggs"/>
      <sheetName val="Poultry-Broilers"/>
      <sheetName val="PackHouse"/>
      <sheetName val="Veg&amp;FruitProcess"/>
      <sheetName val="COMYRT"/>
      <sheetName val="COMYRT_ECO"/>
    </sheetNames>
    <sheetDataSet>
      <sheetData sheetId="0" refreshError="1"/>
      <sheetData sheetId="1">
        <row r="18">
          <cell r="O18">
            <v>3.5920000000000001</v>
          </cell>
        </row>
      </sheetData>
      <sheetData sheetId="2" refreshError="1"/>
      <sheetData sheetId="3">
        <row r="8">
          <cell r="D8">
            <v>2434.9</v>
          </cell>
        </row>
      </sheetData>
      <sheetData sheetId="4">
        <row r="13">
          <cell r="C13">
            <v>5.6000000000000001E-2</v>
          </cell>
        </row>
      </sheetData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con Costs"/>
      <sheetName val="Beneficiaries"/>
      <sheetName val="ECON ANALYSIS"/>
      <sheetName val="Sensitivity Analysis"/>
      <sheetName val="Prices"/>
      <sheetName val="Home garden"/>
      <sheetName val="Replanting-Grafting"/>
      <sheetName val="Poultry"/>
      <sheetName val="Root crop rotation"/>
      <sheetName val="Water supply"/>
      <sheetName val="Summary"/>
      <sheetName val="Market prices$common trade unit"/>
    </sheetNames>
    <sheetDataSet>
      <sheetData sheetId="0"/>
      <sheetData sheetId="1"/>
      <sheetData sheetId="2"/>
      <sheetData sheetId="3"/>
      <sheetData sheetId="4">
        <row r="3">
          <cell r="D3">
            <v>113.54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s"/>
      <sheetName val="Input-Output "/>
      <sheetName val="ECON costs"/>
      <sheetName val="ECON analysis"/>
      <sheetName val="Sensitivity Analysis"/>
      <sheetName val="Household model"/>
      <sheetName val="Model - Home garden "/>
      <sheetName val="Model -  Tree crop re-planting"/>
      <sheetName val="Model - Poultry"/>
      <sheetName val="Model - Commercial growers"/>
      <sheetName val="ECON - village water supply"/>
      <sheetName val="Household consumption abemama"/>
    </sheetNames>
    <sheetDataSet>
      <sheetData sheetId="0">
        <row r="2">
          <cell r="E2">
            <v>0.94428706326723333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xR and other Drivers"/>
    </sheetNames>
    <sheetDataSet>
      <sheetData sheetId="0" refreshError="1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nnex 1 prices"/>
      <sheetName val="Annex Table 2 Yields"/>
      <sheetName val="Budget Summary"/>
      <sheetName val="Farm Systems"/>
      <sheetName val="Farm 1"/>
      <sheetName val="Farm 2"/>
      <sheetName val="Maize"/>
      <sheetName val="APP 2 Table 2.1 FiishFarm 100m2"/>
      <sheetName val="Groundnut"/>
      <sheetName val="Bean"/>
      <sheetName val="Onion"/>
      <sheetName val="I P"/>
      <sheetName val="Tomato"/>
      <sheetName val="Cabbage"/>
      <sheetName val="Table 6 Semi-intensive PondFarm"/>
      <sheetName val="Annex table 7 Green water aquac"/>
      <sheetName val="Annex table 8 Rice cum fish"/>
      <sheetName val="Rice-cum fish"/>
      <sheetName val="Green water aquaculture model"/>
      <sheetName val="Feed Mill"/>
      <sheetName val="Annex table 9 Fish Model Tete"/>
      <sheetName val="Annex table 12 CBF "/>
      <sheetName val="Annex table 11 Plank boat Z (2)"/>
      <sheetName val="Annex table 14 Dry fish trader "/>
      <sheetName val="Annex table 15 Refriger_truck"/>
      <sheetName val="Annex table 16 dom Ice 20kgday"/>
      <sheetName val="Annex table 17 Provin Hatchery"/>
      <sheetName val="Annex table 18  Nat Hatchery"/>
      <sheetName val="Annex table 19 Ice plant 0.4ton"/>
      <sheetName val="Annex table 20 Ice plant 0.8ton"/>
      <sheetName val="Annex table 21 Road Rehab"/>
      <sheetName val="SummaryFinancial Results"/>
      <sheetName val="Blad1"/>
    </sheetNames>
    <sheetDataSet>
      <sheetData sheetId="0">
        <row r="5">
          <cell r="D5">
            <v>440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p 1 Wp 11Financial prices"/>
      <sheetName val="APP 2 WP 11 table 2.1"/>
      <sheetName val="APP 2 WP 11 table 2.2"/>
      <sheetName val="APP 2 WP 11 table 2.3"/>
      <sheetName val="APP 2 WP 11 table 2.4"/>
      <sheetName val="APP 2 WP 11 table 3.1"/>
      <sheetName val="APP 2 WP 11 table 3.2"/>
      <sheetName val="APP 3 WP 11 table 3.3"/>
      <sheetName val="APP 3 WP 11 table 3.4"/>
      <sheetName val="APP 3 WP 11 table 3.5"/>
      <sheetName val="APP 4 WP 11 table 4.1 Kw7 0.5t"/>
      <sheetName val="APP 4 WP 11 table 4.2 kw14 1ton"/>
      <sheetName val="APP 4 WP 12 t4.3 kw14-no Grants"/>
      <sheetName val="APP 4 WP 11 table 4.3 kw 2ton"/>
      <sheetName val="APP 4 WP 11 t4.5 2t-no grant"/>
      <sheetName val="APP 4 Table 4.4 36 kW_3 tonne"/>
      <sheetName val="APP 4 WP 11 table 4.5"/>
      <sheetName val=" Budgets Summary"/>
      <sheetName val="Summary MT"/>
      <sheetName val="Summary ($US)"/>
      <sheetName val="SummaryFinancial Results (MT)"/>
      <sheetName val="SummaryFinancial Results (USd)"/>
    </sheetNames>
    <sheetDataSet>
      <sheetData sheetId="0">
        <row r="4">
          <cell r="C4">
            <v>30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ces"/>
      <sheetName val="e-CF"/>
      <sheetName val="VC"/>
      <sheetName val="ADMP-SUM"/>
      <sheetName val="ADMP-FIRR (old)"/>
      <sheetName val="ADMP-FIRR"/>
      <sheetName val="Wheat"/>
      <sheetName val="Tomato"/>
      <sheetName val="Wh-&gt;Tomato"/>
      <sheetName val="Wh-&gt;Apple"/>
      <sheetName val="Wh-&gt;Vine"/>
      <sheetName val="Sheep-Goat (DF-HH)"/>
      <sheetName val="Sheep-Goat (F-AF)"/>
      <sheetName val="Rabbit"/>
      <sheetName val="Catfish"/>
      <sheetName val="F_Warehouse"/>
      <sheetName val="AF_Warehouse"/>
      <sheetName val="SlaughterHouse"/>
      <sheetName val="DripIrr_Benefits"/>
      <sheetName val="MT_WhChickp"/>
      <sheetName val="CA_WhPot"/>
      <sheetName val="GH_Tomato"/>
      <sheetName val="IGA-Bee"/>
      <sheetName val="ADMP-FCOST"/>
      <sheetName val="ADMP-ECOST"/>
    </sheetNames>
    <sheetDataSet>
      <sheetData sheetId="0">
        <row r="3">
          <cell r="H3">
            <v>8092.13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P 1_Financial Prices"/>
      <sheetName val="APP 1_yields"/>
      <sheetName val="Crop Budgets Summary"/>
      <sheetName val="Farm Models Assumptions"/>
      <sheetName val="APP 3_ Farm Model 1"/>
      <sheetName val="APP 3_Farm model 2"/>
      <sheetName val="APP 3_Farm Model 3"/>
      <sheetName val="APP 3_Farm Model 4"/>
      <sheetName val="APP 3_Farm Model 5"/>
      <sheetName val="App 2 _Beans Model"/>
      <sheetName val="App 2_Maize Crop"/>
      <sheetName val="App 2_Sorghum Crop"/>
      <sheetName val="App 2_Cassava Crop"/>
      <sheetName val="App 2_Sweet Potato Crop"/>
      <sheetName val="App 2_banana Crop"/>
      <sheetName val="App 2_Pineapple Crop"/>
      <sheetName val="App 2_Forage Model"/>
      <sheetName val="App 2_Cows Model"/>
      <sheetName val="App 2_Goat Model"/>
      <sheetName val="App 2_Pig model"/>
      <sheetName val="App 2_irrigated _Rice Model"/>
      <sheetName val="App 2_Irrigated Tomato Model"/>
      <sheetName val="App 2_Irrigated Onion Model"/>
      <sheetName val="App 2_Irrigated Cabbage Model"/>
      <sheetName val="App 2_maracuja Crop"/>
      <sheetName val="App 2_Soya Crop"/>
    </sheetNames>
    <sheetDataSet>
      <sheetData sheetId="0">
        <row r="29">
          <cell r="C29">
            <v>12000</v>
          </cell>
        </row>
        <row r="56">
          <cell r="C56">
            <v>250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>
        <row r="1">
          <cell r="A1" t="str">
            <v>APPENDIX II</v>
          </cell>
        </row>
      </sheetData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>
        <row r="1">
          <cell r="A1" t="str">
            <v>APPENDIX II</v>
          </cell>
        </row>
      </sheetData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WP-2-Ap 1-Prices"/>
      <sheetName val="Att 2-Table 2.1 Tomato Budg (2)"/>
      <sheetName val="WP2-Ap 1-Inputs"/>
      <sheetName val="WP2-Ap 1-Outputs"/>
      <sheetName val="WP2-Ap 2-Tab2.1-Orange1ha"/>
      <sheetName val="WP2-Ap 2-Tab2.2-Rubber1ha"/>
      <sheetName val="WP2-Ap 2-Tab2.3-WRice1ha"/>
      <sheetName val="WP2-Ap 2-Tab2.4-SRice1ha"/>
      <sheetName val="Summary Prod Models"/>
      <sheetName val="WP2-Ap 3-Tab3.1-Orange SPM"/>
      <sheetName val="WP2-Ap 3-Tab3.2-Rubber SPM"/>
      <sheetName val="WP2-Ap 3-Tab3.3-Rice SPM"/>
      <sheetName val="WP2-Ap 3-Tab 3.4-Pig"/>
      <sheetName val="WP2-Ap 3-Tab3.5-PigFattening"/>
      <sheetName val="WP2-Ap 3-Tab 3.6-OrangeProces"/>
      <sheetName val="WP2-Ap 3-Tab 3.6.1-FarmContr"/>
      <sheetName val="WP2-Ap 3Tab 3.6.2-5-Market&amp;Tr"/>
      <sheetName val="WP2 Ap3 Tab3.7 RiceProcess"/>
      <sheetName val="WP2 Ap 3 Tab3.8 Slaughter"/>
      <sheetName val="WP2- Ap 3-Table 3.9-Irrigation"/>
      <sheetName val="WP2-Ap3-Table 3.10-Road"/>
      <sheetName val="Summary"/>
      <sheetName val="Summary ($)"/>
      <sheetName val="SummaryFinancial Results ($)"/>
      <sheetName val="Att 3-Table 3.3-Milk Proces (2)"/>
      <sheetName val="WP2-Ap 4-Tab4.1-VCM-Orange"/>
      <sheetName val="WP2-Ap 4-Tab4.2-VCM-Rubber"/>
      <sheetName val="WP2-Ap 4-Tab4.3-VCM-Rice"/>
      <sheetName val="WP2-Ap 4-Tab4.4-VCM-Pig"/>
      <sheetName val="Summary VCPM"/>
      <sheetName val="Summary VCPM2"/>
    </sheetNames>
    <sheetDataSet>
      <sheetData sheetId="0" refreshError="1">
        <row r="5">
          <cell r="E5">
            <v>21000</v>
          </cell>
        </row>
        <row r="29">
          <cell r="F29">
            <v>1200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</sheetDataSet>
  </externalBook>
</externalLink>
</file>

<file path=xl/externalLinks/externalLink5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PM3 PPP"/>
      <sheetName val="SPM2 PPP"/>
      <sheetName val="SPM1 PPP"/>
      <sheetName val="SPM3 FFS "/>
      <sheetName val="SPM2 FFS"/>
      <sheetName val="SPM1 FFS"/>
      <sheetName val="SumPrices"/>
      <sheetName val="Import-parity"/>
      <sheetName val="Export-parity"/>
      <sheetName val="FFS-Rice SRI"/>
      <sheetName val="FFS-Rice Double Cropping"/>
      <sheetName val="FFS - ICPM"/>
      <sheetName val="FFS - Improved Pig"/>
      <sheetName val="FFS - Improved Poultry"/>
      <sheetName val="PPP - Rice"/>
      <sheetName val="PPP-Vegetables"/>
      <sheetName val="Summary Financial KHR"/>
      <sheetName val="Sheet8"/>
      <sheetName val="FM 1a-IGRF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>
        <row r="8">
          <cell r="D8">
            <v>0</v>
          </cell>
        </row>
        <row r="13">
          <cell r="D13">
            <v>1200</v>
          </cell>
        </row>
        <row r="14">
          <cell r="D14">
            <v>50</v>
          </cell>
        </row>
        <row r="16">
          <cell r="D16">
            <v>800</v>
          </cell>
        </row>
        <row r="17">
          <cell r="D17">
            <v>50</v>
          </cell>
        </row>
        <row r="18">
          <cell r="D18">
            <v>200</v>
          </cell>
        </row>
        <row r="20">
          <cell r="D20">
            <v>600</v>
          </cell>
        </row>
        <row r="21">
          <cell r="D21">
            <v>15</v>
          </cell>
        </row>
        <row r="22">
          <cell r="D22">
            <v>2100</v>
          </cell>
        </row>
        <row r="23">
          <cell r="D23">
            <v>800</v>
          </cell>
        </row>
        <row r="24">
          <cell r="D24">
            <v>500</v>
          </cell>
        </row>
        <row r="25">
          <cell r="D25">
            <v>450</v>
          </cell>
        </row>
        <row r="31">
          <cell r="D31">
            <v>1250</v>
          </cell>
        </row>
        <row r="32">
          <cell r="D32">
            <v>1250</v>
          </cell>
        </row>
        <row r="33">
          <cell r="D33">
            <v>20</v>
          </cell>
        </row>
        <row r="34">
          <cell r="D34">
            <v>900</v>
          </cell>
        </row>
        <row r="35">
          <cell r="D35">
            <v>900</v>
          </cell>
        </row>
        <row r="36">
          <cell r="D36">
            <v>1500</v>
          </cell>
        </row>
        <row r="37">
          <cell r="D37">
            <v>12000</v>
          </cell>
        </row>
        <row r="38">
          <cell r="D38">
            <v>12000</v>
          </cell>
        </row>
        <row r="40">
          <cell r="D40">
            <v>1700</v>
          </cell>
        </row>
        <row r="41">
          <cell r="D41">
            <v>2400</v>
          </cell>
        </row>
        <row r="42">
          <cell r="D42">
            <v>2500</v>
          </cell>
        </row>
        <row r="43">
          <cell r="D43">
            <v>100</v>
          </cell>
        </row>
        <row r="45">
          <cell r="D45">
            <v>30000</v>
          </cell>
        </row>
        <row r="46">
          <cell r="D46">
            <v>40000</v>
          </cell>
        </row>
        <row r="47">
          <cell r="D47">
            <v>10000</v>
          </cell>
        </row>
        <row r="49">
          <cell r="D49">
            <v>175000</v>
          </cell>
        </row>
        <row r="50">
          <cell r="D50">
            <v>200000</v>
          </cell>
        </row>
        <row r="52">
          <cell r="D52">
            <v>300000</v>
          </cell>
        </row>
        <row r="53">
          <cell r="D53">
            <v>30000</v>
          </cell>
        </row>
        <row r="55">
          <cell r="D55">
            <v>10</v>
          </cell>
        </row>
        <row r="59">
          <cell r="D59">
            <v>10000</v>
          </cell>
        </row>
        <row r="60">
          <cell r="D60">
            <v>12000</v>
          </cell>
        </row>
      </sheetData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6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base"/>
      <sheetName val="Résult"/>
      <sheetName val="Coût _H"/>
      <sheetName val="Assol"/>
      <sheetName val="Pédo"/>
      <sheetName val="SyntRd&amp;PV"/>
      <sheetName val="RizCs"/>
      <sheetName val="RizS"/>
      <sheetName val="RizS IPTRID"/>
      <sheetName val="Financement"/>
      <sheetName val="P de T"/>
      <sheetName val="Tom"/>
      <sheetName val="Gombo"/>
      <sheetName val="Oign"/>
      <sheetName val="Maïs"/>
      <sheetName val="Four"/>
      <sheetName val="Agr1"/>
      <sheetName val="AgrM"/>
      <sheetName val="Ban"/>
      <sheetName val="Bois1"/>
      <sheetName val="BoisM"/>
      <sheetName val="RizV"/>
      <sheetName val="Feuil7"/>
      <sheetName val="Feuil8"/>
      <sheetName val="Feuil9"/>
      <sheetName val="Feuil10"/>
      <sheetName val="Feuil11"/>
      <sheetName val="Feuil12"/>
      <sheetName val="Feuil13"/>
      <sheetName val="Feuil14"/>
      <sheetName val="Feuil15"/>
      <sheetName val="Feuil16"/>
    </sheetNames>
    <sheetDataSet>
      <sheetData sheetId="0" refreshError="1"/>
      <sheetData sheetId="1"/>
      <sheetData sheetId="2">
        <row r="30">
          <cell r="C30">
            <v>30000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6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on Data"/>
      <sheetName val="Quarry"/>
      <sheetName val="NS Processing"/>
      <sheetName val="Ornamental "/>
      <sheetName val="Terazzo tiles"/>
      <sheetName val="BS"/>
      <sheetName val="Cluster NS"/>
      <sheetName val="HH Looms"/>
      <sheetName val="Mechanical Loom"/>
      <sheetName val="New SME Hand Looms"/>
      <sheetName val="HL upgrade"/>
      <sheetName val="Existing Jasmin Drip irr."/>
      <sheetName val="New Jasmin Jasmin Plantation"/>
      <sheetName val="Jasmine selling to coop"/>
      <sheetName val="Jasmin Cold storagegarland Pro "/>
      <sheetName val="Jasmine cluster"/>
      <sheetName val="Essential Oil "/>
      <sheetName val="Nigella"/>
      <sheetName val="Nigella oil processing"/>
      <sheetName val="Nigella cluster"/>
      <sheetName val="Artesanal funiture-baskets"/>
      <sheetName val="Open window"/>
      <sheetName val="Summary financial analysis"/>
      <sheetName val="Summary job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</sheetDataSet>
  </externalBook>
</externalLink>
</file>

<file path=xl/externalLinks/externalLink6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Synthèse des Coûts"/>
      <sheetName val="Structure Projet"/>
      <sheetName val="Budget Détaillé"/>
      <sheetName val="Prog de Trav annuel"/>
      <sheetName val="Sheet1"/>
    </sheetNames>
    <sheetDataSet>
      <sheetData sheetId="0" refreshError="1"/>
      <sheetData sheetId="1"/>
      <sheetData sheetId="2"/>
      <sheetData sheetId="3"/>
      <sheetData sheetId="4"/>
    </sheetDataSet>
  </externalBook>
</externalLink>
</file>

<file path=xl/externalLinks/externalLink6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p 1 Financial Prices"/>
      <sheetName val="App 2-Table 1 Tomato "/>
      <sheetName val="App 2 table 2 Plum Crop Model"/>
      <sheetName val="App 2 table 3 Table Grape Model"/>
      <sheetName val="APP 3-table 1 Greenhouse tomato"/>
      <sheetName val="App 2-Table 5 Cows (2-10)"/>
      <sheetName val="App 2-Table 6-Dairy"/>
      <sheetName val="APP 3 Table 2 Apple Orchard "/>
      <sheetName val="APP 3-Table 3 Warehouse"/>
      <sheetName val="APP 4-table 1 Irrigation scheme"/>
      <sheetName val="App 4-Table 2-Road Rehab"/>
      <sheetName val="App 4-Table3 Natural Gas Supply"/>
      <sheetName val="SummaryFinancial Results ($)"/>
      <sheetName val="Summary ($US)"/>
      <sheetName val="Crop Budget Summary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6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p 1 Financial Prices"/>
      <sheetName val="App 2-Table 1 Tomato "/>
      <sheetName val="App 2 table 2 Plum Crop Model"/>
      <sheetName val="App 2 table 3 Table Grape Model"/>
      <sheetName val="APP 3-table 1 Greenhouse tomato"/>
      <sheetName val="App 2-Table 5 Cows (2-10)"/>
      <sheetName val="App 2-Table 6-Dairy"/>
      <sheetName val="APP 3 Table 2 Apple Orchard "/>
      <sheetName val="APP 3-Table 3 Warehouse"/>
      <sheetName val="APP 4-table 1 Irrigation scheme"/>
      <sheetName val="App 4-Table 2-Road Rehab"/>
      <sheetName val="App 4-Table3 Natural Gas Supply"/>
      <sheetName val="SummaryFinancial Results ($)"/>
      <sheetName val="Summary ($US)"/>
      <sheetName val="Crop Budget Summary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6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p 1 Financial Prices"/>
    </sheetNames>
    <sheetDataSet>
      <sheetData sheetId="0" refreshError="1"/>
    </sheetDataSet>
  </externalBook>
</externalLink>
</file>

<file path=xl/externalLinks/externalLink6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5-12 formationCU"/>
      <sheetName val="1.ÉchéancierInterventions"/>
      <sheetName val="2. animationTT-Likouala"/>
      <sheetName val="3. animationTT-Sangha"/>
      <sheetName val="4. animationTT-Pool"/>
      <sheetName val="5.animation-couts"/>
      <sheetName val="13.IEC"/>
      <sheetName val="14a formationEch"/>
      <sheetName val="14b formationEch"/>
      <sheetName val="15. formationcouts"/>
    </sheetNames>
    <sheetDataSet>
      <sheetData sheetId="0" refreshError="1">
        <row r="1">
          <cell r="B1">
            <v>460</v>
          </cell>
        </row>
      </sheetData>
      <sheetData sheetId="1"/>
      <sheetData sheetId="2"/>
      <sheetData sheetId="3"/>
      <sheetData sheetId="4"/>
      <sheetData sheetId="5">
        <row r="1">
          <cell r="B1">
            <v>460</v>
          </cell>
        </row>
      </sheetData>
      <sheetData sheetId="6"/>
      <sheetData sheetId="7"/>
      <sheetData sheetId="8"/>
      <sheetData sheetId="9"/>
    </sheetDataSet>
  </externalBook>
</externalLink>
</file>

<file path=xl/externalLinks/externalLink6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ÉchéancierInterventions"/>
      <sheetName val="2. animationTT-Likouala"/>
      <sheetName val="3. animationTT-Sangha"/>
      <sheetName val="4. animationTT-Pool"/>
      <sheetName val="5.animation-couts"/>
      <sheetName val="5-12 formationCU"/>
      <sheetName val="13.IEC"/>
      <sheetName val="14a formationEch"/>
      <sheetName val="14b formationEch"/>
      <sheetName val="15. formationcouts"/>
    </sheetNames>
    <sheetDataSet>
      <sheetData sheetId="0"/>
      <sheetData sheetId="1"/>
      <sheetData sheetId="2"/>
      <sheetData sheetId="3"/>
      <sheetData sheetId="4"/>
      <sheetData sheetId="5">
        <row r="1">
          <cell r="B1">
            <v>460</v>
          </cell>
        </row>
      </sheetData>
      <sheetData sheetId="6"/>
      <sheetData sheetId="7"/>
      <sheetData sheetId="8"/>
      <sheetData sheetId="9"/>
    </sheetDataSet>
  </externalBook>
</externalLink>
</file>

<file path=xl/externalLinks/externalLink6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8. comp4"/>
    </sheetNames>
    <sheetDataSet>
      <sheetData sheetId="0" refreshError="1"/>
    </sheetDataSet>
  </externalBook>
</externalLink>
</file>

<file path=xl/externalLinks/externalLink6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pp 1 Wp 11Financial prices"/>
      <sheetName val="APP 2 WP 11 table 2.1"/>
      <sheetName val="APP 2 WP 11 table 2.2"/>
      <sheetName val="APP 2 WP 11 table 2.3"/>
      <sheetName val="APP 2 WP 11 table 2.4"/>
      <sheetName val="APP 2 WP 11 table 3.1"/>
      <sheetName val="APP 2 WP 11 table 3.2"/>
      <sheetName val="APP 3 WP 11 table 3.3"/>
      <sheetName val="APP 3 WP 11 table 3.4"/>
      <sheetName val="APP 3 WP 11 table 3.5"/>
      <sheetName val="APP 4 WP 11 table 4.1 Kw7 0.5t"/>
      <sheetName val="APP 4 WP 11 table 4.2 kw14 1ton"/>
      <sheetName val="APP 4 WP 12 t4.3 kw14-no Grants"/>
      <sheetName val="APP 4 WP 11 table 4.3 kw 2ton"/>
      <sheetName val="APP 4 WP 11 t4.5 2t-no grant"/>
      <sheetName val="APP 4 Table 4.4 36 kW_3 tonne"/>
      <sheetName val="APP 4 WP 11 table 4.5"/>
      <sheetName val=" Budgets Summary"/>
      <sheetName val="Summary MT"/>
      <sheetName val="Summary ($US)"/>
      <sheetName val="SummaryFinancial Results (MT)"/>
      <sheetName val="SummaryFinancial Results (USd)"/>
    </sheetNames>
    <sheetDataSet>
      <sheetData sheetId="0">
        <row r="41">
          <cell r="C41">
            <v>9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</sheetDataSet>
  </externalBook>
</externalLink>
</file>

<file path=xl/externalLinks/externalLink7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ommon Data"/>
      <sheetName val="Seed Processing"/>
      <sheetName val="5acre drip system"/>
      <sheetName val="Basketry"/>
      <sheetName val="poultry Slaughterhouse"/>
      <sheetName val="Hand Loom"/>
      <sheetName val="Poultry"/>
      <sheetName val="Summary financial analysis"/>
      <sheetName val="Summary of impact"/>
      <sheetName val="Sheet2"/>
      <sheetName val="Sheet1"/>
    </sheetNames>
    <sheetDataSet>
      <sheetData sheetId="0" refreshError="1">
        <row r="2">
          <cell r="E2">
            <v>0.12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</sheetDataSet>
  </externalBook>
</externalLink>
</file>

<file path=xl/externalLinks/externalLink7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Tradable"/>
      <sheetName val="Prices"/>
      <sheetName val="Crop&amp;LivestockTarget"/>
      <sheetName val="FmModCrop"/>
      <sheetName val="SubProjects"/>
      <sheetName val="T1-AusVC"/>
      <sheetName val="T2-AusWMk"/>
      <sheetName val="T3-AmanVC"/>
      <sheetName val="T4-AmanWMk"/>
      <sheetName val="T5-BoroVC"/>
      <sheetName val="T6-BoroWMk"/>
      <sheetName val="T7-FineRiceVC"/>
      <sheetName val="T8-FineRiceWMr"/>
      <sheetName val="T9-MungbeanVC"/>
      <sheetName val="T10-KeshariWMk"/>
      <sheetName val="T11-VegWPVC"/>
      <sheetName val="T12-VegWOPWM"/>
      <sheetName val="T13-BroilersVC"/>
      <sheetName val="T14-Egg"/>
      <sheetName val="T15-Beef"/>
      <sheetName val="T16-CowMilk"/>
      <sheetName val="T17-FishPond"/>
      <sheetName val="T18-FishVeg"/>
      <sheetName val="T19-SF_Embank"/>
      <sheetName val="T21-SF-Mangrove"/>
      <sheetName val="T22-SF-Canal"/>
      <sheetName val="T23-SF-RoadSide"/>
      <sheetName val="T24-SF-Killa"/>
      <sheetName val="T25-SF-Block"/>
      <sheetName val="T26-IFADSumary"/>
      <sheetName val="ProjectCost"/>
    </sheetNames>
    <sheetDataSet>
      <sheetData sheetId="0"/>
      <sheetData sheetId="1"/>
      <sheetData sheetId="2">
        <row r="10">
          <cell r="I10">
            <v>0.12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7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FinEcoPrices"/>
      <sheetName val="ParityPrice_PCR"/>
      <sheetName val="Tab1-Mautala_PCR"/>
      <sheetName val="Tab2-Farazir_PCR"/>
      <sheetName val="Tab3-Munshigonj_PCR"/>
      <sheetName val="Tab4-Gumantoly_PCR"/>
      <sheetName val="Tab5-Bangla_PCR"/>
      <sheetName val="Tab6-Chutukhar_PCR"/>
      <sheetName val="Tab7-Taltoli_PCR"/>
      <sheetName val="Tab8-MoutalaHut_PCR"/>
      <sheetName val="Tab9-TPOwn"/>
      <sheetName val="Tab10-Rickshow"/>
      <sheetName val="Tab12-VillageRoadBenefits"/>
      <sheetName val="Tab13-UnionRoadBen"/>
      <sheetName val="T14-DairyCow"/>
      <sheetName val="Tab16-FinFish"/>
      <sheetName val="Tab17-WomenIGA"/>
      <sheetName val="Tab18-TotFinBenefits"/>
      <sheetName val="Tab19-TotEcoBenefits"/>
      <sheetName val="Tab20-SumMarketBen"/>
      <sheetName val="DT_1_1"/>
      <sheetName val="DT_2_1"/>
      <sheetName val="ET_1_1"/>
      <sheetName val="ET_2_1"/>
      <sheetName val="Tab25-Beneficiaries"/>
    </sheetNames>
    <sheetDataSet>
      <sheetData sheetId="0" refreshError="1"/>
      <sheetData sheetId="1">
        <row r="11">
          <cell r="C11">
            <v>0.1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</sheetDataSet>
  </externalBook>
</externalLink>
</file>

<file path=xl/externalLinks/externalLink7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Teff"/>
      <sheetName val="2.Wheat"/>
      <sheetName val="3.Barley"/>
      <sheetName val="4.Maize"/>
      <sheetName val="5.Sorghum"/>
      <sheetName val="6.Common bean"/>
      <sheetName val="7.Chickpea"/>
      <sheetName val="8.Lentil"/>
      <sheetName val="9.Sesame"/>
      <sheetName val="10.Rainfed Farm Model"/>
      <sheetName val="11.Onion"/>
      <sheetName val="12.Tomato"/>
      <sheetName val="13.Cabbage"/>
      <sheetName val="14.Green Pepper"/>
      <sheetName val="15.HHI Model"/>
      <sheetName val="16.Prices"/>
      <sheetName val="17.crop stats"/>
      <sheetName val="18.farm implements"/>
    </sheetNames>
    <sheetDataSet>
      <sheetData sheetId="0">
        <row r="73">
          <cell r="H73">
            <v>100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7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ront page"/>
      <sheetName val="Beekeeping"/>
      <sheetName val="Wheat no tillage CA"/>
      <sheetName val="Sheet1"/>
      <sheetName val="Agr.machinery 30%"/>
      <sheetName val="Agri. machinery 70%"/>
      <sheetName val="AGRIC. MACHINERY VO"/>
      <sheetName val="Apple 1 ha"/>
      <sheetName val="EC Analysis Front"/>
      <sheetName val="CDF Benefits"/>
      <sheetName val="Beekeeping EC"/>
      <sheetName val="Wheat no tillage CA EC"/>
      <sheetName val="Agr.machinery 30% EC"/>
      <sheetName val="Agri. machinery 70% EC"/>
      <sheetName val="Drinking water"/>
      <sheetName val="Electricity"/>
      <sheetName val="Roads"/>
      <sheetName val="Sheet1 (2)"/>
      <sheetName val="AGRIC. MACHINERY VO EC"/>
      <sheetName val="ERR"/>
      <sheetName val="EP"/>
      <sheetName val="SER_SERF"/>
      <sheetName val="KLSP 2009 EC Analysis"/>
      <sheetName val="Summary Graphs"/>
      <sheetName val="Ex_Rate"/>
      <sheetName val="HHs and TC"/>
      <sheetName val="VO"/>
      <sheetName val="Opportunity cost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>
        <row r="28">
          <cell r="C28">
            <v>0</v>
          </cell>
        </row>
      </sheetData>
      <sheetData sheetId="23"/>
      <sheetData sheetId="24"/>
      <sheetData sheetId="25"/>
      <sheetData sheetId="26"/>
      <sheetData sheetId="27"/>
    </sheetDataSet>
  </externalBook>
</externalLink>
</file>

<file path=xl/externalLinks/externalLink7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Menu"/>
      <sheetName val="Assumptions"/>
      <sheetName val="Investment budget"/>
      <sheetName val="Developments"/>
      <sheetName val="Dev timeline"/>
      <sheetName val="Other investments"/>
      <sheetName val="Funding"/>
      <sheetName val="Beginning balance sheet"/>
      <sheetName val="P&amp;L historic"/>
      <sheetName val="Personnel plan"/>
      <sheetName val="Personnel plan mth"/>
      <sheetName val="Personnel plan qtr"/>
      <sheetName val="Personnel plan 5yrs"/>
      <sheetName val="Product details"/>
      <sheetName val="Sales projection"/>
      <sheetName val="Sales projection qtr"/>
      <sheetName val="Sales projection 5yrs"/>
      <sheetName val="Income statement"/>
      <sheetName val="Income statement qtr"/>
      <sheetName val="Income statement 5yrs"/>
      <sheetName val="Income statement summary"/>
      <sheetName val="Tax accounts"/>
      <sheetName val="Inventory"/>
      <sheetName val="Cashflow forecast"/>
      <sheetName val="Cashflow forecast qtr"/>
      <sheetName val="Cashflow forecast 5yrs"/>
      <sheetName val="Balance sheet"/>
      <sheetName val="Balance sheet 5yrs"/>
      <sheetName val="Notes"/>
      <sheetName val="Advertising &amp; Promotion 3yrs"/>
      <sheetName val="Advertising &amp; Promotion 5yrs"/>
      <sheetName val="Historic ratios"/>
      <sheetName val="Projected ratios"/>
      <sheetName val="Loan capacity ratios"/>
      <sheetName val="Financial summary"/>
      <sheetName val="Annual summary"/>
      <sheetName val="ROA-ROE"/>
      <sheetName val="WACC-EVA"/>
      <sheetName val="Break-even analysis"/>
      <sheetName val="Break-even charts"/>
      <sheetName val="What-if analysis"/>
      <sheetName val="Sensitivity analysis"/>
      <sheetName val="Revenue analysis"/>
      <sheetName val="Comparison analysis"/>
      <sheetName val="Overdraft"/>
      <sheetName val="Dashboard"/>
      <sheetName val="Ten-year plan"/>
      <sheetName val="Timeline"/>
      <sheetName val="PMData"/>
      <sheetName val="Charts"/>
      <sheetName val="DExport"/>
      <sheetName val="Data"/>
      <sheetName val="Crop Plan"/>
      <sheetName val="Cotton"/>
      <sheetName val="Soybeans"/>
      <sheetName val="Maize"/>
      <sheetName val="Sorghum"/>
      <sheetName val="Sunflower"/>
      <sheetName val="Land Preparation"/>
      <sheetName val="Machinery Work"/>
    </sheetNames>
    <sheetDataSet>
      <sheetData sheetId="0"/>
      <sheetData sheetId="1">
        <row r="134">
          <cell r="D134">
            <v>1</v>
          </cell>
        </row>
        <row r="136">
          <cell r="C136" t="b">
            <v>0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</sheetDataSet>
  </externalBook>
</externalLink>
</file>

<file path=xl/externalLinks/externalLink7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b.nominal prices"/>
    </sheetNames>
    <sheetDataSet>
      <sheetData sheetId="0" refreshError="1"/>
    </sheetDataSet>
  </externalBook>
</externalLink>
</file>

<file path=xl/externalLinks/externalLink7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PriceConversion"/>
      <sheetName val="Prices"/>
      <sheetName val="E&amp;A_Analysis"/>
      <sheetName val="EAYRT"/>
      <sheetName val="EAYRT_Eco"/>
      <sheetName val="DT_1_1_2"/>
      <sheetName val="Beneficiaries"/>
      <sheetName val="ModelViability"/>
      <sheetName val="Dairy"/>
      <sheetName val="DairyCOOP"/>
      <sheetName val="BYP_Eggs"/>
      <sheetName val="Goat"/>
      <sheetName val="Sort&amp;Process_Peas"/>
      <sheetName val="PackHouse"/>
      <sheetName val="RiceMill"/>
      <sheetName val="OilMill"/>
      <sheetName val="Veg&amp;FruitProcess"/>
      <sheetName val="DalProce"/>
      <sheetName val="Nursery"/>
      <sheetName val="Tour+wayside"/>
      <sheetName val="Bee"/>
      <sheetName val="MushroomLarge"/>
      <sheetName val="MushroomSmal"/>
      <sheetName val="Agro_Forestry"/>
      <sheetName val="GingerLine"/>
      <sheetName val="HandLoom"/>
      <sheetName val="Assembly"/>
      <sheetName val="Orch_StoneFrut"/>
      <sheetName val="PotatoSVC"/>
      <sheetName val="Puls_Chana"/>
      <sheetName val="GPeas"/>
      <sheetName val="Garlic"/>
      <sheetName val="Turmeric"/>
      <sheetName val="RF_Millet"/>
      <sheetName val="EXCMTL"/>
    </sheetNames>
    <sheetDataSet>
      <sheetData sheetId="0"/>
      <sheetData sheetId="1">
        <row r="101">
          <cell r="D101">
            <v>0.1</v>
          </cell>
        </row>
      </sheetData>
      <sheetData sheetId="2"/>
      <sheetData sheetId="3"/>
      <sheetData sheetId="4"/>
      <sheetData sheetId="5"/>
      <sheetData sheetId="6"/>
      <sheetData sheetId="7">
        <row r="19">
          <cell r="E19">
            <v>0.1</v>
          </cell>
        </row>
      </sheetData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</sheetDataSet>
  </externalBook>
</externalLink>
</file>

<file path=xl/externalLinks/externalLink7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PriceConversion"/>
      <sheetName val="Prices"/>
      <sheetName val="Beneficiaries"/>
      <sheetName val="ModelViability"/>
      <sheetName val="UnpackYd"/>
      <sheetName val="EAYRT_Eco"/>
      <sheetName val="EAYRT_Fin"/>
      <sheetName val="E&amp;A_Analysis"/>
      <sheetName val="Dairy"/>
      <sheetName val="DairyCOOP"/>
      <sheetName val="BYP_Eggs"/>
      <sheetName val="Goat"/>
      <sheetName val="Sort&amp;Process_Peas"/>
      <sheetName val="PackHouse"/>
      <sheetName val="RiceMill"/>
      <sheetName val="OilMill"/>
      <sheetName val="Veg&amp;FruitProcess"/>
      <sheetName val="DalProce"/>
      <sheetName val="Nursery"/>
      <sheetName val="Tour+wayside"/>
      <sheetName val="Fish"/>
      <sheetName val="Bee"/>
      <sheetName val="MushroomLarge"/>
      <sheetName val="MushroomSmal"/>
      <sheetName val="Agro_Forestry"/>
      <sheetName val="GingerLine"/>
      <sheetName val="HandLoom"/>
      <sheetName val="Assembly"/>
      <sheetName val="Peach_N_ILSP_Moun"/>
      <sheetName val="Peach_N_ILSP_Plain"/>
      <sheetName val="Potato_N_ILSP_Moun"/>
      <sheetName val="Potato_N_ILSP_Plain"/>
      <sheetName val="Potato_ILSP_Moun"/>
      <sheetName val="Potato_ILSP_Plain"/>
      <sheetName val="Chana_N_ILSP_Plain"/>
      <sheetName val="Chana_ILSP_Plain"/>
      <sheetName val="GPeas_N_ILSP_Moun"/>
      <sheetName val="GPeas_N_ILSP_Plain"/>
      <sheetName val="GPeas_ILSP_Moun"/>
      <sheetName val="GPeas_ILSP_Plain"/>
      <sheetName val="Garlic_N_ILSP_Plain"/>
      <sheetName val="Garlic_ILSP_Plain"/>
      <sheetName val="Turmeric_N_ILSP_Plain"/>
      <sheetName val="Turmeric_ILSP_Plain"/>
      <sheetName val="Millet_N_ILSP_Moun"/>
      <sheetName val="Millet_ILSP_Moun"/>
      <sheetName val="EXCMTL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79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Crop yield data"/>
      <sheetName val="Country map"/>
      <sheetName val="About"/>
      <sheetName val="raw_query"/>
      <sheetName val="query_helpers"/>
      <sheetName val="validation_years"/>
      <sheetName val="validation_geo"/>
      <sheetName val="validation"/>
      <sheetName val="maps"/>
      <sheetName val="data"/>
      <sheetName val="metadata"/>
      <sheetName val="years_numbers"/>
      <sheetName val="offsets"/>
      <sheetName val="CARD_Africa_West_Central (versi"/>
    </sheetNames>
    <sheetDataSet>
      <sheetData sheetId="0" refreshError="1"/>
      <sheetData sheetId="1" refreshError="1"/>
      <sheetData sheetId="2" refreshError="1"/>
      <sheetData sheetId="3"/>
      <sheetData sheetId="4">
        <row r="25">
          <cell r="B25">
            <v>25</v>
          </cell>
        </row>
      </sheetData>
      <sheetData sheetId="5"/>
      <sheetData sheetId="6" refreshError="1"/>
      <sheetData sheetId="7" refreshError="1"/>
      <sheetData sheetId="8" refreshError="1"/>
      <sheetData sheetId="9"/>
      <sheetData sheetId="10" refreshError="1"/>
      <sheetData sheetId="11" refreshError="1"/>
      <sheetData sheetId="12"/>
      <sheetData sheetId="13" refreshError="1"/>
    </sheetDataSet>
  </externalBook>
</externalLink>
</file>

<file path=xl/externalLinks/externalLink80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inOilPalmHigh"/>
      <sheetName val="EcoOilPalmHigh"/>
      <sheetName val="FinOilPalmHI-Cash flow"/>
      <sheetName val="FinOilPalmLow"/>
      <sheetName val="EcoOilPalmLow"/>
      <sheetName val="FinOilPalmRehab"/>
      <sheetName val="EcoPalmRehab"/>
      <sheetName val="Sime Darby cropping pattern"/>
      <sheetName val="Price list"/>
      <sheetName val="Pink Sheet may 2011"/>
      <sheetName val="Pink Sheet jan11"/>
      <sheetName val="ECF"/>
      <sheetName val="FinOPReplantHighEPO"/>
      <sheetName val="FinOPReplantLowVillage"/>
      <sheetName val="FinOPReplantHighVillage"/>
      <sheetName val="FinOPRehabVillage"/>
      <sheetName val="FinOPRehabEP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externalLinks/externalLink8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1.1 prices"/>
      <sheetName val="1.2 summary"/>
      <sheetName val="1.2a Hay 1Ha_ZT"/>
      <sheetName val="1.2b Hay 1Ha_CT"/>
      <sheetName val="1.2c Hay 1Ha_SF"/>
      <sheetName val="1.2d Hay 1Ha_PI"/>
      <sheetName val="2.2 Seeds 1Ha"/>
      <sheetName val="2.3a Hay cultiv"/>
      <sheetName val="2.3b Hay cultiv Olzha"/>
      <sheetName val="2.3c Hay cultiv_expand area"/>
      <sheetName val="2.4a Hay harvest"/>
      <sheetName val="2.4b Hay harvest Olzha"/>
      <sheetName val="2.4c Hay harvest_expand_area"/>
      <sheetName val="2.5a Seed_prod_tot_area"/>
      <sheetName val="2.5b Seed_prod_Olzha"/>
      <sheetName val="2.6a Hay_seed prod_tot_area"/>
      <sheetName val="2.6b Hay_Seed Model Olzha"/>
      <sheetName val="2.6c Hay_seed prod_expand_area"/>
      <sheetName val="3.1a MCC current"/>
      <sheetName val="3.1b MCC Olzha led"/>
      <sheetName val="3.2a_b MCC milk"/>
      <sheetName val="3.3 MCC fuel consump"/>
      <sheetName val="3.4a_b MCC salary"/>
      <sheetName val="4.1 Slaughter house"/>
      <sheetName val="4.2 SH output"/>
      <sheetName val="5.1a Farm hay"/>
      <sheetName val="5.2a Farm livest output"/>
      <sheetName val="5.3a Farm model"/>
      <sheetName val="5.1b Windmill hay "/>
      <sheetName val="5.2b Windmill livestock"/>
      <sheetName val="5.3b Windmill model"/>
      <sheetName val="6 Carbon sequestr"/>
      <sheetName val="7 WP_WOP statistics"/>
    </sheetNames>
    <sheetDataSet>
      <sheetData sheetId="0">
        <row r="8">
          <cell r="E8">
            <v>4.6666666666666669E-2</v>
          </cell>
        </row>
        <row r="9">
          <cell r="E9">
            <v>2.5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</sheetDataSet>
  </externalBook>
</externalLink>
</file>

<file path=xl/externalLinks/externalLink8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Index"/>
      <sheetName val="Tradable"/>
      <sheetName val="Tradable_MTR"/>
      <sheetName val="Prices_Design"/>
      <sheetName val="Prices_MTR"/>
      <sheetName val="Beneficiary"/>
      <sheetName val="FmModels"/>
      <sheetName val="Eco_Fin_Analysis"/>
      <sheetName val="EFAStructure_Degn"/>
      <sheetName val="HV_Fruit_Melon"/>
      <sheetName val="Pickel"/>
      <sheetName val="Meat_processing"/>
      <sheetName val="Ghee"/>
      <sheetName val="Milk_Chilling"/>
      <sheetName val="AmanVC"/>
      <sheetName val="BoroVC"/>
      <sheetName val="AromaticRiceVC"/>
      <sheetName val="MungbeanVC"/>
      <sheetName val="PotatoVC"/>
      <sheetName val="BananaVC"/>
      <sheetName val="FishPond"/>
      <sheetName val="Egg"/>
      <sheetName val="BroilersVC"/>
      <sheetName val="Beef"/>
      <sheetName val="CowMilk"/>
      <sheetName val="MilkCollect_Design"/>
      <sheetName val="MilkCollect_MTR"/>
      <sheetName val="FingerLingBreed_Desn"/>
      <sheetName val="FingerLingBreed_MTR"/>
      <sheetName val="VegWPMTR"/>
      <sheetName val="VegWOP"/>
      <sheetName val="EAYRT"/>
      <sheetName val="EAYRT_Eco"/>
      <sheetName val="Ark1"/>
    </sheetNames>
    <sheetDataSet>
      <sheetData sheetId="0"/>
      <sheetData sheetId="1"/>
      <sheetData sheetId="2"/>
      <sheetData sheetId="3">
        <row r="12">
          <cell r="D12">
            <v>0.1</v>
          </cell>
        </row>
      </sheetData>
      <sheetData sheetId="4">
        <row r="12">
          <cell r="D12">
            <v>0.1</v>
          </cell>
        </row>
        <row r="18">
          <cell r="G18">
            <v>109</v>
          </cell>
        </row>
      </sheetData>
      <sheetData sheetId="5">
        <row r="52">
          <cell r="D52">
            <v>0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</sheetDataSet>
  </externalBook>
</externalLink>
</file>

<file path=xl/externalLinks/externalLink83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H anal"/>
      <sheetName val="FIRR with failure"/>
      <sheetName val="PH Table for Text"/>
      <sheetName val="Common Data"/>
      <sheetName val="SP"/>
      <sheetName val="Drip"/>
      <sheetName val="Basketry"/>
      <sheetName val="PoultSH"/>
      <sheetName val="Hand Loom"/>
      <sheetName val="Poultry"/>
      <sheetName val="Fish in Tanks"/>
      <sheetName val="Summary financial analysis"/>
      <sheetName val="Summary of impact"/>
      <sheetName val="Sheet2"/>
      <sheetName val="Sheet1"/>
    </sheetNames>
    <sheetDataSet>
      <sheetData sheetId="0"/>
      <sheetData sheetId="1"/>
      <sheetData sheetId="2"/>
      <sheetData sheetId="3">
        <row r="1">
          <cell r="E1">
            <v>0</v>
          </cell>
        </row>
      </sheetData>
      <sheetData sheetId="4"/>
      <sheetData sheetId="5">
        <row r="21">
          <cell r="C21">
            <v>4</v>
          </cell>
        </row>
      </sheetData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84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Prix fin-eco"/>
      <sheetName val="Prix paritaires"/>
      <sheetName val="Budg_Carotte_fin"/>
      <sheetName val="Budg_Tomate_fin"/>
      <sheetName val="Budg_Chou_fin"/>
      <sheetName val="Budg_Oignon_fin"/>
      <sheetName val="Budg_PDT_fin"/>
      <sheetName val="Modèle_fin"/>
      <sheetName val="Budg_Carotte_eco"/>
      <sheetName val="Budg_Tomate_eco"/>
      <sheetName val="Budg_Chou_eco"/>
      <sheetName val="Budg_Oignon_eco"/>
      <sheetName val="Budg_PDT_eco"/>
      <sheetName val="Modèle_eco"/>
      <sheetName val="Bénéf. totaux"/>
      <sheetName val="Feuil6"/>
    </sheetNames>
    <sheetDataSet>
      <sheetData sheetId="0">
        <row r="8">
          <cell r="C8">
            <v>145</v>
          </cell>
        </row>
      </sheetData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2">
          <cell r="C12">
            <v>21.6</v>
          </cell>
        </row>
      </sheetData>
      <sheetData sheetId="15" refreshError="1"/>
    </sheetDataSet>
  </externalBook>
</externalLink>
</file>

<file path=xl/externalLinks/externalLink85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eneral Info"/>
      <sheetName val="Goat's parameters WOP"/>
      <sheetName val="CB_DATA_"/>
      <sheetName val="Shadow prices"/>
      <sheetName val="Shed Model"/>
      <sheetName val="Model +15% inc fleece quality"/>
      <sheetName val="Model +15% fleece w +20% bale w"/>
      <sheetName val="Model +15% fleece w +20% ba (2)"/>
      <sheetName val="Model + 15% fleece qua and weig"/>
      <sheetName val="Model + 15% inc in fleece wt"/>
      <sheetName val="Model  +20kg bale weight"/>
      <sheetName val="Model  + 20kg bale weight"/>
      <sheetName val="Flock Calculation"/>
      <sheetName val="Model Wool 100"/>
      <sheetName val="Model Wool 40"/>
      <sheetName val="Model Wool 20 "/>
      <sheetName val="Model Mohair 100"/>
      <sheetName val="Model Mohair 40"/>
      <sheetName val="Model Mohair 20"/>
      <sheetName val="wool costs"/>
      <sheetName val="Dec shed membership by 15%"/>
      <sheetName val="Dec price by 15%"/>
      <sheetName val="Summary"/>
      <sheetName val="HH Wool 100 Mohair 100"/>
      <sheetName val="HH Wool 100 Mohair 40"/>
      <sheetName val="HH Wool 40 Mohair 20"/>
      <sheetName val="Sustainability"/>
      <sheetName val="Wool parameters (wop)"/>
      <sheetName val="PRICE LIST"/>
      <sheetName val="W&amp;M Association"/>
      <sheetName val="HHs features"/>
      <sheetName val="HHs Model Wool"/>
      <sheetName val="wool costs (2)"/>
      <sheetName val="Breeding Centers"/>
      <sheetName val="mohair costs "/>
      <sheetName val="Shed Model (2)"/>
      <sheetName val="New shed model"/>
      <sheetName val="Creation S.shed model (KG)"/>
      <sheetName val="Goat's parameters"/>
      <sheetName val="Breeding Center Quthing"/>
      <sheetName val="Breeding Center Quthing (Valor)"/>
      <sheetName val="Wool parameters"/>
      <sheetName val="Breeding center Mokhotlong"/>
      <sheetName val="Breeding Center Mokhotlong (va "/>
      <sheetName val="Operating S.shed model (KG)"/>
      <sheetName val="Creation S.shed model Phased"/>
      <sheetName val="Model +15% incre. fleece weight"/>
      <sheetName val="Sheet17"/>
      <sheetName val="Shed Costs by SSA"/>
      <sheetName val="Dec shed membership by 15% (2)"/>
      <sheetName val="Dec price by 15% (2)"/>
      <sheetName val="Summary (2)"/>
      <sheetName val="EWS"/>
      <sheetName val="EWS EC"/>
      <sheetName val="Models'summary"/>
      <sheetName val="Economic costs"/>
      <sheetName val="Ec Benefit and Phasing"/>
      <sheetName val="Ec Analysis"/>
      <sheetName val="EC AN Monte"/>
      <sheetName val="Phasing Table"/>
      <sheetName val="Sheet1"/>
    </sheetNames>
    <sheetDataSet>
      <sheetData sheetId="0" refreshError="1">
        <row r="27">
          <cell r="D27" t="str">
            <v>10.5</v>
          </cell>
        </row>
      </sheetData>
      <sheetData sheetId="1"/>
      <sheetData sheetId="2">
        <row r="27">
          <cell r="D27" t="str">
            <v>10.5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>
        <row r="27">
          <cell r="D27">
            <v>26392.939125000001</v>
          </cell>
        </row>
      </sheetData>
      <sheetData sheetId="56"/>
      <sheetData sheetId="57"/>
      <sheetData sheetId="58"/>
      <sheetData sheetId="59"/>
      <sheetData sheetId="60"/>
    </sheetDataSet>
  </externalBook>
</externalLink>
</file>

<file path=xl/externalLinks/externalLink86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Goat's parameters WOP"/>
      <sheetName val="CB_DATA_"/>
      <sheetName val="General Info"/>
      <sheetName val="Shadow prices"/>
      <sheetName val="Shed Model"/>
      <sheetName val="Model +15% inc fleece quality"/>
      <sheetName val="Model +15% fleece w +20% bale w"/>
      <sheetName val="Model +15% fleece w +20% ba (2)"/>
      <sheetName val="Model + 15% fleece qua and weig"/>
      <sheetName val="Model + 15% inc in fleece wt"/>
      <sheetName val="Model  +20kg bale weight"/>
      <sheetName val="Model  + 20kg bale weight"/>
      <sheetName val="Flock Calculation"/>
      <sheetName val="Model Wool 100"/>
      <sheetName val="Model Wool 40"/>
      <sheetName val="Model Wool 20 "/>
      <sheetName val="Model Mohair 100"/>
      <sheetName val="Model Mohair 40"/>
      <sheetName val="Model Mohair 20"/>
      <sheetName val="wool costs"/>
      <sheetName val="Dec shed membership by 15%"/>
      <sheetName val="Dec price by 15%"/>
      <sheetName val="Summary"/>
      <sheetName val="HH Wool 100 Mohair 100"/>
      <sheetName val="HH Wool 100 Mohair 40"/>
      <sheetName val="HH Wool 40 Mohair 20"/>
      <sheetName val="Sustainability"/>
      <sheetName val="Wool parameters (wop)"/>
      <sheetName val="PRICE LIST"/>
      <sheetName val="W&amp;M Association"/>
      <sheetName val="HHs features"/>
      <sheetName val="HHs Model Wool"/>
      <sheetName val="wool costs (2)"/>
      <sheetName val="Breeding Centers"/>
      <sheetName val="mohair costs "/>
      <sheetName val="Shed Model (2)"/>
      <sheetName val="New shed model"/>
      <sheetName val="Creation S.shed model (KG)"/>
      <sheetName val="Goat's parameters"/>
      <sheetName val="Breeding Center Quthing"/>
      <sheetName val="Breeding Center Quthing (Valor)"/>
      <sheetName val="Wool parameters"/>
      <sheetName val="Breeding center Mokhotlong"/>
      <sheetName val="Breeding Center Mokhotlong (va "/>
      <sheetName val="Operating S.shed model (KG)"/>
      <sheetName val="Creation S.shed model Phased"/>
      <sheetName val="Model +15% incre. fleece weight"/>
      <sheetName val="Sheet17"/>
      <sheetName val="Shed Costs by SSA"/>
      <sheetName val="Dec shed membership by 15% (2)"/>
      <sheetName val="Dec price by 15% (2)"/>
      <sheetName val="Summary (2)"/>
      <sheetName val="EWS"/>
      <sheetName val="EWS EC"/>
      <sheetName val="Models'summary"/>
      <sheetName val="Economic costs"/>
      <sheetName val="Ec Benefit and Phasing"/>
      <sheetName val="Ec Analysis"/>
      <sheetName val="EC AN Monte"/>
      <sheetName val="Phasing Table"/>
      <sheetName val="Sheet1"/>
    </sheetNames>
    <sheetDataSet>
      <sheetData sheetId="0"/>
      <sheetData sheetId="1">
        <row r="27">
          <cell r="D27" t="str">
            <v>10.5</v>
          </cell>
        </row>
      </sheetData>
      <sheetData sheetId="2">
        <row r="27">
          <cell r="D27" t="str">
            <v>10.5</v>
          </cell>
        </row>
      </sheetData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>
        <row r="27">
          <cell r="D27">
            <v>26392.939125000001</v>
          </cell>
        </row>
      </sheetData>
      <sheetData sheetId="56"/>
      <sheetData sheetId="57"/>
      <sheetData sheetId="58"/>
      <sheetData sheetId="59"/>
      <sheetData sheetId="60"/>
    </sheetDataSet>
  </externalBook>
</externalLink>
</file>

<file path=xl/externalLinks/externalLink87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T 1"/>
      <sheetName val="T 2-3"/>
      <sheetName val="T 4-8"/>
      <sheetName val="T 9-10"/>
      <sheetName val="Maintainace costs per "/>
      <sheetName val="T 13"/>
      <sheetName val="T 11-12"/>
      <sheetName val="T 14-15"/>
      <sheetName val="T 16-20"/>
      <sheetName val="T 21-22"/>
      <sheetName val="T 23"/>
      <sheetName val="T 24"/>
      <sheetName val="T 25 "/>
      <sheetName val="T 26"/>
      <sheetName val="T27"/>
      <sheetName val="T27-EF"/>
      <sheetName val="COMYRB F"/>
      <sheetName val="T28"/>
      <sheetName val="T29"/>
      <sheetName val="T30"/>
      <sheetName val="T 31"/>
      <sheetName val="T 32"/>
      <sheetName val="Example"/>
      <sheetName val="T33"/>
      <sheetName val="T34"/>
      <sheetName val="Economic costs"/>
      <sheetName val="T35"/>
      <sheetName val="SA"/>
      <sheetName val="Financial costs"/>
      <sheetName val="Import substitution benenfits"/>
      <sheetName val="Estimation of CPO prodn"/>
      <sheetName val="summary"/>
    </sheetNames>
    <sheetDataSet>
      <sheetData sheetId="0">
        <row r="68">
          <cell r="E68">
            <v>3550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</sheetDataSet>
  </externalBook>
</externalLink>
</file>

<file path=xl/externalLinks/externalLink88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FA_Model_Guide"/>
      <sheetName val="Assumpts+Reff."/>
      <sheetName val="Targets"/>
      <sheetName val="PriceConversion"/>
      <sheetName val="Macro-Data"/>
      <sheetName val="YDChange"/>
      <sheetName val="IRR"/>
      <sheetName val="Model_Results_R85"/>
      <sheetName val="YdRCP2.6"/>
      <sheetName val="Model_Results_R26"/>
      <sheetName val="Fin&amp;EcoPrices"/>
      <sheetName val="Fin_Analysis_R85_Incremental"/>
      <sheetName val="Fin_Analysis_R26_Increm"/>
      <sheetName val="Econ_AnalysisR85_Increm"/>
      <sheetName val="Econ_AnalysisR26_Increm"/>
      <sheetName val="Eco_Analysis_GHG_R85"/>
      <sheetName val="Eco_Analysis_GHG_R26"/>
      <sheetName val="TEA_Fin_R85"/>
      <sheetName val="TEA_Fin_R26"/>
      <sheetName val="TEA_Eco_R85"/>
      <sheetName val="TEA_Eco_R26"/>
      <sheetName val="Coffee_Fin_R85"/>
      <sheetName val="Coffee_Fin_R26"/>
      <sheetName val="Coffee_Eco_R85"/>
      <sheetName val="Coffee_Eco_R26"/>
      <sheetName val="Avocado_Fin_R85"/>
      <sheetName val="Avocado_Fin_R26"/>
      <sheetName val="Avocado_Eco_R85"/>
      <sheetName val="Avocado_Eco_R26"/>
      <sheetName val="Banana_Fin_R85"/>
      <sheetName val="Banana_Fin_R26"/>
      <sheetName val="Banana_Eco_R85"/>
      <sheetName val="Banana_Eco_R26"/>
      <sheetName val="Amaranth_Fin_R85"/>
      <sheetName val="Amaranth_Fin_R26"/>
      <sheetName val="Amaranth_Eco_R85"/>
      <sheetName val="Amaranth_Eco_R26"/>
      <sheetName val="Dairy_Financial"/>
      <sheetName val="Dairy_Economic"/>
      <sheetName val="Poultry_Financial"/>
      <sheetName val="Poultry_Economic"/>
      <sheetName val="Tea"/>
      <sheetName val="Chart3"/>
      <sheetName val="Yield changes (%)"/>
      <sheetName val="GLEAM_CO2_Reduce"/>
      <sheetName val="Outcome-year_11May"/>
      <sheetName val="Outcome-year_5Aug2024"/>
    </sheetNames>
    <sheetDataSet>
      <sheetData sheetId="0"/>
      <sheetData sheetId="1"/>
      <sheetData sheetId="2"/>
      <sheetData sheetId="3"/>
      <sheetData sheetId="4"/>
      <sheetData sheetId="5" refreshError="1"/>
      <sheetData sheetId="6" refreshError="1"/>
      <sheetData sheetId="7">
        <row r="7">
          <cell r="P7" t="str">
            <v>WoP:RCP 8.5</v>
          </cell>
          <cell r="Q7" t="str">
            <v>WP: RCP 8.5</v>
          </cell>
        </row>
        <row r="8">
          <cell r="O8" t="str">
            <v>Tea</v>
          </cell>
          <cell r="P8">
            <v>5603.8097276949193</v>
          </cell>
          <cell r="Q8">
            <v>7912</v>
          </cell>
        </row>
        <row r="9">
          <cell r="O9" t="str">
            <v>Coffee</v>
          </cell>
          <cell r="P9">
            <v>4128.7518679238256</v>
          </cell>
          <cell r="Q9">
            <v>5643.0000000000009</v>
          </cell>
        </row>
        <row r="10">
          <cell r="O10" t="str">
            <v>Avocado</v>
          </cell>
          <cell r="P10">
            <v>2782.9983390359544</v>
          </cell>
          <cell r="Q10">
            <v>4062.5</v>
          </cell>
        </row>
        <row r="11">
          <cell r="O11" t="str">
            <v>Banana</v>
          </cell>
          <cell r="P11">
            <v>7487.5390816910731</v>
          </cell>
          <cell r="Q11">
            <v>9350</v>
          </cell>
        </row>
        <row r="12">
          <cell r="O12" t="str">
            <v>Amaranth</v>
          </cell>
          <cell r="P12">
            <v>1000</v>
          </cell>
          <cell r="Q12">
            <v>1350</v>
          </cell>
        </row>
        <row r="13">
          <cell r="O13" t="str">
            <v>Dairy</v>
          </cell>
          <cell r="P13">
            <v>3551.9036569273858</v>
          </cell>
          <cell r="Q13">
            <v>4238.7599915875526</v>
          </cell>
        </row>
        <row r="14">
          <cell r="O14" t="str">
            <v>Poultry</v>
          </cell>
          <cell r="P14">
            <v>3609.6000000000004</v>
          </cell>
          <cell r="Q14">
            <v>5508</v>
          </cell>
        </row>
      </sheetData>
      <sheetData sheetId="8" refreshError="1"/>
      <sheetData sheetId="9">
        <row r="7">
          <cell r="P7" t="str">
            <v>WoP: RCP 2.6</v>
          </cell>
          <cell r="Q7" t="str">
            <v>WP: RCP 2.6</v>
          </cell>
        </row>
        <row r="8">
          <cell r="O8" t="str">
            <v>Tea</v>
          </cell>
          <cell r="P8">
            <v>5972.5303751568299</v>
          </cell>
          <cell r="Q8">
            <v>7912</v>
          </cell>
        </row>
        <row r="9">
          <cell r="O9" t="str">
            <v>Coffee</v>
          </cell>
          <cell r="P9">
            <v>4294.7676994936446</v>
          </cell>
          <cell r="Q9">
            <v>5643.0000000000009</v>
          </cell>
        </row>
        <row r="10">
          <cell r="O10" t="str">
            <v>Avocado</v>
          </cell>
          <cell r="P10">
            <v>2607.4289099911721</v>
          </cell>
          <cell r="Q10">
            <v>4062.5</v>
          </cell>
        </row>
        <row r="11">
          <cell r="O11" t="str">
            <v>Banana</v>
          </cell>
          <cell r="P11">
            <v>6401.3608097929864</v>
          </cell>
          <cell r="Q11">
            <v>9350</v>
          </cell>
        </row>
        <row r="12">
          <cell r="O12" t="str">
            <v>Amaranth</v>
          </cell>
          <cell r="P12">
            <v>1000</v>
          </cell>
          <cell r="Q12">
            <v>1350</v>
          </cell>
        </row>
        <row r="13">
          <cell r="O13" t="str">
            <v>Dairy</v>
          </cell>
          <cell r="P13">
            <v>0</v>
          </cell>
          <cell r="Q13">
            <v>0</v>
          </cell>
        </row>
        <row r="14">
          <cell r="O14" t="str">
            <v>Poultry</v>
          </cell>
          <cell r="P14">
            <v>0</v>
          </cell>
          <cell r="Q14">
            <v>0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 refreshError="1"/>
      <sheetData sheetId="42" refreshError="1"/>
      <sheetData sheetId="43"/>
      <sheetData sheetId="44"/>
      <sheetData sheetId="45"/>
      <sheetData sheetId="46"/>
    </sheetDataSet>
  </externalBook>
</externalLink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3" Type="http://schemas.openxmlformats.org/officeDocument/2006/relationships/hyperlink" Target="https://en.wikiversity.org/wiki/Coffee_Farming/Cheatsheet" TargetMode="External"/><Relationship Id="rId18" Type="http://schemas.openxmlformats.org/officeDocument/2006/relationships/hyperlink" Target="https://en.wikiversity.org/wiki/Coffee_Farming/Cheatsheet" TargetMode="External"/><Relationship Id="rId26" Type="http://schemas.openxmlformats.org/officeDocument/2006/relationships/hyperlink" Target="https://en.wikiversity.org/wiki/Coffee_Farming/Cheatsheet" TargetMode="External"/><Relationship Id="rId3" Type="http://schemas.openxmlformats.org/officeDocument/2006/relationships/hyperlink" Target="https://en.wikiversity.org/wiki/Coffee_Farming/Cheatsheet" TargetMode="External"/><Relationship Id="rId21" Type="http://schemas.openxmlformats.org/officeDocument/2006/relationships/hyperlink" Target="https://en.wikiversity.org/wiki/Coffee_Farming/Cheatsheet" TargetMode="External"/><Relationship Id="rId34" Type="http://schemas.openxmlformats.org/officeDocument/2006/relationships/printerSettings" Target="../printerSettings/printerSettings3.bin"/><Relationship Id="rId7" Type="http://schemas.openxmlformats.org/officeDocument/2006/relationships/hyperlink" Target="https://en.wikiversity.org/wiki/Coffee_Farming/Cheatsheet" TargetMode="External"/><Relationship Id="rId12" Type="http://schemas.openxmlformats.org/officeDocument/2006/relationships/hyperlink" Target="https://en.wikiversity.org/wiki/Coffee_Farming/Cheatsheet" TargetMode="External"/><Relationship Id="rId17" Type="http://schemas.openxmlformats.org/officeDocument/2006/relationships/hyperlink" Target="https://en.wikiversity.org/wiki/Coffee_Farming/Cheatsheet" TargetMode="External"/><Relationship Id="rId25" Type="http://schemas.openxmlformats.org/officeDocument/2006/relationships/hyperlink" Target="https://en.wikiversity.org/wiki/Coffee_Farming/Cheatsheet" TargetMode="External"/><Relationship Id="rId33" Type="http://schemas.openxmlformats.org/officeDocument/2006/relationships/hyperlink" Target="https://www.businessdailyafrica.com/bd/corporate/companies/tea-auction-brokers-win-appeal-to-retain-fixing-sh1-4bn-fees-2289866" TargetMode="External"/><Relationship Id="rId2" Type="http://schemas.openxmlformats.org/officeDocument/2006/relationships/hyperlink" Target="https://en.wikiversity.org/wiki/Coffee_Farming/Cheatsheet" TargetMode="External"/><Relationship Id="rId16" Type="http://schemas.openxmlformats.org/officeDocument/2006/relationships/hyperlink" Target="https://en.wikiversity.org/wiki/Coffee_Farming/Cheatsheet" TargetMode="External"/><Relationship Id="rId20" Type="http://schemas.openxmlformats.org/officeDocument/2006/relationships/hyperlink" Target="https://en.wikiversity.org/wiki/Coffee_Farming/Cheatsheet" TargetMode="External"/><Relationship Id="rId29" Type="http://schemas.openxmlformats.org/officeDocument/2006/relationships/hyperlink" Target="https://en.wikiversity.org/wiki/Coffee_Farming/Cheatsheet" TargetMode="External"/><Relationship Id="rId1" Type="http://schemas.openxmlformats.org/officeDocument/2006/relationships/hyperlink" Target="https://www.indexmundi.com/facts/Kenya/export-value-index" TargetMode="External"/><Relationship Id="rId6" Type="http://schemas.openxmlformats.org/officeDocument/2006/relationships/hyperlink" Target="https://en.wikiversity.org/wiki/Coffee_Farming/Cheatsheet" TargetMode="External"/><Relationship Id="rId11" Type="http://schemas.openxmlformats.org/officeDocument/2006/relationships/hyperlink" Target="https://en.wikiversity.org/wiki/Coffee_Farming/Cheatsheet" TargetMode="External"/><Relationship Id="rId24" Type="http://schemas.openxmlformats.org/officeDocument/2006/relationships/hyperlink" Target="https://en.wikiversity.org/wiki/Coffee_Farming/Cheatsheet" TargetMode="External"/><Relationship Id="rId32" Type="http://schemas.openxmlformats.org/officeDocument/2006/relationships/hyperlink" Target="http://www.timejournals.org/tjavs/archive/2014/February/pdf/Sualeh%20and%20Dawid.pdf" TargetMode="External"/><Relationship Id="rId5" Type="http://schemas.openxmlformats.org/officeDocument/2006/relationships/hyperlink" Target="https://en.wikiversity.org/wiki/Coffee_Farming/Cheatsheet" TargetMode="External"/><Relationship Id="rId15" Type="http://schemas.openxmlformats.org/officeDocument/2006/relationships/hyperlink" Target="https://en.wikiversity.org/wiki/Coffee_Farming/Cheatsheet" TargetMode="External"/><Relationship Id="rId23" Type="http://schemas.openxmlformats.org/officeDocument/2006/relationships/hyperlink" Target="https://en.wikiversity.org/wiki/Coffee_Farming/Cheatsheet" TargetMode="External"/><Relationship Id="rId28" Type="http://schemas.openxmlformats.org/officeDocument/2006/relationships/hyperlink" Target="https://en.wikiversity.org/wiki/Coffee_Farming/Cheatsheet" TargetMode="External"/><Relationship Id="rId10" Type="http://schemas.openxmlformats.org/officeDocument/2006/relationships/hyperlink" Target="https://en.wikiversity.org/wiki/Coffee_Farming/Cheatsheet" TargetMode="External"/><Relationship Id="rId19" Type="http://schemas.openxmlformats.org/officeDocument/2006/relationships/hyperlink" Target="https://en.wikiversity.org/wiki/Coffee_Farming/Cheatsheet" TargetMode="External"/><Relationship Id="rId31" Type="http://schemas.openxmlformats.org/officeDocument/2006/relationships/hyperlink" Target="https://en.wikiversity.org/wiki/Coffee_Farming/Cheatsheet" TargetMode="External"/><Relationship Id="rId4" Type="http://schemas.openxmlformats.org/officeDocument/2006/relationships/hyperlink" Target="https://en.wikiversity.org/wiki/Coffee_Farming/Cheatsheet" TargetMode="External"/><Relationship Id="rId9" Type="http://schemas.openxmlformats.org/officeDocument/2006/relationships/hyperlink" Target="https://en.wikiversity.org/wiki/Coffee_Farming/Cheatsheet" TargetMode="External"/><Relationship Id="rId14" Type="http://schemas.openxmlformats.org/officeDocument/2006/relationships/hyperlink" Target="https://en.wikiversity.org/wiki/Coffee_Farming/Cheatsheet" TargetMode="External"/><Relationship Id="rId22" Type="http://schemas.openxmlformats.org/officeDocument/2006/relationships/hyperlink" Target="https://en.wikiversity.org/wiki/Coffee_Farming/Cheatsheet" TargetMode="External"/><Relationship Id="rId27" Type="http://schemas.openxmlformats.org/officeDocument/2006/relationships/hyperlink" Target="https://en.wikiversity.org/wiki/Coffee_Farming/Cheatsheet" TargetMode="External"/><Relationship Id="rId30" Type="http://schemas.openxmlformats.org/officeDocument/2006/relationships/hyperlink" Target="https://en.wikiversity.org/wiki/Coffee_Farming/Cheatsheet" TargetMode="External"/><Relationship Id="rId35" Type="http://schemas.openxmlformats.org/officeDocument/2006/relationships/drawing" Target="../drawings/drawing4.xml"/><Relationship Id="rId8" Type="http://schemas.openxmlformats.org/officeDocument/2006/relationships/hyperlink" Target="https://en.wikiversity.org/wiki/Coffee_Farming/Cheatsheet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8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0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2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3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4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5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6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7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18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19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0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2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3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4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5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6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27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28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29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0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0D96D9-B628-4E0B-BC10-72B681B6952E}">
  <dimension ref="C3:Q26"/>
  <sheetViews>
    <sheetView workbookViewId="0"/>
  </sheetViews>
  <sheetFormatPr defaultRowHeight="15"/>
  <cols>
    <col min="3" max="3" width="29.140625" customWidth="1"/>
    <col min="4" max="4" width="3.140625" customWidth="1"/>
    <col min="5" max="5" width="2.85546875" customWidth="1"/>
    <col min="7" max="7" width="2.42578125" customWidth="1"/>
    <col min="8" max="8" width="14.85546875" customWidth="1"/>
    <col min="9" max="9" width="13.5703125" customWidth="1"/>
    <col min="10" max="12" width="5.28515625" customWidth="1"/>
    <col min="13" max="13" width="14.28515625" customWidth="1"/>
    <col min="14" max="14" width="17.140625" customWidth="1"/>
    <col min="15" max="15" width="5.140625" customWidth="1"/>
    <col min="16" max="16" width="30.7109375" customWidth="1"/>
    <col min="17" max="17" width="27" customWidth="1"/>
  </cols>
  <sheetData>
    <row r="3" spans="3:17"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</row>
    <row r="4" spans="3:17">
      <c r="C4" s="1"/>
      <c r="D4" s="1"/>
      <c r="E4" s="1"/>
      <c r="F4" s="1"/>
      <c r="G4" s="1"/>
      <c r="H4" s="1"/>
      <c r="I4" s="1"/>
      <c r="J4" s="1"/>
      <c r="K4" s="1"/>
      <c r="L4" s="1"/>
      <c r="M4" s="1"/>
      <c r="N4" s="1"/>
      <c r="O4" s="1"/>
      <c r="P4" s="1"/>
      <c r="Q4" s="1"/>
    </row>
    <row r="5" spans="3:17"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</row>
    <row r="6" spans="3:17">
      <c r="C6" s="1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</row>
    <row r="7" spans="3:17">
      <c r="C7" s="1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</row>
    <row r="8" spans="3:17">
      <c r="C8" s="1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</row>
    <row r="9" spans="3:17">
      <c r="C9" s="1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</row>
    <row r="10" spans="3:17">
      <c r="C10" s="1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</row>
    <row r="11" spans="3:17" ht="19.5" customHeight="1">
      <c r="C11" s="1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</row>
    <row r="12" spans="3:17">
      <c r="C12" s="1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</row>
    <row r="13" spans="3:17">
      <c r="C13" s="1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</row>
    <row r="14" spans="3:17">
      <c r="C14" s="1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</row>
    <row r="15" spans="3:17" ht="15.75">
      <c r="C15" s="3" t="s">
        <v>1181</v>
      </c>
      <c r="D15" s="2"/>
      <c r="E15" s="2"/>
      <c r="F15" s="1"/>
      <c r="G15" s="1"/>
      <c r="H15" s="1198" t="s">
        <v>1213</v>
      </c>
      <c r="I15" s="1198"/>
      <c r="J15" s="1"/>
      <c r="K15" s="1"/>
      <c r="L15" s="1"/>
      <c r="M15" s="1198" t="s">
        <v>1214</v>
      </c>
      <c r="N15" s="1198"/>
      <c r="O15" s="1000"/>
      <c r="P15" s="1198" t="s">
        <v>1216</v>
      </c>
      <c r="Q15" s="1198"/>
    </row>
    <row r="16" spans="3:17" ht="15.75">
      <c r="C16" s="3"/>
      <c r="D16" s="2"/>
      <c r="E16" s="2"/>
      <c r="F16" s="1"/>
      <c r="G16" s="1"/>
      <c r="H16" s="970" t="s">
        <v>1371</v>
      </c>
      <c r="I16" s="970" t="s">
        <v>1372</v>
      </c>
      <c r="J16" s="1"/>
      <c r="K16" s="1"/>
      <c r="L16" s="1"/>
      <c r="M16" s="970" t="s">
        <v>1371</v>
      </c>
      <c r="N16" s="970" t="s">
        <v>1372</v>
      </c>
      <c r="O16" s="1000"/>
      <c r="P16" s="970" t="s">
        <v>1371</v>
      </c>
      <c r="Q16" s="970" t="s">
        <v>1372</v>
      </c>
    </row>
    <row r="17" spans="3:17">
      <c r="C17" s="886" t="s">
        <v>1182</v>
      </c>
      <c r="D17" s="1"/>
      <c r="E17" s="1"/>
      <c r="F17" s="1"/>
      <c r="G17" s="1"/>
      <c r="H17" s="908" t="s">
        <v>1215</v>
      </c>
      <c r="I17" s="908" t="s">
        <v>1215</v>
      </c>
      <c r="J17" s="909"/>
      <c r="K17" s="909"/>
      <c r="L17" s="909"/>
      <c r="M17" s="908" t="s">
        <v>1215</v>
      </c>
      <c r="N17" s="908" t="s">
        <v>1215</v>
      </c>
      <c r="O17" s="1"/>
      <c r="P17" s="886" t="s">
        <v>1388</v>
      </c>
      <c r="Q17" s="907" t="s">
        <v>1389</v>
      </c>
    </row>
    <row r="18" spans="3:17">
      <c r="C18" s="886" t="s">
        <v>1183</v>
      </c>
      <c r="D18" s="1"/>
      <c r="E18" s="1"/>
      <c r="F18" s="1"/>
      <c r="G18" s="1"/>
      <c r="H18" s="908" t="s">
        <v>114</v>
      </c>
      <c r="I18" s="908" t="s">
        <v>114</v>
      </c>
      <c r="J18" s="909"/>
      <c r="K18" s="909"/>
      <c r="L18" s="909"/>
      <c r="M18" s="908" t="s">
        <v>114</v>
      </c>
      <c r="N18" s="908" t="s">
        <v>114</v>
      </c>
      <c r="O18" s="1"/>
      <c r="P18" s="886" t="s">
        <v>1390</v>
      </c>
      <c r="Q18" s="907" t="s">
        <v>1391</v>
      </c>
    </row>
    <row r="19" spans="3:17">
      <c r="C19" s="887" t="s">
        <v>1217</v>
      </c>
      <c r="D19" s="1"/>
      <c r="E19" s="1"/>
      <c r="F19" s="1"/>
      <c r="G19" s="1"/>
      <c r="H19" s="908" t="s">
        <v>803</v>
      </c>
      <c r="I19" s="908" t="s">
        <v>803</v>
      </c>
      <c r="J19" s="909"/>
      <c r="K19" s="909"/>
      <c r="L19" s="909"/>
      <c r="M19" s="908" t="s">
        <v>803</v>
      </c>
      <c r="N19" s="908" t="s">
        <v>803</v>
      </c>
      <c r="O19" s="1"/>
      <c r="P19" s="886" t="s">
        <v>1431</v>
      </c>
      <c r="Q19" s="907" t="s">
        <v>1432</v>
      </c>
    </row>
    <row r="20" spans="3:17">
      <c r="C20" s="1047" t="s">
        <v>1489</v>
      </c>
      <c r="D20" s="1"/>
      <c r="E20" s="1"/>
      <c r="F20" s="1"/>
      <c r="G20" s="1"/>
      <c r="H20" s="908" t="s">
        <v>156</v>
      </c>
      <c r="I20" s="908" t="s">
        <v>156</v>
      </c>
      <c r="J20" s="909"/>
      <c r="K20" s="909"/>
      <c r="L20" s="909"/>
      <c r="M20" s="908" t="s">
        <v>156</v>
      </c>
      <c r="N20" s="908" t="s">
        <v>156</v>
      </c>
      <c r="O20" s="1"/>
      <c r="P20" s="886" t="s">
        <v>1432</v>
      </c>
      <c r="Q20" s="907" t="s">
        <v>1432</v>
      </c>
    </row>
    <row r="21" spans="3:17">
      <c r="C21" s="907" t="s">
        <v>1292</v>
      </c>
      <c r="D21" s="1"/>
      <c r="E21" s="1"/>
      <c r="F21" s="1"/>
      <c r="G21" s="1"/>
      <c r="H21" s="908" t="s">
        <v>1204</v>
      </c>
      <c r="I21" s="908" t="s">
        <v>1204</v>
      </c>
      <c r="J21" s="909"/>
      <c r="K21" s="909"/>
      <c r="L21" s="909"/>
      <c r="M21" s="908" t="s">
        <v>1204</v>
      </c>
      <c r="N21" s="908" t="s">
        <v>1204</v>
      </c>
      <c r="O21" s="1"/>
      <c r="P21" s="1"/>
      <c r="Q21" s="1"/>
    </row>
    <row r="22" spans="3:17">
      <c r="C22" s="1047" t="s">
        <v>1404</v>
      </c>
      <c r="D22" s="1"/>
      <c r="E22" s="1"/>
      <c r="F22" s="1"/>
      <c r="G22" s="1"/>
      <c r="H22" s="908" t="s">
        <v>115</v>
      </c>
      <c r="I22" s="908"/>
      <c r="J22" s="909"/>
      <c r="K22" s="909"/>
      <c r="L22" s="909"/>
      <c r="M22" s="908" t="s">
        <v>115</v>
      </c>
      <c r="N22" s="1"/>
      <c r="O22" s="1"/>
      <c r="P22" s="1"/>
      <c r="Q22" s="1"/>
    </row>
    <row r="23" spans="3:17">
      <c r="C23" s="1"/>
      <c r="D23" s="1"/>
      <c r="E23" s="1"/>
      <c r="F23" s="1"/>
      <c r="G23" s="1"/>
      <c r="H23" s="910" t="s">
        <v>118</v>
      </c>
      <c r="I23" s="910"/>
      <c r="J23" s="909"/>
      <c r="K23" s="909"/>
      <c r="L23" s="909"/>
      <c r="M23" s="910" t="s">
        <v>118</v>
      </c>
      <c r="N23" s="1"/>
      <c r="O23" s="1"/>
      <c r="P23" s="1"/>
      <c r="Q23" s="1"/>
    </row>
    <row r="24" spans="3:17">
      <c r="C24" s="1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</row>
    <row r="25" spans="3:17">
      <c r="C25" s="1"/>
      <c r="D25" s="1"/>
      <c r="E25" s="1"/>
      <c r="F25" s="1"/>
      <c r="G25" s="1"/>
      <c r="H25" s="911" t="s">
        <v>1243</v>
      </c>
      <c r="I25" s="1"/>
      <c r="J25" s="1"/>
      <c r="K25" s="1"/>
      <c r="L25" s="1"/>
      <c r="M25" s="1"/>
      <c r="N25" s="1"/>
      <c r="O25" s="1"/>
      <c r="P25" s="1"/>
      <c r="Q25" s="1"/>
    </row>
    <row r="26" spans="3:17">
      <c r="C26" s="1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</row>
  </sheetData>
  <mergeCells count="3">
    <mergeCell ref="H15:I15"/>
    <mergeCell ref="M15:N15"/>
    <mergeCell ref="P15:Q15"/>
  </mergeCells>
  <hyperlinks>
    <hyperlink ref="C17" location="Targets!A1" display="Targets for EFA" xr:uid="{831C1987-EFF3-46FF-AB37-CF780FBB592A}"/>
    <hyperlink ref="C18" location="PriceConversion!A1" display="Price Conversions" xr:uid="{95DC392E-3A77-4D75-88F8-733920D88443}"/>
    <hyperlink ref="C19" location="'Fin&amp;EcoPrices'!A1" display="All Finanacial &amp; Economic Prices" xr:uid="{4BCF5C31-E3F4-4EAD-930C-B1234169B166}"/>
    <hyperlink ref="H17" location="TEA_Fin_R85!A1" display="TEA" xr:uid="{B01810EF-B8E4-4317-A544-261296E0CFE8}"/>
    <hyperlink ref="H18" location="Coffee_Fin_R85!A1" display="Coffee" xr:uid="{50F589C7-47C2-46D1-9BEA-CD405C22311B}"/>
    <hyperlink ref="H19" location="Avocado_Fin_R85!A1" display="Avocado" xr:uid="{7E2BD31E-337F-499B-9E80-E5779A8D7C8D}"/>
    <hyperlink ref="H20" location="Banana_Fin_R85!A1" display="Banana" xr:uid="{E0D0E281-50D9-4000-9FD0-4409F3AC6DC3}"/>
    <hyperlink ref="H21" location="Amaranth_Fin_R85!A1" display="Amaranth" xr:uid="{CDD14228-2781-4118-9FD7-A450176D5A68}"/>
    <hyperlink ref="H22" location="Dairy_Financial!A1" display="Dairy" xr:uid="{6D8DE811-EF5E-4E1D-B4D0-3F0789DA3B02}"/>
    <hyperlink ref="H23" location="Poultry_Financial!A1" display="Poultry" xr:uid="{55063BB3-0AAF-4151-BD5E-A3B97511E2BE}"/>
    <hyperlink ref="M17" location="TEA_Eco_R85!A1" display="TEA" xr:uid="{37BD1160-D784-470E-99D3-F91FD3BA1DF2}"/>
    <hyperlink ref="M18" location="Coffee_Eco_R85!A1" display="Coffee" xr:uid="{74C52E26-8890-4CDB-BDC8-79F0E280F505}"/>
    <hyperlink ref="M19" location="Avocado_Eco_R85!A1" display="Avocado" xr:uid="{0F22CDC1-DDB2-41D3-8757-FDB955FDC60C}"/>
    <hyperlink ref="M20" location="Banana_Eco_R85!A1" display="Banana" xr:uid="{1588C151-6EF9-4D9E-BC77-2C2701A39CA9}"/>
    <hyperlink ref="M21" location="Amaranth_Eco_R85!A1" display="Amaranth" xr:uid="{31F328F1-8463-4B58-BBED-1BF8DE0E1A0A}"/>
    <hyperlink ref="M22" location="Dairy_Economic!A1" display="Dairy" xr:uid="{19426A6B-11B6-4D2F-82CA-AF447C5110F0}"/>
    <hyperlink ref="M23" location="Poultry_Economic!A1" display="Poultry" xr:uid="{94F4EAD9-D2EC-40CC-BE99-21AE6BB58F56}"/>
    <hyperlink ref="C21" location="GLEAM_CO2_Reduce!A1" display="CO2 Emmision reduction (GLEAM results)" xr:uid="{C7188AEE-2CBC-4F65-BF0A-D56E9EA1D961}"/>
    <hyperlink ref="I17" location="Coffee_Fin_R26!A1" display="TEA" xr:uid="{312549C6-75FC-4EE3-9E47-772F214BC606}"/>
    <hyperlink ref="I18" location="Coffee_Eco_R26!A1" display="Coffee" xr:uid="{01DED002-1906-4CE8-BB81-CE5C6E44ADB5}"/>
    <hyperlink ref="I19" location="Avocado_Eco_R26!A1" display="Avocado" xr:uid="{9587AD15-5103-4CE4-BC40-4C6B9C2B3DC0}"/>
    <hyperlink ref="I20" location="Banana_Eco_R26!A1" display="Banana" xr:uid="{EFD268F5-3703-4061-9210-771BA2D8E903}"/>
    <hyperlink ref="I21" location="Amaranth_Fin_R26!A1" display="Amaranth" xr:uid="{1917E30E-C144-4817-9E65-65ACF48F2C93}"/>
    <hyperlink ref="N17" location="TEA_Eco_R26!A1" display="TEA" xr:uid="{07CBFF50-983D-46AC-8873-2C32C98B9D91}"/>
    <hyperlink ref="N18" location="Coffee_Eco_R26!A1" display="Coffee" xr:uid="{7C8F06B2-42F5-4546-A282-91C375EAEB17}"/>
    <hyperlink ref="N19" location="Avocado_Eco_R26!A1" display="Avocado" xr:uid="{F484424D-3451-4520-97C3-D7AA37A4F409}"/>
    <hyperlink ref="N20" location="Banana_Eco_R26!A1" display="Banana" xr:uid="{54EEEB22-2AEF-42EE-A2BA-31701820D7BF}"/>
    <hyperlink ref="N21" location="Amaranth_Eco_R26!A1" display="Amaranth" xr:uid="{55B56308-1905-4509-9C3F-46C04B6D6A08}"/>
    <hyperlink ref="P17" location="Model_Results_R85!A1" display="Model_Results_R85!A1" xr:uid="{8E2DF283-CE37-453E-BE46-012E70BC59C6}"/>
    <hyperlink ref="Q17" location="Model_Results_R26!A1" display="Model_Results_R26!A1" xr:uid="{2319F85B-C0A1-42DD-8C84-B0988BC4004D}"/>
    <hyperlink ref="P18" location="Fin_Analysis_R85_Incremental!A1" display="Fin_Analysis_R85_Incremental!A1" xr:uid="{E4400981-5BDE-4890-86FC-50A220173AB0}"/>
    <hyperlink ref="Q18" location="Fin_Analysis_R26_Increm!A1" display="Fin_Analysis_R26_Increm!A1" xr:uid="{7D3E75C3-DF55-4438-98E1-960AE381C8A8}"/>
    <hyperlink ref="C22" location="'Yield changes (%)'!A1" display="'Yield changes (%)'!A1" xr:uid="{F4C914F0-0CAD-45EA-9192-198ED142A4B2}"/>
    <hyperlink ref="P19" location="Econ_AnalysisR85_GHG!A1" display="Econ_AnalysisR85_GHG!A1" xr:uid="{6CB59232-EDCF-488B-8BED-695687C62873}"/>
    <hyperlink ref="Q19" location="Econ_AnalysisR26_GHG!A1" display="Econ_AnalysisR26_GHG!A1" xr:uid="{0D3B2C02-A827-43B2-AFB0-943190E13D8D}"/>
    <hyperlink ref="P20" location="Econ_AnalysisR26_GHG!A1" display="Econ_AnalysisR26_GHG!A1" xr:uid="{29889785-3C63-4B4E-BBCA-C67B4CABF2F2}"/>
    <hyperlink ref="Q20" location="Econ_AnalysisR26_GHG!A1" display="Econ_AnalysisR26_GHG!A1" xr:uid="{339A53D6-2270-4B6F-979B-57E1AB6B8824}"/>
    <hyperlink ref="C20" location="'Outcome-year_Oct2024'!A1" display="'Outcome-year_Oct2024'!A1" xr:uid="{698E3BC4-95A6-4452-8747-BB4269191F31}"/>
  </hyperlink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1849E8-2A22-4D2F-8964-AB377F4B1286}">
  <sheetPr>
    <tabColor theme="9"/>
  </sheetPr>
  <dimension ref="A1:Y64"/>
  <sheetViews>
    <sheetView topLeftCell="G28" zoomScale="90" zoomScaleNormal="90" workbookViewId="0">
      <selection activeCell="Z6" sqref="Z6"/>
    </sheetView>
  </sheetViews>
  <sheetFormatPr defaultRowHeight="15"/>
  <cols>
    <col min="1" max="1" width="3.7109375" customWidth="1"/>
    <col min="18" max="18" width="10.42578125" customWidth="1"/>
    <col min="22" max="22" width="12.28515625" customWidth="1"/>
  </cols>
  <sheetData>
    <row r="1" spans="1:25" ht="15.75">
      <c r="A1" s="4" t="s">
        <v>24</v>
      </c>
      <c r="E1" s="244"/>
    </row>
    <row r="2" spans="1:25">
      <c r="A2" s="56" t="s">
        <v>25</v>
      </c>
      <c r="D2" s="143"/>
      <c r="E2" s="244"/>
    </row>
    <row r="3" spans="1:25" s="7" customFormat="1">
      <c r="A3" s="28" t="s">
        <v>26</v>
      </c>
      <c r="B3" s="8"/>
      <c r="C3" s="9"/>
      <c r="E3" s="245"/>
      <c r="I3"/>
    </row>
    <row r="4" spans="1:25" s="7" customFormat="1">
      <c r="A4" s="28"/>
      <c r="B4" s="8"/>
      <c r="C4" s="9"/>
      <c r="E4" s="245"/>
      <c r="I4"/>
    </row>
    <row r="5" spans="1:25" ht="15.75" thickBot="1"/>
    <row r="6" spans="1:25">
      <c r="B6" s="1068"/>
      <c r="C6" s="1066"/>
      <c r="D6" s="1066"/>
      <c r="E6" s="1066"/>
      <c r="F6" s="1066"/>
      <c r="G6" s="1066"/>
      <c r="H6" s="1066"/>
      <c r="I6" s="1066"/>
      <c r="J6" s="1069" t="s">
        <v>1405</v>
      </c>
      <c r="K6" s="1066"/>
      <c r="L6" s="1066"/>
      <c r="M6" s="1066"/>
      <c r="N6" s="1066"/>
      <c r="O6" s="1066"/>
      <c r="P6" s="1066"/>
      <c r="Q6" s="1066"/>
      <c r="R6" s="1048" t="s">
        <v>1409</v>
      </c>
      <c r="S6" s="1049"/>
      <c r="T6" s="1049"/>
      <c r="U6" s="1049"/>
      <c r="V6" s="1049"/>
      <c r="W6" s="1049"/>
      <c r="X6" s="1049"/>
      <c r="Y6" s="1050"/>
    </row>
    <row r="7" spans="1:25">
      <c r="B7" s="1070"/>
      <c r="C7" s="1067"/>
      <c r="D7" s="1067"/>
      <c r="E7" s="1067"/>
      <c r="F7" s="1067"/>
      <c r="G7" s="1067"/>
      <c r="H7" s="1067"/>
      <c r="I7" s="1067"/>
      <c r="J7" s="1067"/>
      <c r="K7" s="1067"/>
      <c r="L7" s="1067"/>
      <c r="M7" s="1067"/>
      <c r="N7" s="1067"/>
      <c r="O7" s="1067"/>
      <c r="P7" s="1067"/>
      <c r="Q7" s="1067"/>
      <c r="R7" s="1051" t="s">
        <v>1414</v>
      </c>
      <c r="S7" s="1052"/>
      <c r="T7" s="1052"/>
      <c r="U7" s="1052"/>
      <c r="V7" s="1052"/>
      <c r="W7" s="1052"/>
      <c r="X7" s="1052"/>
      <c r="Y7" s="1053"/>
    </row>
    <row r="8" spans="1:25">
      <c r="B8" s="1070"/>
      <c r="C8" s="1067"/>
      <c r="D8" s="1067"/>
      <c r="E8" s="1067"/>
      <c r="F8" s="1067"/>
      <c r="G8" s="1067"/>
      <c r="H8" s="1067"/>
      <c r="I8" s="1067"/>
      <c r="J8" s="1067"/>
      <c r="K8" s="1067"/>
      <c r="L8" s="1067"/>
      <c r="M8" s="1067"/>
      <c r="N8" s="1067"/>
      <c r="O8" s="1067"/>
      <c r="P8" s="1067"/>
      <c r="Q8" s="1067"/>
      <c r="R8" s="1051" t="s">
        <v>1415</v>
      </c>
      <c r="S8" s="1052"/>
      <c r="T8" s="1052"/>
      <c r="U8" s="1052"/>
      <c r="V8" s="1052"/>
      <c r="W8" s="1052"/>
      <c r="X8" s="1052"/>
      <c r="Y8" s="1053"/>
    </row>
    <row r="9" spans="1:25">
      <c r="B9" s="1070"/>
      <c r="C9" s="1067"/>
      <c r="D9" s="1067"/>
      <c r="E9" s="1067"/>
      <c r="F9" s="1067"/>
      <c r="G9" s="1067"/>
      <c r="H9" s="1067"/>
      <c r="I9" s="1067"/>
      <c r="J9" s="1067"/>
      <c r="K9" s="1067"/>
      <c r="L9" s="1067"/>
      <c r="M9" s="1067"/>
      <c r="N9" s="1067"/>
      <c r="O9" s="1067"/>
      <c r="P9" s="1067"/>
      <c r="Q9" s="1067"/>
      <c r="R9" s="1051" t="s">
        <v>1416</v>
      </c>
      <c r="S9" s="1052"/>
      <c r="T9" s="1052"/>
      <c r="U9" s="1052"/>
      <c r="V9" s="1052"/>
      <c r="W9" s="1052"/>
      <c r="X9" s="1052"/>
      <c r="Y9" s="1053"/>
    </row>
    <row r="10" spans="1:25">
      <c r="B10" s="1070"/>
      <c r="C10" s="1067"/>
      <c r="D10" s="1067"/>
      <c r="E10" s="1067"/>
      <c r="F10" s="1067"/>
      <c r="G10" s="1067"/>
      <c r="H10" s="1067"/>
      <c r="I10" s="1067"/>
      <c r="J10" s="1067"/>
      <c r="K10" s="1067"/>
      <c r="L10" s="1067"/>
      <c r="M10" s="1067"/>
      <c r="N10" s="1067"/>
      <c r="O10" s="1067"/>
      <c r="P10" s="1067"/>
      <c r="Q10" s="1067"/>
      <c r="R10" s="1051" t="s">
        <v>1417</v>
      </c>
      <c r="S10" s="1052"/>
      <c r="T10" s="1052"/>
      <c r="U10" s="1052"/>
      <c r="V10" s="1052"/>
      <c r="W10" s="1052"/>
      <c r="X10" s="1052"/>
      <c r="Y10" s="1053"/>
    </row>
    <row r="11" spans="1:25" ht="15.75" thickBot="1">
      <c r="B11" s="1070"/>
      <c r="C11" s="1067"/>
      <c r="D11" s="1067"/>
      <c r="E11" s="1067"/>
      <c r="F11" s="1067"/>
      <c r="G11" s="1067"/>
      <c r="H11" s="1067"/>
      <c r="I11" s="1067"/>
      <c r="J11" s="1067"/>
      <c r="K11" s="1067"/>
      <c r="L11" s="1067"/>
      <c r="M11" s="1067"/>
      <c r="N11" s="1067"/>
      <c r="O11" s="1067"/>
      <c r="P11" s="1067"/>
      <c r="Q11" s="1067"/>
      <c r="R11" s="1051" t="s">
        <v>1418</v>
      </c>
      <c r="S11" s="1052"/>
      <c r="T11" s="1052"/>
      <c r="U11" s="1052"/>
      <c r="V11" s="1052"/>
      <c r="W11" s="1052"/>
      <c r="X11" s="1052"/>
      <c r="Y11" s="1053"/>
    </row>
    <row r="12" spans="1:25" ht="15.75" thickBot="1">
      <c r="B12" s="1070"/>
      <c r="C12" s="1067"/>
      <c r="D12" s="1067"/>
      <c r="E12" s="1067"/>
      <c r="F12" s="1067"/>
      <c r="G12" s="1067"/>
      <c r="H12" s="1067"/>
      <c r="I12" s="1067"/>
      <c r="J12" s="1067"/>
      <c r="K12" s="1067"/>
      <c r="L12" s="1067"/>
      <c r="M12" s="1067"/>
      <c r="N12" s="1067"/>
      <c r="O12" s="1067"/>
      <c r="P12" s="1067"/>
      <c r="Q12" s="1067"/>
      <c r="R12" s="1054" t="s">
        <v>1419</v>
      </c>
      <c r="S12" s="1055"/>
      <c r="T12" s="1055"/>
      <c r="U12" s="1055"/>
      <c r="V12" s="1055"/>
      <c r="W12" s="1055"/>
      <c r="X12" s="1055"/>
      <c r="Y12" s="1056"/>
    </row>
    <row r="13" spans="1:25">
      <c r="B13" s="1070"/>
      <c r="C13" s="1067"/>
      <c r="D13" s="1067"/>
      <c r="E13" s="1067"/>
      <c r="F13" s="1067"/>
      <c r="G13" s="1067"/>
      <c r="H13" s="1067"/>
      <c r="I13" s="1067"/>
      <c r="J13" s="1067"/>
      <c r="K13" s="1067"/>
      <c r="L13" s="1067"/>
      <c r="M13" s="1067"/>
      <c r="N13" s="1067"/>
      <c r="O13" s="1067"/>
      <c r="P13" s="1067"/>
      <c r="Q13" s="1067"/>
      <c r="R13" s="1057"/>
      <c r="S13" s="1199" t="s">
        <v>1427</v>
      </c>
      <c r="T13" s="1199"/>
      <c r="U13" s="1050"/>
      <c r="V13" s="1058"/>
      <c r="W13" s="1199" t="s">
        <v>1423</v>
      </c>
      <c r="X13" s="1199"/>
      <c r="Y13" s="1050"/>
    </row>
    <row r="14" spans="1:25">
      <c r="B14" s="1070"/>
      <c r="C14" s="1067"/>
      <c r="D14" s="1067"/>
      <c r="E14" s="1067"/>
      <c r="F14" s="1067"/>
      <c r="G14" s="1067"/>
      <c r="H14" s="1067"/>
      <c r="I14" s="1067"/>
      <c r="J14" s="1067"/>
      <c r="K14" s="1067"/>
      <c r="L14" s="1067"/>
      <c r="M14" s="1067"/>
      <c r="N14" s="1067"/>
      <c r="O14" s="1067"/>
      <c r="P14" s="1067"/>
      <c r="Q14" s="1067"/>
      <c r="R14" s="1051"/>
      <c r="S14" s="1059" t="s">
        <v>168</v>
      </c>
      <c r="T14" s="1059" t="s">
        <v>169</v>
      </c>
      <c r="U14" s="1053"/>
      <c r="V14" s="1060"/>
      <c r="W14" s="1059" t="s">
        <v>168</v>
      </c>
      <c r="X14" s="1059" t="s">
        <v>169</v>
      </c>
      <c r="Y14" s="1053"/>
    </row>
    <row r="15" spans="1:25">
      <c r="B15" s="1070"/>
      <c r="C15" s="1067"/>
      <c r="D15" s="1067"/>
      <c r="E15" s="1067"/>
      <c r="F15" s="1067"/>
      <c r="G15" s="1067"/>
      <c r="H15" s="1067"/>
      <c r="I15" s="1067"/>
      <c r="J15" s="1067"/>
      <c r="K15" s="1067"/>
      <c r="L15" s="1067"/>
      <c r="M15" s="1067"/>
      <c r="N15" s="1067"/>
      <c r="O15" s="1067"/>
      <c r="P15" s="1067"/>
      <c r="Q15" s="1067"/>
      <c r="R15" s="1051" t="s">
        <v>459</v>
      </c>
      <c r="S15" s="1061">
        <f>+'Fin&amp;EcoPrices'!E19</f>
        <v>500</v>
      </c>
      <c r="T15" s="1061">
        <f>+'Fin&amp;EcoPrices'!G19</f>
        <v>447.45790832772389</v>
      </c>
      <c r="U15" s="1053"/>
      <c r="V15" s="1052" t="s">
        <v>1422</v>
      </c>
      <c r="W15" s="1052">
        <f>+'Fin&amp;EcoPrices'!E20</f>
        <v>32</v>
      </c>
      <c r="X15" s="1062">
        <f>+'Fin&amp;EcoPrices'!G20</f>
        <v>32.798587500000004</v>
      </c>
      <c r="Y15" s="1053"/>
    </row>
    <row r="16" spans="1:25">
      <c r="B16" s="1070"/>
      <c r="C16" s="1067"/>
      <c r="D16" s="1067"/>
      <c r="E16" s="1067"/>
      <c r="F16" s="1067"/>
      <c r="G16" s="1067"/>
      <c r="H16" s="1067"/>
      <c r="I16" s="1067"/>
      <c r="J16" s="1067"/>
      <c r="K16" s="1067"/>
      <c r="L16" s="1067"/>
      <c r="M16" s="1067"/>
      <c r="N16" s="1067"/>
      <c r="O16" s="1067"/>
      <c r="P16" s="1067"/>
      <c r="Q16" s="1067"/>
      <c r="R16" s="1051" t="s">
        <v>1420</v>
      </c>
      <c r="S16" s="1061">
        <f>+'Fin&amp;EcoPrices'!E21</f>
        <v>110</v>
      </c>
      <c r="T16" s="1061">
        <f>+'Fin&amp;EcoPrices'!G21</f>
        <v>91.347049211166379</v>
      </c>
      <c r="U16" s="1053"/>
      <c r="V16" s="1052" t="s">
        <v>1424</v>
      </c>
      <c r="W16" s="1052">
        <f>+'Fin&amp;EcoPrices'!E68</f>
        <v>71</v>
      </c>
      <c r="X16" s="1062">
        <f>+'Fin&amp;EcoPrices'!G68</f>
        <v>72.049208608321365</v>
      </c>
      <c r="Y16" s="1053"/>
    </row>
    <row r="17" spans="2:25">
      <c r="B17" s="1070"/>
      <c r="C17" s="1067"/>
      <c r="D17" s="1067"/>
      <c r="E17" s="1067"/>
      <c r="F17" s="1067"/>
      <c r="G17" s="1067"/>
      <c r="H17" s="1067"/>
      <c r="I17" s="1067"/>
      <c r="J17" s="1067"/>
      <c r="K17" s="1067"/>
      <c r="L17" s="1067"/>
      <c r="M17" s="1067"/>
      <c r="N17" s="1067"/>
      <c r="O17" s="1067"/>
      <c r="P17" s="1067"/>
      <c r="Q17" s="1067"/>
      <c r="R17" s="1051" t="s">
        <v>1421</v>
      </c>
      <c r="S17" s="1061">
        <f>+'Fin&amp;EcoPrices'!E24</f>
        <v>4500</v>
      </c>
      <c r="T17" s="1061">
        <f>+'Fin&amp;EcoPrices'!G24</f>
        <v>3344.2330558858503</v>
      </c>
      <c r="U17" s="1053"/>
      <c r="V17" s="1052" t="s">
        <v>803</v>
      </c>
      <c r="W17" s="1052">
        <f>+'Fin&amp;EcoPrices'!E73</f>
        <v>38</v>
      </c>
      <c r="X17" s="1062">
        <f>+'Fin&amp;EcoPrices'!G73</f>
        <v>40.022576500252057</v>
      </c>
      <c r="Y17" s="1053"/>
    </row>
    <row r="18" spans="2:25">
      <c r="B18" s="1070"/>
      <c r="C18" s="1067"/>
      <c r="D18" s="1067"/>
      <c r="E18" s="1067"/>
      <c r="F18" s="1067"/>
      <c r="G18" s="1067"/>
      <c r="H18" s="1067"/>
      <c r="I18" s="1067"/>
      <c r="J18" s="1067"/>
      <c r="K18" s="1067"/>
      <c r="L18" s="1067"/>
      <c r="M18" s="1067"/>
      <c r="N18" s="1067"/>
      <c r="O18" s="1067"/>
      <c r="P18" s="1067"/>
      <c r="Q18" s="1067"/>
      <c r="R18" s="1051" t="s">
        <v>1440</v>
      </c>
      <c r="S18" s="1095">
        <f>+FinDR</f>
        <v>0.18</v>
      </c>
      <c r="T18" s="1095">
        <f>+EcoDR</f>
        <v>0.1</v>
      </c>
      <c r="U18" s="1053"/>
      <c r="V18" s="1052" t="s">
        <v>156</v>
      </c>
      <c r="W18" s="1061">
        <f>+'Fin&amp;EcoPrices'!E85</f>
        <v>9000</v>
      </c>
      <c r="X18" s="1062">
        <f>+'Fin&amp;EcoPrices'!G85</f>
        <v>10056.811861517357</v>
      </c>
      <c r="Y18" s="1053"/>
    </row>
    <row r="19" spans="2:25">
      <c r="B19" s="1070"/>
      <c r="C19" s="1067"/>
      <c r="D19" s="1067"/>
      <c r="E19" s="1067"/>
      <c r="F19" s="1067"/>
      <c r="G19" s="1067"/>
      <c r="H19" s="1067"/>
      <c r="I19" s="1067"/>
      <c r="J19" s="1067"/>
      <c r="K19" s="1067"/>
      <c r="L19" s="1067"/>
      <c r="M19" s="1067"/>
      <c r="N19" s="1067"/>
      <c r="O19" s="1067"/>
      <c r="P19" s="1067"/>
      <c r="Q19" s="1067"/>
      <c r="R19" s="1051"/>
      <c r="S19" s="1052"/>
      <c r="T19" s="1052"/>
      <c r="U19" s="1053"/>
      <c r="V19" s="1052" t="s">
        <v>1204</v>
      </c>
      <c r="W19" s="1061">
        <f>+Amaranth_Fin_R26!F18</f>
        <v>26</v>
      </c>
      <c r="X19" s="1062">
        <f>+Amaranth_Eco_R26!F18</f>
        <v>23.267811233041641</v>
      </c>
      <c r="Y19" s="1053"/>
    </row>
    <row r="20" spans="2:25">
      <c r="B20" s="1070"/>
      <c r="C20" s="1067"/>
      <c r="D20" s="1067"/>
      <c r="E20" s="1067"/>
      <c r="F20" s="1067"/>
      <c r="G20" s="1067"/>
      <c r="H20" s="1067"/>
      <c r="I20" s="1067"/>
      <c r="J20" s="1067"/>
      <c r="K20" s="1067"/>
      <c r="L20" s="1067"/>
      <c r="M20" s="1067"/>
      <c r="N20" s="1067"/>
      <c r="O20" s="1067"/>
      <c r="P20" s="1067"/>
      <c r="Q20" s="1067"/>
      <c r="R20" s="1051"/>
      <c r="S20" s="1052"/>
      <c r="T20" s="1052"/>
      <c r="U20" s="1053"/>
      <c r="V20" s="1052" t="s">
        <v>1425</v>
      </c>
      <c r="W20" s="1052">
        <f>+'Fin&amp;EcoPrices'!E28</f>
        <v>50</v>
      </c>
      <c r="X20" s="1062">
        <f>+'Fin&amp;EcoPrices'!G28</f>
        <v>41.521386005075627</v>
      </c>
      <c r="Y20" s="1053"/>
    </row>
    <row r="21" spans="2:25">
      <c r="B21" s="1070"/>
      <c r="C21" s="1067"/>
      <c r="D21" s="1067"/>
      <c r="E21" s="1067"/>
      <c r="F21" s="1067"/>
      <c r="G21" s="1067"/>
      <c r="H21" s="1067"/>
      <c r="I21" s="1067"/>
      <c r="J21" s="1067"/>
      <c r="K21" s="1067"/>
      <c r="L21" s="1067"/>
      <c r="M21" s="1067"/>
      <c r="N21" s="1067"/>
      <c r="O21" s="1067"/>
      <c r="P21" s="1067"/>
      <c r="Q21" s="1067"/>
      <c r="R21" s="1051"/>
      <c r="S21" s="1052"/>
      <c r="T21" s="1052"/>
      <c r="U21" s="1053"/>
      <c r="V21" s="1052" t="s">
        <v>1426</v>
      </c>
      <c r="W21" s="1052">
        <f>+'Fin&amp;EcoPrices'!E47</f>
        <v>10</v>
      </c>
      <c r="X21" s="1062">
        <f>+'Fin&amp;EcoPrices'!G47</f>
        <v>11.174235401685952</v>
      </c>
      <c r="Y21" s="1053"/>
    </row>
    <row r="22" spans="2:25" ht="15.75" thickBot="1">
      <c r="B22" s="1070"/>
      <c r="C22" s="1067"/>
      <c r="D22" s="1067"/>
      <c r="E22" s="1067"/>
      <c r="F22" s="1067"/>
      <c r="G22" s="1067"/>
      <c r="H22" s="1067"/>
      <c r="I22" s="1067"/>
      <c r="J22" s="1067"/>
      <c r="K22" s="1067"/>
      <c r="L22" s="1067"/>
      <c r="M22" s="1067"/>
      <c r="N22" s="1067"/>
      <c r="O22" s="1067"/>
      <c r="P22" s="1067"/>
      <c r="Q22" s="1067"/>
      <c r="R22" s="1063"/>
      <c r="S22" s="1064"/>
      <c r="T22" s="1064"/>
      <c r="U22" s="1065"/>
      <c r="V22" s="1064" t="s">
        <v>1439</v>
      </c>
      <c r="W22" s="1064">
        <f>+PriceConversion!D23</f>
        <v>130</v>
      </c>
      <c r="X22" s="1094">
        <f>+PriceConversion!D25</f>
        <v>145.26506022191739</v>
      </c>
      <c r="Y22" s="1065"/>
    </row>
    <row r="23" spans="2:25">
      <c r="B23" s="1070"/>
      <c r="C23" s="1067"/>
      <c r="D23" s="1067"/>
      <c r="E23" s="1067"/>
      <c r="F23" s="1067"/>
      <c r="G23" s="1067"/>
      <c r="H23" s="1067"/>
      <c r="I23" s="1067"/>
      <c r="J23" s="1067"/>
      <c r="K23" s="1067"/>
      <c r="L23" s="1067"/>
      <c r="M23" s="1067"/>
      <c r="N23" s="1067"/>
      <c r="O23" s="1067"/>
      <c r="P23" s="1067"/>
      <c r="Q23" s="1067"/>
      <c r="R23" s="1067"/>
      <c r="S23" s="1067"/>
      <c r="T23" s="1067"/>
      <c r="U23" s="1067"/>
      <c r="V23" s="1067"/>
      <c r="W23" s="1067"/>
      <c r="X23" s="1067"/>
      <c r="Y23" s="1071"/>
    </row>
    <row r="24" spans="2:25">
      <c r="B24" s="1070"/>
      <c r="C24" s="1067"/>
      <c r="D24" s="1067"/>
      <c r="E24" s="1067"/>
      <c r="F24" s="1067"/>
      <c r="G24" s="1067"/>
      <c r="H24" s="1067"/>
      <c r="I24" s="1067"/>
      <c r="J24" s="1067"/>
      <c r="K24" s="1067"/>
      <c r="L24" s="1067"/>
      <c r="M24" s="1067"/>
      <c r="N24" s="1067"/>
      <c r="O24" s="1067"/>
      <c r="P24" s="1067"/>
      <c r="Q24" s="1067"/>
      <c r="R24" s="1067"/>
      <c r="S24" s="1067"/>
      <c r="T24" s="1067"/>
      <c r="U24" s="1067"/>
      <c r="V24" s="1067"/>
      <c r="W24" s="1067"/>
      <c r="X24" s="1067"/>
      <c r="Y24" s="1071"/>
    </row>
    <row r="25" spans="2:25">
      <c r="B25" s="1070"/>
      <c r="C25" s="1067"/>
      <c r="D25" s="1067"/>
      <c r="E25" s="1067"/>
      <c r="F25" s="1067"/>
      <c r="G25" s="1067"/>
      <c r="H25" s="1067"/>
      <c r="I25" s="1067"/>
      <c r="J25" s="1067"/>
      <c r="K25" s="1067"/>
      <c r="L25" s="1067"/>
      <c r="M25" s="1067"/>
      <c r="N25" s="1067"/>
      <c r="O25" s="1067"/>
      <c r="P25" s="1067"/>
      <c r="Q25" s="1067"/>
      <c r="R25" s="1067"/>
      <c r="S25" s="1067"/>
      <c r="T25" s="1067"/>
      <c r="U25" s="1067"/>
      <c r="V25" s="1067"/>
      <c r="W25" s="1067"/>
      <c r="X25" s="1067"/>
      <c r="Y25" s="1071"/>
    </row>
    <row r="26" spans="2:25">
      <c r="B26" s="1070"/>
      <c r="C26" s="1067"/>
      <c r="D26" s="1067"/>
      <c r="E26" s="1067"/>
      <c r="F26" s="1067"/>
      <c r="G26" s="1067"/>
      <c r="H26" s="1067"/>
      <c r="I26" s="1067"/>
      <c r="J26" s="1067"/>
      <c r="K26" s="1067"/>
      <c r="L26" s="1067"/>
      <c r="M26" s="1067"/>
      <c r="N26" s="1067"/>
      <c r="O26" s="1067"/>
      <c r="P26" s="1067"/>
      <c r="Q26" s="1067"/>
      <c r="R26" s="1067"/>
      <c r="S26" s="1067"/>
      <c r="T26" s="1067"/>
      <c r="U26" s="1067"/>
      <c r="V26" s="1067"/>
      <c r="W26" s="1067"/>
      <c r="X26" s="1067"/>
      <c r="Y26" s="1071"/>
    </row>
    <row r="27" spans="2:25">
      <c r="B27" s="1070"/>
      <c r="C27" s="1067"/>
      <c r="D27" s="1067"/>
      <c r="E27" s="1067"/>
      <c r="F27" s="1067"/>
      <c r="G27" s="1067"/>
      <c r="H27" s="1067"/>
      <c r="I27" s="1067"/>
      <c r="J27" s="1067"/>
      <c r="K27" s="1067"/>
      <c r="L27" s="1067"/>
      <c r="M27" s="1067"/>
      <c r="N27" s="1067"/>
      <c r="O27" s="1067"/>
      <c r="P27" s="1067"/>
      <c r="Q27" s="1067"/>
      <c r="R27" s="1067"/>
      <c r="S27" s="1067"/>
      <c r="T27" s="1067"/>
      <c r="U27" s="1067"/>
      <c r="V27" s="1067"/>
      <c r="W27" s="1067"/>
      <c r="X27" s="1067"/>
      <c r="Y27" s="1071"/>
    </row>
    <row r="28" spans="2:25">
      <c r="B28" s="1070"/>
      <c r="C28" s="1067"/>
      <c r="D28" s="1067"/>
      <c r="E28" s="1067"/>
      <c r="F28" s="1067"/>
      <c r="G28" s="1067"/>
      <c r="H28" s="1067"/>
      <c r="I28" s="1067"/>
      <c r="J28" s="1067"/>
      <c r="K28" s="1067"/>
      <c r="L28" s="1067"/>
      <c r="M28" s="1067"/>
      <c r="N28" s="1067"/>
      <c r="O28" s="1067"/>
      <c r="P28" s="1067"/>
      <c r="Q28" s="1067"/>
      <c r="R28" s="1067"/>
      <c r="S28" s="1067"/>
      <c r="T28" s="1067"/>
      <c r="U28" s="1067"/>
      <c r="V28" s="1067"/>
      <c r="W28" s="1067"/>
      <c r="X28" s="1067"/>
      <c r="Y28" s="1071"/>
    </row>
    <row r="29" spans="2:25">
      <c r="B29" s="1070"/>
      <c r="C29" s="1067"/>
      <c r="D29" s="1067"/>
      <c r="E29" s="1067"/>
      <c r="F29" s="1067"/>
      <c r="G29" s="1067"/>
      <c r="H29" s="1067"/>
      <c r="I29" s="1067"/>
      <c r="J29" s="1067"/>
      <c r="K29" s="1067"/>
      <c r="L29" s="1067"/>
      <c r="M29" s="1067"/>
      <c r="N29" s="1067"/>
      <c r="O29" s="1067"/>
      <c r="P29" s="1067"/>
      <c r="Q29" s="1067"/>
      <c r="R29" s="1067"/>
      <c r="S29" s="1067"/>
      <c r="T29" s="1067"/>
      <c r="U29" s="1067"/>
      <c r="V29" s="1067"/>
      <c r="W29" s="1067"/>
      <c r="X29" s="1067"/>
      <c r="Y29" s="1071"/>
    </row>
    <row r="30" spans="2:25">
      <c r="B30" s="1070"/>
      <c r="C30" s="1067"/>
      <c r="D30" s="1067"/>
      <c r="E30" s="1067"/>
      <c r="F30" s="1067"/>
      <c r="G30" s="1067"/>
      <c r="H30" s="1067"/>
      <c r="I30" s="1067"/>
      <c r="J30" s="1067"/>
      <c r="K30" s="1067"/>
      <c r="L30" s="1067"/>
      <c r="M30" s="1067"/>
      <c r="N30" s="1067"/>
      <c r="O30" s="1067"/>
      <c r="P30" s="1067"/>
      <c r="Q30" s="1067"/>
      <c r="R30" s="1067"/>
      <c r="S30" s="1067"/>
      <c r="T30" s="1067"/>
      <c r="U30" s="1067"/>
      <c r="V30" s="1067"/>
      <c r="W30" s="1067"/>
      <c r="X30" s="1067"/>
      <c r="Y30" s="1071"/>
    </row>
    <row r="31" spans="2:25">
      <c r="B31" s="1070"/>
      <c r="C31" s="1067"/>
      <c r="D31" s="1067"/>
      <c r="E31" s="1067"/>
      <c r="F31" s="1067"/>
      <c r="G31" s="1067"/>
      <c r="H31" s="1067"/>
      <c r="I31" s="1067"/>
      <c r="J31" s="1067"/>
      <c r="K31" s="1067"/>
      <c r="L31" s="1067"/>
      <c r="M31" s="1067"/>
      <c r="N31" s="1067"/>
      <c r="O31" s="1067"/>
      <c r="P31" s="1067"/>
      <c r="Q31" s="1067"/>
      <c r="R31" s="1067"/>
      <c r="S31" s="1067"/>
      <c r="T31" s="1067"/>
      <c r="U31" s="1067"/>
      <c r="V31" s="1067"/>
      <c r="W31" s="1067"/>
      <c r="X31" s="1067"/>
      <c r="Y31" s="1071"/>
    </row>
    <row r="32" spans="2:25">
      <c r="B32" s="1070"/>
      <c r="C32" s="1067"/>
      <c r="D32" s="1067"/>
      <c r="E32" s="1067"/>
      <c r="F32" s="1067"/>
      <c r="G32" s="1067"/>
      <c r="H32" s="1067"/>
      <c r="I32" s="1067"/>
      <c r="J32" s="1067"/>
      <c r="K32" s="1067"/>
      <c r="L32" s="1067"/>
      <c r="M32" s="1067"/>
      <c r="N32" s="1067"/>
      <c r="O32" s="1067"/>
      <c r="P32" s="1067"/>
      <c r="Q32" s="1067"/>
      <c r="R32" s="1067"/>
      <c r="S32" s="1067"/>
      <c r="T32" s="1067"/>
      <c r="U32" s="1067"/>
      <c r="V32" s="1067"/>
      <c r="W32" s="1067"/>
      <c r="X32" s="1067"/>
      <c r="Y32" s="1071"/>
    </row>
    <row r="33" spans="2:25">
      <c r="B33" s="1070"/>
      <c r="C33" s="1067"/>
      <c r="D33" s="1067"/>
      <c r="E33" s="1067"/>
      <c r="F33" s="1067"/>
      <c r="G33" s="1067"/>
      <c r="H33" s="1067"/>
      <c r="I33" s="1067"/>
      <c r="J33" s="1067"/>
      <c r="K33" s="1067"/>
      <c r="L33" s="1067"/>
      <c r="M33" s="1067"/>
      <c r="N33" s="1067"/>
      <c r="O33" s="1067"/>
      <c r="P33" s="1067"/>
      <c r="Q33" s="1067"/>
      <c r="R33" s="1067"/>
      <c r="S33" s="1067"/>
      <c r="T33" s="1067"/>
      <c r="U33" s="1067"/>
      <c r="V33" s="1067"/>
      <c r="W33" s="1067"/>
      <c r="X33" s="1067"/>
      <c r="Y33" s="1071"/>
    </row>
    <row r="34" spans="2:25">
      <c r="B34" s="1070"/>
      <c r="C34" s="1067"/>
      <c r="D34" s="1067"/>
      <c r="E34" s="1067"/>
      <c r="F34" s="1067"/>
      <c r="G34" s="1067"/>
      <c r="H34" s="1067"/>
      <c r="I34" s="1067"/>
      <c r="J34" s="1067"/>
      <c r="K34" s="1067"/>
      <c r="L34" s="1067"/>
      <c r="M34" s="1067"/>
      <c r="N34" s="1067"/>
      <c r="O34" s="1067"/>
      <c r="P34" s="1067"/>
      <c r="Q34" s="1067"/>
      <c r="R34" s="1067"/>
      <c r="S34" s="1067"/>
      <c r="T34" s="1067"/>
      <c r="U34" s="1067"/>
      <c r="V34" s="1067"/>
      <c r="W34" s="1067"/>
      <c r="X34" s="1067"/>
      <c r="Y34" s="1071"/>
    </row>
    <row r="35" spans="2:25">
      <c r="B35" s="1070"/>
      <c r="C35" s="1067"/>
      <c r="D35" s="1067"/>
      <c r="E35" s="1067"/>
      <c r="F35" s="1067"/>
      <c r="G35" s="1067"/>
      <c r="H35" s="1067"/>
      <c r="I35" s="1067"/>
      <c r="J35" s="1067"/>
      <c r="K35" s="1067"/>
      <c r="L35" s="1067"/>
      <c r="M35" s="1067"/>
      <c r="N35" s="1067"/>
      <c r="O35" s="1067"/>
      <c r="P35" s="1067"/>
      <c r="Q35" s="1067"/>
      <c r="R35" s="1067"/>
      <c r="S35" s="1067"/>
      <c r="T35" s="1067"/>
      <c r="U35" s="1067"/>
      <c r="V35" s="1067"/>
      <c r="W35" s="1067"/>
      <c r="X35" s="1067"/>
      <c r="Y35" s="1071"/>
    </row>
    <row r="36" spans="2:25">
      <c r="B36" s="1070"/>
      <c r="C36" s="1067"/>
      <c r="D36" s="1067"/>
      <c r="E36" s="1067"/>
      <c r="F36" s="1067"/>
      <c r="G36" s="1067"/>
      <c r="H36" s="1067"/>
      <c r="I36" s="1067"/>
      <c r="J36" s="1067"/>
      <c r="K36" s="1067"/>
      <c r="L36" s="1067"/>
      <c r="M36" s="1067"/>
      <c r="N36" s="1067"/>
      <c r="O36" s="1067"/>
      <c r="P36" s="1067"/>
      <c r="Q36" s="1067"/>
      <c r="R36" s="1067"/>
      <c r="S36" s="1067"/>
      <c r="T36" s="1067"/>
      <c r="U36" s="1067"/>
      <c r="V36" s="1067"/>
      <c r="W36" s="1067"/>
      <c r="X36" s="1067"/>
      <c r="Y36" s="1071"/>
    </row>
    <row r="37" spans="2:25">
      <c r="B37" s="1070"/>
      <c r="C37" s="1067"/>
      <c r="D37" s="1067"/>
      <c r="E37" s="1067"/>
      <c r="F37" s="1067"/>
      <c r="G37" s="1067"/>
      <c r="H37" s="1067"/>
      <c r="I37" s="1067"/>
      <c r="J37" s="1067"/>
      <c r="K37" s="1067"/>
      <c r="L37" s="1067"/>
      <c r="M37" s="1067"/>
      <c r="N37" s="1067"/>
      <c r="O37" s="1067"/>
      <c r="P37" s="1067"/>
      <c r="Q37" s="1067"/>
      <c r="R37" s="1067"/>
      <c r="S37" s="1067"/>
      <c r="T37" s="1067"/>
      <c r="U37" s="1067"/>
      <c r="V37" s="1067"/>
      <c r="W37" s="1067"/>
      <c r="X37" s="1067"/>
      <c r="Y37" s="1071"/>
    </row>
    <row r="38" spans="2:25">
      <c r="B38" s="1070"/>
      <c r="C38" s="1067"/>
      <c r="D38" s="1067"/>
      <c r="E38" s="1067"/>
      <c r="F38" s="1067"/>
      <c r="G38" s="1067"/>
      <c r="H38" s="1067"/>
      <c r="I38" s="1067"/>
      <c r="J38" s="1067"/>
      <c r="K38" s="1067"/>
      <c r="L38" s="1067"/>
      <c r="M38" s="1067"/>
      <c r="N38" s="1067"/>
      <c r="O38" s="1067"/>
      <c r="P38" s="1067"/>
      <c r="Q38" s="1067"/>
      <c r="R38" s="1067"/>
      <c r="S38" s="1067"/>
      <c r="T38" s="1067"/>
      <c r="U38" s="1067"/>
      <c r="V38" s="1067"/>
      <c r="W38" s="1067"/>
      <c r="X38" s="1067"/>
      <c r="Y38" s="1071"/>
    </row>
    <row r="39" spans="2:25">
      <c r="B39" s="1070"/>
      <c r="C39" s="1067"/>
      <c r="D39" s="1067"/>
      <c r="E39" s="1067"/>
      <c r="F39" s="1067"/>
      <c r="G39" s="1067"/>
      <c r="H39" s="1067"/>
      <c r="I39" s="1067"/>
      <c r="J39" s="1067"/>
      <c r="K39" s="1067"/>
      <c r="L39" s="1067"/>
      <c r="M39" s="1067"/>
      <c r="N39" s="1067"/>
      <c r="O39" s="1067"/>
      <c r="P39" s="1067"/>
      <c r="Q39" s="1067"/>
      <c r="R39" s="1067"/>
      <c r="S39" s="1067"/>
      <c r="T39" s="1067"/>
      <c r="U39" s="1067"/>
      <c r="V39" s="1067"/>
      <c r="W39" s="1067"/>
      <c r="X39" s="1067"/>
      <c r="Y39" s="1071"/>
    </row>
    <row r="40" spans="2:25">
      <c r="B40" s="1070"/>
      <c r="C40" s="1067"/>
      <c r="D40" s="1067"/>
      <c r="E40" s="1067"/>
      <c r="F40" s="1067"/>
      <c r="G40" s="1067"/>
      <c r="H40" s="1067"/>
      <c r="I40" s="1067"/>
      <c r="J40" s="1067"/>
      <c r="K40" s="1067"/>
      <c r="L40" s="1067"/>
      <c r="M40" s="1067"/>
      <c r="N40" s="1067"/>
      <c r="O40" s="1067"/>
      <c r="P40" s="1067"/>
      <c r="Q40" s="1067"/>
      <c r="R40" s="1067"/>
      <c r="S40" s="1067"/>
      <c r="T40" s="1067"/>
      <c r="U40" s="1067"/>
      <c r="V40" s="1067"/>
      <c r="W40" s="1067"/>
      <c r="X40" s="1067"/>
      <c r="Y40" s="1071"/>
    </row>
    <row r="41" spans="2:25">
      <c r="B41" s="1070"/>
      <c r="C41" s="1067"/>
      <c r="D41" s="1067"/>
      <c r="E41" s="1067"/>
      <c r="F41" s="1067"/>
      <c r="G41" s="1067"/>
      <c r="H41" s="1067"/>
      <c r="I41" s="1067"/>
      <c r="J41" s="1067"/>
      <c r="K41" s="1067"/>
      <c r="L41" s="1067"/>
      <c r="M41" s="1067"/>
      <c r="N41" s="1067"/>
      <c r="O41" s="1067"/>
      <c r="P41" s="1067"/>
      <c r="Q41" s="1067"/>
      <c r="R41" s="1067"/>
      <c r="S41" s="1067"/>
      <c r="T41" s="1067"/>
      <c r="U41" s="1067"/>
      <c r="V41" s="1067"/>
      <c r="W41" s="1067"/>
      <c r="X41" s="1067"/>
      <c r="Y41" s="1071"/>
    </row>
    <row r="42" spans="2:25">
      <c r="B42" s="1070"/>
      <c r="C42" s="1067"/>
      <c r="D42" s="1067"/>
      <c r="E42" s="1067"/>
      <c r="F42" s="1067"/>
      <c r="G42" s="1067"/>
      <c r="H42" s="1067"/>
      <c r="I42" s="1067"/>
      <c r="J42" s="1067"/>
      <c r="K42" s="1067"/>
      <c r="L42" s="1067"/>
      <c r="M42" s="1067"/>
      <c r="N42" s="1067"/>
      <c r="O42" s="1067"/>
      <c r="P42" s="1067"/>
      <c r="Q42" s="1067"/>
      <c r="R42" s="1067"/>
      <c r="S42" s="1067"/>
      <c r="T42" s="1067"/>
      <c r="U42" s="1067"/>
      <c r="V42" s="1067"/>
      <c r="W42" s="1067"/>
      <c r="X42" s="1067"/>
      <c r="Y42" s="1071"/>
    </row>
    <row r="43" spans="2:25">
      <c r="B43" s="1070"/>
      <c r="C43" s="1067"/>
      <c r="D43" s="1067"/>
      <c r="E43" s="1067"/>
      <c r="F43" s="1067"/>
      <c r="G43" s="1067"/>
      <c r="H43" s="1067"/>
      <c r="I43" s="1067"/>
      <c r="J43" s="1067"/>
      <c r="K43" s="1067"/>
      <c r="L43" s="1067"/>
      <c r="M43" s="1067"/>
      <c r="N43" s="1067"/>
      <c r="O43" s="1067"/>
      <c r="P43" s="1067"/>
      <c r="Q43" s="1067"/>
      <c r="R43" s="1067"/>
      <c r="S43" s="1067"/>
      <c r="T43" s="1067"/>
      <c r="U43" s="1067"/>
      <c r="V43" s="1067"/>
      <c r="W43" s="1067"/>
      <c r="X43" s="1067"/>
      <c r="Y43" s="1071"/>
    </row>
    <row r="44" spans="2:25">
      <c r="B44" s="1070"/>
      <c r="C44" s="1067"/>
      <c r="D44" s="1067"/>
      <c r="E44" s="1067"/>
      <c r="F44" s="1067"/>
      <c r="G44" s="1067"/>
      <c r="H44" s="1067"/>
      <c r="I44" s="1067"/>
      <c r="J44" s="1067"/>
      <c r="K44" s="1067"/>
      <c r="L44" s="1067"/>
      <c r="M44" s="1067"/>
      <c r="N44" s="1067"/>
      <c r="O44" s="1067"/>
      <c r="P44" s="1067"/>
      <c r="Q44" s="1067"/>
      <c r="R44" s="1067"/>
      <c r="S44" s="1067"/>
      <c r="T44" s="1067"/>
      <c r="U44" s="1067"/>
      <c r="V44" s="1067"/>
      <c r="W44" s="1067"/>
      <c r="X44" s="1067"/>
      <c r="Y44" s="1071"/>
    </row>
    <row r="45" spans="2:25">
      <c r="B45" s="1070"/>
      <c r="C45" s="1067"/>
      <c r="D45" s="1067"/>
      <c r="E45" s="1067"/>
      <c r="F45" s="1067"/>
      <c r="G45" s="1067"/>
      <c r="H45" s="1067"/>
      <c r="I45" s="1067"/>
      <c r="J45" s="1067"/>
      <c r="K45" s="1067"/>
      <c r="L45" s="1067"/>
      <c r="M45" s="1067"/>
      <c r="N45" s="1067"/>
      <c r="O45" s="1067"/>
      <c r="P45" s="1067"/>
      <c r="Q45" s="1067"/>
      <c r="R45" s="1067"/>
      <c r="S45" s="1067"/>
      <c r="T45" s="1067"/>
      <c r="U45" s="1067"/>
      <c r="V45" s="1067"/>
      <c r="W45" s="1067"/>
      <c r="X45" s="1067"/>
      <c r="Y45" s="1071"/>
    </row>
    <row r="46" spans="2:25">
      <c r="B46" s="1070"/>
      <c r="C46" s="1067"/>
      <c r="D46" s="1067"/>
      <c r="E46" s="1067"/>
      <c r="F46" s="1067"/>
      <c r="G46" s="1067"/>
      <c r="H46" s="1067"/>
      <c r="I46" s="1067"/>
      <c r="J46" s="1067"/>
      <c r="K46" s="1067"/>
      <c r="L46" s="1067"/>
      <c r="M46" s="1067"/>
      <c r="N46" s="1067"/>
      <c r="O46" s="1067"/>
      <c r="P46" s="1067"/>
      <c r="Q46" s="1067"/>
      <c r="R46" s="1067"/>
      <c r="S46" s="1067"/>
      <c r="T46" s="1067"/>
      <c r="U46" s="1067"/>
      <c r="V46" s="1067"/>
      <c r="W46" s="1067"/>
      <c r="X46" s="1067"/>
      <c r="Y46" s="1071"/>
    </row>
    <row r="47" spans="2:25">
      <c r="B47" s="1070"/>
      <c r="C47" s="1067"/>
      <c r="D47" s="1067"/>
      <c r="E47" s="1067"/>
      <c r="F47" s="1067"/>
      <c r="G47" s="1067"/>
      <c r="H47" s="1067"/>
      <c r="I47" s="1067"/>
      <c r="J47" s="1067"/>
      <c r="K47" s="1067"/>
      <c r="L47" s="1067"/>
      <c r="M47" s="1067"/>
      <c r="N47" s="1067"/>
      <c r="O47" s="1067"/>
      <c r="P47" s="1067"/>
      <c r="Q47" s="1067"/>
      <c r="R47" s="1067"/>
      <c r="S47" s="1067"/>
      <c r="T47" s="1067"/>
      <c r="U47" s="1067"/>
      <c r="V47" s="1067"/>
      <c r="W47" s="1067"/>
      <c r="X47" s="1067"/>
      <c r="Y47" s="1071"/>
    </row>
    <row r="48" spans="2:25">
      <c r="B48" s="1070"/>
      <c r="C48" s="1067"/>
      <c r="D48" s="1067"/>
      <c r="E48" s="1067"/>
      <c r="F48" s="1067"/>
      <c r="G48" s="1067"/>
      <c r="H48" s="1067"/>
      <c r="I48" s="1067"/>
      <c r="J48" s="1067"/>
      <c r="K48" s="1067"/>
      <c r="L48" s="1067"/>
      <c r="M48" s="1067"/>
      <c r="N48" s="1067"/>
      <c r="O48" s="1067"/>
      <c r="P48" s="1067"/>
      <c r="Q48" s="1067"/>
      <c r="R48" s="1067"/>
      <c r="S48" s="1067"/>
      <c r="T48" s="1067"/>
      <c r="U48" s="1067"/>
      <c r="V48" s="1067"/>
      <c r="W48" s="1067"/>
      <c r="X48" s="1067"/>
      <c r="Y48" s="1071"/>
    </row>
    <row r="49" spans="2:25">
      <c r="B49" s="1070"/>
      <c r="C49" s="1067"/>
      <c r="D49" s="1067"/>
      <c r="E49" s="1067"/>
      <c r="F49" s="1067"/>
      <c r="G49" s="1067"/>
      <c r="H49" s="1067"/>
      <c r="I49" s="1067"/>
      <c r="J49" s="1067"/>
      <c r="K49" s="1067"/>
      <c r="L49" s="1067"/>
      <c r="M49" s="1067"/>
      <c r="N49" s="1067"/>
      <c r="O49" s="1067"/>
      <c r="P49" s="1067"/>
      <c r="Q49" s="1067"/>
      <c r="R49" s="1067"/>
      <c r="S49" s="1067"/>
      <c r="T49" s="1067"/>
      <c r="U49" s="1067"/>
      <c r="V49" s="1067"/>
      <c r="W49" s="1067"/>
      <c r="X49" s="1067"/>
      <c r="Y49" s="1071"/>
    </row>
    <row r="50" spans="2:25">
      <c r="B50" s="1070"/>
      <c r="C50" s="1067"/>
      <c r="D50" s="1067"/>
      <c r="E50" s="1067"/>
      <c r="F50" s="1067"/>
      <c r="G50" s="1067"/>
      <c r="H50" s="1067"/>
      <c r="I50" s="1067"/>
      <c r="J50" s="1067"/>
      <c r="K50" s="1067"/>
      <c r="L50" s="1067"/>
      <c r="M50" s="1067"/>
      <c r="N50" s="1067"/>
      <c r="O50" s="1067"/>
      <c r="P50" s="1067"/>
      <c r="Q50" s="1067"/>
      <c r="R50" s="1067"/>
      <c r="S50" s="1067"/>
      <c r="T50" s="1067"/>
      <c r="U50" s="1067"/>
      <c r="V50" s="1067"/>
      <c r="W50" s="1067"/>
      <c r="X50" s="1067"/>
      <c r="Y50" s="1071"/>
    </row>
    <row r="51" spans="2:25">
      <c r="B51" s="1070"/>
      <c r="C51" s="1067"/>
      <c r="D51" s="1067"/>
      <c r="E51" s="1067"/>
      <c r="F51" s="1067"/>
      <c r="G51" s="1067"/>
      <c r="H51" s="1067"/>
      <c r="I51" s="1067"/>
      <c r="J51" s="1067"/>
      <c r="K51" s="1067"/>
      <c r="L51" s="1067"/>
      <c r="M51" s="1067"/>
      <c r="N51" s="1067"/>
      <c r="O51" s="1067"/>
      <c r="P51" s="1067"/>
      <c r="Q51" s="1067"/>
      <c r="R51" s="1067"/>
      <c r="S51" s="1067"/>
      <c r="T51" s="1067"/>
      <c r="U51" s="1067"/>
      <c r="V51" s="1067"/>
      <c r="W51" s="1067"/>
      <c r="X51" s="1067"/>
      <c r="Y51" s="1071"/>
    </row>
    <row r="52" spans="2:25">
      <c r="B52" s="1070"/>
      <c r="C52" s="1067"/>
      <c r="D52" s="1067"/>
      <c r="E52" s="1067"/>
      <c r="F52" s="1067"/>
      <c r="G52" s="1067"/>
      <c r="H52" s="1067"/>
      <c r="I52" s="1067"/>
      <c r="J52" s="1067"/>
      <c r="K52" s="1067"/>
      <c r="L52" s="1067"/>
      <c r="M52" s="1067"/>
      <c r="N52" s="1067"/>
      <c r="O52" s="1067"/>
      <c r="P52" s="1067"/>
      <c r="Q52" s="1067"/>
      <c r="R52" s="1067"/>
      <c r="S52" s="1067"/>
      <c r="T52" s="1067"/>
      <c r="U52" s="1067"/>
      <c r="V52" s="1067"/>
      <c r="W52" s="1067"/>
      <c r="X52" s="1067"/>
      <c r="Y52" s="1071"/>
    </row>
    <row r="53" spans="2:25">
      <c r="B53" s="1070"/>
      <c r="C53" s="1067"/>
      <c r="D53" s="1067"/>
      <c r="E53" s="1067"/>
      <c r="F53" s="1067"/>
      <c r="G53" s="1067"/>
      <c r="H53" s="1067"/>
      <c r="I53" s="1067"/>
      <c r="J53" s="1067"/>
      <c r="K53" s="1067"/>
      <c r="L53" s="1067"/>
      <c r="M53" s="1067"/>
      <c r="N53" s="1067"/>
      <c r="O53" s="1067"/>
      <c r="P53" s="1067"/>
      <c r="Q53" s="1067"/>
      <c r="R53" s="1067"/>
      <c r="S53" s="1067"/>
      <c r="T53" s="1067"/>
      <c r="U53" s="1067"/>
      <c r="V53" s="1067"/>
      <c r="W53" s="1067"/>
      <c r="X53" s="1067"/>
      <c r="Y53" s="1071"/>
    </row>
    <row r="54" spans="2:25">
      <c r="B54" s="1070"/>
      <c r="C54" s="1067"/>
      <c r="D54" s="1067"/>
      <c r="E54" s="1067"/>
      <c r="F54" s="1067"/>
      <c r="G54" s="1067"/>
      <c r="H54" s="1067"/>
      <c r="I54" s="1067"/>
      <c r="J54" s="1067"/>
      <c r="K54" s="1067"/>
      <c r="L54" s="1067"/>
      <c r="M54" s="1067"/>
      <c r="N54" s="1067"/>
      <c r="O54" s="1067"/>
      <c r="P54" s="1067"/>
      <c r="Q54" s="1067"/>
      <c r="R54" s="1067"/>
      <c r="S54" s="1067"/>
      <c r="T54" s="1067"/>
      <c r="U54" s="1067"/>
      <c r="V54" s="1067"/>
      <c r="W54" s="1067"/>
      <c r="X54" s="1067"/>
      <c r="Y54" s="1071"/>
    </row>
    <row r="55" spans="2:25">
      <c r="B55" s="1070"/>
      <c r="C55" s="1067"/>
      <c r="D55" s="1067"/>
      <c r="E55" s="1067"/>
      <c r="F55" s="1067"/>
      <c r="G55" s="1067"/>
      <c r="H55" s="1067"/>
      <c r="I55" s="1067"/>
      <c r="J55" s="1067"/>
      <c r="K55" s="1067"/>
      <c r="L55" s="1067"/>
      <c r="M55" s="1067"/>
      <c r="N55" s="1067"/>
      <c r="O55" s="1067"/>
      <c r="P55" s="1067"/>
      <c r="Q55" s="1067"/>
      <c r="R55" s="1067"/>
      <c r="S55" s="1067"/>
      <c r="T55" s="1067"/>
      <c r="U55" s="1067"/>
      <c r="V55" s="1067"/>
      <c r="W55" s="1067"/>
      <c r="X55" s="1067"/>
      <c r="Y55" s="1071"/>
    </row>
    <row r="56" spans="2:25">
      <c r="B56" s="1070"/>
      <c r="C56" s="1067"/>
      <c r="D56" s="1067"/>
      <c r="E56" s="1067"/>
      <c r="F56" s="1067"/>
      <c r="G56" s="1067"/>
      <c r="H56" s="1067"/>
      <c r="I56" s="1067"/>
      <c r="J56" s="1067"/>
      <c r="K56" s="1067"/>
      <c r="L56" s="1067"/>
      <c r="M56" s="1067"/>
      <c r="N56" s="1067"/>
      <c r="O56" s="1067"/>
      <c r="P56" s="1067"/>
      <c r="Q56" s="1067"/>
      <c r="R56" s="1067"/>
      <c r="S56" s="1067"/>
      <c r="T56" s="1067"/>
      <c r="U56" s="1067"/>
      <c r="V56" s="1067"/>
      <c r="W56" s="1067"/>
      <c r="X56" s="1067"/>
      <c r="Y56" s="1071"/>
    </row>
    <row r="57" spans="2:25">
      <c r="B57" s="1070"/>
      <c r="C57" s="1067"/>
      <c r="D57" s="1067"/>
      <c r="E57" s="1067"/>
      <c r="F57" s="1067"/>
      <c r="G57" s="1067"/>
      <c r="H57" s="1067"/>
      <c r="I57" s="1067"/>
      <c r="J57" s="1067"/>
      <c r="K57" s="1067"/>
      <c r="L57" s="1067"/>
      <c r="M57" s="1067"/>
      <c r="N57" s="1067"/>
      <c r="O57" s="1067"/>
      <c r="P57" s="1067"/>
      <c r="Q57" s="1067"/>
      <c r="R57" s="1067"/>
      <c r="S57" s="1067"/>
      <c r="T57" s="1067"/>
      <c r="U57" s="1067"/>
      <c r="V57" s="1067"/>
      <c r="W57" s="1067"/>
      <c r="X57" s="1067"/>
      <c r="Y57" s="1071"/>
    </row>
    <row r="58" spans="2:25">
      <c r="B58" s="1070"/>
      <c r="C58" s="1067"/>
      <c r="D58" s="1067"/>
      <c r="E58" s="1067"/>
      <c r="F58" s="1067"/>
      <c r="G58" s="1067"/>
      <c r="H58" s="1067"/>
      <c r="I58" s="1067"/>
      <c r="J58" s="1067"/>
      <c r="K58" s="1067"/>
      <c r="L58" s="1067"/>
      <c r="M58" s="1067"/>
      <c r="N58" s="1067"/>
      <c r="O58" s="1067"/>
      <c r="P58" s="1067"/>
      <c r="Q58" s="1067"/>
      <c r="R58" s="1067"/>
      <c r="S58" s="1067"/>
      <c r="T58" s="1067"/>
      <c r="U58" s="1067"/>
      <c r="V58" s="1067"/>
      <c r="W58" s="1067"/>
      <c r="X58" s="1067"/>
      <c r="Y58" s="1071"/>
    </row>
    <row r="59" spans="2:25">
      <c r="B59" s="1070"/>
      <c r="C59" s="1067"/>
      <c r="D59" s="1067"/>
      <c r="E59" s="1067"/>
      <c r="F59" s="1067"/>
      <c r="G59" s="1067"/>
      <c r="H59" s="1067"/>
      <c r="I59" s="1067"/>
      <c r="J59" s="1067"/>
      <c r="K59" s="1067"/>
      <c r="L59" s="1067"/>
      <c r="M59" s="1067"/>
      <c r="N59" s="1067"/>
      <c r="O59" s="1067"/>
      <c r="P59" s="1067"/>
      <c r="Q59" s="1067"/>
      <c r="R59" s="1067"/>
      <c r="S59" s="1067"/>
      <c r="T59" s="1067"/>
      <c r="U59" s="1067"/>
      <c r="V59" s="1067"/>
      <c r="W59" s="1067"/>
      <c r="X59" s="1067"/>
      <c r="Y59" s="1071"/>
    </row>
    <row r="60" spans="2:25">
      <c r="B60" s="1070"/>
      <c r="C60" s="1067"/>
      <c r="D60" s="1067"/>
      <c r="E60" s="1067"/>
      <c r="F60" s="1067"/>
      <c r="G60" s="1067"/>
      <c r="H60" s="1067"/>
      <c r="I60" s="1067"/>
      <c r="J60" s="1067"/>
      <c r="K60" s="1067"/>
      <c r="L60" s="1067"/>
      <c r="M60" s="1067"/>
      <c r="N60" s="1067"/>
      <c r="O60" s="1067"/>
      <c r="P60" s="1067"/>
      <c r="Q60" s="1067"/>
      <c r="R60" s="1067"/>
      <c r="S60" s="1067"/>
      <c r="T60" s="1067"/>
      <c r="U60" s="1067"/>
      <c r="V60" s="1067"/>
      <c r="W60" s="1067"/>
      <c r="X60" s="1067"/>
      <c r="Y60" s="1071"/>
    </row>
    <row r="61" spans="2:25">
      <c r="B61" s="1070"/>
      <c r="C61" s="1067"/>
      <c r="D61" s="1067"/>
      <c r="E61" s="1067"/>
      <c r="F61" s="1067"/>
      <c r="G61" s="1067"/>
      <c r="H61" s="1067"/>
      <c r="I61" s="1067"/>
      <c r="J61" s="1067"/>
      <c r="K61" s="1067"/>
      <c r="L61" s="1067"/>
      <c r="M61" s="1067"/>
      <c r="N61" s="1067"/>
      <c r="O61" s="1067"/>
      <c r="P61" s="1067"/>
      <c r="Q61" s="1067"/>
      <c r="R61" s="1067"/>
      <c r="S61" s="1067"/>
      <c r="T61" s="1067"/>
      <c r="U61" s="1067"/>
      <c r="V61" s="1067"/>
      <c r="W61" s="1067"/>
      <c r="X61" s="1067"/>
      <c r="Y61" s="1071"/>
    </row>
    <row r="62" spans="2:25">
      <c r="B62" s="1070"/>
      <c r="C62" s="1067"/>
      <c r="D62" s="1067"/>
      <c r="E62" s="1067"/>
      <c r="F62" s="1067"/>
      <c r="G62" s="1067"/>
      <c r="H62" s="1067"/>
      <c r="I62" s="1067"/>
      <c r="J62" s="1067"/>
      <c r="K62" s="1067"/>
      <c r="L62" s="1067"/>
      <c r="M62" s="1067"/>
      <c r="N62" s="1067"/>
      <c r="O62" s="1067"/>
      <c r="P62" s="1067"/>
      <c r="Q62" s="1067"/>
      <c r="R62" s="1067"/>
      <c r="S62" s="1067"/>
      <c r="T62" s="1067"/>
      <c r="U62" s="1067"/>
      <c r="V62" s="1067"/>
      <c r="W62" s="1067"/>
      <c r="X62" s="1067"/>
      <c r="Y62" s="1071"/>
    </row>
    <row r="63" spans="2:25">
      <c r="B63" s="1070"/>
      <c r="C63" s="1067"/>
      <c r="D63" s="1067"/>
      <c r="E63" s="1067"/>
      <c r="F63" s="1067"/>
      <c r="G63" s="1067"/>
      <c r="H63" s="1067"/>
      <c r="I63" s="1067"/>
      <c r="J63" s="1067"/>
      <c r="K63" s="1067"/>
      <c r="L63" s="1067"/>
      <c r="M63" s="1067"/>
      <c r="N63" s="1067"/>
      <c r="O63" s="1067"/>
      <c r="P63" s="1067"/>
      <c r="Q63" s="1067"/>
      <c r="R63" s="1067"/>
      <c r="S63" s="1067"/>
      <c r="T63" s="1067"/>
      <c r="U63" s="1067"/>
      <c r="V63" s="1067"/>
      <c r="W63" s="1067"/>
      <c r="X63" s="1067"/>
      <c r="Y63" s="1071"/>
    </row>
    <row r="64" spans="2:25" ht="15.75" thickBot="1">
      <c r="B64" s="1072"/>
      <c r="C64" s="1073"/>
      <c r="D64" s="1073"/>
      <c r="E64" s="1073"/>
      <c r="F64" s="1073"/>
      <c r="G64" s="1073"/>
      <c r="H64" s="1073"/>
      <c r="I64" s="1073"/>
      <c r="J64" s="1073"/>
      <c r="K64" s="1073"/>
      <c r="L64" s="1073"/>
      <c r="M64" s="1073"/>
      <c r="N64" s="1073"/>
      <c r="O64" s="1073"/>
      <c r="P64" s="1073"/>
      <c r="Q64" s="1073"/>
      <c r="R64" s="1073"/>
      <c r="S64" s="1073"/>
      <c r="T64" s="1073"/>
      <c r="U64" s="1073"/>
      <c r="V64" s="1073"/>
      <c r="W64" s="1073"/>
      <c r="X64" s="1073"/>
      <c r="Y64" s="1074"/>
    </row>
  </sheetData>
  <mergeCells count="2">
    <mergeCell ref="S13:T13"/>
    <mergeCell ref="W13:X13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254EC6-8F3A-4049-A1A9-07CB335F5CAC}">
  <dimension ref="A1:M61"/>
  <sheetViews>
    <sheetView zoomScaleNormal="100"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H55" sqref="H55"/>
    </sheetView>
  </sheetViews>
  <sheetFormatPr defaultRowHeight="15"/>
  <cols>
    <col min="1" max="1" width="39.140625" customWidth="1"/>
    <col min="2" max="2" width="10.85546875" customWidth="1"/>
    <col min="3" max="3" width="10.140625" customWidth="1"/>
    <col min="4" max="4" width="14.140625" customWidth="1"/>
    <col min="5" max="5" width="10.42578125" customWidth="1"/>
    <col min="6" max="6" width="10" customWidth="1"/>
    <col min="7" max="7" width="9.5703125" customWidth="1"/>
    <col min="8" max="8" width="10.5703125" customWidth="1"/>
    <col min="9" max="9" width="10.28515625" customWidth="1"/>
    <col min="10" max="10" width="9.5703125" customWidth="1"/>
  </cols>
  <sheetData>
    <row r="1" spans="1:13" ht="15.75">
      <c r="A1" s="4" t="s">
        <v>24</v>
      </c>
      <c r="E1" s="244"/>
    </row>
    <row r="2" spans="1:13">
      <c r="A2" s="56" t="s">
        <v>25</v>
      </c>
      <c r="D2" s="143"/>
      <c r="E2" s="244"/>
    </row>
    <row r="3" spans="1:13" s="7" customFormat="1">
      <c r="A3" s="28" t="s">
        <v>26</v>
      </c>
      <c r="B3" s="8"/>
      <c r="C3" s="9"/>
      <c r="E3" s="245"/>
      <c r="I3"/>
    </row>
    <row r="4" spans="1:13" s="7" customFormat="1">
      <c r="A4" s="28"/>
      <c r="B4" s="8"/>
      <c r="C4" s="9"/>
      <c r="E4" s="245"/>
      <c r="I4"/>
    </row>
    <row r="6" spans="1:13" ht="15.75" thickBot="1"/>
    <row r="7" spans="1:13" ht="16.5" thickBot="1">
      <c r="A7" s="661" t="s">
        <v>419</v>
      </c>
      <c r="B7" s="662" t="s">
        <v>135</v>
      </c>
      <c r="C7" s="663" t="s">
        <v>421</v>
      </c>
      <c r="D7" s="663" t="s">
        <v>422</v>
      </c>
      <c r="E7" s="663" t="s">
        <v>423</v>
      </c>
      <c r="F7" s="663" t="s">
        <v>424</v>
      </c>
      <c r="G7" s="663" t="s">
        <v>425</v>
      </c>
      <c r="H7" s="663" t="s">
        <v>426</v>
      </c>
      <c r="I7" s="664" t="s">
        <v>427</v>
      </c>
      <c r="J7" s="244" t="s">
        <v>728</v>
      </c>
    </row>
    <row r="8" spans="1:13" ht="15.75">
      <c r="A8" s="665" t="s">
        <v>453</v>
      </c>
      <c r="C8" s="666">
        <f>SUM(D8:I8)</f>
        <v>0.99999999999999978</v>
      </c>
      <c r="D8" s="667">
        <v>9.0078457570898732E-2</v>
      </c>
      <c r="E8" s="667">
        <v>0.13392366180402512</v>
      </c>
      <c r="F8" s="667">
        <v>0.21968715119036716</v>
      </c>
      <c r="G8" s="667">
        <v>0.2243280514932966</v>
      </c>
      <c r="H8" s="667">
        <v>0.18394874185700108</v>
      </c>
      <c r="I8" s="973">
        <v>0.14803393608441112</v>
      </c>
      <c r="J8" s="323">
        <f>+I8/3</f>
        <v>4.9344645361470374E-2</v>
      </c>
    </row>
    <row r="9" spans="1:13" ht="15.75">
      <c r="A9" s="665" t="s">
        <v>429</v>
      </c>
      <c r="C9" s="666">
        <f>SUM(D9:I9)</f>
        <v>0.99999999999999978</v>
      </c>
      <c r="D9" s="320">
        <v>0</v>
      </c>
      <c r="E9" s="666">
        <f>+E8+D8</f>
        <v>0.22400211937492387</v>
      </c>
      <c r="F9" s="666">
        <f>+F8+J8</f>
        <v>0.26903179655183751</v>
      </c>
      <c r="G9" s="666">
        <f>+G8+(J8*2)</f>
        <v>0.32301734221623735</v>
      </c>
      <c r="H9" s="666">
        <f>+H8-D9</f>
        <v>0.18394874185700108</v>
      </c>
      <c r="I9" s="668"/>
      <c r="J9" s="320">
        <f>SUM(D9:H9)</f>
        <v>0.99999999999999978</v>
      </c>
      <c r="L9" s="320"/>
      <c r="M9" s="320"/>
    </row>
    <row r="10" spans="1:13">
      <c r="A10" s="238" t="s">
        <v>417</v>
      </c>
      <c r="B10" t="s">
        <v>428</v>
      </c>
      <c r="C10" s="318">
        <v>63000</v>
      </c>
      <c r="D10">
        <f>+$C10*D9</f>
        <v>0</v>
      </c>
      <c r="E10" s="318">
        <f>+$C10*E$9</f>
        <v>14112.133520620204</v>
      </c>
      <c r="F10" s="318">
        <f t="shared" ref="F10" si="0">+$C10*F9</f>
        <v>16949.003182765762</v>
      </c>
      <c r="G10" s="318">
        <f t="shared" ref="G10" si="1">+$C10*G9</f>
        <v>20350.092559622954</v>
      </c>
      <c r="H10" s="318">
        <f t="shared" ref="H10" si="2">+$C10*H9</f>
        <v>11588.770736991068</v>
      </c>
      <c r="I10" s="287"/>
      <c r="J10">
        <f>SUM(D10:H10)</f>
        <v>62999.999999999985</v>
      </c>
    </row>
    <row r="11" spans="1:13">
      <c r="A11" s="238" t="s">
        <v>418</v>
      </c>
      <c r="B11" t="s">
        <v>428</v>
      </c>
      <c r="C11" s="318">
        <v>80000</v>
      </c>
      <c r="D11" s="318">
        <f>+$C11*D$9</f>
        <v>0</v>
      </c>
      <c r="E11" s="318">
        <f>+$C11*E$9</f>
        <v>17920.169549993909</v>
      </c>
      <c r="F11" s="318">
        <f t="shared" ref="F11:H11" si="3">+$C11*F$9</f>
        <v>21522.543724146999</v>
      </c>
      <c r="G11" s="318">
        <f t="shared" si="3"/>
        <v>25841.387377298986</v>
      </c>
      <c r="H11" s="318">
        <f t="shared" si="3"/>
        <v>14715.899348560086</v>
      </c>
      <c r="I11" s="287"/>
      <c r="J11">
        <f>SUM(D11:H11)</f>
        <v>79999.999999999971</v>
      </c>
    </row>
    <row r="12" spans="1:13" ht="15.75" thickBot="1">
      <c r="A12" s="669" t="s">
        <v>421</v>
      </c>
      <c r="B12" s="670" t="s">
        <v>428</v>
      </c>
      <c r="C12" s="671">
        <f>+C11+C10</f>
        <v>143000</v>
      </c>
      <c r="D12" s="671">
        <f t="shared" ref="D12:H12" si="4">+D11+D10</f>
        <v>0</v>
      </c>
      <c r="E12" s="671">
        <f t="shared" si="4"/>
        <v>32032.303070614114</v>
      </c>
      <c r="F12" s="671">
        <f t="shared" si="4"/>
        <v>38471.546906912758</v>
      </c>
      <c r="G12" s="671">
        <f t="shared" si="4"/>
        <v>46191.47993692194</v>
      </c>
      <c r="H12" s="671">
        <f t="shared" si="4"/>
        <v>26304.670085551152</v>
      </c>
      <c r="I12" s="672"/>
      <c r="J12" s="318">
        <f>+C12</f>
        <v>143000</v>
      </c>
    </row>
    <row r="13" spans="1:13">
      <c r="A13" t="s">
        <v>445</v>
      </c>
      <c r="B13" t="s">
        <v>146</v>
      </c>
      <c r="C13">
        <v>0.2</v>
      </c>
    </row>
    <row r="14" spans="1:13">
      <c r="A14" t="s">
        <v>431</v>
      </c>
      <c r="B14" t="s">
        <v>146</v>
      </c>
      <c r="C14" s="318">
        <v>32890</v>
      </c>
      <c r="D14">
        <f>+$C14*D9</f>
        <v>0</v>
      </c>
      <c r="E14" s="318">
        <f t="shared" ref="E14:H14" si="5">+$C14*E9</f>
        <v>7367.4297062412461</v>
      </c>
      <c r="F14" s="318">
        <f t="shared" si="5"/>
        <v>8848.4557885899358</v>
      </c>
      <c r="G14" s="318">
        <f t="shared" si="5"/>
        <v>10624.040385492046</v>
      </c>
      <c r="H14" s="318">
        <f t="shared" si="5"/>
        <v>6050.0741196767658</v>
      </c>
    </row>
    <row r="15" spans="1:13">
      <c r="A15" t="s">
        <v>430</v>
      </c>
      <c r="B15" t="s">
        <v>146</v>
      </c>
      <c r="C15" s="318">
        <v>28600</v>
      </c>
      <c r="D15" s="324">
        <f>+$C15*D9</f>
        <v>0</v>
      </c>
      <c r="E15" s="318">
        <f t="shared" ref="E15:H15" si="6">+$C15*E9</f>
        <v>6406.4606141228223</v>
      </c>
      <c r="F15" s="318">
        <f t="shared" si="6"/>
        <v>7694.3093813825526</v>
      </c>
      <c r="G15" s="318">
        <f t="shared" si="6"/>
        <v>9238.2959873843884</v>
      </c>
      <c r="H15" s="318">
        <f t="shared" si="6"/>
        <v>5260.9340171102313</v>
      </c>
    </row>
    <row r="16" spans="1:13" ht="15.75" thickBot="1"/>
    <row r="17" spans="1:13">
      <c r="A17" s="325" t="s">
        <v>432</v>
      </c>
      <c r="B17" t="s">
        <v>146</v>
      </c>
      <c r="C17" s="318">
        <v>7150</v>
      </c>
      <c r="D17">
        <f>+$C17*D9</f>
        <v>0</v>
      </c>
      <c r="E17" s="318">
        <f t="shared" ref="E17:H17" si="7">+$C17*E9</f>
        <v>1601.6151535307056</v>
      </c>
      <c r="F17" s="318">
        <f t="shared" si="7"/>
        <v>1923.5773453456382</v>
      </c>
      <c r="G17" s="318">
        <f t="shared" si="7"/>
        <v>2309.5739968460971</v>
      </c>
      <c r="H17" s="318">
        <f t="shared" si="7"/>
        <v>1315.2335042775578</v>
      </c>
      <c r="J17" s="318">
        <f>+C17/C$13</f>
        <v>35750</v>
      </c>
    </row>
    <row r="18" spans="1:13">
      <c r="A18" s="326" t="s">
        <v>434</v>
      </c>
      <c r="B18" t="s">
        <v>435</v>
      </c>
      <c r="C18" s="323">
        <v>0.6</v>
      </c>
      <c r="E18" s="318"/>
      <c r="F18" s="318"/>
      <c r="G18" s="318"/>
      <c r="H18" s="318"/>
    </row>
    <row r="19" spans="1:13" ht="15.75" thickBot="1">
      <c r="A19" s="327" t="s">
        <v>433</v>
      </c>
      <c r="B19" t="s">
        <v>146</v>
      </c>
      <c r="C19" s="318">
        <f>+C17*C18</f>
        <v>4290</v>
      </c>
      <c r="D19" s="318">
        <f>+$C19*D9</f>
        <v>0</v>
      </c>
      <c r="E19" s="318">
        <f t="shared" ref="E19:H19" si="8">+$C19*E9</f>
        <v>960.96909211842342</v>
      </c>
      <c r="F19" s="318">
        <f t="shared" si="8"/>
        <v>1154.1464072073829</v>
      </c>
      <c r="G19" s="318">
        <f t="shared" si="8"/>
        <v>1385.7443981076583</v>
      </c>
      <c r="H19" s="318">
        <f t="shared" si="8"/>
        <v>789.14010256653467</v>
      </c>
    </row>
    <row r="20" spans="1:13" ht="15.75" thickBot="1"/>
    <row r="21" spans="1:13">
      <c r="A21" s="325" t="s">
        <v>436</v>
      </c>
      <c r="B21" t="s">
        <v>146</v>
      </c>
      <c r="C21" s="318">
        <v>7150</v>
      </c>
      <c r="D21" s="318">
        <f>+$C21*D$9</f>
        <v>0</v>
      </c>
      <c r="E21" s="318">
        <f t="shared" ref="E21:H23" si="9">+$C21*E$9</f>
        <v>1601.6151535307056</v>
      </c>
      <c r="F21" s="318">
        <f t="shared" si="9"/>
        <v>1923.5773453456382</v>
      </c>
      <c r="G21" s="318">
        <f t="shared" si="9"/>
        <v>2309.5739968460971</v>
      </c>
      <c r="H21" s="318">
        <f t="shared" si="9"/>
        <v>1315.2335042775578</v>
      </c>
      <c r="J21" s="318">
        <f>+C21/C$13</f>
        <v>35750</v>
      </c>
    </row>
    <row r="22" spans="1:13">
      <c r="A22" s="326" t="s">
        <v>434</v>
      </c>
      <c r="B22" t="s">
        <v>435</v>
      </c>
      <c r="C22" s="320">
        <f>+C18</f>
        <v>0.6</v>
      </c>
    </row>
    <row r="23" spans="1:13" ht="15.75" thickBot="1">
      <c r="A23" s="327" t="s">
        <v>437</v>
      </c>
      <c r="B23" t="s">
        <v>146</v>
      </c>
      <c r="C23" s="318">
        <f>+C22*C21</f>
        <v>4290</v>
      </c>
      <c r="D23" s="318">
        <f>+$C23*D$9</f>
        <v>0</v>
      </c>
      <c r="E23" s="318">
        <f t="shared" si="9"/>
        <v>960.96909211842342</v>
      </c>
      <c r="F23" s="318">
        <f t="shared" si="9"/>
        <v>1154.1464072073829</v>
      </c>
      <c r="G23" s="318">
        <f t="shared" si="9"/>
        <v>1385.7443981076583</v>
      </c>
      <c r="H23" s="318">
        <f t="shared" si="9"/>
        <v>789.14010256653467</v>
      </c>
    </row>
    <row r="25" spans="1:13" ht="31.5">
      <c r="A25" s="328" t="s">
        <v>420</v>
      </c>
    </row>
    <row r="26" spans="1:13" ht="16.5" thickBot="1">
      <c r="A26" s="329" t="s">
        <v>440</v>
      </c>
      <c r="C26" s="320">
        <v>0.6</v>
      </c>
    </row>
    <row r="27" spans="1:13">
      <c r="A27" s="325" t="s">
        <v>438</v>
      </c>
      <c r="B27" t="s">
        <v>146</v>
      </c>
      <c r="C27" s="318">
        <v>8580</v>
      </c>
      <c r="D27" s="318">
        <f>+$C27*D$9</f>
        <v>0</v>
      </c>
      <c r="E27" s="318">
        <f t="shared" ref="E27:H29" si="10">+$C27*E$9</f>
        <v>1921.9381842368468</v>
      </c>
      <c r="F27" s="318">
        <f t="shared" si="10"/>
        <v>2308.2928144147659</v>
      </c>
      <c r="G27" s="318">
        <f t="shared" si="10"/>
        <v>2771.4887962153166</v>
      </c>
      <c r="H27" s="318">
        <f t="shared" si="10"/>
        <v>1578.2802051330693</v>
      </c>
      <c r="J27" s="318">
        <f>+C27/C$13</f>
        <v>42900</v>
      </c>
    </row>
    <row r="28" spans="1:13">
      <c r="A28" s="326" t="s">
        <v>434</v>
      </c>
      <c r="B28" t="s">
        <v>435</v>
      </c>
      <c r="C28" s="320">
        <f>+C22</f>
        <v>0.6</v>
      </c>
    </row>
    <row r="29" spans="1:13" ht="15.75" thickBot="1">
      <c r="A29" s="327" t="s">
        <v>439</v>
      </c>
      <c r="B29" t="s">
        <v>146</v>
      </c>
      <c r="C29" s="318">
        <f>+C27*C28</f>
        <v>5148</v>
      </c>
      <c r="D29" s="318">
        <f>+$C29*D$9</f>
        <v>0</v>
      </c>
      <c r="E29" s="318">
        <f t="shared" si="10"/>
        <v>1153.162910542108</v>
      </c>
      <c r="F29" s="318">
        <f t="shared" si="10"/>
        <v>1384.9756886488594</v>
      </c>
      <c r="G29" s="318">
        <f t="shared" si="10"/>
        <v>1662.8932777291898</v>
      </c>
      <c r="H29" s="318">
        <f t="shared" si="10"/>
        <v>946.96812307984158</v>
      </c>
      <c r="L29" s="971"/>
      <c r="M29" s="971"/>
    </row>
    <row r="30" spans="1:13">
      <c r="C30" s="318"/>
      <c r="D30" s="318"/>
      <c r="E30" s="318"/>
      <c r="F30" s="318"/>
      <c r="G30" s="318"/>
      <c r="H30" s="318"/>
      <c r="L30" s="972"/>
      <c r="M30" s="972"/>
    </row>
    <row r="31" spans="1:13" ht="15.75" thickBot="1">
      <c r="A31" t="s">
        <v>1244</v>
      </c>
      <c r="C31" s="320">
        <v>0.4</v>
      </c>
    </row>
    <row r="32" spans="1:13">
      <c r="A32" s="325" t="s">
        <v>1245</v>
      </c>
      <c r="B32" t="s">
        <v>146</v>
      </c>
      <c r="C32" s="318">
        <f>+C15*0.5*C31/2</f>
        <v>2860</v>
      </c>
      <c r="D32" s="318">
        <f>+$C32*D$9</f>
        <v>0</v>
      </c>
      <c r="E32" s="318">
        <f t="shared" ref="E32:H37" si="11">+$C32*E$9</f>
        <v>640.64606141228228</v>
      </c>
      <c r="F32" s="318">
        <f t="shared" si="11"/>
        <v>769.43093813825533</v>
      </c>
      <c r="G32" s="318">
        <f t="shared" si="11"/>
        <v>923.82959873843879</v>
      </c>
      <c r="H32" s="318">
        <f t="shared" si="11"/>
        <v>526.09340171102303</v>
      </c>
      <c r="J32" s="318">
        <f>+C32/C$13</f>
        <v>14300</v>
      </c>
    </row>
    <row r="33" spans="1:13">
      <c r="A33" s="326" t="s">
        <v>434</v>
      </c>
      <c r="B33" t="s">
        <v>435</v>
      </c>
      <c r="C33" s="320">
        <f>+C28</f>
        <v>0.6</v>
      </c>
    </row>
    <row r="34" spans="1:13" ht="15.75" thickBot="1">
      <c r="A34" s="327" t="s">
        <v>1246</v>
      </c>
      <c r="B34" t="s">
        <v>146</v>
      </c>
      <c r="C34" s="318">
        <f>+C33*C32</f>
        <v>1716</v>
      </c>
      <c r="D34" s="318">
        <f>+$C34*D$9</f>
        <v>0</v>
      </c>
      <c r="E34" s="318">
        <f>+$C34*E$9</f>
        <v>384.38763684736938</v>
      </c>
      <c r="F34" s="318">
        <f>+($C34*F$9)</f>
        <v>461.65856288295316</v>
      </c>
      <c r="G34" s="318">
        <f t="shared" si="11"/>
        <v>554.2977592430633</v>
      </c>
      <c r="H34" s="318">
        <f t="shared" si="11"/>
        <v>315.65604102661388</v>
      </c>
      <c r="I34" s="318"/>
    </row>
    <row r="35" spans="1:13">
      <c r="A35" s="325" t="s">
        <v>451</v>
      </c>
      <c r="B35" t="s">
        <v>146</v>
      </c>
      <c r="C35" s="318">
        <f>+C32</f>
        <v>2860</v>
      </c>
      <c r="D35" s="318">
        <f>+$C35*D$9</f>
        <v>0</v>
      </c>
      <c r="E35" s="318">
        <f t="shared" si="11"/>
        <v>640.64606141228228</v>
      </c>
      <c r="F35" s="318">
        <f t="shared" si="11"/>
        <v>769.43093813825533</v>
      </c>
      <c r="G35" s="318">
        <f t="shared" si="11"/>
        <v>923.82959873843879</v>
      </c>
      <c r="H35" s="318">
        <f t="shared" si="11"/>
        <v>526.09340171102303</v>
      </c>
      <c r="J35" s="318">
        <f>+C35/C$13</f>
        <v>14300</v>
      </c>
    </row>
    <row r="36" spans="1:13">
      <c r="A36" s="326" t="s">
        <v>434</v>
      </c>
      <c r="B36" t="s">
        <v>435</v>
      </c>
      <c r="C36" s="320">
        <f>+C33</f>
        <v>0.6</v>
      </c>
    </row>
    <row r="37" spans="1:13" ht="15.75" thickBot="1">
      <c r="A37" s="327" t="s">
        <v>452</v>
      </c>
      <c r="B37" t="s">
        <v>146</v>
      </c>
      <c r="C37" s="318">
        <f>+C34</f>
        <v>1716</v>
      </c>
      <c r="D37" s="318">
        <f>+$C37*D$9</f>
        <v>0</v>
      </c>
      <c r="E37" s="318">
        <f t="shared" si="11"/>
        <v>384.38763684736938</v>
      </c>
      <c r="F37" s="318">
        <f t="shared" si="11"/>
        <v>461.65856288295316</v>
      </c>
      <c r="G37" s="318">
        <f t="shared" si="11"/>
        <v>554.2977592430633</v>
      </c>
      <c r="H37" s="318">
        <f t="shared" si="11"/>
        <v>315.65604102661388</v>
      </c>
    </row>
    <row r="38" spans="1:13">
      <c r="J38" s="321">
        <f>SUM(J17:J37)</f>
        <v>143000</v>
      </c>
    </row>
    <row r="39" spans="1:13" ht="15.75" thickBot="1">
      <c r="A39" t="s">
        <v>441</v>
      </c>
    </row>
    <row r="40" spans="1:13">
      <c r="A40" s="325" t="s">
        <v>442</v>
      </c>
      <c r="B40" s="285" t="s">
        <v>443</v>
      </c>
      <c r="C40" s="932">
        <v>85800</v>
      </c>
      <c r="D40" s="932">
        <f>+$C40*D$9</f>
        <v>0</v>
      </c>
      <c r="E40" s="932">
        <f t="shared" ref="E40:H43" si="12">+$C40*E$9</f>
        <v>19219.381842368468</v>
      </c>
      <c r="F40" s="932">
        <f t="shared" si="12"/>
        <v>23082.92814414766</v>
      </c>
      <c r="G40" s="932">
        <f t="shared" si="12"/>
        <v>27714.887962153163</v>
      </c>
      <c r="H40" s="933">
        <f t="shared" si="12"/>
        <v>15782.802051330693</v>
      </c>
    </row>
    <row r="41" spans="1:13">
      <c r="A41" s="326" t="s">
        <v>444</v>
      </c>
      <c r="B41" t="s">
        <v>443</v>
      </c>
      <c r="C41" s="318">
        <f>+C40</f>
        <v>85800</v>
      </c>
      <c r="D41" s="318">
        <f t="shared" ref="D41:D43" si="13">+$C41*D$9</f>
        <v>0</v>
      </c>
      <c r="E41" s="318">
        <f t="shared" si="12"/>
        <v>19219.381842368468</v>
      </c>
      <c r="F41" s="318">
        <f t="shared" si="12"/>
        <v>23082.92814414766</v>
      </c>
      <c r="G41" s="318">
        <f t="shared" si="12"/>
        <v>27714.887962153163</v>
      </c>
      <c r="H41" s="703">
        <f t="shared" si="12"/>
        <v>15782.802051330693</v>
      </c>
      <c r="J41" s="320"/>
      <c r="K41" s="320"/>
    </row>
    <row r="42" spans="1:13">
      <c r="A42" s="326" t="s">
        <v>446</v>
      </c>
      <c r="B42" t="s">
        <v>443</v>
      </c>
      <c r="C42" s="934">
        <v>286000</v>
      </c>
      <c r="D42" s="318">
        <f t="shared" si="13"/>
        <v>0</v>
      </c>
      <c r="E42" s="318">
        <f t="shared" si="12"/>
        <v>64064.606141228229</v>
      </c>
      <c r="F42" s="318">
        <f t="shared" si="12"/>
        <v>76943.09381382553</v>
      </c>
      <c r="G42" s="318">
        <f t="shared" si="12"/>
        <v>92382.95987384388</v>
      </c>
      <c r="H42" s="703">
        <f t="shared" si="12"/>
        <v>52609.340171102311</v>
      </c>
    </row>
    <row r="43" spans="1:13">
      <c r="A43" s="326" t="s">
        <v>447</v>
      </c>
      <c r="B43" t="s">
        <v>443</v>
      </c>
      <c r="C43" s="934">
        <v>286000</v>
      </c>
      <c r="D43" s="318">
        <f t="shared" si="13"/>
        <v>0</v>
      </c>
      <c r="E43" s="318">
        <f t="shared" si="12"/>
        <v>64064.606141228229</v>
      </c>
      <c r="F43" s="318">
        <f t="shared" si="12"/>
        <v>76943.09381382553</v>
      </c>
      <c r="G43" s="318">
        <f t="shared" si="12"/>
        <v>92382.95987384388</v>
      </c>
      <c r="H43" s="703">
        <f t="shared" si="12"/>
        <v>52609.340171102311</v>
      </c>
    </row>
    <row r="44" spans="1:13">
      <c r="A44" s="326" t="s">
        <v>448</v>
      </c>
      <c r="B44" s="666" t="s">
        <v>450</v>
      </c>
      <c r="C44" s="320">
        <v>0.26448197392469369</v>
      </c>
      <c r="D44" s="318">
        <f>+D$43*$C44</f>
        <v>0</v>
      </c>
      <c r="E44" s="318">
        <f t="shared" ref="E44:H45" si="14">+E$43*$C44</f>
        <v>16943.933490940097</v>
      </c>
      <c r="F44" s="318">
        <f t="shared" si="14"/>
        <v>20350.061331753463</v>
      </c>
      <c r="G44" s="318">
        <f t="shared" si="14"/>
        <v>24433.627584440001</v>
      </c>
      <c r="H44" s="703">
        <f t="shared" si="14"/>
        <v>13914.222135328822</v>
      </c>
    </row>
    <row r="45" spans="1:13" ht="15.75" thickBot="1">
      <c r="A45" s="327" t="s">
        <v>449</v>
      </c>
      <c r="B45" s="892" t="s">
        <v>450</v>
      </c>
      <c r="C45" s="892">
        <v>0.73551802607530625</v>
      </c>
      <c r="D45" s="671">
        <f t="shared" ref="D45" si="15">+D$43*$C45</f>
        <v>0</v>
      </c>
      <c r="E45" s="671">
        <f t="shared" si="14"/>
        <v>47120.672650288128</v>
      </c>
      <c r="F45" s="671">
        <f t="shared" si="14"/>
        <v>56593.032482072063</v>
      </c>
      <c r="G45" s="671">
        <f t="shared" si="14"/>
        <v>67949.332289403872</v>
      </c>
      <c r="H45" s="672">
        <f t="shared" si="14"/>
        <v>38695.118035773485</v>
      </c>
    </row>
    <row r="46" spans="1:13">
      <c r="A46" s="325" t="s">
        <v>780</v>
      </c>
      <c r="B46" s="285" t="s">
        <v>781</v>
      </c>
      <c r="C46" s="932">
        <f>+C40/2</f>
        <v>42900</v>
      </c>
      <c r="D46" s="932">
        <f>ROUNDUP($C46*D$9,0)</f>
        <v>0</v>
      </c>
      <c r="E46" s="932">
        <f>ROUNDUP($C46*E$9,0)</f>
        <v>9610</v>
      </c>
      <c r="F46" s="932">
        <f t="shared" ref="F46:H47" si="16">ROUNDUP($C46*F$9,0)</f>
        <v>11542</v>
      </c>
      <c r="G46" s="932">
        <f t="shared" si="16"/>
        <v>13858</v>
      </c>
      <c r="H46" s="933">
        <f t="shared" si="16"/>
        <v>7892</v>
      </c>
      <c r="I46" s="318"/>
      <c r="J46" s="318"/>
      <c r="K46" s="318"/>
      <c r="L46" s="318"/>
      <c r="M46" s="318"/>
    </row>
    <row r="47" spans="1:13" ht="15.75" thickBot="1">
      <c r="A47" s="327" t="s">
        <v>118</v>
      </c>
      <c r="B47" s="670" t="s">
        <v>781</v>
      </c>
      <c r="C47" s="671">
        <f>ROUNDUP(C43/10,0)</f>
        <v>28600</v>
      </c>
      <c r="D47" s="671">
        <f t="shared" ref="D47:E47" si="17">ROUNDUP($C47*D$9,0)</f>
        <v>0</v>
      </c>
      <c r="E47" s="671">
        <f t="shared" si="17"/>
        <v>6407</v>
      </c>
      <c r="F47" s="671">
        <f t="shared" si="16"/>
        <v>7695</v>
      </c>
      <c r="G47" s="671">
        <f t="shared" si="16"/>
        <v>9239</v>
      </c>
      <c r="H47" s="672">
        <f t="shared" si="16"/>
        <v>5261</v>
      </c>
      <c r="I47" s="318"/>
      <c r="J47" s="320"/>
    </row>
    <row r="49" spans="1:12" ht="15.75" thickBot="1"/>
    <row r="50" spans="1:12" ht="30.95" customHeight="1">
      <c r="A50" s="1202" t="s">
        <v>802</v>
      </c>
      <c r="B50" s="1204" t="s">
        <v>1380</v>
      </c>
      <c r="C50" s="1200" t="s">
        <v>1381</v>
      </c>
      <c r="D50" s="1200"/>
      <c r="E50" s="985" t="s">
        <v>800</v>
      </c>
      <c r="F50" s="1200" t="s">
        <v>1377</v>
      </c>
      <c r="G50" s="1200"/>
      <c r="H50" s="1200"/>
      <c r="I50" s="1200"/>
      <c r="J50" s="1201"/>
    </row>
    <row r="51" spans="1:12" ht="45">
      <c r="A51" s="1203"/>
      <c r="B51" s="1205"/>
      <c r="C51" s="983" t="s">
        <v>801</v>
      </c>
      <c r="D51" s="984" t="s">
        <v>1376</v>
      </c>
      <c r="E51" s="983" t="s">
        <v>799</v>
      </c>
      <c r="F51" s="983" t="s">
        <v>791</v>
      </c>
      <c r="G51" s="983" t="s">
        <v>792</v>
      </c>
      <c r="H51" s="983" t="s">
        <v>793</v>
      </c>
      <c r="I51" s="983" t="s">
        <v>794</v>
      </c>
      <c r="J51" s="986" t="s">
        <v>795</v>
      </c>
    </row>
    <row r="52" spans="1:12" ht="15.75" thickBot="1">
      <c r="A52" s="238" t="s">
        <v>790</v>
      </c>
      <c r="B52" t="s">
        <v>146</v>
      </c>
      <c r="C52" s="980">
        <f>+C15</f>
        <v>28600</v>
      </c>
      <c r="D52" s="981">
        <f>+C52*0.6</f>
        <v>17160</v>
      </c>
      <c r="E52" s="982">
        <f>+J12</f>
        <v>143000</v>
      </c>
      <c r="F52" s="318"/>
      <c r="G52" s="318"/>
      <c r="H52" s="318"/>
      <c r="I52" s="318"/>
      <c r="J52" s="703"/>
      <c r="K52" s="318">
        <f>SUM(G52:J52)</f>
        <v>0</v>
      </c>
      <c r="L52" s="318"/>
    </row>
    <row r="53" spans="1:12" ht="15.75" thickTop="1">
      <c r="A53" s="238" t="s">
        <v>796</v>
      </c>
      <c r="B53" t="s">
        <v>146</v>
      </c>
      <c r="C53" s="321">
        <f>+C17</f>
        <v>7150</v>
      </c>
      <c r="D53" s="976">
        <f>+C19</f>
        <v>4290</v>
      </c>
      <c r="E53" s="977">
        <f>+J17</f>
        <v>35750</v>
      </c>
      <c r="F53" s="318">
        <f>+D19</f>
        <v>0</v>
      </c>
      <c r="G53" s="318">
        <f>+E19</f>
        <v>960.96909211842342</v>
      </c>
      <c r="H53" s="318">
        <f>+F19</f>
        <v>1154.1464072073829</v>
      </c>
      <c r="I53" s="318">
        <f>+G19</f>
        <v>1385.7443981076583</v>
      </c>
      <c r="J53" s="703">
        <f>+H19</f>
        <v>789.14010256653467</v>
      </c>
      <c r="K53" s="318">
        <f t="shared" ref="K53:K59" si="18">SUM(G53:J53)</f>
        <v>4289.9999999999991</v>
      </c>
      <c r="L53" s="318"/>
    </row>
    <row r="54" spans="1:12">
      <c r="A54" s="238" t="s">
        <v>797</v>
      </c>
      <c r="B54" t="s">
        <v>146</v>
      </c>
      <c r="C54" s="321">
        <f>+C21</f>
        <v>7150</v>
      </c>
      <c r="D54" s="976">
        <f>+C23</f>
        <v>4290</v>
      </c>
      <c r="E54" s="977">
        <f>+J21</f>
        <v>35750</v>
      </c>
      <c r="F54" s="318">
        <f>+D23</f>
        <v>0</v>
      </c>
      <c r="G54" s="318">
        <f>+E23</f>
        <v>960.96909211842342</v>
      </c>
      <c r="H54" s="318">
        <f>+F23</f>
        <v>1154.1464072073829</v>
      </c>
      <c r="I54" s="318">
        <f>+G23</f>
        <v>1385.7443981076583</v>
      </c>
      <c r="J54" s="703">
        <f>+H23</f>
        <v>789.14010256653467</v>
      </c>
      <c r="K54" s="318">
        <f t="shared" si="18"/>
        <v>4289.9999999999991</v>
      </c>
      <c r="L54" s="318"/>
    </row>
    <row r="55" spans="1:12">
      <c r="A55" s="238" t="s">
        <v>798</v>
      </c>
      <c r="B55" t="s">
        <v>146</v>
      </c>
      <c r="C55" s="321">
        <f>+C27</f>
        <v>8580</v>
      </c>
      <c r="D55" s="976">
        <f>+C29</f>
        <v>5148</v>
      </c>
      <c r="E55" s="977">
        <f>+J27</f>
        <v>42900</v>
      </c>
      <c r="F55" s="318">
        <f>+D29</f>
        <v>0</v>
      </c>
      <c r="G55" s="318">
        <f>+E29</f>
        <v>1153.162910542108</v>
      </c>
      <c r="H55" s="318">
        <f>+F29</f>
        <v>1384.9756886488594</v>
      </c>
      <c r="I55" s="318">
        <f>+G29</f>
        <v>1662.8932777291898</v>
      </c>
      <c r="J55" s="703">
        <f>+H29</f>
        <v>946.96812307984158</v>
      </c>
      <c r="K55" s="318">
        <f t="shared" si="18"/>
        <v>5147.9999999999982</v>
      </c>
      <c r="L55" s="318"/>
    </row>
    <row r="56" spans="1:12">
      <c r="A56" s="238" t="s">
        <v>803</v>
      </c>
      <c r="B56" t="s">
        <v>146</v>
      </c>
      <c r="C56" s="321">
        <f>+C32</f>
        <v>2860</v>
      </c>
      <c r="D56" s="976">
        <f>+C34</f>
        <v>1716</v>
      </c>
      <c r="E56" s="977">
        <f>+J32</f>
        <v>14300</v>
      </c>
      <c r="F56" s="318">
        <f>+D34</f>
        <v>0</v>
      </c>
      <c r="G56" s="318">
        <f>+E34</f>
        <v>384.38763684736938</v>
      </c>
      <c r="H56" s="318">
        <f>+F34</f>
        <v>461.65856288295316</v>
      </c>
      <c r="I56" s="318">
        <f>+G34</f>
        <v>554.2977592430633</v>
      </c>
      <c r="J56" s="703">
        <f>+H34</f>
        <v>315.65604102661388</v>
      </c>
      <c r="K56" s="318">
        <f t="shared" si="18"/>
        <v>1715.9999999999995</v>
      </c>
      <c r="L56" s="318"/>
    </row>
    <row r="57" spans="1:12">
      <c r="A57" s="238" t="s">
        <v>156</v>
      </c>
      <c r="B57" t="s">
        <v>146</v>
      </c>
      <c r="C57" s="321">
        <f>+C35</f>
        <v>2860</v>
      </c>
      <c r="D57" s="976">
        <f>+C37</f>
        <v>1716</v>
      </c>
      <c r="E57" s="977">
        <f>+J35</f>
        <v>14300</v>
      </c>
      <c r="F57" s="318">
        <f>+D37</f>
        <v>0</v>
      </c>
      <c r="G57" s="318">
        <f>+E37</f>
        <v>384.38763684736938</v>
      </c>
      <c r="H57" s="318">
        <f>+F37</f>
        <v>461.65856288295316</v>
      </c>
      <c r="I57" s="318">
        <f>+G37</f>
        <v>554.2977592430633</v>
      </c>
      <c r="J57" s="703">
        <f>+H37</f>
        <v>315.65604102661388</v>
      </c>
      <c r="K57" s="318">
        <f t="shared" si="18"/>
        <v>1715.9999999999995</v>
      </c>
      <c r="L57" s="318"/>
    </row>
    <row r="58" spans="1:12">
      <c r="A58" s="238" t="s">
        <v>780</v>
      </c>
      <c r="B58" t="s">
        <v>443</v>
      </c>
      <c r="C58" s="318">
        <f>+C40</f>
        <v>85800</v>
      </c>
      <c r="D58" s="318">
        <f>+C41</f>
        <v>85800</v>
      </c>
      <c r="E58" s="318">
        <f>+C46</f>
        <v>42900</v>
      </c>
      <c r="F58" s="318">
        <f>+D41</f>
        <v>0</v>
      </c>
      <c r="G58" s="318">
        <f>+E41</f>
        <v>19219.381842368468</v>
      </c>
      <c r="H58" s="318">
        <f>+F41</f>
        <v>23082.92814414766</v>
      </c>
      <c r="I58" s="318">
        <f>+G41</f>
        <v>27714.887962153163</v>
      </c>
      <c r="J58" s="703">
        <f>+H41</f>
        <v>15782.802051330693</v>
      </c>
      <c r="K58" s="318">
        <f t="shared" si="18"/>
        <v>85799.999999999985</v>
      </c>
    </row>
    <row r="59" spans="1:12" ht="15.75" thickBot="1">
      <c r="A59" s="669" t="s">
        <v>118</v>
      </c>
      <c r="B59" s="670" t="s">
        <v>443</v>
      </c>
      <c r="C59" s="704">
        <f>+C42</f>
        <v>286000</v>
      </c>
      <c r="D59" s="704">
        <f>+C43</f>
        <v>286000</v>
      </c>
      <c r="E59" s="671">
        <f>+C47</f>
        <v>28600</v>
      </c>
      <c r="F59" s="671">
        <f>+D43</f>
        <v>0</v>
      </c>
      <c r="G59" s="671">
        <f>+E43</f>
        <v>64064.606141228229</v>
      </c>
      <c r="H59" s="671">
        <f>+F43</f>
        <v>76943.09381382553</v>
      </c>
      <c r="I59" s="671">
        <f>+G43</f>
        <v>92382.95987384388</v>
      </c>
      <c r="J59" s="672">
        <f>+H43</f>
        <v>52609.340171102311</v>
      </c>
      <c r="K59" s="318">
        <f t="shared" si="18"/>
        <v>285999.99999999994</v>
      </c>
    </row>
    <row r="60" spans="1:12" ht="15.75" thickBot="1">
      <c r="A60" s="238"/>
      <c r="C60" s="318">
        <f>SUM(C53:C57)</f>
        <v>28600</v>
      </c>
      <c r="D60" s="318">
        <f>SUM(D53:D57)</f>
        <v>17160</v>
      </c>
      <c r="E60" s="318">
        <f>SUM(E53:E57)</f>
        <v>143000</v>
      </c>
      <c r="J60" s="287"/>
    </row>
    <row r="61" spans="1:12" ht="15.75" thickBot="1">
      <c r="A61" s="955" t="s">
        <v>1400</v>
      </c>
      <c r="B61" s="662"/>
      <c r="C61" s="662"/>
      <c r="D61" s="662"/>
      <c r="E61" s="662"/>
      <c r="F61" s="662">
        <v>0</v>
      </c>
      <c r="G61" s="956">
        <f>SUM(G53:G57)</f>
        <v>3843.8763684736932</v>
      </c>
      <c r="H61" s="956">
        <f t="shared" ref="H61:J61" si="19">SUM(H53:H57)</f>
        <v>4616.5856288295317</v>
      </c>
      <c r="I61" s="956">
        <f t="shared" si="19"/>
        <v>5542.9775924306332</v>
      </c>
      <c r="J61" s="957">
        <f t="shared" si="19"/>
        <v>3156.5604102661387</v>
      </c>
      <c r="K61" s="957">
        <f>SUM(G61:J61)</f>
        <v>17159.999999999996</v>
      </c>
    </row>
  </sheetData>
  <mergeCells count="4">
    <mergeCell ref="F50:J50"/>
    <mergeCell ref="C50:D50"/>
    <mergeCell ref="A50:A51"/>
    <mergeCell ref="B50:B51"/>
  </mergeCells>
  <phoneticPr fontId="62" type="noConversion"/>
  <pageMargins left="0.7" right="0.7" top="0.75" bottom="0.75" header="0.3" footer="0.3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C3C07D-1DDD-4C4F-8C0E-D1B4725831F7}">
  <dimension ref="A1:O136"/>
  <sheetViews>
    <sheetView zoomScale="116" zoomScaleNormal="116" workbookViewId="0">
      <pane xSplit="1" ySplit="5" topLeftCell="B6" activePane="bottomRight" state="frozen"/>
      <selection pane="topRight" activeCell="B1" sqref="B1"/>
      <selection pane="bottomLeft" activeCell="A5" sqref="A5"/>
      <selection pane="bottomRight" activeCell="B84" sqref="B84"/>
    </sheetView>
  </sheetViews>
  <sheetFormatPr defaultColWidth="9.140625" defaultRowHeight="12.75"/>
  <cols>
    <col min="1" max="1" width="7.42578125" style="7" customWidth="1"/>
    <col min="2" max="2" width="7.5703125" style="7" customWidth="1"/>
    <col min="3" max="3" width="57.140625" style="7" customWidth="1"/>
    <col min="4" max="4" width="16.85546875" style="7" customWidth="1"/>
    <col min="5" max="5" width="15.85546875" style="7" customWidth="1"/>
    <col min="6" max="6" width="13.7109375" style="7" customWidth="1"/>
    <col min="7" max="7" width="10.85546875" style="7" customWidth="1"/>
    <col min="8" max="8" width="12.140625" style="7" customWidth="1"/>
    <col min="9" max="9" width="9.140625" style="7"/>
    <col min="10" max="10" width="12.140625" style="7" customWidth="1"/>
    <col min="11" max="255" width="9.140625" style="7"/>
    <col min="256" max="256" width="2.140625" style="7" customWidth="1"/>
    <col min="257" max="257" width="4.140625" style="7" customWidth="1"/>
    <col min="258" max="258" width="46.42578125" style="7" customWidth="1"/>
    <col min="259" max="259" width="10.85546875" style="7" customWidth="1"/>
    <col min="260" max="260" width="11.5703125" style="7" customWidth="1"/>
    <col min="261" max="261" width="11" style="7" customWidth="1"/>
    <col min="262" max="262" width="9.140625" style="7"/>
    <col min="263" max="263" width="10.85546875" style="7" customWidth="1"/>
    <col min="264" max="265" width="9.140625" style="7"/>
    <col min="266" max="266" width="9" style="7" customWidth="1"/>
    <col min="267" max="511" width="9.140625" style="7"/>
    <col min="512" max="512" width="2.140625" style="7" customWidth="1"/>
    <col min="513" max="513" width="4.140625" style="7" customWidth="1"/>
    <col min="514" max="514" width="46.42578125" style="7" customWidth="1"/>
    <col min="515" max="515" width="10.85546875" style="7" customWidth="1"/>
    <col min="516" max="516" width="11.5703125" style="7" customWidth="1"/>
    <col min="517" max="517" width="11" style="7" customWidth="1"/>
    <col min="518" max="518" width="9.140625" style="7"/>
    <col min="519" max="519" width="10.85546875" style="7" customWidth="1"/>
    <col min="520" max="521" width="9.140625" style="7"/>
    <col min="522" max="522" width="9" style="7" customWidth="1"/>
    <col min="523" max="767" width="9.140625" style="7"/>
    <col min="768" max="768" width="2.140625" style="7" customWidth="1"/>
    <col min="769" max="769" width="4.140625" style="7" customWidth="1"/>
    <col min="770" max="770" width="46.42578125" style="7" customWidth="1"/>
    <col min="771" max="771" width="10.85546875" style="7" customWidth="1"/>
    <col min="772" max="772" width="11.5703125" style="7" customWidth="1"/>
    <col min="773" max="773" width="11" style="7" customWidth="1"/>
    <col min="774" max="774" width="9.140625" style="7"/>
    <col min="775" max="775" width="10.85546875" style="7" customWidth="1"/>
    <col min="776" max="777" width="9.140625" style="7"/>
    <col min="778" max="778" width="9" style="7" customWidth="1"/>
    <col min="779" max="1023" width="9.140625" style="7"/>
    <col min="1024" max="1024" width="2.140625" style="7" customWidth="1"/>
    <col min="1025" max="1025" width="4.140625" style="7" customWidth="1"/>
    <col min="1026" max="1026" width="46.42578125" style="7" customWidth="1"/>
    <col min="1027" max="1027" width="10.85546875" style="7" customWidth="1"/>
    <col min="1028" max="1028" width="11.5703125" style="7" customWidth="1"/>
    <col min="1029" max="1029" width="11" style="7" customWidth="1"/>
    <col min="1030" max="1030" width="9.140625" style="7"/>
    <col min="1031" max="1031" width="10.85546875" style="7" customWidth="1"/>
    <col min="1032" max="1033" width="9.140625" style="7"/>
    <col min="1034" max="1034" width="9" style="7" customWidth="1"/>
    <col min="1035" max="1279" width="9.140625" style="7"/>
    <col min="1280" max="1280" width="2.140625" style="7" customWidth="1"/>
    <col min="1281" max="1281" width="4.140625" style="7" customWidth="1"/>
    <col min="1282" max="1282" width="46.42578125" style="7" customWidth="1"/>
    <col min="1283" max="1283" width="10.85546875" style="7" customWidth="1"/>
    <col min="1284" max="1284" width="11.5703125" style="7" customWidth="1"/>
    <col min="1285" max="1285" width="11" style="7" customWidth="1"/>
    <col min="1286" max="1286" width="9.140625" style="7"/>
    <col min="1287" max="1287" width="10.85546875" style="7" customWidth="1"/>
    <col min="1288" max="1289" width="9.140625" style="7"/>
    <col min="1290" max="1290" width="9" style="7" customWidth="1"/>
    <col min="1291" max="1535" width="9.140625" style="7"/>
    <col min="1536" max="1536" width="2.140625" style="7" customWidth="1"/>
    <col min="1537" max="1537" width="4.140625" style="7" customWidth="1"/>
    <col min="1538" max="1538" width="46.42578125" style="7" customWidth="1"/>
    <col min="1539" max="1539" width="10.85546875" style="7" customWidth="1"/>
    <col min="1540" max="1540" width="11.5703125" style="7" customWidth="1"/>
    <col min="1541" max="1541" width="11" style="7" customWidth="1"/>
    <col min="1542" max="1542" width="9.140625" style="7"/>
    <col min="1543" max="1543" width="10.85546875" style="7" customWidth="1"/>
    <col min="1544" max="1545" width="9.140625" style="7"/>
    <col min="1546" max="1546" width="9" style="7" customWidth="1"/>
    <col min="1547" max="1791" width="9.140625" style="7"/>
    <col min="1792" max="1792" width="2.140625" style="7" customWidth="1"/>
    <col min="1793" max="1793" width="4.140625" style="7" customWidth="1"/>
    <col min="1794" max="1794" width="46.42578125" style="7" customWidth="1"/>
    <col min="1795" max="1795" width="10.85546875" style="7" customWidth="1"/>
    <col min="1796" max="1796" width="11.5703125" style="7" customWidth="1"/>
    <col min="1797" max="1797" width="11" style="7" customWidth="1"/>
    <col min="1798" max="1798" width="9.140625" style="7"/>
    <col min="1799" max="1799" width="10.85546875" style="7" customWidth="1"/>
    <col min="1800" max="1801" width="9.140625" style="7"/>
    <col min="1802" max="1802" width="9" style="7" customWidth="1"/>
    <col min="1803" max="2047" width="9.140625" style="7"/>
    <col min="2048" max="2048" width="2.140625" style="7" customWidth="1"/>
    <col min="2049" max="2049" width="4.140625" style="7" customWidth="1"/>
    <col min="2050" max="2050" width="46.42578125" style="7" customWidth="1"/>
    <col min="2051" max="2051" width="10.85546875" style="7" customWidth="1"/>
    <col min="2052" max="2052" width="11.5703125" style="7" customWidth="1"/>
    <col min="2053" max="2053" width="11" style="7" customWidth="1"/>
    <col min="2054" max="2054" width="9.140625" style="7"/>
    <col min="2055" max="2055" width="10.85546875" style="7" customWidth="1"/>
    <col min="2056" max="2057" width="9.140625" style="7"/>
    <col min="2058" max="2058" width="9" style="7" customWidth="1"/>
    <col min="2059" max="2303" width="9.140625" style="7"/>
    <col min="2304" max="2304" width="2.140625" style="7" customWidth="1"/>
    <col min="2305" max="2305" width="4.140625" style="7" customWidth="1"/>
    <col min="2306" max="2306" width="46.42578125" style="7" customWidth="1"/>
    <col min="2307" max="2307" width="10.85546875" style="7" customWidth="1"/>
    <col min="2308" max="2308" width="11.5703125" style="7" customWidth="1"/>
    <col min="2309" max="2309" width="11" style="7" customWidth="1"/>
    <col min="2310" max="2310" width="9.140625" style="7"/>
    <col min="2311" max="2311" width="10.85546875" style="7" customWidth="1"/>
    <col min="2312" max="2313" width="9.140625" style="7"/>
    <col min="2314" max="2314" width="9" style="7" customWidth="1"/>
    <col min="2315" max="2559" width="9.140625" style="7"/>
    <col min="2560" max="2560" width="2.140625" style="7" customWidth="1"/>
    <col min="2561" max="2561" width="4.140625" style="7" customWidth="1"/>
    <col min="2562" max="2562" width="46.42578125" style="7" customWidth="1"/>
    <col min="2563" max="2563" width="10.85546875" style="7" customWidth="1"/>
    <col min="2564" max="2564" width="11.5703125" style="7" customWidth="1"/>
    <col min="2565" max="2565" width="11" style="7" customWidth="1"/>
    <col min="2566" max="2566" width="9.140625" style="7"/>
    <col min="2567" max="2567" width="10.85546875" style="7" customWidth="1"/>
    <col min="2568" max="2569" width="9.140625" style="7"/>
    <col min="2570" max="2570" width="9" style="7" customWidth="1"/>
    <col min="2571" max="2815" width="9.140625" style="7"/>
    <col min="2816" max="2816" width="2.140625" style="7" customWidth="1"/>
    <col min="2817" max="2817" width="4.140625" style="7" customWidth="1"/>
    <col min="2818" max="2818" width="46.42578125" style="7" customWidth="1"/>
    <col min="2819" max="2819" width="10.85546875" style="7" customWidth="1"/>
    <col min="2820" max="2820" width="11.5703125" style="7" customWidth="1"/>
    <col min="2821" max="2821" width="11" style="7" customWidth="1"/>
    <col min="2822" max="2822" width="9.140625" style="7"/>
    <col min="2823" max="2823" width="10.85546875" style="7" customWidth="1"/>
    <col min="2824" max="2825" width="9.140625" style="7"/>
    <col min="2826" max="2826" width="9" style="7" customWidth="1"/>
    <col min="2827" max="3071" width="9.140625" style="7"/>
    <col min="3072" max="3072" width="2.140625" style="7" customWidth="1"/>
    <col min="3073" max="3073" width="4.140625" style="7" customWidth="1"/>
    <col min="3074" max="3074" width="46.42578125" style="7" customWidth="1"/>
    <col min="3075" max="3075" width="10.85546875" style="7" customWidth="1"/>
    <col min="3076" max="3076" width="11.5703125" style="7" customWidth="1"/>
    <col min="3077" max="3077" width="11" style="7" customWidth="1"/>
    <col min="3078" max="3078" width="9.140625" style="7"/>
    <col min="3079" max="3079" width="10.85546875" style="7" customWidth="1"/>
    <col min="3080" max="3081" width="9.140625" style="7"/>
    <col min="3082" max="3082" width="9" style="7" customWidth="1"/>
    <col min="3083" max="3327" width="9.140625" style="7"/>
    <col min="3328" max="3328" width="2.140625" style="7" customWidth="1"/>
    <col min="3329" max="3329" width="4.140625" style="7" customWidth="1"/>
    <col min="3330" max="3330" width="46.42578125" style="7" customWidth="1"/>
    <col min="3331" max="3331" width="10.85546875" style="7" customWidth="1"/>
    <col min="3332" max="3332" width="11.5703125" style="7" customWidth="1"/>
    <col min="3333" max="3333" width="11" style="7" customWidth="1"/>
    <col min="3334" max="3334" width="9.140625" style="7"/>
    <col min="3335" max="3335" width="10.85546875" style="7" customWidth="1"/>
    <col min="3336" max="3337" width="9.140625" style="7"/>
    <col min="3338" max="3338" width="9" style="7" customWidth="1"/>
    <col min="3339" max="3583" width="9.140625" style="7"/>
    <col min="3584" max="3584" width="2.140625" style="7" customWidth="1"/>
    <col min="3585" max="3585" width="4.140625" style="7" customWidth="1"/>
    <col min="3586" max="3586" width="46.42578125" style="7" customWidth="1"/>
    <col min="3587" max="3587" width="10.85546875" style="7" customWidth="1"/>
    <col min="3588" max="3588" width="11.5703125" style="7" customWidth="1"/>
    <col min="3589" max="3589" width="11" style="7" customWidth="1"/>
    <col min="3590" max="3590" width="9.140625" style="7"/>
    <col min="3591" max="3591" width="10.85546875" style="7" customWidth="1"/>
    <col min="3592" max="3593" width="9.140625" style="7"/>
    <col min="3594" max="3594" width="9" style="7" customWidth="1"/>
    <col min="3595" max="3839" width="9.140625" style="7"/>
    <col min="3840" max="3840" width="2.140625" style="7" customWidth="1"/>
    <col min="3841" max="3841" width="4.140625" style="7" customWidth="1"/>
    <col min="3842" max="3842" width="46.42578125" style="7" customWidth="1"/>
    <col min="3843" max="3843" width="10.85546875" style="7" customWidth="1"/>
    <col min="3844" max="3844" width="11.5703125" style="7" customWidth="1"/>
    <col min="3845" max="3845" width="11" style="7" customWidth="1"/>
    <col min="3846" max="3846" width="9.140625" style="7"/>
    <col min="3847" max="3847" width="10.85546875" style="7" customWidth="1"/>
    <col min="3848" max="3849" width="9.140625" style="7"/>
    <col min="3850" max="3850" width="9" style="7" customWidth="1"/>
    <col min="3851" max="4095" width="9.140625" style="7"/>
    <col min="4096" max="4096" width="2.140625" style="7" customWidth="1"/>
    <col min="4097" max="4097" width="4.140625" style="7" customWidth="1"/>
    <col min="4098" max="4098" width="46.42578125" style="7" customWidth="1"/>
    <col min="4099" max="4099" width="10.85546875" style="7" customWidth="1"/>
    <col min="4100" max="4100" width="11.5703125" style="7" customWidth="1"/>
    <col min="4101" max="4101" width="11" style="7" customWidth="1"/>
    <col min="4102" max="4102" width="9.140625" style="7"/>
    <col min="4103" max="4103" width="10.85546875" style="7" customWidth="1"/>
    <col min="4104" max="4105" width="9.140625" style="7"/>
    <col min="4106" max="4106" width="9" style="7" customWidth="1"/>
    <col min="4107" max="4351" width="9.140625" style="7"/>
    <col min="4352" max="4352" width="2.140625" style="7" customWidth="1"/>
    <col min="4353" max="4353" width="4.140625" style="7" customWidth="1"/>
    <col min="4354" max="4354" width="46.42578125" style="7" customWidth="1"/>
    <col min="4355" max="4355" width="10.85546875" style="7" customWidth="1"/>
    <col min="4356" max="4356" width="11.5703125" style="7" customWidth="1"/>
    <col min="4357" max="4357" width="11" style="7" customWidth="1"/>
    <col min="4358" max="4358" width="9.140625" style="7"/>
    <col min="4359" max="4359" width="10.85546875" style="7" customWidth="1"/>
    <col min="4360" max="4361" width="9.140625" style="7"/>
    <col min="4362" max="4362" width="9" style="7" customWidth="1"/>
    <col min="4363" max="4607" width="9.140625" style="7"/>
    <col min="4608" max="4608" width="2.140625" style="7" customWidth="1"/>
    <col min="4609" max="4609" width="4.140625" style="7" customWidth="1"/>
    <col min="4610" max="4610" width="46.42578125" style="7" customWidth="1"/>
    <col min="4611" max="4611" width="10.85546875" style="7" customWidth="1"/>
    <col min="4612" max="4612" width="11.5703125" style="7" customWidth="1"/>
    <col min="4613" max="4613" width="11" style="7" customWidth="1"/>
    <col min="4614" max="4614" width="9.140625" style="7"/>
    <col min="4615" max="4615" width="10.85546875" style="7" customWidth="1"/>
    <col min="4616" max="4617" width="9.140625" style="7"/>
    <col min="4618" max="4618" width="9" style="7" customWidth="1"/>
    <col min="4619" max="4863" width="9.140625" style="7"/>
    <col min="4864" max="4864" width="2.140625" style="7" customWidth="1"/>
    <col min="4865" max="4865" width="4.140625" style="7" customWidth="1"/>
    <col min="4866" max="4866" width="46.42578125" style="7" customWidth="1"/>
    <col min="4867" max="4867" width="10.85546875" style="7" customWidth="1"/>
    <col min="4868" max="4868" width="11.5703125" style="7" customWidth="1"/>
    <col min="4869" max="4869" width="11" style="7" customWidth="1"/>
    <col min="4870" max="4870" width="9.140625" style="7"/>
    <col min="4871" max="4871" width="10.85546875" style="7" customWidth="1"/>
    <col min="4872" max="4873" width="9.140625" style="7"/>
    <col min="4874" max="4874" width="9" style="7" customWidth="1"/>
    <col min="4875" max="5119" width="9.140625" style="7"/>
    <col min="5120" max="5120" width="2.140625" style="7" customWidth="1"/>
    <col min="5121" max="5121" width="4.140625" style="7" customWidth="1"/>
    <col min="5122" max="5122" width="46.42578125" style="7" customWidth="1"/>
    <col min="5123" max="5123" width="10.85546875" style="7" customWidth="1"/>
    <col min="5124" max="5124" width="11.5703125" style="7" customWidth="1"/>
    <col min="5125" max="5125" width="11" style="7" customWidth="1"/>
    <col min="5126" max="5126" width="9.140625" style="7"/>
    <col min="5127" max="5127" width="10.85546875" style="7" customWidth="1"/>
    <col min="5128" max="5129" width="9.140625" style="7"/>
    <col min="5130" max="5130" width="9" style="7" customWidth="1"/>
    <col min="5131" max="5375" width="9.140625" style="7"/>
    <col min="5376" max="5376" width="2.140625" style="7" customWidth="1"/>
    <col min="5377" max="5377" width="4.140625" style="7" customWidth="1"/>
    <col min="5378" max="5378" width="46.42578125" style="7" customWidth="1"/>
    <col min="5379" max="5379" width="10.85546875" style="7" customWidth="1"/>
    <col min="5380" max="5380" width="11.5703125" style="7" customWidth="1"/>
    <col min="5381" max="5381" width="11" style="7" customWidth="1"/>
    <col min="5382" max="5382" width="9.140625" style="7"/>
    <col min="5383" max="5383" width="10.85546875" style="7" customWidth="1"/>
    <col min="5384" max="5385" width="9.140625" style="7"/>
    <col min="5386" max="5386" width="9" style="7" customWidth="1"/>
    <col min="5387" max="5631" width="9.140625" style="7"/>
    <col min="5632" max="5632" width="2.140625" style="7" customWidth="1"/>
    <col min="5633" max="5633" width="4.140625" style="7" customWidth="1"/>
    <col min="5634" max="5634" width="46.42578125" style="7" customWidth="1"/>
    <col min="5635" max="5635" width="10.85546875" style="7" customWidth="1"/>
    <col min="5636" max="5636" width="11.5703125" style="7" customWidth="1"/>
    <col min="5637" max="5637" width="11" style="7" customWidth="1"/>
    <col min="5638" max="5638" width="9.140625" style="7"/>
    <col min="5639" max="5639" width="10.85546875" style="7" customWidth="1"/>
    <col min="5640" max="5641" width="9.140625" style="7"/>
    <col min="5642" max="5642" width="9" style="7" customWidth="1"/>
    <col min="5643" max="5887" width="9.140625" style="7"/>
    <col min="5888" max="5888" width="2.140625" style="7" customWidth="1"/>
    <col min="5889" max="5889" width="4.140625" style="7" customWidth="1"/>
    <col min="5890" max="5890" width="46.42578125" style="7" customWidth="1"/>
    <col min="5891" max="5891" width="10.85546875" style="7" customWidth="1"/>
    <col min="5892" max="5892" width="11.5703125" style="7" customWidth="1"/>
    <col min="5893" max="5893" width="11" style="7" customWidth="1"/>
    <col min="5894" max="5894" width="9.140625" style="7"/>
    <col min="5895" max="5895" width="10.85546875" style="7" customWidth="1"/>
    <col min="5896" max="5897" width="9.140625" style="7"/>
    <col min="5898" max="5898" width="9" style="7" customWidth="1"/>
    <col min="5899" max="6143" width="9.140625" style="7"/>
    <col min="6144" max="6144" width="2.140625" style="7" customWidth="1"/>
    <col min="6145" max="6145" width="4.140625" style="7" customWidth="1"/>
    <col min="6146" max="6146" width="46.42578125" style="7" customWidth="1"/>
    <col min="6147" max="6147" width="10.85546875" style="7" customWidth="1"/>
    <col min="6148" max="6148" width="11.5703125" style="7" customWidth="1"/>
    <col min="6149" max="6149" width="11" style="7" customWidth="1"/>
    <col min="6150" max="6150" width="9.140625" style="7"/>
    <col min="6151" max="6151" width="10.85546875" style="7" customWidth="1"/>
    <col min="6152" max="6153" width="9.140625" style="7"/>
    <col min="6154" max="6154" width="9" style="7" customWidth="1"/>
    <col min="6155" max="6399" width="9.140625" style="7"/>
    <col min="6400" max="6400" width="2.140625" style="7" customWidth="1"/>
    <col min="6401" max="6401" width="4.140625" style="7" customWidth="1"/>
    <col min="6402" max="6402" width="46.42578125" style="7" customWidth="1"/>
    <col min="6403" max="6403" width="10.85546875" style="7" customWidth="1"/>
    <col min="6404" max="6404" width="11.5703125" style="7" customWidth="1"/>
    <col min="6405" max="6405" width="11" style="7" customWidth="1"/>
    <col min="6406" max="6406" width="9.140625" style="7"/>
    <col min="6407" max="6407" width="10.85546875" style="7" customWidth="1"/>
    <col min="6408" max="6409" width="9.140625" style="7"/>
    <col min="6410" max="6410" width="9" style="7" customWidth="1"/>
    <col min="6411" max="6655" width="9.140625" style="7"/>
    <col min="6656" max="6656" width="2.140625" style="7" customWidth="1"/>
    <col min="6657" max="6657" width="4.140625" style="7" customWidth="1"/>
    <col min="6658" max="6658" width="46.42578125" style="7" customWidth="1"/>
    <col min="6659" max="6659" width="10.85546875" style="7" customWidth="1"/>
    <col min="6660" max="6660" width="11.5703125" style="7" customWidth="1"/>
    <col min="6661" max="6661" width="11" style="7" customWidth="1"/>
    <col min="6662" max="6662" width="9.140625" style="7"/>
    <col min="6663" max="6663" width="10.85546875" style="7" customWidth="1"/>
    <col min="6664" max="6665" width="9.140625" style="7"/>
    <col min="6666" max="6666" width="9" style="7" customWidth="1"/>
    <col min="6667" max="6911" width="9.140625" style="7"/>
    <col min="6912" max="6912" width="2.140625" style="7" customWidth="1"/>
    <col min="6913" max="6913" width="4.140625" style="7" customWidth="1"/>
    <col min="6914" max="6914" width="46.42578125" style="7" customWidth="1"/>
    <col min="6915" max="6915" width="10.85546875" style="7" customWidth="1"/>
    <col min="6916" max="6916" width="11.5703125" style="7" customWidth="1"/>
    <col min="6917" max="6917" width="11" style="7" customWidth="1"/>
    <col min="6918" max="6918" width="9.140625" style="7"/>
    <col min="6919" max="6919" width="10.85546875" style="7" customWidth="1"/>
    <col min="6920" max="6921" width="9.140625" style="7"/>
    <col min="6922" max="6922" width="9" style="7" customWidth="1"/>
    <col min="6923" max="7167" width="9.140625" style="7"/>
    <col min="7168" max="7168" width="2.140625" style="7" customWidth="1"/>
    <col min="7169" max="7169" width="4.140625" style="7" customWidth="1"/>
    <col min="7170" max="7170" width="46.42578125" style="7" customWidth="1"/>
    <col min="7171" max="7171" width="10.85546875" style="7" customWidth="1"/>
    <col min="7172" max="7172" width="11.5703125" style="7" customWidth="1"/>
    <col min="7173" max="7173" width="11" style="7" customWidth="1"/>
    <col min="7174" max="7174" width="9.140625" style="7"/>
    <col min="7175" max="7175" width="10.85546875" style="7" customWidth="1"/>
    <col min="7176" max="7177" width="9.140625" style="7"/>
    <col min="7178" max="7178" width="9" style="7" customWidth="1"/>
    <col min="7179" max="7423" width="9.140625" style="7"/>
    <col min="7424" max="7424" width="2.140625" style="7" customWidth="1"/>
    <col min="7425" max="7425" width="4.140625" style="7" customWidth="1"/>
    <col min="7426" max="7426" width="46.42578125" style="7" customWidth="1"/>
    <col min="7427" max="7427" width="10.85546875" style="7" customWidth="1"/>
    <col min="7428" max="7428" width="11.5703125" style="7" customWidth="1"/>
    <col min="7429" max="7429" width="11" style="7" customWidth="1"/>
    <col min="7430" max="7430" width="9.140625" style="7"/>
    <col min="7431" max="7431" width="10.85546875" style="7" customWidth="1"/>
    <col min="7432" max="7433" width="9.140625" style="7"/>
    <col min="7434" max="7434" width="9" style="7" customWidth="1"/>
    <col min="7435" max="7679" width="9.140625" style="7"/>
    <col min="7680" max="7680" width="2.140625" style="7" customWidth="1"/>
    <col min="7681" max="7681" width="4.140625" style="7" customWidth="1"/>
    <col min="7682" max="7682" width="46.42578125" style="7" customWidth="1"/>
    <col min="7683" max="7683" width="10.85546875" style="7" customWidth="1"/>
    <col min="7684" max="7684" width="11.5703125" style="7" customWidth="1"/>
    <col min="7685" max="7685" width="11" style="7" customWidth="1"/>
    <col min="7686" max="7686" width="9.140625" style="7"/>
    <col min="7687" max="7687" width="10.85546875" style="7" customWidth="1"/>
    <col min="7688" max="7689" width="9.140625" style="7"/>
    <col min="7690" max="7690" width="9" style="7" customWidth="1"/>
    <col min="7691" max="7935" width="9.140625" style="7"/>
    <col min="7936" max="7936" width="2.140625" style="7" customWidth="1"/>
    <col min="7937" max="7937" width="4.140625" style="7" customWidth="1"/>
    <col min="7938" max="7938" width="46.42578125" style="7" customWidth="1"/>
    <col min="7939" max="7939" width="10.85546875" style="7" customWidth="1"/>
    <col min="7940" max="7940" width="11.5703125" style="7" customWidth="1"/>
    <col min="7941" max="7941" width="11" style="7" customWidth="1"/>
    <col min="7942" max="7942" width="9.140625" style="7"/>
    <col min="7943" max="7943" width="10.85546875" style="7" customWidth="1"/>
    <col min="7944" max="7945" width="9.140625" style="7"/>
    <col min="7946" max="7946" width="9" style="7" customWidth="1"/>
    <col min="7947" max="8191" width="9.140625" style="7"/>
    <col min="8192" max="8192" width="2.140625" style="7" customWidth="1"/>
    <col min="8193" max="8193" width="4.140625" style="7" customWidth="1"/>
    <col min="8194" max="8194" width="46.42578125" style="7" customWidth="1"/>
    <col min="8195" max="8195" width="10.85546875" style="7" customWidth="1"/>
    <col min="8196" max="8196" width="11.5703125" style="7" customWidth="1"/>
    <col min="8197" max="8197" width="11" style="7" customWidth="1"/>
    <col min="8198" max="8198" width="9.140625" style="7"/>
    <col min="8199" max="8199" width="10.85546875" style="7" customWidth="1"/>
    <col min="8200" max="8201" width="9.140625" style="7"/>
    <col min="8202" max="8202" width="9" style="7" customWidth="1"/>
    <col min="8203" max="8447" width="9.140625" style="7"/>
    <col min="8448" max="8448" width="2.140625" style="7" customWidth="1"/>
    <col min="8449" max="8449" width="4.140625" style="7" customWidth="1"/>
    <col min="8450" max="8450" width="46.42578125" style="7" customWidth="1"/>
    <col min="8451" max="8451" width="10.85546875" style="7" customWidth="1"/>
    <col min="8452" max="8452" width="11.5703125" style="7" customWidth="1"/>
    <col min="8453" max="8453" width="11" style="7" customWidth="1"/>
    <col min="8454" max="8454" width="9.140625" style="7"/>
    <col min="8455" max="8455" width="10.85546875" style="7" customWidth="1"/>
    <col min="8456" max="8457" width="9.140625" style="7"/>
    <col min="8458" max="8458" width="9" style="7" customWidth="1"/>
    <col min="8459" max="8703" width="9.140625" style="7"/>
    <col min="8704" max="8704" width="2.140625" style="7" customWidth="1"/>
    <col min="8705" max="8705" width="4.140625" style="7" customWidth="1"/>
    <col min="8706" max="8706" width="46.42578125" style="7" customWidth="1"/>
    <col min="8707" max="8707" width="10.85546875" style="7" customWidth="1"/>
    <col min="8708" max="8708" width="11.5703125" style="7" customWidth="1"/>
    <col min="8709" max="8709" width="11" style="7" customWidth="1"/>
    <col min="8710" max="8710" width="9.140625" style="7"/>
    <col min="8711" max="8711" width="10.85546875" style="7" customWidth="1"/>
    <col min="8712" max="8713" width="9.140625" style="7"/>
    <col min="8714" max="8714" width="9" style="7" customWidth="1"/>
    <col min="8715" max="8959" width="9.140625" style="7"/>
    <col min="8960" max="8960" width="2.140625" style="7" customWidth="1"/>
    <col min="8961" max="8961" width="4.140625" style="7" customWidth="1"/>
    <col min="8962" max="8962" width="46.42578125" style="7" customWidth="1"/>
    <col min="8963" max="8963" width="10.85546875" style="7" customWidth="1"/>
    <col min="8964" max="8964" width="11.5703125" style="7" customWidth="1"/>
    <col min="8965" max="8965" width="11" style="7" customWidth="1"/>
    <col min="8966" max="8966" width="9.140625" style="7"/>
    <col min="8967" max="8967" width="10.85546875" style="7" customWidth="1"/>
    <col min="8968" max="8969" width="9.140625" style="7"/>
    <col min="8970" max="8970" width="9" style="7" customWidth="1"/>
    <col min="8971" max="9215" width="9.140625" style="7"/>
    <col min="9216" max="9216" width="2.140625" style="7" customWidth="1"/>
    <col min="9217" max="9217" width="4.140625" style="7" customWidth="1"/>
    <col min="9218" max="9218" width="46.42578125" style="7" customWidth="1"/>
    <col min="9219" max="9219" width="10.85546875" style="7" customWidth="1"/>
    <col min="9220" max="9220" width="11.5703125" style="7" customWidth="1"/>
    <col min="9221" max="9221" width="11" style="7" customWidth="1"/>
    <col min="9222" max="9222" width="9.140625" style="7"/>
    <col min="9223" max="9223" width="10.85546875" style="7" customWidth="1"/>
    <col min="9224" max="9225" width="9.140625" style="7"/>
    <col min="9226" max="9226" width="9" style="7" customWidth="1"/>
    <col min="9227" max="9471" width="9.140625" style="7"/>
    <col min="9472" max="9472" width="2.140625" style="7" customWidth="1"/>
    <col min="9473" max="9473" width="4.140625" style="7" customWidth="1"/>
    <col min="9474" max="9474" width="46.42578125" style="7" customWidth="1"/>
    <col min="9475" max="9475" width="10.85546875" style="7" customWidth="1"/>
    <col min="9476" max="9476" width="11.5703125" style="7" customWidth="1"/>
    <col min="9477" max="9477" width="11" style="7" customWidth="1"/>
    <col min="9478" max="9478" width="9.140625" style="7"/>
    <col min="9479" max="9479" width="10.85546875" style="7" customWidth="1"/>
    <col min="9480" max="9481" width="9.140625" style="7"/>
    <col min="9482" max="9482" width="9" style="7" customWidth="1"/>
    <col min="9483" max="9727" width="9.140625" style="7"/>
    <col min="9728" max="9728" width="2.140625" style="7" customWidth="1"/>
    <col min="9729" max="9729" width="4.140625" style="7" customWidth="1"/>
    <col min="9730" max="9730" width="46.42578125" style="7" customWidth="1"/>
    <col min="9731" max="9731" width="10.85546875" style="7" customWidth="1"/>
    <col min="9732" max="9732" width="11.5703125" style="7" customWidth="1"/>
    <col min="9733" max="9733" width="11" style="7" customWidth="1"/>
    <col min="9734" max="9734" width="9.140625" style="7"/>
    <col min="9735" max="9735" width="10.85546875" style="7" customWidth="1"/>
    <col min="9736" max="9737" width="9.140625" style="7"/>
    <col min="9738" max="9738" width="9" style="7" customWidth="1"/>
    <col min="9739" max="9983" width="9.140625" style="7"/>
    <col min="9984" max="9984" width="2.140625" style="7" customWidth="1"/>
    <col min="9985" max="9985" width="4.140625" style="7" customWidth="1"/>
    <col min="9986" max="9986" width="46.42578125" style="7" customWidth="1"/>
    <col min="9987" max="9987" width="10.85546875" style="7" customWidth="1"/>
    <col min="9988" max="9988" width="11.5703125" style="7" customWidth="1"/>
    <col min="9989" max="9989" width="11" style="7" customWidth="1"/>
    <col min="9990" max="9990" width="9.140625" style="7"/>
    <col min="9991" max="9991" width="10.85546875" style="7" customWidth="1"/>
    <col min="9992" max="9993" width="9.140625" style="7"/>
    <col min="9994" max="9994" width="9" style="7" customWidth="1"/>
    <col min="9995" max="10239" width="9.140625" style="7"/>
    <col min="10240" max="10240" width="2.140625" style="7" customWidth="1"/>
    <col min="10241" max="10241" width="4.140625" style="7" customWidth="1"/>
    <col min="10242" max="10242" width="46.42578125" style="7" customWidth="1"/>
    <col min="10243" max="10243" width="10.85546875" style="7" customWidth="1"/>
    <col min="10244" max="10244" width="11.5703125" style="7" customWidth="1"/>
    <col min="10245" max="10245" width="11" style="7" customWidth="1"/>
    <col min="10246" max="10246" width="9.140625" style="7"/>
    <col min="10247" max="10247" width="10.85546875" style="7" customWidth="1"/>
    <col min="10248" max="10249" width="9.140625" style="7"/>
    <col min="10250" max="10250" width="9" style="7" customWidth="1"/>
    <col min="10251" max="10495" width="9.140625" style="7"/>
    <col min="10496" max="10496" width="2.140625" style="7" customWidth="1"/>
    <col min="10497" max="10497" width="4.140625" style="7" customWidth="1"/>
    <col min="10498" max="10498" width="46.42578125" style="7" customWidth="1"/>
    <col min="10499" max="10499" width="10.85546875" style="7" customWidth="1"/>
    <col min="10500" max="10500" width="11.5703125" style="7" customWidth="1"/>
    <col min="10501" max="10501" width="11" style="7" customWidth="1"/>
    <col min="10502" max="10502" width="9.140625" style="7"/>
    <col min="10503" max="10503" width="10.85546875" style="7" customWidth="1"/>
    <col min="10504" max="10505" width="9.140625" style="7"/>
    <col min="10506" max="10506" width="9" style="7" customWidth="1"/>
    <col min="10507" max="10751" width="9.140625" style="7"/>
    <col min="10752" max="10752" width="2.140625" style="7" customWidth="1"/>
    <col min="10753" max="10753" width="4.140625" style="7" customWidth="1"/>
    <col min="10754" max="10754" width="46.42578125" style="7" customWidth="1"/>
    <col min="10755" max="10755" width="10.85546875" style="7" customWidth="1"/>
    <col min="10756" max="10756" width="11.5703125" style="7" customWidth="1"/>
    <col min="10757" max="10757" width="11" style="7" customWidth="1"/>
    <col min="10758" max="10758" width="9.140625" style="7"/>
    <col min="10759" max="10759" width="10.85546875" style="7" customWidth="1"/>
    <col min="10760" max="10761" width="9.140625" style="7"/>
    <col min="10762" max="10762" width="9" style="7" customWidth="1"/>
    <col min="10763" max="11007" width="9.140625" style="7"/>
    <col min="11008" max="11008" width="2.140625" style="7" customWidth="1"/>
    <col min="11009" max="11009" width="4.140625" style="7" customWidth="1"/>
    <col min="11010" max="11010" width="46.42578125" style="7" customWidth="1"/>
    <col min="11011" max="11011" width="10.85546875" style="7" customWidth="1"/>
    <col min="11012" max="11012" width="11.5703125" style="7" customWidth="1"/>
    <col min="11013" max="11013" width="11" style="7" customWidth="1"/>
    <col min="11014" max="11014" width="9.140625" style="7"/>
    <col min="11015" max="11015" width="10.85546875" style="7" customWidth="1"/>
    <col min="11016" max="11017" width="9.140625" style="7"/>
    <col min="11018" max="11018" width="9" style="7" customWidth="1"/>
    <col min="11019" max="11263" width="9.140625" style="7"/>
    <col min="11264" max="11264" width="2.140625" style="7" customWidth="1"/>
    <col min="11265" max="11265" width="4.140625" style="7" customWidth="1"/>
    <col min="11266" max="11266" width="46.42578125" style="7" customWidth="1"/>
    <col min="11267" max="11267" width="10.85546875" style="7" customWidth="1"/>
    <col min="11268" max="11268" width="11.5703125" style="7" customWidth="1"/>
    <col min="11269" max="11269" width="11" style="7" customWidth="1"/>
    <col min="11270" max="11270" width="9.140625" style="7"/>
    <col min="11271" max="11271" width="10.85546875" style="7" customWidth="1"/>
    <col min="11272" max="11273" width="9.140625" style="7"/>
    <col min="11274" max="11274" width="9" style="7" customWidth="1"/>
    <col min="11275" max="11519" width="9.140625" style="7"/>
    <col min="11520" max="11520" width="2.140625" style="7" customWidth="1"/>
    <col min="11521" max="11521" width="4.140625" style="7" customWidth="1"/>
    <col min="11522" max="11522" width="46.42578125" style="7" customWidth="1"/>
    <col min="11523" max="11523" width="10.85546875" style="7" customWidth="1"/>
    <col min="11524" max="11524" width="11.5703125" style="7" customWidth="1"/>
    <col min="11525" max="11525" width="11" style="7" customWidth="1"/>
    <col min="11526" max="11526" width="9.140625" style="7"/>
    <col min="11527" max="11527" width="10.85546875" style="7" customWidth="1"/>
    <col min="11528" max="11529" width="9.140625" style="7"/>
    <col min="11530" max="11530" width="9" style="7" customWidth="1"/>
    <col min="11531" max="11775" width="9.140625" style="7"/>
    <col min="11776" max="11776" width="2.140625" style="7" customWidth="1"/>
    <col min="11777" max="11777" width="4.140625" style="7" customWidth="1"/>
    <col min="11778" max="11778" width="46.42578125" style="7" customWidth="1"/>
    <col min="11779" max="11779" width="10.85546875" style="7" customWidth="1"/>
    <col min="11780" max="11780" width="11.5703125" style="7" customWidth="1"/>
    <col min="11781" max="11781" width="11" style="7" customWidth="1"/>
    <col min="11782" max="11782" width="9.140625" style="7"/>
    <col min="11783" max="11783" width="10.85546875" style="7" customWidth="1"/>
    <col min="11784" max="11785" width="9.140625" style="7"/>
    <col min="11786" max="11786" width="9" style="7" customWidth="1"/>
    <col min="11787" max="12031" width="9.140625" style="7"/>
    <col min="12032" max="12032" width="2.140625" style="7" customWidth="1"/>
    <col min="12033" max="12033" width="4.140625" style="7" customWidth="1"/>
    <col min="12034" max="12034" width="46.42578125" style="7" customWidth="1"/>
    <col min="12035" max="12035" width="10.85546875" style="7" customWidth="1"/>
    <col min="12036" max="12036" width="11.5703125" style="7" customWidth="1"/>
    <col min="12037" max="12037" width="11" style="7" customWidth="1"/>
    <col min="12038" max="12038" width="9.140625" style="7"/>
    <col min="12039" max="12039" width="10.85546875" style="7" customWidth="1"/>
    <col min="12040" max="12041" width="9.140625" style="7"/>
    <col min="12042" max="12042" width="9" style="7" customWidth="1"/>
    <col min="12043" max="12287" width="9.140625" style="7"/>
    <col min="12288" max="12288" width="2.140625" style="7" customWidth="1"/>
    <col min="12289" max="12289" width="4.140625" style="7" customWidth="1"/>
    <col min="12290" max="12290" width="46.42578125" style="7" customWidth="1"/>
    <col min="12291" max="12291" width="10.85546875" style="7" customWidth="1"/>
    <col min="12292" max="12292" width="11.5703125" style="7" customWidth="1"/>
    <col min="12293" max="12293" width="11" style="7" customWidth="1"/>
    <col min="12294" max="12294" width="9.140625" style="7"/>
    <col min="12295" max="12295" width="10.85546875" style="7" customWidth="1"/>
    <col min="12296" max="12297" width="9.140625" style="7"/>
    <col min="12298" max="12298" width="9" style="7" customWidth="1"/>
    <col min="12299" max="12543" width="9.140625" style="7"/>
    <col min="12544" max="12544" width="2.140625" style="7" customWidth="1"/>
    <col min="12545" max="12545" width="4.140625" style="7" customWidth="1"/>
    <col min="12546" max="12546" width="46.42578125" style="7" customWidth="1"/>
    <col min="12547" max="12547" width="10.85546875" style="7" customWidth="1"/>
    <col min="12548" max="12548" width="11.5703125" style="7" customWidth="1"/>
    <col min="12549" max="12549" width="11" style="7" customWidth="1"/>
    <col min="12550" max="12550" width="9.140625" style="7"/>
    <col min="12551" max="12551" width="10.85546875" style="7" customWidth="1"/>
    <col min="12552" max="12553" width="9.140625" style="7"/>
    <col min="12554" max="12554" width="9" style="7" customWidth="1"/>
    <col min="12555" max="12799" width="9.140625" style="7"/>
    <col min="12800" max="12800" width="2.140625" style="7" customWidth="1"/>
    <col min="12801" max="12801" width="4.140625" style="7" customWidth="1"/>
    <col min="12802" max="12802" width="46.42578125" style="7" customWidth="1"/>
    <col min="12803" max="12803" width="10.85546875" style="7" customWidth="1"/>
    <col min="12804" max="12804" width="11.5703125" style="7" customWidth="1"/>
    <col min="12805" max="12805" width="11" style="7" customWidth="1"/>
    <col min="12806" max="12806" width="9.140625" style="7"/>
    <col min="12807" max="12807" width="10.85546875" style="7" customWidth="1"/>
    <col min="12808" max="12809" width="9.140625" style="7"/>
    <col min="12810" max="12810" width="9" style="7" customWidth="1"/>
    <col min="12811" max="13055" width="9.140625" style="7"/>
    <col min="13056" max="13056" width="2.140625" style="7" customWidth="1"/>
    <col min="13057" max="13057" width="4.140625" style="7" customWidth="1"/>
    <col min="13058" max="13058" width="46.42578125" style="7" customWidth="1"/>
    <col min="13059" max="13059" width="10.85546875" style="7" customWidth="1"/>
    <col min="13060" max="13060" width="11.5703125" style="7" customWidth="1"/>
    <col min="13061" max="13061" width="11" style="7" customWidth="1"/>
    <col min="13062" max="13062" width="9.140625" style="7"/>
    <col min="13063" max="13063" width="10.85546875" style="7" customWidth="1"/>
    <col min="13064" max="13065" width="9.140625" style="7"/>
    <col min="13066" max="13066" width="9" style="7" customWidth="1"/>
    <col min="13067" max="13311" width="9.140625" style="7"/>
    <col min="13312" max="13312" width="2.140625" style="7" customWidth="1"/>
    <col min="13313" max="13313" width="4.140625" style="7" customWidth="1"/>
    <col min="13314" max="13314" width="46.42578125" style="7" customWidth="1"/>
    <col min="13315" max="13315" width="10.85546875" style="7" customWidth="1"/>
    <col min="13316" max="13316" width="11.5703125" style="7" customWidth="1"/>
    <col min="13317" max="13317" width="11" style="7" customWidth="1"/>
    <col min="13318" max="13318" width="9.140625" style="7"/>
    <col min="13319" max="13319" width="10.85546875" style="7" customWidth="1"/>
    <col min="13320" max="13321" width="9.140625" style="7"/>
    <col min="13322" max="13322" width="9" style="7" customWidth="1"/>
    <col min="13323" max="13567" width="9.140625" style="7"/>
    <col min="13568" max="13568" width="2.140625" style="7" customWidth="1"/>
    <col min="13569" max="13569" width="4.140625" style="7" customWidth="1"/>
    <col min="13570" max="13570" width="46.42578125" style="7" customWidth="1"/>
    <col min="13571" max="13571" width="10.85546875" style="7" customWidth="1"/>
    <col min="13572" max="13572" width="11.5703125" style="7" customWidth="1"/>
    <col min="13573" max="13573" width="11" style="7" customWidth="1"/>
    <col min="13574" max="13574" width="9.140625" style="7"/>
    <col min="13575" max="13575" width="10.85546875" style="7" customWidth="1"/>
    <col min="13576" max="13577" width="9.140625" style="7"/>
    <col min="13578" max="13578" width="9" style="7" customWidth="1"/>
    <col min="13579" max="13823" width="9.140625" style="7"/>
    <col min="13824" max="13824" width="2.140625" style="7" customWidth="1"/>
    <col min="13825" max="13825" width="4.140625" style="7" customWidth="1"/>
    <col min="13826" max="13826" width="46.42578125" style="7" customWidth="1"/>
    <col min="13827" max="13827" width="10.85546875" style="7" customWidth="1"/>
    <col min="13828" max="13828" width="11.5703125" style="7" customWidth="1"/>
    <col min="13829" max="13829" width="11" style="7" customWidth="1"/>
    <col min="13830" max="13830" width="9.140625" style="7"/>
    <col min="13831" max="13831" width="10.85546875" style="7" customWidth="1"/>
    <col min="13832" max="13833" width="9.140625" style="7"/>
    <col min="13834" max="13834" width="9" style="7" customWidth="1"/>
    <col min="13835" max="14079" width="9.140625" style="7"/>
    <col min="14080" max="14080" width="2.140625" style="7" customWidth="1"/>
    <col min="14081" max="14081" width="4.140625" style="7" customWidth="1"/>
    <col min="14082" max="14082" width="46.42578125" style="7" customWidth="1"/>
    <col min="14083" max="14083" width="10.85546875" style="7" customWidth="1"/>
    <col min="14084" max="14084" width="11.5703125" style="7" customWidth="1"/>
    <col min="14085" max="14085" width="11" style="7" customWidth="1"/>
    <col min="14086" max="14086" width="9.140625" style="7"/>
    <col min="14087" max="14087" width="10.85546875" style="7" customWidth="1"/>
    <col min="14088" max="14089" width="9.140625" style="7"/>
    <col min="14090" max="14090" width="9" style="7" customWidth="1"/>
    <col min="14091" max="14335" width="9.140625" style="7"/>
    <col min="14336" max="14336" width="2.140625" style="7" customWidth="1"/>
    <col min="14337" max="14337" width="4.140625" style="7" customWidth="1"/>
    <col min="14338" max="14338" width="46.42578125" style="7" customWidth="1"/>
    <col min="14339" max="14339" width="10.85546875" style="7" customWidth="1"/>
    <col min="14340" max="14340" width="11.5703125" style="7" customWidth="1"/>
    <col min="14341" max="14341" width="11" style="7" customWidth="1"/>
    <col min="14342" max="14342" width="9.140625" style="7"/>
    <col min="14343" max="14343" width="10.85546875" style="7" customWidth="1"/>
    <col min="14344" max="14345" width="9.140625" style="7"/>
    <col min="14346" max="14346" width="9" style="7" customWidth="1"/>
    <col min="14347" max="14591" width="9.140625" style="7"/>
    <col min="14592" max="14592" width="2.140625" style="7" customWidth="1"/>
    <col min="14593" max="14593" width="4.140625" style="7" customWidth="1"/>
    <col min="14594" max="14594" width="46.42578125" style="7" customWidth="1"/>
    <col min="14595" max="14595" width="10.85546875" style="7" customWidth="1"/>
    <col min="14596" max="14596" width="11.5703125" style="7" customWidth="1"/>
    <col min="14597" max="14597" width="11" style="7" customWidth="1"/>
    <col min="14598" max="14598" width="9.140625" style="7"/>
    <col min="14599" max="14599" width="10.85546875" style="7" customWidth="1"/>
    <col min="14600" max="14601" width="9.140625" style="7"/>
    <col min="14602" max="14602" width="9" style="7" customWidth="1"/>
    <col min="14603" max="14847" width="9.140625" style="7"/>
    <col min="14848" max="14848" width="2.140625" style="7" customWidth="1"/>
    <col min="14849" max="14849" width="4.140625" style="7" customWidth="1"/>
    <col min="14850" max="14850" width="46.42578125" style="7" customWidth="1"/>
    <col min="14851" max="14851" width="10.85546875" style="7" customWidth="1"/>
    <col min="14852" max="14852" width="11.5703125" style="7" customWidth="1"/>
    <col min="14853" max="14853" width="11" style="7" customWidth="1"/>
    <col min="14854" max="14854" width="9.140625" style="7"/>
    <col min="14855" max="14855" width="10.85546875" style="7" customWidth="1"/>
    <col min="14856" max="14857" width="9.140625" style="7"/>
    <col min="14858" max="14858" width="9" style="7" customWidth="1"/>
    <col min="14859" max="15103" width="9.140625" style="7"/>
    <col min="15104" max="15104" width="2.140625" style="7" customWidth="1"/>
    <col min="15105" max="15105" width="4.140625" style="7" customWidth="1"/>
    <col min="15106" max="15106" width="46.42578125" style="7" customWidth="1"/>
    <col min="15107" max="15107" width="10.85546875" style="7" customWidth="1"/>
    <col min="15108" max="15108" width="11.5703125" style="7" customWidth="1"/>
    <col min="15109" max="15109" width="11" style="7" customWidth="1"/>
    <col min="15110" max="15110" width="9.140625" style="7"/>
    <col min="15111" max="15111" width="10.85546875" style="7" customWidth="1"/>
    <col min="15112" max="15113" width="9.140625" style="7"/>
    <col min="15114" max="15114" width="9" style="7" customWidth="1"/>
    <col min="15115" max="15359" width="9.140625" style="7"/>
    <col min="15360" max="15360" width="2.140625" style="7" customWidth="1"/>
    <col min="15361" max="15361" width="4.140625" style="7" customWidth="1"/>
    <col min="15362" max="15362" width="46.42578125" style="7" customWidth="1"/>
    <col min="15363" max="15363" width="10.85546875" style="7" customWidth="1"/>
    <col min="15364" max="15364" width="11.5703125" style="7" customWidth="1"/>
    <col min="15365" max="15365" width="11" style="7" customWidth="1"/>
    <col min="15366" max="15366" width="9.140625" style="7"/>
    <col min="15367" max="15367" width="10.85546875" style="7" customWidth="1"/>
    <col min="15368" max="15369" width="9.140625" style="7"/>
    <col min="15370" max="15370" width="9" style="7" customWidth="1"/>
    <col min="15371" max="15615" width="9.140625" style="7"/>
    <col min="15616" max="15616" width="2.140625" style="7" customWidth="1"/>
    <col min="15617" max="15617" width="4.140625" style="7" customWidth="1"/>
    <col min="15618" max="15618" width="46.42578125" style="7" customWidth="1"/>
    <col min="15619" max="15619" width="10.85546875" style="7" customWidth="1"/>
    <col min="15620" max="15620" width="11.5703125" style="7" customWidth="1"/>
    <col min="15621" max="15621" width="11" style="7" customWidth="1"/>
    <col min="15622" max="15622" width="9.140625" style="7"/>
    <col min="15623" max="15623" width="10.85546875" style="7" customWidth="1"/>
    <col min="15624" max="15625" width="9.140625" style="7"/>
    <col min="15626" max="15626" width="9" style="7" customWidth="1"/>
    <col min="15627" max="15871" width="9.140625" style="7"/>
    <col min="15872" max="15872" width="2.140625" style="7" customWidth="1"/>
    <col min="15873" max="15873" width="4.140625" style="7" customWidth="1"/>
    <col min="15874" max="15874" width="46.42578125" style="7" customWidth="1"/>
    <col min="15875" max="15875" width="10.85546875" style="7" customWidth="1"/>
    <col min="15876" max="15876" width="11.5703125" style="7" customWidth="1"/>
    <col min="15877" max="15877" width="11" style="7" customWidth="1"/>
    <col min="15878" max="15878" width="9.140625" style="7"/>
    <col min="15879" max="15879" width="10.85546875" style="7" customWidth="1"/>
    <col min="15880" max="15881" width="9.140625" style="7"/>
    <col min="15882" max="15882" width="9" style="7" customWidth="1"/>
    <col min="15883" max="16127" width="9.140625" style="7"/>
    <col min="16128" max="16128" width="2.140625" style="7" customWidth="1"/>
    <col min="16129" max="16129" width="4.140625" style="7" customWidth="1"/>
    <col min="16130" max="16130" width="46.42578125" style="7" customWidth="1"/>
    <col min="16131" max="16131" width="10.85546875" style="7" customWidth="1"/>
    <col min="16132" max="16132" width="11.5703125" style="7" customWidth="1"/>
    <col min="16133" max="16133" width="11" style="7" customWidth="1"/>
    <col min="16134" max="16134" width="9.140625" style="7"/>
    <col min="16135" max="16135" width="10.85546875" style="7" customWidth="1"/>
    <col min="16136" max="16137" width="9.140625" style="7"/>
    <col min="16138" max="16138" width="9" style="7" customWidth="1"/>
    <col min="16139" max="16384" width="9.140625" style="7"/>
  </cols>
  <sheetData>
    <row r="1" spans="1:9" customFormat="1" ht="15.75">
      <c r="A1" s="4" t="s">
        <v>24</v>
      </c>
    </row>
    <row r="2" spans="1:9" customFormat="1" ht="15">
      <c r="A2" s="56" t="s">
        <v>25</v>
      </c>
      <c r="D2" s="6"/>
    </row>
    <row r="3" spans="1:9" ht="15">
      <c r="A3" s="28" t="s">
        <v>26</v>
      </c>
      <c r="B3" s="8"/>
      <c r="C3" s="9"/>
      <c r="H3"/>
    </row>
    <row r="4" spans="1:9" ht="15">
      <c r="A4" s="28"/>
      <c r="B4" s="8"/>
      <c r="C4" s="9"/>
      <c r="H4"/>
    </row>
    <row r="5" spans="1:9">
      <c r="B5" s="8"/>
    </row>
    <row r="6" spans="1:9">
      <c r="B6" s="8"/>
      <c r="C6" s="28" t="s">
        <v>24</v>
      </c>
    </row>
    <row r="7" spans="1:9">
      <c r="B7" s="8"/>
      <c r="C7" s="10" t="s">
        <v>0</v>
      </c>
      <c r="D7" s="11"/>
      <c r="E7" s="11"/>
      <c r="F7" s="11"/>
      <c r="G7" s="11"/>
      <c r="H7" s="11"/>
      <c r="I7" s="11"/>
    </row>
    <row r="8" spans="1:9">
      <c r="B8" s="8"/>
      <c r="C8" s="11"/>
      <c r="D8" s="11"/>
      <c r="E8" s="11"/>
      <c r="F8" s="130" t="s">
        <v>104</v>
      </c>
      <c r="G8" s="131"/>
      <c r="H8" s="73"/>
      <c r="I8" s="62"/>
    </row>
    <row r="9" spans="1:9">
      <c r="B9" s="8"/>
      <c r="C9" s="11" t="s">
        <v>102</v>
      </c>
      <c r="D9" s="16">
        <f>+'Macro-Data'!G94</f>
        <v>6337.9316650775254</v>
      </c>
      <c r="E9" s="16"/>
      <c r="F9" s="131" t="s">
        <v>105</v>
      </c>
      <c r="G9" s="131"/>
      <c r="H9" s="132"/>
      <c r="I9" s="133"/>
    </row>
    <row r="10" spans="1:9">
      <c r="B10" s="8"/>
      <c r="C10" s="11" t="s">
        <v>103</v>
      </c>
      <c r="D10" s="16">
        <f>+'Macro-Data'!F94</f>
        <v>17479.667788421808</v>
      </c>
      <c r="E10" s="16"/>
      <c r="F10" s="131" t="s">
        <v>106</v>
      </c>
      <c r="G10" s="131"/>
      <c r="H10" s="132"/>
      <c r="I10" s="132"/>
    </row>
    <row r="11" spans="1:9">
      <c r="B11" s="8"/>
      <c r="C11" s="11"/>
      <c r="D11" s="16"/>
      <c r="E11" s="16"/>
      <c r="F11" s="131" t="s">
        <v>107</v>
      </c>
      <c r="G11" s="131"/>
      <c r="H11" s="132"/>
      <c r="I11" s="132"/>
    </row>
    <row r="12" spans="1:9">
      <c r="B12" s="8"/>
      <c r="C12" s="757" t="s">
        <v>1000</v>
      </c>
      <c r="D12" s="16">
        <v>142.13</v>
      </c>
      <c r="E12" s="16"/>
      <c r="F12" s="131" t="s">
        <v>108</v>
      </c>
      <c r="G12" s="131"/>
      <c r="H12" s="132"/>
      <c r="I12" s="132"/>
    </row>
    <row r="13" spans="1:9">
      <c r="B13" s="8"/>
      <c r="C13" s="11"/>
      <c r="D13" s="16">
        <f>+D12*0.35</f>
        <v>49.745499999999993</v>
      </c>
      <c r="E13" s="16"/>
      <c r="F13" s="131" t="s">
        <v>109</v>
      </c>
      <c r="G13" s="131"/>
      <c r="H13" s="132"/>
      <c r="I13" s="132"/>
    </row>
    <row r="14" spans="1:9" ht="15">
      <c r="B14" s="17" t="s">
        <v>1</v>
      </c>
      <c r="C14" s="6" t="s">
        <v>27</v>
      </c>
      <c r="D14" s="16"/>
      <c r="E14" s="16"/>
      <c r="F14" s="131" t="s">
        <v>110</v>
      </c>
      <c r="G14" s="131"/>
      <c r="H14" s="134"/>
      <c r="I14" s="133"/>
    </row>
    <row r="15" spans="1:9" ht="13.5" thickBot="1">
      <c r="B15" s="17"/>
      <c r="C15" s="18"/>
      <c r="D15" s="16"/>
      <c r="E15" s="16"/>
      <c r="F15" s="16"/>
      <c r="G15" s="16"/>
      <c r="H15" s="16"/>
      <c r="I15" s="16"/>
    </row>
    <row r="16" spans="1:9" ht="30.6" customHeight="1" thickBot="1">
      <c r="B16" s="8"/>
      <c r="C16" s="19" t="s">
        <v>1247</v>
      </c>
      <c r="D16" s="20">
        <f>+'Macro-Data'!D21</f>
        <v>0.16</v>
      </c>
      <c r="E16" s="11"/>
      <c r="F16" s="10"/>
      <c r="G16" s="11"/>
      <c r="H16" s="11"/>
      <c r="I16" s="10"/>
    </row>
    <row r="17" spans="2:10" ht="14.1" customHeight="1">
      <c r="B17" s="17" t="s">
        <v>1</v>
      </c>
      <c r="C17" s="118" t="s">
        <v>28</v>
      </c>
      <c r="D17" s="11"/>
      <c r="E17" s="11"/>
      <c r="F17" s="10"/>
      <c r="G17" s="11"/>
      <c r="H17" s="11"/>
      <c r="I17" s="10"/>
    </row>
    <row r="18" spans="2:10" ht="14.1" customHeight="1">
      <c r="B18" s="8"/>
      <c r="C18" s="117" t="s">
        <v>95</v>
      </c>
      <c r="D18" s="11"/>
      <c r="E18" s="11"/>
      <c r="F18" s="10"/>
      <c r="G18" s="11"/>
      <c r="H18" s="11"/>
      <c r="I18" s="10"/>
    </row>
    <row r="19" spans="2:10" ht="14.1" customHeight="1" thickBot="1">
      <c r="B19" s="8"/>
      <c r="C19" s="11"/>
      <c r="D19" s="11"/>
      <c r="E19" s="11"/>
      <c r="F19" s="10"/>
      <c r="G19" s="11"/>
      <c r="H19" s="11"/>
      <c r="I19" s="10"/>
    </row>
    <row r="20" spans="2:10" ht="14.1" customHeight="1" thickBot="1">
      <c r="B20" s="8"/>
      <c r="C20" s="21" t="s">
        <v>2</v>
      </c>
      <c r="D20" s="20">
        <v>0</v>
      </c>
      <c r="E20" s="11"/>
      <c r="F20" s="10"/>
      <c r="G20" s="11"/>
      <c r="H20" s="11"/>
      <c r="I20" s="11"/>
      <c r="J20" s="11"/>
    </row>
    <row r="21" spans="2:10" ht="14.1" customHeight="1">
      <c r="B21" s="17" t="s">
        <v>1</v>
      </c>
      <c r="C21" s="11" t="s">
        <v>29</v>
      </c>
      <c r="D21" s="11"/>
      <c r="E21" s="11"/>
      <c r="F21" s="10"/>
      <c r="G21" s="11"/>
      <c r="H21" s="11"/>
      <c r="I21" s="11"/>
      <c r="J21" s="11"/>
    </row>
    <row r="22" spans="2:10" ht="14.1" customHeight="1" thickBot="1">
      <c r="B22" s="8"/>
      <c r="C22" s="11"/>
      <c r="D22" s="11"/>
      <c r="E22" s="11"/>
      <c r="F22" s="10"/>
      <c r="G22" s="11"/>
      <c r="H22" s="11"/>
      <c r="I22" s="11"/>
      <c r="J22" s="11"/>
    </row>
    <row r="23" spans="2:10" ht="13.5" thickBot="1">
      <c r="B23" s="8"/>
      <c r="C23" s="21" t="s">
        <v>30</v>
      </c>
      <c r="D23" s="57">
        <f>+'Macro-Data'!C26</f>
        <v>130</v>
      </c>
      <c r="E23" s="57"/>
      <c r="F23" s="22"/>
      <c r="G23" s="11"/>
      <c r="H23" s="11"/>
      <c r="I23" s="11"/>
      <c r="J23" s="11"/>
    </row>
    <row r="24" spans="2:10">
      <c r="B24" s="8"/>
      <c r="C24" s="11" t="s">
        <v>31</v>
      </c>
      <c r="D24" s="11"/>
      <c r="E24" s="11"/>
      <c r="F24" s="22"/>
      <c r="G24" s="11"/>
      <c r="H24" s="11"/>
      <c r="I24" s="11"/>
      <c r="J24" s="11"/>
    </row>
    <row r="25" spans="2:10">
      <c r="B25" s="8"/>
      <c r="C25" s="11" t="s">
        <v>3</v>
      </c>
      <c r="D25" s="22">
        <f>+D30</f>
        <v>145.26506022191739</v>
      </c>
      <c r="E25" s="22"/>
      <c r="F25" s="22"/>
      <c r="G25" s="11"/>
      <c r="H25" s="11"/>
      <c r="I25" s="11"/>
      <c r="J25" s="11"/>
    </row>
    <row r="26" spans="2:10">
      <c r="B26" s="8" t="s">
        <v>4</v>
      </c>
      <c r="C26" s="11" t="s">
        <v>5</v>
      </c>
      <c r="D26" s="22"/>
      <c r="E26" s="22"/>
      <c r="F26" s="22"/>
      <c r="G26" s="11"/>
      <c r="H26" s="11"/>
      <c r="I26" s="11"/>
      <c r="J26" s="11"/>
    </row>
    <row r="27" spans="2:10">
      <c r="B27" s="8"/>
      <c r="C27" s="23" t="s">
        <v>6</v>
      </c>
      <c r="D27" s="22">
        <f>+D10+(D10*D16)</f>
        <v>20276.414634569297</v>
      </c>
      <c r="E27" s="22"/>
      <c r="F27" s="22"/>
      <c r="G27" s="11"/>
      <c r="H27" s="11"/>
      <c r="I27" s="11"/>
      <c r="J27" s="11"/>
    </row>
    <row r="28" spans="2:10">
      <c r="B28" s="8"/>
      <c r="C28" s="23" t="s">
        <v>7</v>
      </c>
      <c r="D28" s="22">
        <f>+D9-(D9*D20)</f>
        <v>6337.9316650775254</v>
      </c>
      <c r="E28" s="22"/>
      <c r="F28" s="22"/>
      <c r="G28" s="11"/>
      <c r="H28" s="11"/>
      <c r="I28" s="11"/>
      <c r="J28" s="11"/>
    </row>
    <row r="29" spans="2:10" ht="13.5" thickBot="1">
      <c r="B29" s="8"/>
      <c r="C29" s="23" t="s">
        <v>8</v>
      </c>
      <c r="D29" s="22">
        <f>+D10+D9</f>
        <v>23817.599453499333</v>
      </c>
      <c r="E29" s="22"/>
      <c r="F29" s="22"/>
      <c r="G29" s="11"/>
      <c r="H29" s="11"/>
      <c r="I29" s="11"/>
      <c r="J29" s="11"/>
    </row>
    <row r="30" spans="2:10" ht="13.5" thickBot="1">
      <c r="B30" s="8"/>
      <c r="C30" s="24" t="s">
        <v>9</v>
      </c>
      <c r="D30" s="25">
        <f>+((D27+D28)/D29)*D23</f>
        <v>145.26506022191739</v>
      </c>
      <c r="E30" s="22"/>
      <c r="F30" s="22"/>
      <c r="G30" s="11"/>
      <c r="H30" s="11"/>
      <c r="I30" s="11"/>
      <c r="J30" s="11"/>
    </row>
    <row r="31" spans="2:10">
      <c r="B31" s="8"/>
      <c r="C31" s="26" t="s">
        <v>10</v>
      </c>
      <c r="D31" s="27">
        <f>+D30/D23</f>
        <v>1.1174235401685952</v>
      </c>
      <c r="E31" s="22"/>
      <c r="F31" s="22"/>
      <c r="G31" s="11"/>
      <c r="H31" s="11"/>
      <c r="I31" s="11"/>
      <c r="J31" s="11"/>
    </row>
    <row r="32" spans="2:10">
      <c r="B32" s="8"/>
      <c r="C32" s="26"/>
      <c r="D32" s="27"/>
      <c r="E32" s="22"/>
      <c r="F32" s="22"/>
      <c r="G32" s="11"/>
      <c r="H32" s="11"/>
      <c r="I32" s="11"/>
      <c r="J32" s="11"/>
    </row>
    <row r="33" spans="2:10">
      <c r="B33" s="8" t="s">
        <v>32</v>
      </c>
      <c r="C33" s="26"/>
      <c r="D33" s="27"/>
      <c r="E33" s="22"/>
      <c r="F33" s="22"/>
      <c r="G33" s="11"/>
      <c r="H33" s="11"/>
      <c r="I33" s="11"/>
      <c r="J33" s="11"/>
    </row>
    <row r="34" spans="2:10">
      <c r="B34" s="58" t="s">
        <v>44</v>
      </c>
      <c r="C34" s="26"/>
      <c r="D34" s="59">
        <f>+'Macro-Data'!C19/100</f>
        <v>0.18</v>
      </c>
      <c r="E34" s="22"/>
      <c r="F34" s="706"/>
      <c r="G34" s="11"/>
      <c r="H34" s="11"/>
      <c r="I34" s="11"/>
      <c r="J34" s="11"/>
    </row>
    <row r="35" spans="2:10" ht="14.1" customHeight="1">
      <c r="B35" s="1213" t="s">
        <v>45</v>
      </c>
      <c r="C35" s="1213"/>
      <c r="D35" s="59">
        <v>0.1</v>
      </c>
      <c r="E35" s="22"/>
      <c r="F35" s="22"/>
      <c r="G35" s="11"/>
      <c r="H35" s="11"/>
      <c r="I35" s="11"/>
      <c r="J35" s="11"/>
    </row>
    <row r="36" spans="2:10">
      <c r="B36" s="8"/>
      <c r="C36" s="11"/>
      <c r="D36" s="22"/>
      <c r="E36" s="22"/>
      <c r="F36" s="22"/>
      <c r="G36" s="11"/>
      <c r="H36" s="11"/>
      <c r="I36" s="11"/>
      <c r="J36" s="11"/>
    </row>
    <row r="37" spans="2:10">
      <c r="B37" s="28" t="s">
        <v>11</v>
      </c>
      <c r="F37" s="29"/>
    </row>
    <row r="38" spans="2:10" s="36" customFormat="1">
      <c r="B38" s="30" t="s">
        <v>35</v>
      </c>
      <c r="C38" s="31"/>
      <c r="D38" s="32"/>
      <c r="E38" s="32"/>
      <c r="F38" s="60" t="s">
        <v>33</v>
      </c>
      <c r="G38" s="34">
        <f>+D23</f>
        <v>130</v>
      </c>
      <c r="H38" s="35" t="s">
        <v>12</v>
      </c>
      <c r="I38" s="33"/>
    </row>
    <row r="39" spans="2:10" s="36" customFormat="1">
      <c r="B39" s="37" t="s">
        <v>36</v>
      </c>
      <c r="C39" s="38"/>
      <c r="D39" s="39"/>
      <c r="E39" s="39"/>
      <c r="F39" s="61" t="s">
        <v>34</v>
      </c>
      <c r="G39" s="40">
        <f>+D30</f>
        <v>145.26506022191739</v>
      </c>
      <c r="H39" s="41" t="s">
        <v>13</v>
      </c>
      <c r="I39" s="33"/>
    </row>
    <row r="40" spans="2:10" s="36" customFormat="1">
      <c r="B40" s="37" t="s">
        <v>14</v>
      </c>
      <c r="C40" s="38"/>
      <c r="D40" s="39"/>
      <c r="E40" s="39"/>
      <c r="F40" s="38"/>
      <c r="G40" s="42">
        <f>G39/G38</f>
        <v>1.1174235401685952</v>
      </c>
      <c r="H40" s="41" t="s">
        <v>15</v>
      </c>
      <c r="I40" s="33"/>
    </row>
    <row r="41" spans="2:10" s="36" customFormat="1" ht="15">
      <c r="B41" s="37" t="s">
        <v>16</v>
      </c>
      <c r="C41" s="38"/>
      <c r="D41" s="39"/>
      <c r="E41" s="39"/>
      <c r="F41" s="38"/>
      <c r="G41" s="42">
        <f>+G39/G38</f>
        <v>1.1174235401685952</v>
      </c>
      <c r="H41" s="41" t="s">
        <v>17</v>
      </c>
      <c r="I41" s="33"/>
    </row>
    <row r="42" spans="2:10" s="36" customFormat="1">
      <c r="B42" s="43" t="s">
        <v>18</v>
      </c>
      <c r="C42" s="44"/>
      <c r="D42" s="45"/>
      <c r="E42" s="45"/>
      <c r="F42" s="44"/>
      <c r="G42" s="46">
        <v>0.75</v>
      </c>
      <c r="H42" s="47" t="s">
        <v>19</v>
      </c>
      <c r="I42" s="33"/>
    </row>
    <row r="43" spans="2:10" s="36" customFormat="1">
      <c r="B43" s="30" t="s">
        <v>20</v>
      </c>
      <c r="C43" s="48"/>
      <c r="D43" s="48"/>
      <c r="E43" s="48"/>
      <c r="F43" s="48"/>
      <c r="G43" s="48"/>
      <c r="H43" s="49"/>
    </row>
    <row r="44" spans="2:10" ht="13.5" customHeight="1">
      <c r="B44" s="50" t="s">
        <v>21</v>
      </c>
      <c r="C44" s="29"/>
      <c r="D44" s="29"/>
      <c r="E44" s="51"/>
      <c r="F44" s="29"/>
      <c r="G44" s="29"/>
      <c r="H44" s="46"/>
    </row>
    <row r="48" spans="2:10" ht="13.5" thickBot="1">
      <c r="B48" s="7" t="s">
        <v>1401</v>
      </c>
    </row>
    <row r="49" spans="2:15" ht="13.5" thickBot="1">
      <c r="B49" s="28" t="s">
        <v>119</v>
      </c>
      <c r="C49" s="122" t="s">
        <v>878</v>
      </c>
      <c r="D49" s="123" t="s">
        <v>135</v>
      </c>
      <c r="E49" s="726" t="s">
        <v>168</v>
      </c>
      <c r="F49" s="1043"/>
      <c r="G49" s="1043" t="s">
        <v>863</v>
      </c>
    </row>
    <row r="50" spans="2:15" ht="25.5">
      <c r="C50" s="729" t="s">
        <v>966</v>
      </c>
      <c r="D50" s="7" t="s">
        <v>1248</v>
      </c>
      <c r="E50" s="7">
        <f>AVERAGE(2.33,2.31,2.39,2.39,2.19,2.09,2.09,2.06,2.5,2.25)*0.74</f>
        <v>1.6724000000000001</v>
      </c>
      <c r="F50" s="1044"/>
      <c r="G50" s="731" t="s">
        <v>1402</v>
      </c>
    </row>
    <row r="51" spans="2:15" ht="30" customHeight="1">
      <c r="C51" s="14" t="s">
        <v>967</v>
      </c>
      <c r="D51" s="7" t="s">
        <v>865</v>
      </c>
      <c r="E51" s="7">
        <v>1.25</v>
      </c>
      <c r="F51" s="1044"/>
      <c r="G51" s="1214" t="s">
        <v>1403</v>
      </c>
      <c r="H51" s="1215"/>
      <c r="I51" s="1215"/>
      <c r="J51" s="1215"/>
      <c r="K51" s="1215"/>
      <c r="L51" s="1215"/>
      <c r="M51" s="1215"/>
    </row>
    <row r="52" spans="2:15">
      <c r="C52" s="14" t="s">
        <v>866</v>
      </c>
      <c r="D52" s="7" t="s">
        <v>1248</v>
      </c>
      <c r="E52" s="1042">
        <f>+E50*(E51/100)</f>
        <v>2.0905000000000003E-2</v>
      </c>
      <c r="F52" s="1044"/>
      <c r="G52" s="724" t="s">
        <v>869</v>
      </c>
    </row>
    <row r="53" spans="2:15">
      <c r="C53" s="14" t="s">
        <v>906</v>
      </c>
      <c r="D53" s="7" t="s">
        <v>1248</v>
      </c>
      <c r="E53" s="1042">
        <f>+E50-E52</f>
        <v>1.6514950000000002</v>
      </c>
      <c r="F53" s="1044"/>
    </row>
    <row r="54" spans="2:15" ht="24.6" customHeight="1">
      <c r="C54" s="14" t="s">
        <v>898</v>
      </c>
      <c r="D54" s="7" t="s">
        <v>1248</v>
      </c>
      <c r="E54" s="1042">
        <v>0.45</v>
      </c>
      <c r="F54" s="1044"/>
      <c r="G54" s="1212" t="s">
        <v>900</v>
      </c>
      <c r="H54" s="1212"/>
      <c r="I54" s="1212"/>
      <c r="J54" s="1212"/>
      <c r="K54" s="1212"/>
      <c r="L54" s="1212"/>
      <c r="M54" s="1212"/>
      <c r="N54" s="1212"/>
      <c r="O54" s="1212"/>
    </row>
    <row r="55" spans="2:15">
      <c r="C55" s="14" t="s">
        <v>970</v>
      </c>
      <c r="D55" s="7" t="s">
        <v>1248</v>
      </c>
      <c r="E55" s="1042">
        <f>+E53-E54</f>
        <v>1.2014950000000002</v>
      </c>
      <c r="F55" s="1044"/>
    </row>
    <row r="56" spans="2:15" ht="39.950000000000003" customHeight="1">
      <c r="C56" s="14" t="s">
        <v>870</v>
      </c>
      <c r="D56" s="7" t="s">
        <v>1248</v>
      </c>
      <c r="E56" s="7">
        <v>0.1</v>
      </c>
      <c r="F56" s="1044"/>
      <c r="G56" s="1219" t="s">
        <v>1002</v>
      </c>
      <c r="H56" s="1219"/>
      <c r="I56" s="1219"/>
      <c r="J56" s="1219"/>
      <c r="K56" s="1219"/>
      <c r="L56" s="1219"/>
      <c r="M56" s="1219"/>
      <c r="N56" s="1219"/>
      <c r="O56" s="1219"/>
    </row>
    <row r="57" spans="2:15">
      <c r="C57" s="14" t="s">
        <v>872</v>
      </c>
      <c r="D57" s="7" t="s">
        <v>1248</v>
      </c>
      <c r="E57" s="1042">
        <f>+-E56+E55</f>
        <v>1.1014950000000001</v>
      </c>
      <c r="F57" s="1044"/>
    </row>
    <row r="58" spans="2:15" ht="26.1" customHeight="1">
      <c r="C58" s="729" t="s">
        <v>968</v>
      </c>
      <c r="D58" s="7" t="s">
        <v>195</v>
      </c>
      <c r="E58" s="7">
        <v>4</v>
      </c>
      <c r="F58" s="1044"/>
      <c r="G58" s="1212" t="s">
        <v>873</v>
      </c>
      <c r="H58" s="1212"/>
      <c r="I58" s="1212"/>
      <c r="J58" s="1212"/>
      <c r="K58" s="1212"/>
      <c r="L58" s="1212"/>
      <c r="M58" s="1212"/>
      <c r="N58" s="1212"/>
      <c r="O58" s="1212"/>
    </row>
    <row r="59" spans="2:15">
      <c r="C59" s="729" t="s">
        <v>874</v>
      </c>
      <c r="D59" s="7" t="s">
        <v>899</v>
      </c>
      <c r="E59" s="1045">
        <f>+E57/E58</f>
        <v>0.27537375000000003</v>
      </c>
      <c r="F59" s="1045"/>
      <c r="G59" s="675"/>
      <c r="H59" s="675"/>
      <c r="I59" s="675"/>
      <c r="J59" s="675"/>
      <c r="K59" s="675"/>
      <c r="L59" s="675"/>
      <c r="M59" s="675"/>
    </row>
    <row r="60" spans="2:15">
      <c r="C60" s="729" t="s">
        <v>1063</v>
      </c>
      <c r="D60" s="7" t="s">
        <v>875</v>
      </c>
      <c r="E60" s="1045">
        <f>+E59*G38</f>
        <v>35.798587500000004</v>
      </c>
      <c r="F60" s="1045"/>
      <c r="G60" s="675"/>
      <c r="H60" s="675"/>
      <c r="I60" s="675"/>
      <c r="J60" s="675"/>
      <c r="K60" s="675"/>
      <c r="L60" s="675"/>
      <c r="M60" s="675"/>
    </row>
    <row r="61" spans="2:15" ht="13.5" thickBot="1">
      <c r="C61" s="14" t="s">
        <v>871</v>
      </c>
      <c r="D61" s="7" t="s">
        <v>875</v>
      </c>
      <c r="E61" s="126">
        <v>3</v>
      </c>
      <c r="F61" s="1044"/>
      <c r="G61" s="684" t="s">
        <v>877</v>
      </c>
    </row>
    <row r="62" spans="2:15" ht="13.5" thickBot="1">
      <c r="C62" s="122" t="s">
        <v>876</v>
      </c>
      <c r="D62" s="123" t="s">
        <v>875</v>
      </c>
      <c r="E62" s="1075">
        <f>+E60-E61</f>
        <v>32.798587500000004</v>
      </c>
      <c r="F62" s="1076"/>
    </row>
    <row r="63" spans="2:15" ht="13.5" thickBot="1"/>
    <row r="64" spans="2:15" ht="13.5" thickBot="1">
      <c r="B64" s="28" t="s">
        <v>114</v>
      </c>
      <c r="C64" s="122" t="s">
        <v>878</v>
      </c>
      <c r="D64" s="123" t="s">
        <v>135</v>
      </c>
      <c r="E64" s="75">
        <v>2024</v>
      </c>
      <c r="F64" s="726" t="s">
        <v>863</v>
      </c>
      <c r="G64" s="75" t="s">
        <v>864</v>
      </c>
    </row>
    <row r="65" spans="3:6">
      <c r="C65" s="14" t="s">
        <v>1064</v>
      </c>
      <c r="D65" s="7" t="s">
        <v>971</v>
      </c>
      <c r="E65" s="15">
        <f>5*4*0.9</f>
        <v>18</v>
      </c>
      <c r="F65" s="7" t="s">
        <v>902</v>
      </c>
    </row>
    <row r="66" spans="3:6" ht="25.5">
      <c r="C66" s="729" t="s">
        <v>999</v>
      </c>
      <c r="D66" s="7" t="s">
        <v>903</v>
      </c>
      <c r="E66" s="15">
        <f>+E51*1.2</f>
        <v>1.5</v>
      </c>
    </row>
    <row r="67" spans="3:6">
      <c r="C67" s="14" t="s">
        <v>904</v>
      </c>
      <c r="D67" s="7" t="s">
        <v>901</v>
      </c>
      <c r="E67" s="15">
        <f>+E66/100*E65</f>
        <v>0.27</v>
      </c>
    </row>
    <row r="68" spans="3:6">
      <c r="C68" s="14" t="s">
        <v>905</v>
      </c>
      <c r="D68" s="7" t="s">
        <v>971</v>
      </c>
      <c r="E68" s="15">
        <f>+E65-E67</f>
        <v>17.73</v>
      </c>
    </row>
    <row r="69" spans="3:6">
      <c r="C69" s="14" t="s">
        <v>988</v>
      </c>
      <c r="D69" s="7" t="s">
        <v>977</v>
      </c>
      <c r="E69" s="15">
        <v>1.19</v>
      </c>
      <c r="F69" s="7" t="s">
        <v>1249</v>
      </c>
    </row>
    <row r="70" spans="3:6">
      <c r="C70" s="14" t="s">
        <v>972</v>
      </c>
      <c r="D70" s="7" t="s">
        <v>901</v>
      </c>
      <c r="E70" s="730">
        <f>+(E65-(E65/E69))</f>
        <v>2.8739495798319314</v>
      </c>
    </row>
    <row r="71" spans="3:6">
      <c r="C71" s="14" t="s">
        <v>973</v>
      </c>
      <c r="D71" s="7" t="s">
        <v>974</v>
      </c>
      <c r="E71" s="730">
        <f>+E68-E70</f>
        <v>14.856050420168069</v>
      </c>
    </row>
    <row r="72" spans="3:6">
      <c r="C72" s="14" t="s">
        <v>975</v>
      </c>
      <c r="D72" s="7" t="s">
        <v>435</v>
      </c>
      <c r="E72" s="752">
        <v>0.84</v>
      </c>
      <c r="F72" s="7" t="s">
        <v>1249</v>
      </c>
    </row>
    <row r="73" spans="3:6">
      <c r="C73" s="14" t="s">
        <v>976</v>
      </c>
      <c r="D73" s="7" t="s">
        <v>903</v>
      </c>
      <c r="E73" s="730">
        <v>6.15</v>
      </c>
      <c r="F73" s="7" t="s">
        <v>978</v>
      </c>
    </row>
    <row r="74" spans="3:6">
      <c r="C74" s="14" t="s">
        <v>979</v>
      </c>
      <c r="D74" s="7" t="s">
        <v>974</v>
      </c>
      <c r="E74" s="730">
        <f>+E71-(E71/E73)</f>
        <v>12.440432465669197</v>
      </c>
    </row>
    <row r="75" spans="3:6">
      <c r="C75" s="14" t="s">
        <v>989</v>
      </c>
      <c r="D75" s="7" t="s">
        <v>435</v>
      </c>
      <c r="E75" s="752">
        <v>0.33</v>
      </c>
    </row>
    <row r="76" spans="3:6" ht="25.5">
      <c r="C76" s="753" t="s">
        <v>990</v>
      </c>
      <c r="D76" s="7" t="s">
        <v>980</v>
      </c>
      <c r="E76" s="730">
        <f>+(E71-E74)*E72*E75</f>
        <v>0.66960929698708738</v>
      </c>
    </row>
    <row r="77" spans="3:6">
      <c r="C77" s="14" t="s">
        <v>870</v>
      </c>
      <c r="D77" s="7" t="s">
        <v>901</v>
      </c>
      <c r="E77" s="15">
        <f>+E56</f>
        <v>0.1</v>
      </c>
    </row>
    <row r="78" spans="3:6">
      <c r="C78" s="14" t="s">
        <v>981</v>
      </c>
      <c r="D78" s="7" t="s">
        <v>980</v>
      </c>
      <c r="E78" s="730">
        <f>+E76-E77</f>
        <v>0.5696092969870874</v>
      </c>
    </row>
    <row r="79" spans="3:6">
      <c r="C79" s="729" t="s">
        <v>1063</v>
      </c>
      <c r="D79" s="7" t="s">
        <v>982</v>
      </c>
      <c r="E79" s="730">
        <f>+E78*G38</f>
        <v>74.049208608321365</v>
      </c>
    </row>
    <row r="80" spans="3:6" ht="13.5" thickBot="1">
      <c r="C80" s="630" t="s">
        <v>871</v>
      </c>
      <c r="D80" s="54" t="s">
        <v>982</v>
      </c>
      <c r="E80" s="55">
        <v>2</v>
      </c>
    </row>
    <row r="81" spans="2:13" ht="13.5" thickBot="1">
      <c r="C81" s="630" t="s">
        <v>876</v>
      </c>
      <c r="D81" s="54" t="s">
        <v>982</v>
      </c>
      <c r="E81" s="1077">
        <f>+E79-E80</f>
        <v>72.049208608321365</v>
      </c>
      <c r="F81" s="785"/>
    </row>
    <row r="82" spans="2:13">
      <c r="E82" s="1078"/>
      <c r="F82" s="785"/>
    </row>
    <row r="83" spans="2:13" ht="13.5" thickBot="1">
      <c r="E83" s="1078"/>
      <c r="F83" s="785"/>
    </row>
    <row r="84" spans="2:13" ht="13.5" thickBot="1">
      <c r="B84" s="28" t="s">
        <v>803</v>
      </c>
      <c r="C84" s="122" t="s">
        <v>878</v>
      </c>
      <c r="D84" s="123" t="s">
        <v>135</v>
      </c>
      <c r="E84" s="123">
        <v>2024</v>
      </c>
      <c r="F84" s="726" t="s">
        <v>863</v>
      </c>
      <c r="G84" s="75" t="s">
        <v>864</v>
      </c>
    </row>
    <row r="85" spans="2:13" ht="25.5">
      <c r="C85" s="727" t="s">
        <v>1065</v>
      </c>
      <c r="D85" s="12" t="s">
        <v>983</v>
      </c>
      <c r="E85" s="13">
        <f>4/4*0.88</f>
        <v>0.88</v>
      </c>
      <c r="F85" s="754" t="s">
        <v>985</v>
      </c>
      <c r="G85" s="731" t="s">
        <v>984</v>
      </c>
    </row>
    <row r="86" spans="2:13">
      <c r="C86" s="14" t="s">
        <v>986</v>
      </c>
      <c r="D86" s="7" t="s">
        <v>865</v>
      </c>
      <c r="E86" s="15">
        <v>1.25</v>
      </c>
      <c r="F86" s="725" t="s">
        <v>867</v>
      </c>
      <c r="G86" s="1220" t="s">
        <v>868</v>
      </c>
      <c r="H86" s="1220"/>
      <c r="I86" s="1220"/>
      <c r="J86" s="1220"/>
      <c r="K86" s="1220"/>
      <c r="L86" s="1220"/>
      <c r="M86" s="1220"/>
    </row>
    <row r="87" spans="2:13">
      <c r="C87" s="14" t="s">
        <v>987</v>
      </c>
      <c r="D87" s="7" t="s">
        <v>992</v>
      </c>
      <c r="E87" s="728">
        <f>+E85*(E86/100)</f>
        <v>1.1000000000000001E-2</v>
      </c>
      <c r="F87" s="357" t="s">
        <v>993</v>
      </c>
    </row>
    <row r="88" spans="2:13">
      <c r="C88" s="14" t="s">
        <v>991</v>
      </c>
      <c r="D88" s="7" t="s">
        <v>992</v>
      </c>
      <c r="E88" s="728">
        <f>+E85-E87</f>
        <v>0.86899999999999999</v>
      </c>
      <c r="F88" s="724"/>
    </row>
    <row r="89" spans="2:13" ht="12.95" customHeight="1">
      <c r="C89" s="14" t="s">
        <v>994</v>
      </c>
      <c r="D89" s="7" t="s">
        <v>992</v>
      </c>
      <c r="E89" s="728">
        <v>0.45</v>
      </c>
      <c r="F89" s="731" t="s">
        <v>984</v>
      </c>
      <c r="G89" s="755"/>
      <c r="H89" s="755"/>
      <c r="I89" s="755"/>
      <c r="J89" s="755"/>
      <c r="K89" s="755"/>
      <c r="L89" s="755"/>
      <c r="M89" s="755"/>
    </row>
    <row r="90" spans="2:13">
      <c r="C90" s="14" t="s">
        <v>995</v>
      </c>
      <c r="D90" s="7" t="s">
        <v>992</v>
      </c>
      <c r="E90" s="728">
        <f>+E88-E89</f>
        <v>0.41899999999999998</v>
      </c>
      <c r="F90" s="724"/>
    </row>
    <row r="91" spans="2:13">
      <c r="C91" s="14" t="s">
        <v>870</v>
      </c>
      <c r="D91" s="7" t="s">
        <v>992</v>
      </c>
      <c r="E91" s="15">
        <v>0.1</v>
      </c>
      <c r="F91" s="177" t="s">
        <v>996</v>
      </c>
    </row>
    <row r="92" spans="2:13">
      <c r="C92" s="14" t="s">
        <v>872</v>
      </c>
      <c r="D92" s="7" t="s">
        <v>992</v>
      </c>
      <c r="E92" s="728">
        <f>+-E91+E90</f>
        <v>0.31899999999999995</v>
      </c>
    </row>
    <row r="93" spans="2:13">
      <c r="C93" s="729" t="s">
        <v>997</v>
      </c>
      <c r="D93" s="7" t="s">
        <v>435</v>
      </c>
      <c r="E93" s="756">
        <v>0.05</v>
      </c>
      <c r="F93" s="1212"/>
      <c r="G93" s="1212"/>
      <c r="H93" s="1212"/>
      <c r="I93" s="1212"/>
      <c r="J93" s="1212"/>
      <c r="K93" s="1212"/>
      <c r="L93" s="1212"/>
      <c r="M93" s="1212"/>
    </row>
    <row r="94" spans="2:13">
      <c r="C94" s="729" t="s">
        <v>874</v>
      </c>
      <c r="D94" s="7" t="s">
        <v>992</v>
      </c>
      <c r="E94" s="730">
        <f>+E92*(1-E93)</f>
        <v>0.30304999999999993</v>
      </c>
      <c r="F94" s="675"/>
      <c r="G94" s="675"/>
      <c r="H94" s="675"/>
      <c r="I94" s="675"/>
      <c r="J94" s="675"/>
      <c r="K94" s="675"/>
      <c r="L94" s="675"/>
      <c r="M94" s="675"/>
    </row>
    <row r="95" spans="2:13">
      <c r="C95" s="729" t="s">
        <v>969</v>
      </c>
      <c r="D95" s="7" t="s">
        <v>998</v>
      </c>
      <c r="E95" s="730">
        <f>+E94*G39</f>
        <v>44.022576500252057</v>
      </c>
      <c r="F95" s="675"/>
      <c r="G95" s="675"/>
      <c r="H95" s="675"/>
      <c r="I95" s="675"/>
      <c r="J95" s="675"/>
      <c r="K95" s="675"/>
      <c r="L95" s="675"/>
      <c r="M95" s="675"/>
    </row>
    <row r="96" spans="2:13" ht="13.5" thickBot="1">
      <c r="C96" s="14" t="s">
        <v>871</v>
      </c>
      <c r="D96" s="7" t="s">
        <v>998</v>
      </c>
      <c r="E96" s="15">
        <v>4</v>
      </c>
      <c r="F96" s="684" t="s">
        <v>877</v>
      </c>
    </row>
    <row r="97" spans="3:10" ht="13.5" thickBot="1">
      <c r="C97" s="122" t="s">
        <v>876</v>
      </c>
      <c r="D97" s="123" t="s">
        <v>998</v>
      </c>
      <c r="E97" s="1079">
        <f>+E95-E96</f>
        <v>40.022576500252057</v>
      </c>
      <c r="F97" s="786"/>
    </row>
    <row r="98" spans="3:10">
      <c r="E98" s="1078"/>
      <c r="F98" s="785"/>
    </row>
    <row r="99" spans="3:10" hidden="1"/>
    <row r="100" spans="3:10" s="684" customFormat="1" hidden="1" thickBot="1">
      <c r="C100" s="1216" t="s">
        <v>879</v>
      </c>
      <c r="D100" s="1217"/>
      <c r="E100" s="1218"/>
      <c r="F100" s="732"/>
      <c r="G100" s="733"/>
      <c r="H100" s="733"/>
      <c r="I100" s="733"/>
      <c r="J100" s="733"/>
    </row>
    <row r="101" spans="3:10" s="684" customFormat="1" ht="36.75" hidden="1" thickBot="1">
      <c r="C101" s="734" t="s">
        <v>880</v>
      </c>
      <c r="D101" s="735" t="s">
        <v>881</v>
      </c>
      <c r="E101" s="735" t="s">
        <v>882</v>
      </c>
      <c r="F101" s="734" t="s">
        <v>883</v>
      </c>
      <c r="G101" s="735" t="s">
        <v>884</v>
      </c>
      <c r="H101" s="735" t="s">
        <v>885</v>
      </c>
      <c r="I101" s="735" t="s">
        <v>886</v>
      </c>
      <c r="J101" s="735" t="s">
        <v>887</v>
      </c>
    </row>
    <row r="102" spans="3:10" s="684" customFormat="1" hidden="1" thickBot="1">
      <c r="C102" s="736" t="s">
        <v>888</v>
      </c>
      <c r="D102" s="737" t="s">
        <v>889</v>
      </c>
      <c r="E102" s="737" t="s">
        <v>890</v>
      </c>
      <c r="F102" s="737" t="s">
        <v>891</v>
      </c>
      <c r="G102" s="737">
        <v>48</v>
      </c>
      <c r="H102" s="737">
        <v>455</v>
      </c>
      <c r="I102" s="737">
        <v>8.6</v>
      </c>
      <c r="J102" s="738">
        <v>187824</v>
      </c>
    </row>
    <row r="103" spans="3:10" s="684" customFormat="1" hidden="1" thickBot="1">
      <c r="C103" s="739" t="s">
        <v>892</v>
      </c>
      <c r="D103" s="737" t="s">
        <v>889</v>
      </c>
      <c r="E103" s="737" t="s">
        <v>890</v>
      </c>
      <c r="F103" s="737" t="s">
        <v>891</v>
      </c>
      <c r="G103" s="737">
        <v>48</v>
      </c>
      <c r="H103" s="737">
        <v>455</v>
      </c>
      <c r="I103" s="737">
        <v>5</v>
      </c>
      <c r="J103" s="738">
        <v>109200</v>
      </c>
    </row>
    <row r="104" spans="3:10" s="684" customFormat="1" hidden="1" thickBot="1">
      <c r="C104" s="736" t="s">
        <v>893</v>
      </c>
      <c r="D104" s="737" t="s">
        <v>894</v>
      </c>
      <c r="E104" s="737" t="s">
        <v>890</v>
      </c>
      <c r="F104" s="737" t="s">
        <v>891</v>
      </c>
      <c r="G104" s="737">
        <v>48</v>
      </c>
      <c r="H104" s="737">
        <v>455</v>
      </c>
      <c r="I104" s="737">
        <v>8.6</v>
      </c>
      <c r="J104" s="738">
        <v>187824</v>
      </c>
    </row>
    <row r="105" spans="3:10" s="684" customFormat="1" hidden="1" thickBot="1">
      <c r="C105" s="736" t="s">
        <v>895</v>
      </c>
      <c r="D105" s="737" t="s">
        <v>889</v>
      </c>
      <c r="E105" s="737" t="s">
        <v>890</v>
      </c>
      <c r="F105" s="737" t="s">
        <v>891</v>
      </c>
      <c r="G105" s="737">
        <v>48</v>
      </c>
      <c r="H105" s="737">
        <v>455</v>
      </c>
      <c r="I105" s="747">
        <v>5</v>
      </c>
      <c r="J105" s="738">
        <v>109200</v>
      </c>
    </row>
    <row r="106" spans="3:10" s="684" customFormat="1" hidden="1" thickBot="1">
      <c r="C106" s="736" t="s">
        <v>896</v>
      </c>
      <c r="D106" s="737" t="s">
        <v>889</v>
      </c>
      <c r="E106" s="737" t="s">
        <v>890</v>
      </c>
      <c r="F106" s="737" t="s">
        <v>891</v>
      </c>
      <c r="G106" s="737">
        <v>48</v>
      </c>
      <c r="H106" s="737">
        <v>455</v>
      </c>
      <c r="I106" s="737">
        <v>5</v>
      </c>
      <c r="J106" s="738">
        <v>109200</v>
      </c>
    </row>
    <row r="107" spans="3:10" hidden="1">
      <c r="C107" s="7" t="s">
        <v>897</v>
      </c>
    </row>
    <row r="108" spans="3:10" hidden="1"/>
    <row r="109" spans="3:10" ht="13.5" hidden="1" thickBot="1">
      <c r="C109" s="28" t="s">
        <v>965</v>
      </c>
    </row>
    <row r="110" spans="3:10" ht="13.5" hidden="1" thickBot="1">
      <c r="C110" s="741" t="s">
        <v>907</v>
      </c>
      <c r="D110" s="741" t="s">
        <v>908</v>
      </c>
      <c r="E110" s="741" t="s">
        <v>909</v>
      </c>
      <c r="F110" s="741" t="s">
        <v>910</v>
      </c>
      <c r="G110" s="741" t="s">
        <v>911</v>
      </c>
    </row>
    <row r="111" spans="3:10" ht="13.5" hidden="1" thickBot="1">
      <c r="C111" s="1209" t="s">
        <v>962</v>
      </c>
      <c r="D111" s="1210"/>
      <c r="E111" s="1210"/>
      <c r="F111" s="1210"/>
      <c r="G111" s="1211"/>
    </row>
    <row r="112" spans="3:10" hidden="1">
      <c r="C112" s="1206">
        <v>1</v>
      </c>
      <c r="D112" s="1206" t="s">
        <v>912</v>
      </c>
      <c r="E112" s="1206" t="s">
        <v>913</v>
      </c>
      <c r="F112" s="742" t="s">
        <v>914</v>
      </c>
      <c r="G112" s="742" t="s">
        <v>916</v>
      </c>
    </row>
    <row r="113" spans="3:8" ht="13.5" hidden="1" thickBot="1">
      <c r="C113" s="1207"/>
      <c r="D113" s="1207"/>
      <c r="E113" s="1207"/>
      <c r="F113" s="750" t="s">
        <v>915</v>
      </c>
      <c r="G113" s="743" t="s">
        <v>917</v>
      </c>
    </row>
    <row r="114" spans="3:8" hidden="1">
      <c r="C114" s="1206">
        <v>2</v>
      </c>
      <c r="D114" s="1206" t="s">
        <v>913</v>
      </c>
      <c r="E114" s="1206" t="s">
        <v>918</v>
      </c>
      <c r="F114" s="744" t="s">
        <v>919</v>
      </c>
      <c r="G114" s="744" t="s">
        <v>921</v>
      </c>
    </row>
    <row r="115" spans="3:8" ht="13.5" hidden="1" thickBot="1">
      <c r="C115" s="1207"/>
      <c r="D115" s="1207"/>
      <c r="E115" s="1207"/>
      <c r="F115" s="743" t="s">
        <v>920</v>
      </c>
      <c r="G115" s="743" t="s">
        <v>922</v>
      </c>
    </row>
    <row r="116" spans="3:8" hidden="1">
      <c r="C116" s="1206" t="s">
        <v>923</v>
      </c>
      <c r="D116" s="1206" t="s">
        <v>912</v>
      </c>
      <c r="E116" s="1206" t="s">
        <v>924</v>
      </c>
      <c r="F116" s="742" t="s">
        <v>925</v>
      </c>
      <c r="G116" s="742" t="s">
        <v>927</v>
      </c>
    </row>
    <row r="117" spans="3:8" ht="13.5" hidden="1" thickBot="1">
      <c r="C117" s="1207"/>
      <c r="D117" s="1207"/>
      <c r="E117" s="1207"/>
      <c r="F117" s="751" t="s">
        <v>926</v>
      </c>
      <c r="G117" s="750" t="s">
        <v>928</v>
      </c>
      <c r="H117" s="748"/>
    </row>
    <row r="118" spans="3:8" ht="13.5" hidden="1" thickBot="1">
      <c r="C118" s="1209" t="s">
        <v>1250</v>
      </c>
      <c r="D118" s="1210"/>
      <c r="E118" s="1210"/>
      <c r="F118" s="1210"/>
      <c r="G118" s="1211"/>
    </row>
    <row r="119" spans="3:8" hidden="1">
      <c r="C119" s="1206">
        <v>1</v>
      </c>
      <c r="D119" s="1206" t="s">
        <v>912</v>
      </c>
      <c r="E119" s="1206" t="s">
        <v>929</v>
      </c>
      <c r="F119" s="742" t="s">
        <v>930</v>
      </c>
      <c r="G119" s="742" t="s">
        <v>932</v>
      </c>
    </row>
    <row r="120" spans="3:8" ht="13.5" hidden="1" thickBot="1">
      <c r="C120" s="1207"/>
      <c r="D120" s="1207"/>
      <c r="E120" s="1207"/>
      <c r="F120" s="743" t="s">
        <v>931</v>
      </c>
      <c r="G120" s="743" t="s">
        <v>933</v>
      </c>
    </row>
    <row r="121" spans="3:8" hidden="1">
      <c r="C121" s="1206">
        <v>2</v>
      </c>
      <c r="D121" s="1206" t="s">
        <v>934</v>
      </c>
      <c r="E121" s="1206" t="s">
        <v>918</v>
      </c>
      <c r="F121" s="744" t="s">
        <v>935</v>
      </c>
      <c r="G121" s="744" t="s">
        <v>937</v>
      </c>
    </row>
    <row r="122" spans="3:8" ht="13.5" hidden="1" thickBot="1">
      <c r="C122" s="1207"/>
      <c r="D122" s="1207"/>
      <c r="E122" s="1207"/>
      <c r="F122" s="743" t="s">
        <v>936</v>
      </c>
      <c r="G122" s="743" t="s">
        <v>938</v>
      </c>
    </row>
    <row r="123" spans="3:8" hidden="1">
      <c r="C123" s="1206" t="s">
        <v>923</v>
      </c>
      <c r="D123" s="1206" t="s">
        <v>912</v>
      </c>
      <c r="E123" s="1206" t="s">
        <v>924</v>
      </c>
      <c r="F123" s="742" t="s">
        <v>925</v>
      </c>
      <c r="G123" s="742" t="s">
        <v>927</v>
      </c>
    </row>
    <row r="124" spans="3:8" ht="13.5" hidden="1" thickBot="1">
      <c r="C124" s="1207"/>
      <c r="D124" s="1207"/>
      <c r="E124" s="1207"/>
      <c r="F124" s="743" t="s">
        <v>939</v>
      </c>
      <c r="G124" s="743" t="s">
        <v>940</v>
      </c>
    </row>
    <row r="125" spans="3:8" ht="13.5" hidden="1" thickBot="1">
      <c r="C125" s="1209" t="s">
        <v>941</v>
      </c>
      <c r="D125" s="1210"/>
      <c r="E125" s="1210"/>
      <c r="F125" s="1210"/>
      <c r="G125" s="1211"/>
    </row>
    <row r="126" spans="3:8" ht="13.5" hidden="1" thickBot="1">
      <c r="C126" s="745">
        <v>1</v>
      </c>
      <c r="D126" s="745" t="s">
        <v>924</v>
      </c>
      <c r="E126" s="745" t="s">
        <v>942</v>
      </c>
      <c r="F126" s="749" t="s">
        <v>943</v>
      </c>
      <c r="G126" s="749" t="s">
        <v>944</v>
      </c>
    </row>
    <row r="127" spans="3:8" ht="13.5" hidden="1" thickBot="1">
      <c r="C127" s="745">
        <v>2</v>
      </c>
      <c r="D127" s="745" t="s">
        <v>942</v>
      </c>
      <c r="E127" s="745" t="s">
        <v>945</v>
      </c>
      <c r="F127" s="746" t="s">
        <v>946</v>
      </c>
      <c r="G127" s="746" t="s">
        <v>947</v>
      </c>
    </row>
    <row r="128" spans="3:8" ht="13.5" hidden="1" thickBot="1">
      <c r="C128" s="745" t="s">
        <v>923</v>
      </c>
      <c r="D128" s="745" t="s">
        <v>924</v>
      </c>
      <c r="E128" s="745" t="s">
        <v>945</v>
      </c>
      <c r="F128" s="746" t="s">
        <v>948</v>
      </c>
      <c r="G128" s="746" t="s">
        <v>949</v>
      </c>
    </row>
    <row r="129" spans="3:7" ht="13.5" hidden="1" thickBot="1">
      <c r="C129" s="1209" t="s">
        <v>950</v>
      </c>
      <c r="D129" s="1210"/>
      <c r="E129" s="1210"/>
      <c r="F129" s="1210"/>
      <c r="G129" s="1211"/>
    </row>
    <row r="130" spans="3:7" ht="13.5" hidden="1" thickBot="1">
      <c r="C130" s="745">
        <v>1</v>
      </c>
      <c r="D130" s="745" t="s">
        <v>924</v>
      </c>
      <c r="E130" s="745" t="s">
        <v>951</v>
      </c>
      <c r="F130" s="746" t="s">
        <v>952</v>
      </c>
      <c r="G130" s="746" t="s">
        <v>953</v>
      </c>
    </row>
    <row r="131" spans="3:7" ht="13.5" hidden="1" thickBot="1">
      <c r="C131" s="745">
        <v>2</v>
      </c>
      <c r="D131" s="745" t="s">
        <v>951</v>
      </c>
      <c r="E131" s="745" t="s">
        <v>954</v>
      </c>
      <c r="F131" s="745" t="s">
        <v>963</v>
      </c>
      <c r="G131" s="746" t="s">
        <v>955</v>
      </c>
    </row>
    <row r="132" spans="3:7" ht="13.5" hidden="1" thickBot="1">
      <c r="C132" s="745">
        <v>3</v>
      </c>
      <c r="D132" s="745" t="s">
        <v>954</v>
      </c>
      <c r="E132" s="745" t="s">
        <v>956</v>
      </c>
      <c r="F132" s="745" t="s">
        <v>964</v>
      </c>
      <c r="G132" s="746" t="s">
        <v>957</v>
      </c>
    </row>
    <row r="133" spans="3:7" ht="13.5" hidden="1" thickBot="1">
      <c r="C133" s="745" t="s">
        <v>923</v>
      </c>
      <c r="D133" s="745" t="s">
        <v>924</v>
      </c>
      <c r="E133" s="745" t="s">
        <v>954</v>
      </c>
      <c r="F133" s="746" t="s">
        <v>958</v>
      </c>
      <c r="G133" s="746" t="s">
        <v>937</v>
      </c>
    </row>
    <row r="134" spans="3:7" ht="13.5" hidden="1" thickBot="1">
      <c r="C134" s="745" t="s">
        <v>959</v>
      </c>
      <c r="D134" s="745" t="s">
        <v>924</v>
      </c>
      <c r="E134" s="745" t="s">
        <v>956</v>
      </c>
      <c r="F134" s="746" t="s">
        <v>960</v>
      </c>
      <c r="G134" s="746" t="s">
        <v>961</v>
      </c>
    </row>
    <row r="135" spans="3:7" ht="42.95" hidden="1" customHeight="1">
      <c r="C135" s="1208" t="s">
        <v>1251</v>
      </c>
      <c r="D135" s="1208"/>
      <c r="E135" s="1208"/>
      <c r="F135" s="1208"/>
      <c r="G135" s="1208"/>
    </row>
    <row r="136" spans="3:7" hidden="1">
      <c r="C136" s="740"/>
    </row>
  </sheetData>
  <mergeCells count="31">
    <mergeCell ref="F93:M93"/>
    <mergeCell ref="B35:C35"/>
    <mergeCell ref="G51:M51"/>
    <mergeCell ref="C100:E100"/>
    <mergeCell ref="G54:O54"/>
    <mergeCell ref="G56:O56"/>
    <mergeCell ref="G58:O58"/>
    <mergeCell ref="G86:M86"/>
    <mergeCell ref="D116:D117"/>
    <mergeCell ref="E116:E117"/>
    <mergeCell ref="E121:E122"/>
    <mergeCell ref="C111:G111"/>
    <mergeCell ref="C112:C113"/>
    <mergeCell ref="D112:D113"/>
    <mergeCell ref="E112:E113"/>
    <mergeCell ref="C123:C124"/>
    <mergeCell ref="D123:D124"/>
    <mergeCell ref="E123:E124"/>
    <mergeCell ref="C135:G135"/>
    <mergeCell ref="C114:C115"/>
    <mergeCell ref="D114:D115"/>
    <mergeCell ref="E114:E115"/>
    <mergeCell ref="C129:G129"/>
    <mergeCell ref="C118:G118"/>
    <mergeCell ref="C119:C120"/>
    <mergeCell ref="D119:D120"/>
    <mergeCell ref="E119:E120"/>
    <mergeCell ref="C121:C122"/>
    <mergeCell ref="D121:D122"/>
    <mergeCell ref="C125:G125"/>
    <mergeCell ref="C116:C117"/>
  </mergeCells>
  <hyperlinks>
    <hyperlink ref="C14" r:id="rId1" xr:uid="{CB4C4C71-B05C-458A-809C-6756C07963CF}"/>
    <hyperlink ref="F113" r:id="rId2" location="cite_note-:0-1" display="https://en.wikiversity.org/wiki/Coffee_Farming/Cheatsheet - cite_note-:0-1" xr:uid="{EEC9A68E-A4BA-4F2D-9CA7-B5FD92CA4AE2}"/>
    <hyperlink ref="G113" r:id="rId3" location="cite_note-:0-1" display="https://en.wikiversity.org/wiki/Coffee_Farming/Cheatsheet - cite_note-:0-1" xr:uid="{DC45AB8D-4CB4-4E5F-8FB7-D6731C43C3FA}"/>
    <hyperlink ref="F114" r:id="rId4" location="cite_note-:2-2" display="https://en.wikiversity.org/wiki/Coffee_Farming/Cheatsheet - cite_note-:2-2" xr:uid="{8CE09A0A-1A89-4FF1-865D-C43F8CFECD35}"/>
    <hyperlink ref="F115" r:id="rId5" location="cite_note-:0-1" display="https://en.wikiversity.org/wiki/Coffee_Farming/Cheatsheet - cite_note-:0-1" xr:uid="{5C5AE61E-1F1C-456F-BC68-46661E98D79D}"/>
    <hyperlink ref="G114" r:id="rId6" location="cite_note-:2-2" display="https://en.wikiversity.org/wiki/Coffee_Farming/Cheatsheet - cite_note-:2-2" xr:uid="{54948236-A651-4644-83FE-C85F466655A5}"/>
    <hyperlink ref="G115" r:id="rId7" location="cite_note-:0-1" display="https://en.wikiversity.org/wiki/Coffee_Farming/Cheatsheet - cite_note-:0-1" xr:uid="{BD299009-0990-40BF-9A46-EED34291C3FF}"/>
    <hyperlink ref="F117" r:id="rId8" location="cite_note-:1-3" display="https://en.wikiversity.org/wiki/Coffee_Farming/Cheatsheet - cite_note-:1-3" xr:uid="{DC8E9059-5BA3-454F-9A4B-19736A0AF8CF}"/>
    <hyperlink ref="G117" r:id="rId9" location="cite_note-:1-3" display="https://en.wikiversity.org/wiki/Coffee_Farming/Cheatsheet - cite_note-:1-3" xr:uid="{E2F81519-BC92-4B15-B1ED-FCB9CE412A09}"/>
    <hyperlink ref="F120" r:id="rId10" location="cite_note-:0-1" display="https://en.wikiversity.org/wiki/Coffee_Farming/Cheatsheet - cite_note-:0-1" xr:uid="{F54E5B76-E7C4-4D2E-B2DC-36F27F6AF9E8}"/>
    <hyperlink ref="G120" r:id="rId11" location="cite_note-:0-1" display="https://en.wikiversity.org/wiki/Coffee_Farming/Cheatsheet - cite_note-:0-1" xr:uid="{D17EFEC0-118C-44B3-A7EC-565B82EC3249}"/>
    <hyperlink ref="F121" r:id="rId12" location="cite_note-:2-2" display="https://en.wikiversity.org/wiki/Coffee_Farming/Cheatsheet - cite_note-:2-2" xr:uid="{128B920D-CF15-48ED-8B36-A1E2FF52D627}"/>
    <hyperlink ref="F122" r:id="rId13" location="cite_note-:0-1" display="https://en.wikiversity.org/wiki/Coffee_Farming/Cheatsheet - cite_note-:0-1" xr:uid="{7DA4E55F-9356-40C7-8421-57F76011449E}"/>
    <hyperlink ref="G121" r:id="rId14" location="cite_note-:2-2" display="https://en.wikiversity.org/wiki/Coffee_Farming/Cheatsheet - cite_note-:2-2" xr:uid="{C09C0F22-B455-4B7A-82D9-38E83A4D2053}"/>
    <hyperlink ref="G122" r:id="rId15" location="cite_note-:0-1" display="https://en.wikiversity.org/wiki/Coffee_Farming/Cheatsheet - cite_note-:0-1" xr:uid="{30D816AE-64FD-443D-BD6D-AF262220CD43}"/>
    <hyperlink ref="F124" r:id="rId16" location="cite_note-:1-3" display="https://en.wikiversity.org/wiki/Coffee_Farming/Cheatsheet - cite_note-:1-3" xr:uid="{2ECDAFB9-9E74-4789-A2D8-9A67B9AB41AD}"/>
    <hyperlink ref="G124" r:id="rId17" location="cite_note-:1-3" display="https://en.wikiversity.org/wiki/Coffee_Farming/Cheatsheet - cite_note-:1-3" xr:uid="{177EF94C-D146-43FA-AFB0-75AB9CE75D01}"/>
    <hyperlink ref="F126" r:id="rId18" location="cite_note-:2-2" display="https://en.wikiversity.org/wiki/Coffee_Farming/Cheatsheet - cite_note-:2-2" xr:uid="{6D086FB1-360E-4BA2-AFDA-4FF24E79F4BD}"/>
    <hyperlink ref="G126" r:id="rId19" location="cite_note-:2-2" display="https://en.wikiversity.org/wiki/Coffee_Farming/Cheatsheet - cite_note-:2-2" xr:uid="{735BC99E-DBB9-43E3-9170-97019259C904}"/>
    <hyperlink ref="F127" r:id="rId20" location="cite_note-:2-2" display="https://en.wikiversity.org/wiki/Coffee_Farming/Cheatsheet - cite_note-:2-2" xr:uid="{88466CA3-2105-46F3-A508-DFB90D5A1E91}"/>
    <hyperlink ref="G127" r:id="rId21" location="cite_note-:2-2" display="https://en.wikiversity.org/wiki/Coffee_Farming/Cheatsheet - cite_note-:2-2" xr:uid="{DD9B110E-4B4C-4260-B803-282BB8FD8239}"/>
    <hyperlink ref="F128" r:id="rId22" location="cite_note-:2-2" display="https://en.wikiversity.org/wiki/Coffee_Farming/Cheatsheet - cite_note-:2-2" xr:uid="{6986C619-BBC8-41C3-8507-BFF9811DB040}"/>
    <hyperlink ref="G128" r:id="rId23" location="cite_note-:2-2" display="https://en.wikiversity.org/wiki/Coffee_Farming/Cheatsheet - cite_note-:2-2" xr:uid="{121A4600-CB44-409F-A995-2905B8D141A3}"/>
    <hyperlink ref="F130" r:id="rId24" location="cite_note-:2-2" display="https://en.wikiversity.org/wiki/Coffee_Farming/Cheatsheet - cite_note-:2-2" xr:uid="{81395482-8EA7-4EB4-AE1F-B9516CB05FCE}"/>
    <hyperlink ref="G130" r:id="rId25" location="cite_note-:2-2" display="https://en.wikiversity.org/wiki/Coffee_Farming/Cheatsheet - cite_note-:2-2" xr:uid="{9B3D2F86-C1E2-470C-8C8C-C4361168F481}"/>
    <hyperlink ref="G131" r:id="rId26" location="cite_note-:2-2" display="https://en.wikiversity.org/wiki/Coffee_Farming/Cheatsheet - cite_note-:2-2" xr:uid="{AC9099EA-E3CD-4BF0-A147-8F7780BC500D}"/>
    <hyperlink ref="G132" r:id="rId27" location="cite_note-:2-2" display="https://en.wikiversity.org/wiki/Coffee_Farming/Cheatsheet - cite_note-:2-2" xr:uid="{EDF335BA-D746-4E8D-A79B-31F6CBC43A46}"/>
    <hyperlink ref="F133" r:id="rId28" location="cite_note-:2-2" display="https://en.wikiversity.org/wiki/Coffee_Farming/Cheatsheet - cite_note-:2-2" xr:uid="{1AD4B140-4277-4B1A-80D3-D780DA193ECF}"/>
    <hyperlink ref="G133" r:id="rId29" location="cite_note-:2-2" display="https://en.wikiversity.org/wiki/Coffee_Farming/Cheatsheet - cite_note-:2-2" xr:uid="{E7BAB3E8-1B03-4CAA-9904-ACE1BDB8F17C}"/>
    <hyperlink ref="F134" r:id="rId30" location="cite_note-:2-2" display="https://en.wikiversity.org/wiki/Coffee_Farming/Cheatsheet - cite_note-:2-2" xr:uid="{E364856C-731F-477F-9A5D-F6ED1DED79DE}"/>
    <hyperlink ref="G134" r:id="rId31" location="cite_note-:2-2" display="https://en.wikiversity.org/wiki/Coffee_Farming/Cheatsheet - cite_note-:2-2" xr:uid="{0F53C034-0E73-4F04-B18F-D906E75BED49}"/>
    <hyperlink ref="C135" r:id="rId32" display="http://www.timejournals.org/tjavs/archive/2014/February/pdf/Sualeh and Dawid.pdf" xr:uid="{B755D37A-A670-4FE1-8BB2-4C6E23105A34}"/>
    <hyperlink ref="G51" r:id="rId33" display="https://www.businessdailyafrica.com/bd/corporate/companies/tea-auction-brokers-win-appeal-to-retain-fixing-sh1-4bn-fees-2289866" xr:uid="{451D75A1-C52A-4043-9576-FE81699770CF}"/>
  </hyperlinks>
  <pageMargins left="0.7" right="0.7" top="0.75" bottom="0.75" header="0.3" footer="0.3"/>
  <pageSetup paperSize="9" scale="50" orientation="portrait" r:id="rId34"/>
  <drawing r:id="rId3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A6C174F-8AEB-4041-B1E6-8F3DBC3807DB}">
  <dimension ref="A1:I262"/>
  <sheetViews>
    <sheetView zoomScale="116" zoomScaleNormal="116" workbookViewId="0">
      <pane xSplit="1" ySplit="3" topLeftCell="B4" activePane="bottomRight" state="frozen"/>
      <selection pane="topRight" activeCell="B1" sqref="B1"/>
      <selection pane="bottomLeft" activeCell="A5" sqref="A5"/>
      <selection pane="bottomRight" activeCell="D13" sqref="D13"/>
    </sheetView>
  </sheetViews>
  <sheetFormatPr defaultColWidth="9.140625" defaultRowHeight="12.75"/>
  <cols>
    <col min="1" max="1" width="19.42578125" style="7" customWidth="1"/>
    <col min="2" max="2" width="20.5703125" style="7" customWidth="1"/>
    <col min="3" max="4" width="13.5703125" style="7" customWidth="1"/>
    <col min="5" max="5" width="11.5703125" style="7" customWidth="1"/>
    <col min="6" max="6" width="11" style="7" customWidth="1"/>
    <col min="7" max="7" width="13.7109375" style="7" customWidth="1"/>
    <col min="8" max="8" width="16" style="7" customWidth="1"/>
    <col min="9" max="10" width="9.140625" style="7"/>
    <col min="11" max="11" width="9" style="7" customWidth="1"/>
    <col min="12" max="256" width="9.140625" style="7"/>
    <col min="257" max="257" width="2.140625" style="7" customWidth="1"/>
    <col min="258" max="258" width="4.140625" style="7" customWidth="1"/>
    <col min="259" max="259" width="46.42578125" style="7" customWidth="1"/>
    <col min="260" max="260" width="10.85546875" style="7" customWidth="1"/>
    <col min="261" max="261" width="11.5703125" style="7" customWidth="1"/>
    <col min="262" max="262" width="11" style="7" customWidth="1"/>
    <col min="263" max="263" width="9.140625" style="7"/>
    <col min="264" max="264" width="10.85546875" style="7" customWidth="1"/>
    <col min="265" max="266" width="9.140625" style="7"/>
    <col min="267" max="267" width="9" style="7" customWidth="1"/>
    <col min="268" max="512" width="9.140625" style="7"/>
    <col min="513" max="513" width="2.140625" style="7" customWidth="1"/>
    <col min="514" max="514" width="4.140625" style="7" customWidth="1"/>
    <col min="515" max="515" width="46.42578125" style="7" customWidth="1"/>
    <col min="516" max="516" width="10.85546875" style="7" customWidth="1"/>
    <col min="517" max="517" width="11.5703125" style="7" customWidth="1"/>
    <col min="518" max="518" width="11" style="7" customWidth="1"/>
    <col min="519" max="519" width="9.140625" style="7"/>
    <col min="520" max="520" width="10.85546875" style="7" customWidth="1"/>
    <col min="521" max="522" width="9.140625" style="7"/>
    <col min="523" max="523" width="9" style="7" customWidth="1"/>
    <col min="524" max="768" width="9.140625" style="7"/>
    <col min="769" max="769" width="2.140625" style="7" customWidth="1"/>
    <col min="770" max="770" width="4.140625" style="7" customWidth="1"/>
    <col min="771" max="771" width="46.42578125" style="7" customWidth="1"/>
    <col min="772" max="772" width="10.85546875" style="7" customWidth="1"/>
    <col min="773" max="773" width="11.5703125" style="7" customWidth="1"/>
    <col min="774" max="774" width="11" style="7" customWidth="1"/>
    <col min="775" max="775" width="9.140625" style="7"/>
    <col min="776" max="776" width="10.85546875" style="7" customWidth="1"/>
    <col min="777" max="778" width="9.140625" style="7"/>
    <col min="779" max="779" width="9" style="7" customWidth="1"/>
    <col min="780" max="1024" width="9.140625" style="7"/>
    <col min="1025" max="1025" width="2.140625" style="7" customWidth="1"/>
    <col min="1026" max="1026" width="4.140625" style="7" customWidth="1"/>
    <col min="1027" max="1027" width="46.42578125" style="7" customWidth="1"/>
    <col min="1028" max="1028" width="10.85546875" style="7" customWidth="1"/>
    <col min="1029" max="1029" width="11.5703125" style="7" customWidth="1"/>
    <col min="1030" max="1030" width="11" style="7" customWidth="1"/>
    <col min="1031" max="1031" width="9.140625" style="7"/>
    <col min="1032" max="1032" width="10.85546875" style="7" customWidth="1"/>
    <col min="1033" max="1034" width="9.140625" style="7"/>
    <col min="1035" max="1035" width="9" style="7" customWidth="1"/>
    <col min="1036" max="1280" width="9.140625" style="7"/>
    <col min="1281" max="1281" width="2.140625" style="7" customWidth="1"/>
    <col min="1282" max="1282" width="4.140625" style="7" customWidth="1"/>
    <col min="1283" max="1283" width="46.42578125" style="7" customWidth="1"/>
    <col min="1284" max="1284" width="10.85546875" style="7" customWidth="1"/>
    <col min="1285" max="1285" width="11.5703125" style="7" customWidth="1"/>
    <col min="1286" max="1286" width="11" style="7" customWidth="1"/>
    <col min="1287" max="1287" width="9.140625" style="7"/>
    <col min="1288" max="1288" width="10.85546875" style="7" customWidth="1"/>
    <col min="1289" max="1290" width="9.140625" style="7"/>
    <col min="1291" max="1291" width="9" style="7" customWidth="1"/>
    <col min="1292" max="1536" width="9.140625" style="7"/>
    <col min="1537" max="1537" width="2.140625" style="7" customWidth="1"/>
    <col min="1538" max="1538" width="4.140625" style="7" customWidth="1"/>
    <col min="1539" max="1539" width="46.42578125" style="7" customWidth="1"/>
    <col min="1540" max="1540" width="10.85546875" style="7" customWidth="1"/>
    <col min="1541" max="1541" width="11.5703125" style="7" customWidth="1"/>
    <col min="1542" max="1542" width="11" style="7" customWidth="1"/>
    <col min="1543" max="1543" width="9.140625" style="7"/>
    <col min="1544" max="1544" width="10.85546875" style="7" customWidth="1"/>
    <col min="1545" max="1546" width="9.140625" style="7"/>
    <col min="1547" max="1547" width="9" style="7" customWidth="1"/>
    <col min="1548" max="1792" width="9.140625" style="7"/>
    <col min="1793" max="1793" width="2.140625" style="7" customWidth="1"/>
    <col min="1794" max="1794" width="4.140625" style="7" customWidth="1"/>
    <col min="1795" max="1795" width="46.42578125" style="7" customWidth="1"/>
    <col min="1796" max="1796" width="10.85546875" style="7" customWidth="1"/>
    <col min="1797" max="1797" width="11.5703125" style="7" customWidth="1"/>
    <col min="1798" max="1798" width="11" style="7" customWidth="1"/>
    <col min="1799" max="1799" width="9.140625" style="7"/>
    <col min="1800" max="1800" width="10.85546875" style="7" customWidth="1"/>
    <col min="1801" max="1802" width="9.140625" style="7"/>
    <col min="1803" max="1803" width="9" style="7" customWidth="1"/>
    <col min="1804" max="2048" width="9.140625" style="7"/>
    <col min="2049" max="2049" width="2.140625" style="7" customWidth="1"/>
    <col min="2050" max="2050" width="4.140625" style="7" customWidth="1"/>
    <col min="2051" max="2051" width="46.42578125" style="7" customWidth="1"/>
    <col min="2052" max="2052" width="10.85546875" style="7" customWidth="1"/>
    <col min="2053" max="2053" width="11.5703125" style="7" customWidth="1"/>
    <col min="2054" max="2054" width="11" style="7" customWidth="1"/>
    <col min="2055" max="2055" width="9.140625" style="7"/>
    <col min="2056" max="2056" width="10.85546875" style="7" customWidth="1"/>
    <col min="2057" max="2058" width="9.140625" style="7"/>
    <col min="2059" max="2059" width="9" style="7" customWidth="1"/>
    <col min="2060" max="2304" width="9.140625" style="7"/>
    <col min="2305" max="2305" width="2.140625" style="7" customWidth="1"/>
    <col min="2306" max="2306" width="4.140625" style="7" customWidth="1"/>
    <col min="2307" max="2307" width="46.42578125" style="7" customWidth="1"/>
    <col min="2308" max="2308" width="10.85546875" style="7" customWidth="1"/>
    <col min="2309" max="2309" width="11.5703125" style="7" customWidth="1"/>
    <col min="2310" max="2310" width="11" style="7" customWidth="1"/>
    <col min="2311" max="2311" width="9.140625" style="7"/>
    <col min="2312" max="2312" width="10.85546875" style="7" customWidth="1"/>
    <col min="2313" max="2314" width="9.140625" style="7"/>
    <col min="2315" max="2315" width="9" style="7" customWidth="1"/>
    <col min="2316" max="2560" width="9.140625" style="7"/>
    <col min="2561" max="2561" width="2.140625" style="7" customWidth="1"/>
    <col min="2562" max="2562" width="4.140625" style="7" customWidth="1"/>
    <col min="2563" max="2563" width="46.42578125" style="7" customWidth="1"/>
    <col min="2564" max="2564" width="10.85546875" style="7" customWidth="1"/>
    <col min="2565" max="2565" width="11.5703125" style="7" customWidth="1"/>
    <col min="2566" max="2566" width="11" style="7" customWidth="1"/>
    <col min="2567" max="2567" width="9.140625" style="7"/>
    <col min="2568" max="2568" width="10.85546875" style="7" customWidth="1"/>
    <col min="2569" max="2570" width="9.140625" style="7"/>
    <col min="2571" max="2571" width="9" style="7" customWidth="1"/>
    <col min="2572" max="2816" width="9.140625" style="7"/>
    <col min="2817" max="2817" width="2.140625" style="7" customWidth="1"/>
    <col min="2818" max="2818" width="4.140625" style="7" customWidth="1"/>
    <col min="2819" max="2819" width="46.42578125" style="7" customWidth="1"/>
    <col min="2820" max="2820" width="10.85546875" style="7" customWidth="1"/>
    <col min="2821" max="2821" width="11.5703125" style="7" customWidth="1"/>
    <col min="2822" max="2822" width="11" style="7" customWidth="1"/>
    <col min="2823" max="2823" width="9.140625" style="7"/>
    <col min="2824" max="2824" width="10.85546875" style="7" customWidth="1"/>
    <col min="2825" max="2826" width="9.140625" style="7"/>
    <col min="2827" max="2827" width="9" style="7" customWidth="1"/>
    <col min="2828" max="3072" width="9.140625" style="7"/>
    <col min="3073" max="3073" width="2.140625" style="7" customWidth="1"/>
    <col min="3074" max="3074" width="4.140625" style="7" customWidth="1"/>
    <col min="3075" max="3075" width="46.42578125" style="7" customWidth="1"/>
    <col min="3076" max="3076" width="10.85546875" style="7" customWidth="1"/>
    <col min="3077" max="3077" width="11.5703125" style="7" customWidth="1"/>
    <col min="3078" max="3078" width="11" style="7" customWidth="1"/>
    <col min="3079" max="3079" width="9.140625" style="7"/>
    <col min="3080" max="3080" width="10.85546875" style="7" customWidth="1"/>
    <col min="3081" max="3082" width="9.140625" style="7"/>
    <col min="3083" max="3083" width="9" style="7" customWidth="1"/>
    <col min="3084" max="3328" width="9.140625" style="7"/>
    <col min="3329" max="3329" width="2.140625" style="7" customWidth="1"/>
    <col min="3330" max="3330" width="4.140625" style="7" customWidth="1"/>
    <col min="3331" max="3331" width="46.42578125" style="7" customWidth="1"/>
    <col min="3332" max="3332" width="10.85546875" style="7" customWidth="1"/>
    <col min="3333" max="3333" width="11.5703125" style="7" customWidth="1"/>
    <col min="3334" max="3334" width="11" style="7" customWidth="1"/>
    <col min="3335" max="3335" width="9.140625" style="7"/>
    <col min="3336" max="3336" width="10.85546875" style="7" customWidth="1"/>
    <col min="3337" max="3338" width="9.140625" style="7"/>
    <col min="3339" max="3339" width="9" style="7" customWidth="1"/>
    <col min="3340" max="3584" width="9.140625" style="7"/>
    <col min="3585" max="3585" width="2.140625" style="7" customWidth="1"/>
    <col min="3586" max="3586" width="4.140625" style="7" customWidth="1"/>
    <col min="3587" max="3587" width="46.42578125" style="7" customWidth="1"/>
    <col min="3588" max="3588" width="10.85546875" style="7" customWidth="1"/>
    <col min="3589" max="3589" width="11.5703125" style="7" customWidth="1"/>
    <col min="3590" max="3590" width="11" style="7" customWidth="1"/>
    <col min="3591" max="3591" width="9.140625" style="7"/>
    <col min="3592" max="3592" width="10.85546875" style="7" customWidth="1"/>
    <col min="3593" max="3594" width="9.140625" style="7"/>
    <col min="3595" max="3595" width="9" style="7" customWidth="1"/>
    <col min="3596" max="3840" width="9.140625" style="7"/>
    <col min="3841" max="3841" width="2.140625" style="7" customWidth="1"/>
    <col min="3842" max="3842" width="4.140625" style="7" customWidth="1"/>
    <col min="3843" max="3843" width="46.42578125" style="7" customWidth="1"/>
    <col min="3844" max="3844" width="10.85546875" style="7" customWidth="1"/>
    <col min="3845" max="3845" width="11.5703125" style="7" customWidth="1"/>
    <col min="3846" max="3846" width="11" style="7" customWidth="1"/>
    <col min="3847" max="3847" width="9.140625" style="7"/>
    <col min="3848" max="3848" width="10.85546875" style="7" customWidth="1"/>
    <col min="3849" max="3850" width="9.140625" style="7"/>
    <col min="3851" max="3851" width="9" style="7" customWidth="1"/>
    <col min="3852" max="4096" width="9.140625" style="7"/>
    <col min="4097" max="4097" width="2.140625" style="7" customWidth="1"/>
    <col min="4098" max="4098" width="4.140625" style="7" customWidth="1"/>
    <col min="4099" max="4099" width="46.42578125" style="7" customWidth="1"/>
    <col min="4100" max="4100" width="10.85546875" style="7" customWidth="1"/>
    <col min="4101" max="4101" width="11.5703125" style="7" customWidth="1"/>
    <col min="4102" max="4102" width="11" style="7" customWidth="1"/>
    <col min="4103" max="4103" width="9.140625" style="7"/>
    <col min="4104" max="4104" width="10.85546875" style="7" customWidth="1"/>
    <col min="4105" max="4106" width="9.140625" style="7"/>
    <col min="4107" max="4107" width="9" style="7" customWidth="1"/>
    <col min="4108" max="4352" width="9.140625" style="7"/>
    <col min="4353" max="4353" width="2.140625" style="7" customWidth="1"/>
    <col min="4354" max="4354" width="4.140625" style="7" customWidth="1"/>
    <col min="4355" max="4355" width="46.42578125" style="7" customWidth="1"/>
    <col min="4356" max="4356" width="10.85546875" style="7" customWidth="1"/>
    <col min="4357" max="4357" width="11.5703125" style="7" customWidth="1"/>
    <col min="4358" max="4358" width="11" style="7" customWidth="1"/>
    <col min="4359" max="4359" width="9.140625" style="7"/>
    <col min="4360" max="4360" width="10.85546875" style="7" customWidth="1"/>
    <col min="4361" max="4362" width="9.140625" style="7"/>
    <col min="4363" max="4363" width="9" style="7" customWidth="1"/>
    <col min="4364" max="4608" width="9.140625" style="7"/>
    <col min="4609" max="4609" width="2.140625" style="7" customWidth="1"/>
    <col min="4610" max="4610" width="4.140625" style="7" customWidth="1"/>
    <col min="4611" max="4611" width="46.42578125" style="7" customWidth="1"/>
    <col min="4612" max="4612" width="10.85546875" style="7" customWidth="1"/>
    <col min="4613" max="4613" width="11.5703125" style="7" customWidth="1"/>
    <col min="4614" max="4614" width="11" style="7" customWidth="1"/>
    <col min="4615" max="4615" width="9.140625" style="7"/>
    <col min="4616" max="4616" width="10.85546875" style="7" customWidth="1"/>
    <col min="4617" max="4618" width="9.140625" style="7"/>
    <col min="4619" max="4619" width="9" style="7" customWidth="1"/>
    <col min="4620" max="4864" width="9.140625" style="7"/>
    <col min="4865" max="4865" width="2.140625" style="7" customWidth="1"/>
    <col min="4866" max="4866" width="4.140625" style="7" customWidth="1"/>
    <col min="4867" max="4867" width="46.42578125" style="7" customWidth="1"/>
    <col min="4868" max="4868" width="10.85546875" style="7" customWidth="1"/>
    <col min="4869" max="4869" width="11.5703125" style="7" customWidth="1"/>
    <col min="4870" max="4870" width="11" style="7" customWidth="1"/>
    <col min="4871" max="4871" width="9.140625" style="7"/>
    <col min="4872" max="4872" width="10.85546875" style="7" customWidth="1"/>
    <col min="4873" max="4874" width="9.140625" style="7"/>
    <col min="4875" max="4875" width="9" style="7" customWidth="1"/>
    <col min="4876" max="5120" width="9.140625" style="7"/>
    <col min="5121" max="5121" width="2.140625" style="7" customWidth="1"/>
    <col min="5122" max="5122" width="4.140625" style="7" customWidth="1"/>
    <col min="5123" max="5123" width="46.42578125" style="7" customWidth="1"/>
    <col min="5124" max="5124" width="10.85546875" style="7" customWidth="1"/>
    <col min="5125" max="5125" width="11.5703125" style="7" customWidth="1"/>
    <col min="5126" max="5126" width="11" style="7" customWidth="1"/>
    <col min="5127" max="5127" width="9.140625" style="7"/>
    <col min="5128" max="5128" width="10.85546875" style="7" customWidth="1"/>
    <col min="5129" max="5130" width="9.140625" style="7"/>
    <col min="5131" max="5131" width="9" style="7" customWidth="1"/>
    <col min="5132" max="5376" width="9.140625" style="7"/>
    <col min="5377" max="5377" width="2.140625" style="7" customWidth="1"/>
    <col min="5378" max="5378" width="4.140625" style="7" customWidth="1"/>
    <col min="5379" max="5379" width="46.42578125" style="7" customWidth="1"/>
    <col min="5380" max="5380" width="10.85546875" style="7" customWidth="1"/>
    <col min="5381" max="5381" width="11.5703125" style="7" customWidth="1"/>
    <col min="5382" max="5382" width="11" style="7" customWidth="1"/>
    <col min="5383" max="5383" width="9.140625" style="7"/>
    <col min="5384" max="5384" width="10.85546875" style="7" customWidth="1"/>
    <col min="5385" max="5386" width="9.140625" style="7"/>
    <col min="5387" max="5387" width="9" style="7" customWidth="1"/>
    <col min="5388" max="5632" width="9.140625" style="7"/>
    <col min="5633" max="5633" width="2.140625" style="7" customWidth="1"/>
    <col min="5634" max="5634" width="4.140625" style="7" customWidth="1"/>
    <col min="5635" max="5635" width="46.42578125" style="7" customWidth="1"/>
    <col min="5636" max="5636" width="10.85546875" style="7" customWidth="1"/>
    <col min="5637" max="5637" width="11.5703125" style="7" customWidth="1"/>
    <col min="5638" max="5638" width="11" style="7" customWidth="1"/>
    <col min="5639" max="5639" width="9.140625" style="7"/>
    <col min="5640" max="5640" width="10.85546875" style="7" customWidth="1"/>
    <col min="5641" max="5642" width="9.140625" style="7"/>
    <col min="5643" max="5643" width="9" style="7" customWidth="1"/>
    <col min="5644" max="5888" width="9.140625" style="7"/>
    <col min="5889" max="5889" width="2.140625" style="7" customWidth="1"/>
    <col min="5890" max="5890" width="4.140625" style="7" customWidth="1"/>
    <col min="5891" max="5891" width="46.42578125" style="7" customWidth="1"/>
    <col min="5892" max="5892" width="10.85546875" style="7" customWidth="1"/>
    <col min="5893" max="5893" width="11.5703125" style="7" customWidth="1"/>
    <col min="5894" max="5894" width="11" style="7" customWidth="1"/>
    <col min="5895" max="5895" width="9.140625" style="7"/>
    <col min="5896" max="5896" width="10.85546875" style="7" customWidth="1"/>
    <col min="5897" max="5898" width="9.140625" style="7"/>
    <col min="5899" max="5899" width="9" style="7" customWidth="1"/>
    <col min="5900" max="6144" width="9.140625" style="7"/>
    <col min="6145" max="6145" width="2.140625" style="7" customWidth="1"/>
    <col min="6146" max="6146" width="4.140625" style="7" customWidth="1"/>
    <col min="6147" max="6147" width="46.42578125" style="7" customWidth="1"/>
    <col min="6148" max="6148" width="10.85546875" style="7" customWidth="1"/>
    <col min="6149" max="6149" width="11.5703125" style="7" customWidth="1"/>
    <col min="6150" max="6150" width="11" style="7" customWidth="1"/>
    <col min="6151" max="6151" width="9.140625" style="7"/>
    <col min="6152" max="6152" width="10.85546875" style="7" customWidth="1"/>
    <col min="6153" max="6154" width="9.140625" style="7"/>
    <col min="6155" max="6155" width="9" style="7" customWidth="1"/>
    <col min="6156" max="6400" width="9.140625" style="7"/>
    <col min="6401" max="6401" width="2.140625" style="7" customWidth="1"/>
    <col min="6402" max="6402" width="4.140625" style="7" customWidth="1"/>
    <col min="6403" max="6403" width="46.42578125" style="7" customWidth="1"/>
    <col min="6404" max="6404" width="10.85546875" style="7" customWidth="1"/>
    <col min="6405" max="6405" width="11.5703125" style="7" customWidth="1"/>
    <col min="6406" max="6406" width="11" style="7" customWidth="1"/>
    <col min="6407" max="6407" width="9.140625" style="7"/>
    <col min="6408" max="6408" width="10.85546875" style="7" customWidth="1"/>
    <col min="6409" max="6410" width="9.140625" style="7"/>
    <col min="6411" max="6411" width="9" style="7" customWidth="1"/>
    <col min="6412" max="6656" width="9.140625" style="7"/>
    <col min="6657" max="6657" width="2.140625" style="7" customWidth="1"/>
    <col min="6658" max="6658" width="4.140625" style="7" customWidth="1"/>
    <col min="6659" max="6659" width="46.42578125" style="7" customWidth="1"/>
    <col min="6660" max="6660" width="10.85546875" style="7" customWidth="1"/>
    <col min="6661" max="6661" width="11.5703125" style="7" customWidth="1"/>
    <col min="6662" max="6662" width="11" style="7" customWidth="1"/>
    <col min="6663" max="6663" width="9.140625" style="7"/>
    <col min="6664" max="6664" width="10.85546875" style="7" customWidth="1"/>
    <col min="6665" max="6666" width="9.140625" style="7"/>
    <col min="6667" max="6667" width="9" style="7" customWidth="1"/>
    <col min="6668" max="6912" width="9.140625" style="7"/>
    <col min="6913" max="6913" width="2.140625" style="7" customWidth="1"/>
    <col min="6914" max="6914" width="4.140625" style="7" customWidth="1"/>
    <col min="6915" max="6915" width="46.42578125" style="7" customWidth="1"/>
    <col min="6916" max="6916" width="10.85546875" style="7" customWidth="1"/>
    <col min="6917" max="6917" width="11.5703125" style="7" customWidth="1"/>
    <col min="6918" max="6918" width="11" style="7" customWidth="1"/>
    <col min="6919" max="6919" width="9.140625" style="7"/>
    <col min="6920" max="6920" width="10.85546875" style="7" customWidth="1"/>
    <col min="6921" max="6922" width="9.140625" style="7"/>
    <col min="6923" max="6923" width="9" style="7" customWidth="1"/>
    <col min="6924" max="7168" width="9.140625" style="7"/>
    <col min="7169" max="7169" width="2.140625" style="7" customWidth="1"/>
    <col min="7170" max="7170" width="4.140625" style="7" customWidth="1"/>
    <col min="7171" max="7171" width="46.42578125" style="7" customWidth="1"/>
    <col min="7172" max="7172" width="10.85546875" style="7" customWidth="1"/>
    <col min="7173" max="7173" width="11.5703125" style="7" customWidth="1"/>
    <col min="7174" max="7174" width="11" style="7" customWidth="1"/>
    <col min="7175" max="7175" width="9.140625" style="7"/>
    <col min="7176" max="7176" width="10.85546875" style="7" customWidth="1"/>
    <col min="7177" max="7178" width="9.140625" style="7"/>
    <col min="7179" max="7179" width="9" style="7" customWidth="1"/>
    <col min="7180" max="7424" width="9.140625" style="7"/>
    <col min="7425" max="7425" width="2.140625" style="7" customWidth="1"/>
    <col min="7426" max="7426" width="4.140625" style="7" customWidth="1"/>
    <col min="7427" max="7427" width="46.42578125" style="7" customWidth="1"/>
    <col min="7428" max="7428" width="10.85546875" style="7" customWidth="1"/>
    <col min="7429" max="7429" width="11.5703125" style="7" customWidth="1"/>
    <col min="7430" max="7430" width="11" style="7" customWidth="1"/>
    <col min="7431" max="7431" width="9.140625" style="7"/>
    <col min="7432" max="7432" width="10.85546875" style="7" customWidth="1"/>
    <col min="7433" max="7434" width="9.140625" style="7"/>
    <col min="7435" max="7435" width="9" style="7" customWidth="1"/>
    <col min="7436" max="7680" width="9.140625" style="7"/>
    <col min="7681" max="7681" width="2.140625" style="7" customWidth="1"/>
    <col min="7682" max="7682" width="4.140625" style="7" customWidth="1"/>
    <col min="7683" max="7683" width="46.42578125" style="7" customWidth="1"/>
    <col min="7684" max="7684" width="10.85546875" style="7" customWidth="1"/>
    <col min="7685" max="7685" width="11.5703125" style="7" customWidth="1"/>
    <col min="7686" max="7686" width="11" style="7" customWidth="1"/>
    <col min="7687" max="7687" width="9.140625" style="7"/>
    <col min="7688" max="7688" width="10.85546875" style="7" customWidth="1"/>
    <col min="7689" max="7690" width="9.140625" style="7"/>
    <col min="7691" max="7691" width="9" style="7" customWidth="1"/>
    <col min="7692" max="7936" width="9.140625" style="7"/>
    <col min="7937" max="7937" width="2.140625" style="7" customWidth="1"/>
    <col min="7938" max="7938" width="4.140625" style="7" customWidth="1"/>
    <col min="7939" max="7939" width="46.42578125" style="7" customWidth="1"/>
    <col min="7940" max="7940" width="10.85546875" style="7" customWidth="1"/>
    <col min="7941" max="7941" width="11.5703125" style="7" customWidth="1"/>
    <col min="7942" max="7942" width="11" style="7" customWidth="1"/>
    <col min="7943" max="7943" width="9.140625" style="7"/>
    <col min="7944" max="7944" width="10.85546875" style="7" customWidth="1"/>
    <col min="7945" max="7946" width="9.140625" style="7"/>
    <col min="7947" max="7947" width="9" style="7" customWidth="1"/>
    <col min="7948" max="8192" width="9.140625" style="7"/>
    <col min="8193" max="8193" width="2.140625" style="7" customWidth="1"/>
    <col min="8194" max="8194" width="4.140625" style="7" customWidth="1"/>
    <col min="8195" max="8195" width="46.42578125" style="7" customWidth="1"/>
    <col min="8196" max="8196" width="10.85546875" style="7" customWidth="1"/>
    <col min="8197" max="8197" width="11.5703125" style="7" customWidth="1"/>
    <col min="8198" max="8198" width="11" style="7" customWidth="1"/>
    <col min="8199" max="8199" width="9.140625" style="7"/>
    <col min="8200" max="8200" width="10.85546875" style="7" customWidth="1"/>
    <col min="8201" max="8202" width="9.140625" style="7"/>
    <col min="8203" max="8203" width="9" style="7" customWidth="1"/>
    <col min="8204" max="8448" width="9.140625" style="7"/>
    <col min="8449" max="8449" width="2.140625" style="7" customWidth="1"/>
    <col min="8450" max="8450" width="4.140625" style="7" customWidth="1"/>
    <col min="8451" max="8451" width="46.42578125" style="7" customWidth="1"/>
    <col min="8452" max="8452" width="10.85546875" style="7" customWidth="1"/>
    <col min="8453" max="8453" width="11.5703125" style="7" customWidth="1"/>
    <col min="8454" max="8454" width="11" style="7" customWidth="1"/>
    <col min="8455" max="8455" width="9.140625" style="7"/>
    <col min="8456" max="8456" width="10.85546875" style="7" customWidth="1"/>
    <col min="8457" max="8458" width="9.140625" style="7"/>
    <col min="8459" max="8459" width="9" style="7" customWidth="1"/>
    <col min="8460" max="8704" width="9.140625" style="7"/>
    <col min="8705" max="8705" width="2.140625" style="7" customWidth="1"/>
    <col min="8706" max="8706" width="4.140625" style="7" customWidth="1"/>
    <col min="8707" max="8707" width="46.42578125" style="7" customWidth="1"/>
    <col min="8708" max="8708" width="10.85546875" style="7" customWidth="1"/>
    <col min="8709" max="8709" width="11.5703125" style="7" customWidth="1"/>
    <col min="8710" max="8710" width="11" style="7" customWidth="1"/>
    <col min="8711" max="8711" width="9.140625" style="7"/>
    <col min="8712" max="8712" width="10.85546875" style="7" customWidth="1"/>
    <col min="8713" max="8714" width="9.140625" style="7"/>
    <col min="8715" max="8715" width="9" style="7" customWidth="1"/>
    <col min="8716" max="8960" width="9.140625" style="7"/>
    <col min="8961" max="8961" width="2.140625" style="7" customWidth="1"/>
    <col min="8962" max="8962" width="4.140625" style="7" customWidth="1"/>
    <col min="8963" max="8963" width="46.42578125" style="7" customWidth="1"/>
    <col min="8964" max="8964" width="10.85546875" style="7" customWidth="1"/>
    <col min="8965" max="8965" width="11.5703125" style="7" customWidth="1"/>
    <col min="8966" max="8966" width="11" style="7" customWidth="1"/>
    <col min="8967" max="8967" width="9.140625" style="7"/>
    <col min="8968" max="8968" width="10.85546875" style="7" customWidth="1"/>
    <col min="8969" max="8970" width="9.140625" style="7"/>
    <col min="8971" max="8971" width="9" style="7" customWidth="1"/>
    <col min="8972" max="9216" width="9.140625" style="7"/>
    <col min="9217" max="9217" width="2.140625" style="7" customWidth="1"/>
    <col min="9218" max="9218" width="4.140625" style="7" customWidth="1"/>
    <col min="9219" max="9219" width="46.42578125" style="7" customWidth="1"/>
    <col min="9220" max="9220" width="10.85546875" style="7" customWidth="1"/>
    <col min="9221" max="9221" width="11.5703125" style="7" customWidth="1"/>
    <col min="9222" max="9222" width="11" style="7" customWidth="1"/>
    <col min="9223" max="9223" width="9.140625" style="7"/>
    <col min="9224" max="9224" width="10.85546875" style="7" customWidth="1"/>
    <col min="9225" max="9226" width="9.140625" style="7"/>
    <col min="9227" max="9227" width="9" style="7" customWidth="1"/>
    <col min="9228" max="9472" width="9.140625" style="7"/>
    <col min="9473" max="9473" width="2.140625" style="7" customWidth="1"/>
    <col min="9474" max="9474" width="4.140625" style="7" customWidth="1"/>
    <col min="9475" max="9475" width="46.42578125" style="7" customWidth="1"/>
    <col min="9476" max="9476" width="10.85546875" style="7" customWidth="1"/>
    <col min="9477" max="9477" width="11.5703125" style="7" customWidth="1"/>
    <col min="9478" max="9478" width="11" style="7" customWidth="1"/>
    <col min="9479" max="9479" width="9.140625" style="7"/>
    <col min="9480" max="9480" width="10.85546875" style="7" customWidth="1"/>
    <col min="9481" max="9482" width="9.140625" style="7"/>
    <col min="9483" max="9483" width="9" style="7" customWidth="1"/>
    <col min="9484" max="9728" width="9.140625" style="7"/>
    <col min="9729" max="9729" width="2.140625" style="7" customWidth="1"/>
    <col min="9730" max="9730" width="4.140625" style="7" customWidth="1"/>
    <col min="9731" max="9731" width="46.42578125" style="7" customWidth="1"/>
    <col min="9732" max="9732" width="10.85546875" style="7" customWidth="1"/>
    <col min="9733" max="9733" width="11.5703125" style="7" customWidth="1"/>
    <col min="9734" max="9734" width="11" style="7" customWidth="1"/>
    <col min="9735" max="9735" width="9.140625" style="7"/>
    <col min="9736" max="9736" width="10.85546875" style="7" customWidth="1"/>
    <col min="9737" max="9738" width="9.140625" style="7"/>
    <col min="9739" max="9739" width="9" style="7" customWidth="1"/>
    <col min="9740" max="9984" width="9.140625" style="7"/>
    <col min="9985" max="9985" width="2.140625" style="7" customWidth="1"/>
    <col min="9986" max="9986" width="4.140625" style="7" customWidth="1"/>
    <col min="9987" max="9987" width="46.42578125" style="7" customWidth="1"/>
    <col min="9988" max="9988" width="10.85546875" style="7" customWidth="1"/>
    <col min="9989" max="9989" width="11.5703125" style="7" customWidth="1"/>
    <col min="9990" max="9990" width="11" style="7" customWidth="1"/>
    <col min="9991" max="9991" width="9.140625" style="7"/>
    <col min="9992" max="9992" width="10.85546875" style="7" customWidth="1"/>
    <col min="9993" max="9994" width="9.140625" style="7"/>
    <col min="9995" max="9995" width="9" style="7" customWidth="1"/>
    <col min="9996" max="10240" width="9.140625" style="7"/>
    <col min="10241" max="10241" width="2.140625" style="7" customWidth="1"/>
    <col min="10242" max="10242" width="4.140625" style="7" customWidth="1"/>
    <col min="10243" max="10243" width="46.42578125" style="7" customWidth="1"/>
    <col min="10244" max="10244" width="10.85546875" style="7" customWidth="1"/>
    <col min="10245" max="10245" width="11.5703125" style="7" customWidth="1"/>
    <col min="10246" max="10246" width="11" style="7" customWidth="1"/>
    <col min="10247" max="10247" width="9.140625" style="7"/>
    <col min="10248" max="10248" width="10.85546875" style="7" customWidth="1"/>
    <col min="10249" max="10250" width="9.140625" style="7"/>
    <col min="10251" max="10251" width="9" style="7" customWidth="1"/>
    <col min="10252" max="10496" width="9.140625" style="7"/>
    <col min="10497" max="10497" width="2.140625" style="7" customWidth="1"/>
    <col min="10498" max="10498" width="4.140625" style="7" customWidth="1"/>
    <col min="10499" max="10499" width="46.42578125" style="7" customWidth="1"/>
    <col min="10500" max="10500" width="10.85546875" style="7" customWidth="1"/>
    <col min="10501" max="10501" width="11.5703125" style="7" customWidth="1"/>
    <col min="10502" max="10502" width="11" style="7" customWidth="1"/>
    <col min="10503" max="10503" width="9.140625" style="7"/>
    <col min="10504" max="10504" width="10.85546875" style="7" customWidth="1"/>
    <col min="10505" max="10506" width="9.140625" style="7"/>
    <col min="10507" max="10507" width="9" style="7" customWidth="1"/>
    <col min="10508" max="10752" width="9.140625" style="7"/>
    <col min="10753" max="10753" width="2.140625" style="7" customWidth="1"/>
    <col min="10754" max="10754" width="4.140625" style="7" customWidth="1"/>
    <col min="10755" max="10755" width="46.42578125" style="7" customWidth="1"/>
    <col min="10756" max="10756" width="10.85546875" style="7" customWidth="1"/>
    <col min="10757" max="10757" width="11.5703125" style="7" customWidth="1"/>
    <col min="10758" max="10758" width="11" style="7" customWidth="1"/>
    <col min="10759" max="10759" width="9.140625" style="7"/>
    <col min="10760" max="10760" width="10.85546875" style="7" customWidth="1"/>
    <col min="10761" max="10762" width="9.140625" style="7"/>
    <col min="10763" max="10763" width="9" style="7" customWidth="1"/>
    <col min="10764" max="11008" width="9.140625" style="7"/>
    <col min="11009" max="11009" width="2.140625" style="7" customWidth="1"/>
    <col min="11010" max="11010" width="4.140625" style="7" customWidth="1"/>
    <col min="11011" max="11011" width="46.42578125" style="7" customWidth="1"/>
    <col min="11012" max="11012" width="10.85546875" style="7" customWidth="1"/>
    <col min="11013" max="11013" width="11.5703125" style="7" customWidth="1"/>
    <col min="11014" max="11014" width="11" style="7" customWidth="1"/>
    <col min="11015" max="11015" width="9.140625" style="7"/>
    <col min="11016" max="11016" width="10.85546875" style="7" customWidth="1"/>
    <col min="11017" max="11018" width="9.140625" style="7"/>
    <col min="11019" max="11019" width="9" style="7" customWidth="1"/>
    <col min="11020" max="11264" width="9.140625" style="7"/>
    <col min="11265" max="11265" width="2.140625" style="7" customWidth="1"/>
    <col min="11266" max="11266" width="4.140625" style="7" customWidth="1"/>
    <col min="11267" max="11267" width="46.42578125" style="7" customWidth="1"/>
    <col min="11268" max="11268" width="10.85546875" style="7" customWidth="1"/>
    <col min="11269" max="11269" width="11.5703125" style="7" customWidth="1"/>
    <col min="11270" max="11270" width="11" style="7" customWidth="1"/>
    <col min="11271" max="11271" width="9.140625" style="7"/>
    <col min="11272" max="11272" width="10.85546875" style="7" customWidth="1"/>
    <col min="11273" max="11274" width="9.140625" style="7"/>
    <col min="11275" max="11275" width="9" style="7" customWidth="1"/>
    <col min="11276" max="11520" width="9.140625" style="7"/>
    <col min="11521" max="11521" width="2.140625" style="7" customWidth="1"/>
    <col min="11522" max="11522" width="4.140625" style="7" customWidth="1"/>
    <col min="11523" max="11523" width="46.42578125" style="7" customWidth="1"/>
    <col min="11524" max="11524" width="10.85546875" style="7" customWidth="1"/>
    <col min="11525" max="11525" width="11.5703125" style="7" customWidth="1"/>
    <col min="11526" max="11526" width="11" style="7" customWidth="1"/>
    <col min="11527" max="11527" width="9.140625" style="7"/>
    <col min="11528" max="11528" width="10.85546875" style="7" customWidth="1"/>
    <col min="11529" max="11530" width="9.140625" style="7"/>
    <col min="11531" max="11531" width="9" style="7" customWidth="1"/>
    <col min="11532" max="11776" width="9.140625" style="7"/>
    <col min="11777" max="11777" width="2.140625" style="7" customWidth="1"/>
    <col min="11778" max="11778" width="4.140625" style="7" customWidth="1"/>
    <col min="11779" max="11779" width="46.42578125" style="7" customWidth="1"/>
    <col min="11780" max="11780" width="10.85546875" style="7" customWidth="1"/>
    <col min="11781" max="11781" width="11.5703125" style="7" customWidth="1"/>
    <col min="11782" max="11782" width="11" style="7" customWidth="1"/>
    <col min="11783" max="11783" width="9.140625" style="7"/>
    <col min="11784" max="11784" width="10.85546875" style="7" customWidth="1"/>
    <col min="11785" max="11786" width="9.140625" style="7"/>
    <col min="11787" max="11787" width="9" style="7" customWidth="1"/>
    <col min="11788" max="12032" width="9.140625" style="7"/>
    <col min="12033" max="12033" width="2.140625" style="7" customWidth="1"/>
    <col min="12034" max="12034" width="4.140625" style="7" customWidth="1"/>
    <col min="12035" max="12035" width="46.42578125" style="7" customWidth="1"/>
    <col min="12036" max="12036" width="10.85546875" style="7" customWidth="1"/>
    <col min="12037" max="12037" width="11.5703125" style="7" customWidth="1"/>
    <col min="12038" max="12038" width="11" style="7" customWidth="1"/>
    <col min="12039" max="12039" width="9.140625" style="7"/>
    <col min="12040" max="12040" width="10.85546875" style="7" customWidth="1"/>
    <col min="12041" max="12042" width="9.140625" style="7"/>
    <col min="12043" max="12043" width="9" style="7" customWidth="1"/>
    <col min="12044" max="12288" width="9.140625" style="7"/>
    <col min="12289" max="12289" width="2.140625" style="7" customWidth="1"/>
    <col min="12290" max="12290" width="4.140625" style="7" customWidth="1"/>
    <col min="12291" max="12291" width="46.42578125" style="7" customWidth="1"/>
    <col min="12292" max="12292" width="10.85546875" style="7" customWidth="1"/>
    <col min="12293" max="12293" width="11.5703125" style="7" customWidth="1"/>
    <col min="12294" max="12294" width="11" style="7" customWidth="1"/>
    <col min="12295" max="12295" width="9.140625" style="7"/>
    <col min="12296" max="12296" width="10.85546875" style="7" customWidth="1"/>
    <col min="12297" max="12298" width="9.140625" style="7"/>
    <col min="12299" max="12299" width="9" style="7" customWidth="1"/>
    <col min="12300" max="12544" width="9.140625" style="7"/>
    <col min="12545" max="12545" width="2.140625" style="7" customWidth="1"/>
    <col min="12546" max="12546" width="4.140625" style="7" customWidth="1"/>
    <col min="12547" max="12547" width="46.42578125" style="7" customWidth="1"/>
    <col min="12548" max="12548" width="10.85546875" style="7" customWidth="1"/>
    <col min="12549" max="12549" width="11.5703125" style="7" customWidth="1"/>
    <col min="12550" max="12550" width="11" style="7" customWidth="1"/>
    <col min="12551" max="12551" width="9.140625" style="7"/>
    <col min="12552" max="12552" width="10.85546875" style="7" customWidth="1"/>
    <col min="12553" max="12554" width="9.140625" style="7"/>
    <col min="12555" max="12555" width="9" style="7" customWidth="1"/>
    <col min="12556" max="12800" width="9.140625" style="7"/>
    <col min="12801" max="12801" width="2.140625" style="7" customWidth="1"/>
    <col min="12802" max="12802" width="4.140625" style="7" customWidth="1"/>
    <col min="12803" max="12803" width="46.42578125" style="7" customWidth="1"/>
    <col min="12804" max="12804" width="10.85546875" style="7" customWidth="1"/>
    <col min="12805" max="12805" width="11.5703125" style="7" customWidth="1"/>
    <col min="12806" max="12806" width="11" style="7" customWidth="1"/>
    <col min="12807" max="12807" width="9.140625" style="7"/>
    <col min="12808" max="12808" width="10.85546875" style="7" customWidth="1"/>
    <col min="12809" max="12810" width="9.140625" style="7"/>
    <col min="12811" max="12811" width="9" style="7" customWidth="1"/>
    <col min="12812" max="13056" width="9.140625" style="7"/>
    <col min="13057" max="13057" width="2.140625" style="7" customWidth="1"/>
    <col min="13058" max="13058" width="4.140625" style="7" customWidth="1"/>
    <col min="13059" max="13059" width="46.42578125" style="7" customWidth="1"/>
    <col min="13060" max="13060" width="10.85546875" style="7" customWidth="1"/>
    <col min="13061" max="13061" width="11.5703125" style="7" customWidth="1"/>
    <col min="13062" max="13062" width="11" style="7" customWidth="1"/>
    <col min="13063" max="13063" width="9.140625" style="7"/>
    <col min="13064" max="13064" width="10.85546875" style="7" customWidth="1"/>
    <col min="13065" max="13066" width="9.140625" style="7"/>
    <col min="13067" max="13067" width="9" style="7" customWidth="1"/>
    <col min="13068" max="13312" width="9.140625" style="7"/>
    <col min="13313" max="13313" width="2.140625" style="7" customWidth="1"/>
    <col min="13314" max="13314" width="4.140625" style="7" customWidth="1"/>
    <col min="13315" max="13315" width="46.42578125" style="7" customWidth="1"/>
    <col min="13316" max="13316" width="10.85546875" style="7" customWidth="1"/>
    <col min="13317" max="13317" width="11.5703125" style="7" customWidth="1"/>
    <col min="13318" max="13318" width="11" style="7" customWidth="1"/>
    <col min="13319" max="13319" width="9.140625" style="7"/>
    <col min="13320" max="13320" width="10.85546875" style="7" customWidth="1"/>
    <col min="13321" max="13322" width="9.140625" style="7"/>
    <col min="13323" max="13323" width="9" style="7" customWidth="1"/>
    <col min="13324" max="13568" width="9.140625" style="7"/>
    <col min="13569" max="13569" width="2.140625" style="7" customWidth="1"/>
    <col min="13570" max="13570" width="4.140625" style="7" customWidth="1"/>
    <col min="13571" max="13571" width="46.42578125" style="7" customWidth="1"/>
    <col min="13572" max="13572" width="10.85546875" style="7" customWidth="1"/>
    <col min="13573" max="13573" width="11.5703125" style="7" customWidth="1"/>
    <col min="13574" max="13574" width="11" style="7" customWidth="1"/>
    <col min="13575" max="13575" width="9.140625" style="7"/>
    <col min="13576" max="13576" width="10.85546875" style="7" customWidth="1"/>
    <col min="13577" max="13578" width="9.140625" style="7"/>
    <col min="13579" max="13579" width="9" style="7" customWidth="1"/>
    <col min="13580" max="13824" width="9.140625" style="7"/>
    <col min="13825" max="13825" width="2.140625" style="7" customWidth="1"/>
    <col min="13826" max="13826" width="4.140625" style="7" customWidth="1"/>
    <col min="13827" max="13827" width="46.42578125" style="7" customWidth="1"/>
    <col min="13828" max="13828" width="10.85546875" style="7" customWidth="1"/>
    <col min="13829" max="13829" width="11.5703125" style="7" customWidth="1"/>
    <col min="13830" max="13830" width="11" style="7" customWidth="1"/>
    <col min="13831" max="13831" width="9.140625" style="7"/>
    <col min="13832" max="13832" width="10.85546875" style="7" customWidth="1"/>
    <col min="13833" max="13834" width="9.140625" style="7"/>
    <col min="13835" max="13835" width="9" style="7" customWidth="1"/>
    <col min="13836" max="14080" width="9.140625" style="7"/>
    <col min="14081" max="14081" width="2.140625" style="7" customWidth="1"/>
    <col min="14082" max="14082" width="4.140625" style="7" customWidth="1"/>
    <col min="14083" max="14083" width="46.42578125" style="7" customWidth="1"/>
    <col min="14084" max="14084" width="10.85546875" style="7" customWidth="1"/>
    <col min="14085" max="14085" width="11.5703125" style="7" customWidth="1"/>
    <col min="14086" max="14086" width="11" style="7" customWidth="1"/>
    <col min="14087" max="14087" width="9.140625" style="7"/>
    <col min="14088" max="14088" width="10.85546875" style="7" customWidth="1"/>
    <col min="14089" max="14090" width="9.140625" style="7"/>
    <col min="14091" max="14091" width="9" style="7" customWidth="1"/>
    <col min="14092" max="14336" width="9.140625" style="7"/>
    <col min="14337" max="14337" width="2.140625" style="7" customWidth="1"/>
    <col min="14338" max="14338" width="4.140625" style="7" customWidth="1"/>
    <col min="14339" max="14339" width="46.42578125" style="7" customWidth="1"/>
    <col min="14340" max="14340" width="10.85546875" style="7" customWidth="1"/>
    <col min="14341" max="14341" width="11.5703125" style="7" customWidth="1"/>
    <col min="14342" max="14342" width="11" style="7" customWidth="1"/>
    <col min="14343" max="14343" width="9.140625" style="7"/>
    <col min="14344" max="14344" width="10.85546875" style="7" customWidth="1"/>
    <col min="14345" max="14346" width="9.140625" style="7"/>
    <col min="14347" max="14347" width="9" style="7" customWidth="1"/>
    <col min="14348" max="14592" width="9.140625" style="7"/>
    <col min="14593" max="14593" width="2.140625" style="7" customWidth="1"/>
    <col min="14594" max="14594" width="4.140625" style="7" customWidth="1"/>
    <col min="14595" max="14595" width="46.42578125" style="7" customWidth="1"/>
    <col min="14596" max="14596" width="10.85546875" style="7" customWidth="1"/>
    <col min="14597" max="14597" width="11.5703125" style="7" customWidth="1"/>
    <col min="14598" max="14598" width="11" style="7" customWidth="1"/>
    <col min="14599" max="14599" width="9.140625" style="7"/>
    <col min="14600" max="14600" width="10.85546875" style="7" customWidth="1"/>
    <col min="14601" max="14602" width="9.140625" style="7"/>
    <col min="14603" max="14603" width="9" style="7" customWidth="1"/>
    <col min="14604" max="14848" width="9.140625" style="7"/>
    <col min="14849" max="14849" width="2.140625" style="7" customWidth="1"/>
    <col min="14850" max="14850" width="4.140625" style="7" customWidth="1"/>
    <col min="14851" max="14851" width="46.42578125" style="7" customWidth="1"/>
    <col min="14852" max="14852" width="10.85546875" style="7" customWidth="1"/>
    <col min="14853" max="14853" width="11.5703125" style="7" customWidth="1"/>
    <col min="14854" max="14854" width="11" style="7" customWidth="1"/>
    <col min="14855" max="14855" width="9.140625" style="7"/>
    <col min="14856" max="14856" width="10.85546875" style="7" customWidth="1"/>
    <col min="14857" max="14858" width="9.140625" style="7"/>
    <col min="14859" max="14859" width="9" style="7" customWidth="1"/>
    <col min="14860" max="15104" width="9.140625" style="7"/>
    <col min="15105" max="15105" width="2.140625" style="7" customWidth="1"/>
    <col min="15106" max="15106" width="4.140625" style="7" customWidth="1"/>
    <col min="15107" max="15107" width="46.42578125" style="7" customWidth="1"/>
    <col min="15108" max="15108" width="10.85546875" style="7" customWidth="1"/>
    <col min="15109" max="15109" width="11.5703125" style="7" customWidth="1"/>
    <col min="15110" max="15110" width="11" style="7" customWidth="1"/>
    <col min="15111" max="15111" width="9.140625" style="7"/>
    <col min="15112" max="15112" width="10.85546875" style="7" customWidth="1"/>
    <col min="15113" max="15114" width="9.140625" style="7"/>
    <col min="15115" max="15115" width="9" style="7" customWidth="1"/>
    <col min="15116" max="15360" width="9.140625" style="7"/>
    <col min="15361" max="15361" width="2.140625" style="7" customWidth="1"/>
    <col min="15362" max="15362" width="4.140625" style="7" customWidth="1"/>
    <col min="15363" max="15363" width="46.42578125" style="7" customWidth="1"/>
    <col min="15364" max="15364" width="10.85546875" style="7" customWidth="1"/>
    <col min="15365" max="15365" width="11.5703125" style="7" customWidth="1"/>
    <col min="15366" max="15366" width="11" style="7" customWidth="1"/>
    <col min="15367" max="15367" width="9.140625" style="7"/>
    <col min="15368" max="15368" width="10.85546875" style="7" customWidth="1"/>
    <col min="15369" max="15370" width="9.140625" style="7"/>
    <col min="15371" max="15371" width="9" style="7" customWidth="1"/>
    <col min="15372" max="15616" width="9.140625" style="7"/>
    <col min="15617" max="15617" width="2.140625" style="7" customWidth="1"/>
    <col min="15618" max="15618" width="4.140625" style="7" customWidth="1"/>
    <col min="15619" max="15619" width="46.42578125" style="7" customWidth="1"/>
    <col min="15620" max="15620" width="10.85546875" style="7" customWidth="1"/>
    <col min="15621" max="15621" width="11.5703125" style="7" customWidth="1"/>
    <col min="15622" max="15622" width="11" style="7" customWidth="1"/>
    <col min="15623" max="15623" width="9.140625" style="7"/>
    <col min="15624" max="15624" width="10.85546875" style="7" customWidth="1"/>
    <col min="15625" max="15626" width="9.140625" style="7"/>
    <col min="15627" max="15627" width="9" style="7" customWidth="1"/>
    <col min="15628" max="15872" width="9.140625" style="7"/>
    <col min="15873" max="15873" width="2.140625" style="7" customWidth="1"/>
    <col min="15874" max="15874" width="4.140625" style="7" customWidth="1"/>
    <col min="15875" max="15875" width="46.42578125" style="7" customWidth="1"/>
    <col min="15876" max="15876" width="10.85546875" style="7" customWidth="1"/>
    <col min="15877" max="15877" width="11.5703125" style="7" customWidth="1"/>
    <col min="15878" max="15878" width="11" style="7" customWidth="1"/>
    <col min="15879" max="15879" width="9.140625" style="7"/>
    <col min="15880" max="15880" width="10.85546875" style="7" customWidth="1"/>
    <col min="15881" max="15882" width="9.140625" style="7"/>
    <col min="15883" max="15883" width="9" style="7" customWidth="1"/>
    <col min="15884" max="16128" width="9.140625" style="7"/>
    <col min="16129" max="16129" width="2.140625" style="7" customWidth="1"/>
    <col min="16130" max="16130" width="4.140625" style="7" customWidth="1"/>
    <col min="16131" max="16131" width="46.42578125" style="7" customWidth="1"/>
    <col min="16132" max="16132" width="10.85546875" style="7" customWidth="1"/>
    <col min="16133" max="16133" width="11.5703125" style="7" customWidth="1"/>
    <col min="16134" max="16134" width="11" style="7" customWidth="1"/>
    <col min="16135" max="16135" width="9.140625" style="7"/>
    <col min="16136" max="16136" width="10.85546875" style="7" customWidth="1"/>
    <col min="16137" max="16138" width="9.140625" style="7"/>
    <col min="16139" max="16139" width="9" style="7" customWidth="1"/>
    <col min="16140" max="16384" width="9.140625" style="7"/>
  </cols>
  <sheetData>
    <row r="1" spans="1:9" customFormat="1" ht="15.75">
      <c r="A1" s="4" t="s">
        <v>24</v>
      </c>
    </row>
    <row r="2" spans="1:9" customFormat="1" ht="15">
      <c r="A2" s="56" t="s">
        <v>25</v>
      </c>
      <c r="D2" s="6"/>
    </row>
    <row r="3" spans="1:9" ht="15">
      <c r="A3" s="28" t="s">
        <v>26</v>
      </c>
      <c r="B3" s="8"/>
      <c r="C3" s="9"/>
      <c r="I3"/>
    </row>
    <row r="4" spans="1:9" ht="15">
      <c r="A4" s="135" t="s">
        <v>111</v>
      </c>
    </row>
    <row r="6" spans="1:9" ht="15.75" thickBot="1">
      <c r="A6" s="63" t="s">
        <v>39</v>
      </c>
    </row>
    <row r="7" spans="1:9" ht="50.45" customHeight="1">
      <c r="B7" s="1251" t="s">
        <v>42</v>
      </c>
      <c r="C7" s="1252"/>
      <c r="D7" s="1253"/>
    </row>
    <row r="8" spans="1:9" ht="36.950000000000003" customHeight="1">
      <c r="B8" s="14" t="s">
        <v>40</v>
      </c>
      <c r="C8" s="65" t="s">
        <v>46</v>
      </c>
      <c r="D8" s="66" t="s">
        <v>47</v>
      </c>
    </row>
    <row r="9" spans="1:9">
      <c r="B9" s="53">
        <v>2019</v>
      </c>
      <c r="C9" s="67">
        <f>AVERAGE(7.19,6.97,6.91,6.98,6.96,6.56,7.11)</f>
        <v>6.9542857142857146</v>
      </c>
      <c r="D9" s="15"/>
    </row>
    <row r="10" spans="1:9">
      <c r="B10" s="53">
        <v>2020</v>
      </c>
      <c r="C10" s="67">
        <f>AVERAGE(7.07,7.06,7.07,7.01,6.96,6.86,6.78,6.63,6.41,6.26631,6.3)</f>
        <v>6.7651190909090921</v>
      </c>
      <c r="D10" s="15"/>
    </row>
    <row r="11" spans="1:9">
      <c r="B11" s="53">
        <v>2021</v>
      </c>
      <c r="C11" s="67">
        <f>AVERAGE(6.31,6.46,6.46,6.3,6.3,6.37,6.34,6.39,6.43,6.5)</f>
        <v>6.386000000000001</v>
      </c>
      <c r="D11" s="68">
        <f>AVERAGE(7.03,6.64,6.57,6.83,6.95,7.1,7.26)</f>
        <v>6.9114285714285719</v>
      </c>
    </row>
    <row r="12" spans="1:9">
      <c r="B12" s="53">
        <v>2022</v>
      </c>
      <c r="C12" s="67">
        <f>AVERAGE(6.53,6.61,6.5,6.58,6.59,6.62,6.74,6.93,6.82,7.01,7.11,7.17)</f>
        <v>6.767500000000001</v>
      </c>
      <c r="D12" s="68">
        <f>AVERAGE(7.32,7.28,7.25,7.39,7.65,7.9,8.21,8.58,8.92,9.06,9.19,9.33)</f>
        <v>8.1733333333333338</v>
      </c>
    </row>
    <row r="13" spans="1:9">
      <c r="B13" s="53">
        <v>2023</v>
      </c>
      <c r="C13" s="67">
        <f>AVERAGE(7.47,7.54,7.6,7.69,7.61,7.8)</f>
        <v>7.6183333333333332</v>
      </c>
      <c r="D13" s="68">
        <f>AVERAGE(9.44,9.62,9.76,10.04,10.47,11.49)</f>
        <v>10.136666666666667</v>
      </c>
    </row>
    <row r="14" spans="1:9" ht="13.5" thickBot="1">
      <c r="B14" s="69" t="s">
        <v>41</v>
      </c>
      <c r="C14" s="70">
        <f>AVERAGE(C9:C13)</f>
        <v>6.8982476277056293</v>
      </c>
      <c r="D14" s="71">
        <f>AVERAGE(D11:D13)</f>
        <v>8.4071428571428566</v>
      </c>
    </row>
    <row r="15" spans="1:9" ht="13.5" thickBot="1"/>
    <row r="16" spans="1:9" ht="30" customHeight="1">
      <c r="B16" s="1254" t="s">
        <v>43</v>
      </c>
      <c r="C16" s="1255"/>
      <c r="D16" s="1256"/>
    </row>
    <row r="17" spans="1:8">
      <c r="B17" s="53" t="s">
        <v>40</v>
      </c>
      <c r="C17" s="7" t="s">
        <v>48</v>
      </c>
      <c r="D17" s="15"/>
    </row>
    <row r="18" spans="1:8" ht="13.5" thickBot="1">
      <c r="B18" s="72" t="s">
        <v>1149</v>
      </c>
      <c r="C18" s="70">
        <v>9</v>
      </c>
      <c r="D18" s="15"/>
    </row>
    <row r="19" spans="1:8" ht="26.45" customHeight="1" thickBot="1">
      <c r="B19" s="967" t="s">
        <v>1367</v>
      </c>
      <c r="C19" s="966">
        <v>18</v>
      </c>
      <c r="D19" s="55"/>
    </row>
    <row r="20" spans="1:8" ht="13.5" thickBot="1"/>
    <row r="21" spans="1:8" ht="16.5" customHeight="1" thickBot="1">
      <c r="A21" s="1260" t="s">
        <v>1252</v>
      </c>
      <c r="B21" s="1261"/>
      <c r="C21" s="1261"/>
      <c r="D21" s="20">
        <v>0.16</v>
      </c>
    </row>
    <row r="22" spans="1:8">
      <c r="A22" s="119" t="s">
        <v>95</v>
      </c>
    </row>
    <row r="23" spans="1:8">
      <c r="A23" s="239" t="s">
        <v>197</v>
      </c>
      <c r="B23" s="239"/>
      <c r="C23" s="239"/>
      <c r="D23" s="240">
        <v>0.16</v>
      </c>
    </row>
    <row r="24" spans="1:8">
      <c r="A24" s="241" t="s">
        <v>196</v>
      </c>
      <c r="B24" s="239"/>
      <c r="C24" s="239"/>
      <c r="D24" s="239"/>
    </row>
    <row r="25" spans="1:8" ht="13.5" thickBot="1">
      <c r="A25" s="73" t="s">
        <v>49</v>
      </c>
      <c r="B25" s="62"/>
      <c r="C25" s="62"/>
    </row>
    <row r="26" spans="1:8" ht="13.5" thickBot="1">
      <c r="B26" s="74" t="s">
        <v>34</v>
      </c>
      <c r="C26" s="75">
        <v>130</v>
      </c>
    </row>
    <row r="27" spans="1:8" ht="13.5" thickBot="1"/>
    <row r="28" spans="1:8">
      <c r="B28" s="111"/>
      <c r="C28" s="1257" t="s">
        <v>53</v>
      </c>
      <c r="D28" s="1258"/>
      <c r="E28" s="12"/>
      <c r="F28" s="1257" t="s">
        <v>94</v>
      </c>
      <c r="G28" s="1259"/>
      <c r="H28" s="120" t="s">
        <v>97</v>
      </c>
    </row>
    <row r="29" spans="1:8" ht="13.5" thickBot="1">
      <c r="A29" s="62" t="s">
        <v>50</v>
      </c>
      <c r="B29" s="14"/>
      <c r="C29" s="76" t="s">
        <v>51</v>
      </c>
      <c r="D29" s="77" t="s">
        <v>52</v>
      </c>
      <c r="F29" s="76" t="s">
        <v>51</v>
      </c>
      <c r="G29" s="124" t="s">
        <v>52</v>
      </c>
      <c r="H29" s="121" t="s">
        <v>96</v>
      </c>
    </row>
    <row r="30" spans="1:8">
      <c r="A30" s="62"/>
      <c r="B30" s="112" t="s">
        <v>98</v>
      </c>
      <c r="C30" s="115">
        <f>16.06*100000</f>
        <v>1605999.9999999998</v>
      </c>
      <c r="D30" s="115">
        <f>5.9*100000</f>
        <v>590000</v>
      </c>
      <c r="F30" s="115">
        <f>16.06*1000</f>
        <v>16059.999999999998</v>
      </c>
      <c r="G30" s="115">
        <f>5.9*1000</f>
        <v>5900</v>
      </c>
      <c r="H30" s="125">
        <f t="shared" ref="H30:H32" si="0">+F30*D$21</f>
        <v>2569.6</v>
      </c>
    </row>
    <row r="31" spans="1:8">
      <c r="A31" s="62"/>
      <c r="B31" s="112" t="s">
        <v>99</v>
      </c>
      <c r="C31" s="115">
        <f>14.1*100000</f>
        <v>1410000</v>
      </c>
      <c r="D31" s="115">
        <f>5.67*100000</f>
        <v>567000</v>
      </c>
      <c r="F31" s="115">
        <f>14.1*1000</f>
        <v>14100</v>
      </c>
      <c r="G31" s="115">
        <f>5.67*1000</f>
        <v>5670</v>
      </c>
      <c r="H31" s="125">
        <f t="shared" si="0"/>
        <v>2256</v>
      </c>
    </row>
    <row r="32" spans="1:8">
      <c r="A32" s="62"/>
      <c r="B32" s="128" t="s">
        <v>100</v>
      </c>
      <c r="C32" s="115">
        <f>16.68*100000</f>
        <v>1668000</v>
      </c>
      <c r="D32" s="115">
        <f>5.72*100000</f>
        <v>572000</v>
      </c>
      <c r="F32" s="115">
        <f>16.68*1000</f>
        <v>16680</v>
      </c>
      <c r="G32" s="115">
        <f>5.72*1000</f>
        <v>5720</v>
      </c>
      <c r="H32" s="125">
        <f t="shared" si="0"/>
        <v>2668.8</v>
      </c>
    </row>
    <row r="33" spans="1:8">
      <c r="A33" s="110"/>
      <c r="B33" s="128" t="s">
        <v>93</v>
      </c>
      <c r="C33" s="129">
        <v>1764471.5</v>
      </c>
      <c r="D33" s="129">
        <v>614315.69999999995</v>
      </c>
      <c r="F33" s="113">
        <f>+C33/$B$100</f>
        <v>17419.997038207126</v>
      </c>
      <c r="G33" s="113">
        <f>+D33/$B$100</f>
        <v>6064.9195379603116</v>
      </c>
      <c r="H33" s="125">
        <f>+F33*D$21</f>
        <v>2787.1995261131401</v>
      </c>
    </row>
    <row r="34" spans="1:8">
      <c r="A34" s="110"/>
      <c r="B34" s="128" t="s">
        <v>58</v>
      </c>
      <c r="C34" s="129">
        <v>1806334.6</v>
      </c>
      <c r="D34" s="129">
        <v>596676.6</v>
      </c>
      <c r="F34" s="113">
        <f>+C34/$C$100</f>
        <v>17710.899107755664</v>
      </c>
      <c r="G34" s="113">
        <f>+D34/$C$100</f>
        <v>5850.3441513873913</v>
      </c>
      <c r="H34" s="125">
        <f>+F34*D$21</f>
        <v>2833.7438572409064</v>
      </c>
    </row>
    <row r="35" spans="1:8">
      <c r="B35" s="114">
        <v>43617</v>
      </c>
      <c r="C35" s="115">
        <v>149439</v>
      </c>
      <c r="D35" s="115">
        <v>51188</v>
      </c>
      <c r="H35" s="126"/>
    </row>
    <row r="36" spans="1:8">
      <c r="B36" s="114">
        <v>43647</v>
      </c>
      <c r="C36" s="115">
        <v>153590</v>
      </c>
      <c r="D36" s="115">
        <v>50224</v>
      </c>
      <c r="H36" s="126"/>
    </row>
    <row r="37" spans="1:8">
      <c r="B37" s="114">
        <v>43678</v>
      </c>
      <c r="C37" s="115">
        <v>145504</v>
      </c>
      <c r="D37" s="115">
        <v>49650</v>
      </c>
      <c r="H37" s="126"/>
    </row>
    <row r="38" spans="1:8">
      <c r="B38" s="114">
        <v>43709</v>
      </c>
      <c r="C38" s="115">
        <v>149375</v>
      </c>
      <c r="D38" s="115">
        <v>46489</v>
      </c>
      <c r="H38" s="126"/>
    </row>
    <row r="39" spans="1:8">
      <c r="B39" s="114">
        <v>43739</v>
      </c>
      <c r="C39" s="115">
        <v>159175</v>
      </c>
      <c r="D39" s="115">
        <v>51093</v>
      </c>
      <c r="H39" s="126"/>
    </row>
    <row r="40" spans="1:8">
      <c r="B40" s="114">
        <v>43770</v>
      </c>
      <c r="C40" s="115">
        <v>159188</v>
      </c>
      <c r="D40" s="115">
        <v>51816</v>
      </c>
      <c r="H40" s="126"/>
    </row>
    <row r="41" spans="1:8">
      <c r="B41" s="114">
        <v>43800</v>
      </c>
      <c r="C41" s="115">
        <v>155261</v>
      </c>
      <c r="D41" s="115">
        <v>42768</v>
      </c>
      <c r="H41" s="126"/>
    </row>
    <row r="42" spans="1:8">
      <c r="B42" s="112" t="s">
        <v>54</v>
      </c>
      <c r="C42" s="115">
        <f>SUM(C43:C54)</f>
        <v>1640248</v>
      </c>
      <c r="D42" s="115">
        <f>SUM(D43:D54)</f>
        <v>641042</v>
      </c>
      <c r="F42" s="113">
        <f>+C42/$D$100</f>
        <v>15405.729313421622</v>
      </c>
      <c r="G42" s="113">
        <f>+D42/$D$100</f>
        <v>6020.8697285620365</v>
      </c>
      <c r="H42" s="125">
        <f>+F42*D$21</f>
        <v>2464.9166901474596</v>
      </c>
    </row>
    <row r="43" spans="1:8">
      <c r="B43" s="114">
        <v>43831</v>
      </c>
      <c r="C43" s="115">
        <v>155431</v>
      </c>
      <c r="D43" s="115">
        <v>53126</v>
      </c>
      <c r="H43" s="126"/>
    </row>
    <row r="44" spans="1:8">
      <c r="B44" s="114">
        <v>43862</v>
      </c>
      <c r="C44" s="115">
        <v>133464</v>
      </c>
      <c r="D44" s="115">
        <v>61038</v>
      </c>
      <c r="H44" s="126"/>
    </row>
    <row r="45" spans="1:8">
      <c r="B45" s="114">
        <v>43891</v>
      </c>
      <c r="C45" s="115">
        <v>137561</v>
      </c>
      <c r="D45" s="115">
        <v>64455</v>
      </c>
      <c r="H45" s="126"/>
    </row>
    <row r="46" spans="1:8">
      <c r="B46" s="114">
        <v>43922</v>
      </c>
      <c r="C46" s="115">
        <v>116423</v>
      </c>
      <c r="D46" s="115">
        <v>43193</v>
      </c>
      <c r="H46" s="126"/>
    </row>
    <row r="47" spans="1:8">
      <c r="B47" s="114">
        <v>43952</v>
      </c>
      <c r="C47" s="115">
        <v>109250</v>
      </c>
      <c r="D47" s="115">
        <v>47185</v>
      </c>
      <c r="H47" s="126"/>
    </row>
    <row r="48" spans="1:8">
      <c r="B48" s="114">
        <v>43983</v>
      </c>
      <c r="C48" s="115">
        <v>121570</v>
      </c>
      <c r="D48" s="115">
        <v>48005</v>
      </c>
      <c r="H48" s="126"/>
    </row>
    <row r="49" spans="2:8">
      <c r="B49" s="114">
        <v>44013</v>
      </c>
      <c r="C49" s="115">
        <v>139763</v>
      </c>
      <c r="D49" s="115">
        <v>51967</v>
      </c>
      <c r="H49" s="126"/>
    </row>
    <row r="50" spans="2:8">
      <c r="B50" s="114">
        <v>44044</v>
      </c>
      <c r="C50" s="115">
        <v>137789</v>
      </c>
      <c r="D50" s="115">
        <v>54489</v>
      </c>
      <c r="H50" s="126"/>
    </row>
    <row r="51" spans="2:8">
      <c r="B51" s="114">
        <v>44075</v>
      </c>
      <c r="C51" s="115">
        <v>143337</v>
      </c>
      <c r="D51" s="115">
        <v>56173</v>
      </c>
      <c r="H51" s="126"/>
    </row>
    <row r="52" spans="2:8">
      <c r="B52" s="114">
        <v>44105</v>
      </c>
      <c r="C52" s="115">
        <v>145164</v>
      </c>
      <c r="D52" s="115">
        <v>53111</v>
      </c>
      <c r="H52" s="126"/>
    </row>
    <row r="53" spans="2:8">
      <c r="B53" s="114">
        <v>44136</v>
      </c>
      <c r="C53" s="115">
        <v>139040</v>
      </c>
      <c r="D53" s="115">
        <v>50789</v>
      </c>
      <c r="H53" s="126"/>
    </row>
    <row r="54" spans="2:8">
      <c r="B54" s="114">
        <v>44166</v>
      </c>
      <c r="C54" s="115">
        <v>161456</v>
      </c>
      <c r="D54" s="115">
        <v>57511</v>
      </c>
      <c r="H54" s="126"/>
    </row>
    <row r="55" spans="2:8">
      <c r="B55" s="112" t="s">
        <v>55</v>
      </c>
      <c r="C55" s="115">
        <f>SUM(C56:C67)</f>
        <v>2145498</v>
      </c>
      <c r="D55" s="115">
        <f>SUM(D56:D67)</f>
        <v>740112</v>
      </c>
      <c r="F55" s="113">
        <f>+C55/$E$100</f>
        <v>19566.785225718195</v>
      </c>
      <c r="G55" s="113">
        <f>+D55/$E$100</f>
        <v>6749.7674418604647</v>
      </c>
      <c r="H55" s="125">
        <f>+F55*D$21</f>
        <v>3130.6856361149112</v>
      </c>
    </row>
    <row r="56" spans="2:8">
      <c r="B56" s="114">
        <v>44197</v>
      </c>
      <c r="C56" s="115">
        <v>160717</v>
      </c>
      <c r="D56" s="115">
        <v>54314</v>
      </c>
      <c r="H56" s="126"/>
    </row>
    <row r="57" spans="2:8">
      <c r="B57" s="114">
        <v>44228</v>
      </c>
      <c r="C57" s="115">
        <v>159334</v>
      </c>
      <c r="D57" s="115">
        <v>67404</v>
      </c>
      <c r="H57" s="126"/>
    </row>
    <row r="58" spans="2:8">
      <c r="B58" s="114">
        <v>44256</v>
      </c>
      <c r="C58" s="115">
        <v>187428</v>
      </c>
      <c r="D58" s="115">
        <v>69683</v>
      </c>
      <c r="H58" s="126"/>
    </row>
    <row r="59" spans="2:8">
      <c r="B59" s="114">
        <v>44287</v>
      </c>
      <c r="C59" s="115">
        <v>161689</v>
      </c>
      <c r="D59" s="115">
        <v>58794</v>
      </c>
      <c r="H59" s="126"/>
    </row>
    <row r="60" spans="2:8">
      <c r="B60" s="114">
        <v>44317</v>
      </c>
      <c r="C60" s="115">
        <v>161690</v>
      </c>
      <c r="D60" s="115">
        <v>63108</v>
      </c>
      <c r="H60" s="126"/>
    </row>
    <row r="61" spans="2:8">
      <c r="B61" s="114">
        <v>44348</v>
      </c>
      <c r="C61" s="115">
        <v>159949</v>
      </c>
      <c r="D61" s="115">
        <v>56794</v>
      </c>
      <c r="H61" s="126"/>
    </row>
    <row r="62" spans="2:8">
      <c r="B62" s="114">
        <v>44378</v>
      </c>
      <c r="C62" s="115">
        <v>177077</v>
      </c>
      <c r="D62" s="115">
        <v>59247</v>
      </c>
      <c r="H62" s="126"/>
    </row>
    <row r="63" spans="2:8">
      <c r="B63" s="114">
        <v>44409</v>
      </c>
      <c r="C63" s="115">
        <v>172708</v>
      </c>
      <c r="D63" s="115">
        <v>61173</v>
      </c>
      <c r="H63" s="126"/>
    </row>
    <row r="64" spans="2:8">
      <c r="B64" s="114">
        <v>44440</v>
      </c>
      <c r="C64" s="115">
        <v>190429</v>
      </c>
      <c r="D64" s="115">
        <v>53958</v>
      </c>
      <c r="H64" s="126"/>
    </row>
    <row r="65" spans="2:8">
      <c r="B65" s="114">
        <v>44470</v>
      </c>
      <c r="C65" s="115">
        <v>187496</v>
      </c>
      <c r="D65" s="115">
        <v>65400</v>
      </c>
      <c r="H65" s="126"/>
    </row>
    <row r="66" spans="2:8">
      <c r="B66" s="114">
        <v>44501</v>
      </c>
      <c r="C66" s="115">
        <v>191702</v>
      </c>
      <c r="D66" s="115">
        <v>64195</v>
      </c>
      <c r="H66" s="126"/>
    </row>
    <row r="67" spans="2:8">
      <c r="B67" s="114">
        <v>44531</v>
      </c>
      <c r="C67" s="115">
        <v>235279</v>
      </c>
      <c r="D67" s="115">
        <v>66042</v>
      </c>
      <c r="H67" s="126"/>
    </row>
    <row r="68" spans="2:8">
      <c r="B68" s="112" t="s">
        <v>56</v>
      </c>
      <c r="C68" s="115">
        <f>SUM(C69:C80)</f>
        <v>2493285</v>
      </c>
      <c r="D68" s="115">
        <f>SUM(D69:D80)</f>
        <v>874278</v>
      </c>
      <c r="F68" s="113">
        <f>+C68/$F$100</f>
        <v>21152.837872232118</v>
      </c>
      <c r="G68" s="113">
        <f>+D68/$F$100</f>
        <v>7417.3072028505976</v>
      </c>
      <c r="H68" s="125">
        <f>+F68*D$21</f>
        <v>3384.4540595571389</v>
      </c>
    </row>
    <row r="69" spans="2:8">
      <c r="B69" s="114">
        <v>44562</v>
      </c>
      <c r="C69" s="115">
        <v>194273</v>
      </c>
      <c r="D69" s="115">
        <v>60408</v>
      </c>
      <c r="H69" s="126"/>
    </row>
    <row r="70" spans="2:8">
      <c r="B70" s="114">
        <v>44593</v>
      </c>
      <c r="C70" s="115">
        <v>183813</v>
      </c>
      <c r="D70" s="115">
        <v>70292</v>
      </c>
      <c r="H70" s="126"/>
    </row>
    <row r="71" spans="2:8">
      <c r="B71" s="114">
        <v>44621</v>
      </c>
      <c r="C71" s="115">
        <v>213517</v>
      </c>
      <c r="D71" s="115">
        <v>77063</v>
      </c>
      <c r="H71" s="126"/>
    </row>
    <row r="72" spans="2:8">
      <c r="B72" s="114">
        <v>44652</v>
      </c>
      <c r="C72" s="115">
        <v>195283</v>
      </c>
      <c r="D72" s="115">
        <v>68960</v>
      </c>
      <c r="H72" s="126"/>
    </row>
    <row r="73" spans="2:8">
      <c r="B73" s="114">
        <v>44682</v>
      </c>
      <c r="C73" s="115">
        <v>233438</v>
      </c>
      <c r="D73" s="115">
        <v>77431</v>
      </c>
      <c r="H73" s="126"/>
    </row>
    <row r="74" spans="2:8">
      <c r="B74" s="114">
        <v>44713</v>
      </c>
      <c r="C74" s="115">
        <v>227714</v>
      </c>
      <c r="D74" s="115">
        <v>80850</v>
      </c>
      <c r="H74" s="126"/>
    </row>
    <row r="75" spans="2:8">
      <c r="B75" s="114">
        <v>44743</v>
      </c>
      <c r="C75" s="115">
        <v>212990</v>
      </c>
      <c r="D75" s="115">
        <v>75526</v>
      </c>
      <c r="H75" s="126"/>
    </row>
    <row r="76" spans="2:8">
      <c r="B76" s="114">
        <v>44774</v>
      </c>
      <c r="C76" s="115">
        <v>239335</v>
      </c>
      <c r="D76" s="115">
        <v>72919</v>
      </c>
      <c r="H76" s="126"/>
    </row>
    <row r="77" spans="2:8">
      <c r="B77" s="114">
        <v>44805</v>
      </c>
      <c r="C77" s="115">
        <v>207631</v>
      </c>
      <c r="D77" s="115">
        <v>78081</v>
      </c>
      <c r="H77" s="126"/>
    </row>
    <row r="78" spans="2:8">
      <c r="B78" s="114">
        <v>44835</v>
      </c>
      <c r="C78" s="115">
        <v>188280</v>
      </c>
      <c r="D78" s="115">
        <v>67662</v>
      </c>
      <c r="H78" s="126"/>
    </row>
    <row r="79" spans="2:8">
      <c r="B79" s="114">
        <v>44866</v>
      </c>
      <c r="C79" s="115">
        <v>196866</v>
      </c>
      <c r="D79" s="115">
        <v>76248</v>
      </c>
      <c r="H79" s="126"/>
    </row>
    <row r="80" spans="2:8">
      <c r="B80" s="114">
        <v>44896</v>
      </c>
      <c r="C80" s="115">
        <v>200145</v>
      </c>
      <c r="D80" s="115">
        <v>68838</v>
      </c>
      <c r="H80" s="126"/>
    </row>
    <row r="81" spans="1:8">
      <c r="B81" s="112" t="s">
        <v>57</v>
      </c>
      <c r="C81" s="115">
        <f>SUM(C82:C93)</f>
        <v>2498699</v>
      </c>
      <c r="D81" s="115">
        <f>SUM(D82:D93)</f>
        <v>994263</v>
      </c>
      <c r="F81" s="113">
        <f>+C81/$G$100</f>
        <v>19220.761538461538</v>
      </c>
      <c r="G81" s="113">
        <f>+D81/$G$100</f>
        <v>7648.1769230769232</v>
      </c>
      <c r="H81" s="125">
        <f>+F81*D$21</f>
        <v>3075.3218461538463</v>
      </c>
    </row>
    <row r="82" spans="1:8">
      <c r="B82" s="114">
        <v>44927</v>
      </c>
      <c r="C82" s="115">
        <v>195214</v>
      </c>
      <c r="D82" s="115">
        <v>72951</v>
      </c>
      <c r="H82" s="126"/>
    </row>
    <row r="83" spans="1:8">
      <c r="B83" s="114">
        <v>44958</v>
      </c>
      <c r="C83" s="115">
        <v>176071</v>
      </c>
      <c r="D83" s="115">
        <v>76683</v>
      </c>
      <c r="H83" s="126"/>
    </row>
    <row r="84" spans="1:8">
      <c r="B84" s="114">
        <v>44986</v>
      </c>
      <c r="C84" s="115">
        <v>217680</v>
      </c>
      <c r="D84" s="115">
        <v>81772</v>
      </c>
      <c r="H84" s="126"/>
    </row>
    <row r="85" spans="1:8">
      <c r="B85" s="114">
        <v>45017</v>
      </c>
      <c r="C85" s="115">
        <v>208293</v>
      </c>
      <c r="D85" s="115">
        <v>70700</v>
      </c>
      <c r="H85" s="126"/>
    </row>
    <row r="86" spans="1:8">
      <c r="B86" s="114">
        <v>45047</v>
      </c>
      <c r="C86" s="115">
        <v>230279</v>
      </c>
      <c r="D86" s="115">
        <v>91354</v>
      </c>
      <c r="H86" s="126"/>
    </row>
    <row r="87" spans="1:8">
      <c r="B87" s="114">
        <v>45078</v>
      </c>
      <c r="C87" s="115">
        <v>210166</v>
      </c>
      <c r="D87" s="115">
        <v>85829</v>
      </c>
      <c r="H87" s="126"/>
    </row>
    <row r="88" spans="1:8">
      <c r="B88" s="114">
        <v>45108</v>
      </c>
      <c r="C88" s="116">
        <v>210166</v>
      </c>
      <c r="D88" s="116">
        <v>85829</v>
      </c>
      <c r="H88" s="126"/>
    </row>
    <row r="89" spans="1:8">
      <c r="B89" s="114">
        <v>45139</v>
      </c>
      <c r="C89" s="116">
        <v>210166</v>
      </c>
      <c r="D89" s="116">
        <v>85829</v>
      </c>
      <c r="H89" s="126"/>
    </row>
    <row r="90" spans="1:8">
      <c r="B90" s="114">
        <v>45170</v>
      </c>
      <c r="C90" s="116">
        <v>210166</v>
      </c>
      <c r="D90" s="116">
        <v>85829</v>
      </c>
      <c r="H90" s="126"/>
    </row>
    <row r="91" spans="1:8">
      <c r="B91" s="114">
        <v>45200</v>
      </c>
      <c r="C91" s="116">
        <v>210166</v>
      </c>
      <c r="D91" s="116">
        <v>85829</v>
      </c>
      <c r="H91" s="126"/>
    </row>
    <row r="92" spans="1:8">
      <c r="B92" s="114">
        <v>45231</v>
      </c>
      <c r="C92" s="116">
        <v>210166</v>
      </c>
      <c r="D92" s="116">
        <v>85829</v>
      </c>
      <c r="H92" s="126"/>
    </row>
    <row r="93" spans="1:8" ht="13.5" thickBot="1">
      <c r="B93" s="114">
        <v>45261</v>
      </c>
      <c r="C93" s="116">
        <v>210166</v>
      </c>
      <c r="D93" s="116">
        <v>85829</v>
      </c>
      <c r="H93" s="126"/>
    </row>
    <row r="94" spans="1:8" ht="13.5" thickBot="1">
      <c r="B94" s="122" t="s">
        <v>101</v>
      </c>
      <c r="C94" s="123"/>
      <c r="D94" s="123"/>
      <c r="E94" s="123"/>
      <c r="F94" s="127">
        <f>AVERAGE(F81,F68,F55,F42,F34,F33,F32,F31,F30)</f>
        <v>17479.667788421808</v>
      </c>
      <c r="G94" s="127">
        <f>AVERAGE(G81,G68,G55,G42,G34,G33,G32,G31,G30)</f>
        <v>6337.9316650775254</v>
      </c>
      <c r="H94" s="127">
        <f>AVERAGE(H81,H68,H55,H42,H34,H33,H32,H31,H30)</f>
        <v>2796.7468461474891</v>
      </c>
    </row>
    <row r="96" spans="1:8" ht="15.75">
      <c r="A96" s="78" t="s">
        <v>59</v>
      </c>
    </row>
    <row r="97" spans="1:7" ht="13.5" thickBot="1">
      <c r="A97" s="7" t="s">
        <v>60</v>
      </c>
    </row>
    <row r="98" spans="1:7">
      <c r="A98" s="98" t="s">
        <v>61</v>
      </c>
      <c r="B98" s="99">
        <v>2018</v>
      </c>
      <c r="C98" s="99">
        <v>2019</v>
      </c>
      <c r="D98" s="99">
        <v>2020</v>
      </c>
      <c r="E98" s="100">
        <v>2021</v>
      </c>
      <c r="F98" s="101" t="s">
        <v>62</v>
      </c>
      <c r="G98" s="13">
        <v>2023</v>
      </c>
    </row>
    <row r="99" spans="1:7" ht="15.75">
      <c r="A99" s="102" t="s">
        <v>63</v>
      </c>
      <c r="B99" s="79">
        <v>119.63</v>
      </c>
      <c r="C99" s="80">
        <v>114.18</v>
      </c>
      <c r="D99" s="81">
        <v>121.65</v>
      </c>
      <c r="E99" s="82">
        <v>129.76</v>
      </c>
      <c r="F99" s="82">
        <v>124.19</v>
      </c>
      <c r="G99" s="15"/>
    </row>
    <row r="100" spans="1:7">
      <c r="A100" s="103" t="s">
        <v>64</v>
      </c>
      <c r="B100" s="94">
        <v>101.29</v>
      </c>
      <c r="C100" s="95">
        <v>101.99</v>
      </c>
      <c r="D100" s="96">
        <v>106.47</v>
      </c>
      <c r="E100" s="97">
        <v>109.65</v>
      </c>
      <c r="F100" s="97">
        <v>117.87</v>
      </c>
      <c r="G100" s="109">
        <f>+C26</f>
        <v>130</v>
      </c>
    </row>
    <row r="101" spans="1:7">
      <c r="A101" s="104" t="s">
        <v>65</v>
      </c>
      <c r="B101" s="84">
        <v>135.25</v>
      </c>
      <c r="C101" s="85">
        <v>130.18</v>
      </c>
      <c r="D101" s="86">
        <v>136.72999999999999</v>
      </c>
      <c r="E101" s="87">
        <v>150.85</v>
      </c>
      <c r="F101" s="87">
        <v>145.80000000000001</v>
      </c>
      <c r="G101" s="15"/>
    </row>
    <row r="102" spans="1:7">
      <c r="A102" s="104" t="s">
        <v>66</v>
      </c>
      <c r="B102" s="84">
        <v>27.58</v>
      </c>
      <c r="C102" s="85">
        <v>27.77</v>
      </c>
      <c r="D102" s="86">
        <v>28.99</v>
      </c>
      <c r="E102" s="87">
        <v>29.85</v>
      </c>
      <c r="F102" s="87">
        <v>32.090000000000003</v>
      </c>
      <c r="G102" s="15"/>
    </row>
    <row r="103" spans="1:7">
      <c r="A103" s="104" t="s">
        <v>67</v>
      </c>
      <c r="B103" s="84">
        <v>61.17</v>
      </c>
      <c r="C103" s="85">
        <v>58.38</v>
      </c>
      <c r="D103" s="86">
        <v>62.2</v>
      </c>
      <c r="E103" s="87">
        <v>66.34</v>
      </c>
      <c r="F103" s="87">
        <v>63.5</v>
      </c>
      <c r="G103" s="15"/>
    </row>
    <row r="104" spans="1:7">
      <c r="A104" s="104" t="s">
        <v>68</v>
      </c>
      <c r="B104" s="84">
        <v>54.29</v>
      </c>
      <c r="C104" s="85">
        <v>51.81</v>
      </c>
      <c r="D104" s="86">
        <v>55.2</v>
      </c>
      <c r="E104" s="87">
        <v>58.88</v>
      </c>
      <c r="F104" s="87">
        <v>56.36</v>
      </c>
      <c r="G104" s="15"/>
    </row>
    <row r="105" spans="1:7">
      <c r="A105" s="104" t="s">
        <v>69</v>
      </c>
      <c r="B105" s="84">
        <v>18.239999999999998</v>
      </c>
      <c r="C105" s="85">
        <v>17.41</v>
      </c>
      <c r="D105" s="86">
        <v>18.54</v>
      </c>
      <c r="E105" s="87">
        <v>19.78</v>
      </c>
      <c r="F105" s="87">
        <v>18.93</v>
      </c>
      <c r="G105" s="15"/>
    </row>
    <row r="106" spans="1:7">
      <c r="A106" s="104" t="s">
        <v>70</v>
      </c>
      <c r="B106" s="84">
        <v>6.18</v>
      </c>
      <c r="C106" s="85">
        <v>5.9</v>
      </c>
      <c r="D106" s="86">
        <v>6.28</v>
      </c>
      <c r="E106" s="87">
        <v>6.7</v>
      </c>
      <c r="F106" s="87">
        <v>6.41</v>
      </c>
      <c r="G106" s="15"/>
    </row>
    <row r="107" spans="1:7">
      <c r="A107" s="104" t="s">
        <v>71</v>
      </c>
      <c r="B107" s="84">
        <v>2.97</v>
      </c>
      <c r="C107" s="85">
        <v>2.83</v>
      </c>
      <c r="D107" s="86">
        <v>3.02</v>
      </c>
      <c r="E107" s="87">
        <v>3.22</v>
      </c>
      <c r="F107" s="87">
        <v>3.08</v>
      </c>
      <c r="G107" s="15"/>
    </row>
    <row r="108" spans="1:7">
      <c r="A108" s="104" t="s">
        <v>72</v>
      </c>
      <c r="B108" s="84">
        <v>1.48</v>
      </c>
      <c r="C108" s="85">
        <v>1.45</v>
      </c>
      <c r="D108" s="86">
        <v>1.44</v>
      </c>
      <c r="E108" s="87">
        <v>1.48</v>
      </c>
      <c r="F108" s="87">
        <v>1.5</v>
      </c>
      <c r="G108" s="15"/>
    </row>
    <row r="109" spans="1:7">
      <c r="A109" s="104" t="s">
        <v>73</v>
      </c>
      <c r="B109" s="84">
        <v>15.33</v>
      </c>
      <c r="C109" s="85">
        <v>14.76</v>
      </c>
      <c r="D109" s="86">
        <v>15.45</v>
      </c>
      <c r="E109" s="87">
        <v>17</v>
      </c>
      <c r="F109" s="87">
        <v>17.53</v>
      </c>
      <c r="G109" s="15"/>
    </row>
    <row r="110" spans="1:7">
      <c r="A110" s="104" t="s">
        <v>74</v>
      </c>
      <c r="B110" s="84">
        <v>7.69</v>
      </c>
      <c r="C110" s="85">
        <v>7.06</v>
      </c>
      <c r="D110" s="86">
        <v>6.51</v>
      </c>
      <c r="E110" s="87">
        <v>7.42</v>
      </c>
      <c r="F110" s="87">
        <v>7.23</v>
      </c>
      <c r="G110" s="15"/>
    </row>
    <row r="111" spans="1:7">
      <c r="A111" s="104" t="s">
        <v>75</v>
      </c>
      <c r="B111" s="84">
        <v>91.74</v>
      </c>
      <c r="C111" s="85">
        <v>93.59</v>
      </c>
      <c r="D111" s="86">
        <v>99.8</v>
      </c>
      <c r="E111" s="87">
        <v>99.94</v>
      </c>
      <c r="F111" s="87">
        <v>90.15</v>
      </c>
      <c r="G111" s="15"/>
    </row>
    <row r="112" spans="1:7">
      <c r="A112" s="104" t="s">
        <v>76</v>
      </c>
      <c r="B112" s="84">
        <v>27.01</v>
      </c>
      <c r="C112" s="85">
        <v>27.19</v>
      </c>
      <c r="D112" s="86">
        <v>28.37</v>
      </c>
      <c r="E112" s="87">
        <v>29.23</v>
      </c>
      <c r="F112" s="87">
        <v>31.39</v>
      </c>
      <c r="G112" s="15"/>
    </row>
    <row r="113" spans="1:7" ht="15.75">
      <c r="A113" s="104" t="s">
        <v>77</v>
      </c>
      <c r="B113" s="84">
        <v>5.69</v>
      </c>
      <c r="C113" s="85">
        <v>6.07</v>
      </c>
      <c r="D113" s="86">
        <v>6.74</v>
      </c>
      <c r="E113" s="87">
        <v>6.99</v>
      </c>
      <c r="F113" s="87">
        <v>6.14</v>
      </c>
      <c r="G113" s="15"/>
    </row>
    <row r="114" spans="1:7" ht="15.75">
      <c r="A114" s="104" t="s">
        <v>78</v>
      </c>
      <c r="B114" s="84">
        <v>22.48</v>
      </c>
      <c r="C114" s="85">
        <v>22.63</v>
      </c>
      <c r="D114" s="86">
        <v>21.76</v>
      </c>
      <c r="E114" s="87">
        <v>21.12</v>
      </c>
      <c r="F114" s="87">
        <v>19.739999999999998</v>
      </c>
      <c r="G114" s="15"/>
    </row>
    <row r="115" spans="1:7" ht="15.75">
      <c r="A115" s="104" t="s">
        <v>79</v>
      </c>
      <c r="B115" s="84">
        <v>0.84</v>
      </c>
      <c r="C115" s="85">
        <v>0.68</v>
      </c>
      <c r="D115" s="86">
        <v>0.66</v>
      </c>
      <c r="E115" s="87">
        <v>0.67</v>
      </c>
      <c r="F115" s="87">
        <v>0.57999999999999996</v>
      </c>
      <c r="G115" s="15"/>
    </row>
    <row r="116" spans="1:7">
      <c r="A116" s="104" t="s">
        <v>80</v>
      </c>
      <c r="B116" s="84">
        <v>11.67</v>
      </c>
      <c r="C116" s="85">
        <v>10.79</v>
      </c>
      <c r="D116" s="86">
        <v>11.62</v>
      </c>
      <c r="E116" s="87">
        <v>12.79</v>
      </c>
      <c r="F116" s="87">
        <v>11.69</v>
      </c>
      <c r="G116" s="15"/>
    </row>
    <row r="117" spans="1:7">
      <c r="A117" s="104" t="s">
        <v>81</v>
      </c>
      <c r="B117" s="84">
        <v>103.58</v>
      </c>
      <c r="C117" s="85">
        <v>102.62</v>
      </c>
      <c r="D117" s="86">
        <v>113.61</v>
      </c>
      <c r="E117" s="87">
        <v>119.98</v>
      </c>
      <c r="F117" s="87">
        <v>123.52</v>
      </c>
      <c r="G117" s="15"/>
    </row>
    <row r="118" spans="1:7" ht="15.75">
      <c r="A118" s="104" t="s">
        <v>82</v>
      </c>
      <c r="B118" s="84">
        <v>36.81</v>
      </c>
      <c r="C118" s="85">
        <v>36.32</v>
      </c>
      <c r="D118" s="86">
        <v>34.93</v>
      </c>
      <c r="E118" s="87">
        <v>32.72</v>
      </c>
      <c r="F118" s="87">
        <v>31.3</v>
      </c>
      <c r="G118" s="15"/>
    </row>
    <row r="119" spans="1:7" ht="15.75">
      <c r="A119" s="104" t="s">
        <v>83</v>
      </c>
      <c r="B119" s="84">
        <v>0.06</v>
      </c>
      <c r="C119" s="85">
        <v>0.06</v>
      </c>
      <c r="D119" s="86">
        <v>0.06</v>
      </c>
      <c r="E119" s="87">
        <v>0.06</v>
      </c>
      <c r="F119" s="87">
        <v>0.06</v>
      </c>
      <c r="G119" s="15"/>
    </row>
    <row r="120" spans="1:7" ht="15.75">
      <c r="A120" s="104" t="s">
        <v>84</v>
      </c>
      <c r="B120" s="84">
        <v>8.5</v>
      </c>
      <c r="C120" s="85">
        <v>8.82</v>
      </c>
      <c r="D120" s="86">
        <v>8.86</v>
      </c>
      <c r="E120" s="87">
        <v>9.1300000000000008</v>
      </c>
      <c r="F120" s="87">
        <v>11.39</v>
      </c>
      <c r="G120" s="15"/>
    </row>
    <row r="121" spans="1:7" ht="13.5" thickBot="1">
      <c r="A121" s="105" t="s">
        <v>85</v>
      </c>
      <c r="B121" s="106">
        <v>115.66</v>
      </c>
      <c r="C121" s="106">
        <v>113.04</v>
      </c>
      <c r="D121" s="107">
        <v>115.37</v>
      </c>
      <c r="E121" s="108">
        <v>121.66</v>
      </c>
      <c r="F121" s="108">
        <v>123.81</v>
      </c>
      <c r="G121" s="55"/>
    </row>
    <row r="122" spans="1:7">
      <c r="A122" s="88" t="s">
        <v>86</v>
      </c>
      <c r="B122" s="83"/>
      <c r="C122" s="83"/>
      <c r="D122" s="89"/>
      <c r="E122" s="89"/>
      <c r="F122" s="89"/>
    </row>
    <row r="123" spans="1:7" ht="15.75">
      <c r="A123" s="90" t="s">
        <v>87</v>
      </c>
      <c r="B123" s="83"/>
      <c r="C123" s="83"/>
      <c r="D123" s="89"/>
      <c r="E123" s="89"/>
      <c r="F123" s="89"/>
    </row>
    <row r="124" spans="1:7" ht="15.75">
      <c r="A124" s="90" t="s">
        <v>88</v>
      </c>
      <c r="B124" s="83"/>
      <c r="C124" s="83"/>
      <c r="D124" s="89"/>
      <c r="E124" s="89"/>
      <c r="F124" s="89"/>
    </row>
    <row r="125" spans="1:7" ht="15.75">
      <c r="A125" s="90" t="s">
        <v>89</v>
      </c>
      <c r="B125" s="83"/>
      <c r="C125" s="91"/>
      <c r="D125" s="89"/>
      <c r="E125" s="92"/>
      <c r="F125" s="92"/>
    </row>
    <row r="126" spans="1:7">
      <c r="A126" s="93" t="s">
        <v>90</v>
      </c>
      <c r="B126" s="83"/>
      <c r="C126" s="83"/>
      <c r="D126" s="92"/>
      <c r="E126" s="92"/>
      <c r="F126" s="92"/>
    </row>
    <row r="127" spans="1:7" ht="15.75">
      <c r="A127" s="90" t="s">
        <v>91</v>
      </c>
      <c r="B127" s="83"/>
      <c r="C127" s="83"/>
      <c r="D127" s="92"/>
      <c r="E127" s="92"/>
      <c r="F127" s="92"/>
    </row>
    <row r="128" spans="1:7" ht="15.75">
      <c r="A128" s="90" t="s">
        <v>92</v>
      </c>
      <c r="B128" s="83"/>
      <c r="C128" s="83"/>
      <c r="D128" s="92"/>
      <c r="E128" s="92"/>
      <c r="F128" s="92"/>
    </row>
    <row r="131" spans="1:7" ht="13.5" thickBot="1"/>
    <row r="132" spans="1:7" ht="15.75" thickBot="1">
      <c r="A132" s="1268" t="s">
        <v>112</v>
      </c>
      <c r="B132" s="1268"/>
      <c r="C132" s="1268"/>
      <c r="D132" s="1268"/>
      <c r="E132" s="1268"/>
      <c r="F132" s="1269"/>
      <c r="G132" s="136"/>
    </row>
    <row r="133" spans="1:7" ht="27" thickTop="1" thickBot="1">
      <c r="A133" s="137" t="s">
        <v>113</v>
      </c>
      <c r="B133" s="138" t="s">
        <v>114</v>
      </c>
      <c r="C133" s="138" t="s">
        <v>115</v>
      </c>
      <c r="D133" s="138" t="s">
        <v>116</v>
      </c>
      <c r="E133" s="138" t="s">
        <v>117</v>
      </c>
      <c r="F133" s="138" t="s">
        <v>118</v>
      </c>
      <c r="G133" s="138" t="s">
        <v>119</v>
      </c>
    </row>
    <row r="134" spans="1:7" ht="13.5" thickBot="1">
      <c r="A134" s="139" t="s">
        <v>120</v>
      </c>
      <c r="B134" s="140" t="s">
        <v>121</v>
      </c>
      <c r="C134" s="140"/>
      <c r="D134" s="140" t="s">
        <v>121</v>
      </c>
      <c r="E134" s="140"/>
      <c r="F134" s="140"/>
      <c r="G134" s="140" t="s">
        <v>121</v>
      </c>
    </row>
    <row r="135" spans="1:7" ht="13.5" thickBot="1">
      <c r="A135" s="139" t="s">
        <v>122</v>
      </c>
      <c r="B135" s="140" t="s">
        <v>121</v>
      </c>
      <c r="C135" s="140"/>
      <c r="D135" s="140"/>
      <c r="E135" s="140" t="s">
        <v>121</v>
      </c>
      <c r="F135" s="140" t="s">
        <v>121</v>
      </c>
      <c r="G135" s="140" t="s">
        <v>121</v>
      </c>
    </row>
    <row r="136" spans="1:7" ht="13.5" thickBot="1">
      <c r="A136" s="139" t="s">
        <v>123</v>
      </c>
      <c r="B136" s="140"/>
      <c r="C136" s="140"/>
      <c r="D136" s="140"/>
      <c r="E136" s="140" t="s">
        <v>121</v>
      </c>
      <c r="F136" s="140"/>
      <c r="G136" s="140"/>
    </row>
    <row r="137" spans="1:7" ht="13.5" thickBot="1">
      <c r="A137" s="139" t="s">
        <v>124</v>
      </c>
      <c r="B137" s="140"/>
      <c r="C137" s="140" t="s">
        <v>121</v>
      </c>
      <c r="D137" s="140"/>
      <c r="E137" s="140"/>
      <c r="F137" s="140"/>
      <c r="G137" s="140"/>
    </row>
    <row r="138" spans="1:7" ht="13.5" thickBot="1">
      <c r="A138" s="139" t="s">
        <v>125</v>
      </c>
      <c r="B138" s="140"/>
      <c r="C138" s="140" t="s">
        <v>121</v>
      </c>
      <c r="D138" s="140"/>
      <c r="E138" s="140" t="s">
        <v>121</v>
      </c>
      <c r="F138" s="140"/>
      <c r="G138" s="140"/>
    </row>
    <row r="139" spans="1:7" ht="13.5" thickBot="1">
      <c r="A139" s="139" t="s">
        <v>126</v>
      </c>
      <c r="B139" s="140" t="s">
        <v>121</v>
      </c>
      <c r="C139" s="140" t="s">
        <v>121</v>
      </c>
      <c r="D139" s="140" t="s">
        <v>121</v>
      </c>
      <c r="E139" s="140"/>
      <c r="F139" s="140"/>
      <c r="G139" s="140" t="s">
        <v>121</v>
      </c>
    </row>
    <row r="140" spans="1:7" ht="13.5" thickBot="1">
      <c r="A140" s="139" t="s">
        <v>127</v>
      </c>
      <c r="B140" s="140" t="s">
        <v>121</v>
      </c>
      <c r="C140" s="140" t="s">
        <v>121</v>
      </c>
      <c r="D140" s="140" t="s">
        <v>121</v>
      </c>
      <c r="E140" s="140" t="s">
        <v>121</v>
      </c>
      <c r="F140" s="140"/>
      <c r="G140" s="140"/>
    </row>
    <row r="141" spans="1:7" ht="13.5" thickBot="1">
      <c r="A141" s="139" t="s">
        <v>128</v>
      </c>
      <c r="B141" s="140"/>
      <c r="C141" s="140" t="s">
        <v>121</v>
      </c>
      <c r="D141" s="140" t="s">
        <v>121</v>
      </c>
      <c r="E141" s="140"/>
      <c r="F141" s="140" t="s">
        <v>121</v>
      </c>
      <c r="G141" s="140"/>
    </row>
    <row r="142" spans="1:7" ht="13.5" thickBot="1">
      <c r="A142" s="139" t="s">
        <v>129</v>
      </c>
      <c r="B142" s="140" t="s">
        <v>121</v>
      </c>
      <c r="C142" s="140" t="s">
        <v>121</v>
      </c>
      <c r="D142" s="140"/>
      <c r="E142" s="140" t="s">
        <v>121</v>
      </c>
      <c r="F142" s="140"/>
      <c r="G142" s="140"/>
    </row>
    <row r="143" spans="1:7" ht="13.5" thickBot="1">
      <c r="A143" s="139" t="s">
        <v>130</v>
      </c>
      <c r="B143" s="140" t="s">
        <v>121</v>
      </c>
      <c r="C143" s="140"/>
      <c r="D143" s="140" t="s">
        <v>121</v>
      </c>
      <c r="E143" s="140" t="s">
        <v>121</v>
      </c>
      <c r="F143" s="140" t="s">
        <v>121</v>
      </c>
      <c r="G143" s="140"/>
    </row>
    <row r="144" spans="1:7" ht="13.5" thickBot="1">
      <c r="A144" s="139" t="s">
        <v>131</v>
      </c>
      <c r="B144" s="140" t="s">
        <v>121</v>
      </c>
      <c r="C144" s="140" t="s">
        <v>121</v>
      </c>
      <c r="D144" s="140"/>
      <c r="E144" s="140" t="s">
        <v>121</v>
      </c>
      <c r="F144" s="140"/>
      <c r="G144" s="140" t="s">
        <v>121</v>
      </c>
    </row>
    <row r="145" spans="1:7" ht="13.5" thickBot="1">
      <c r="A145" s="139" t="s">
        <v>132</v>
      </c>
      <c r="B145" s="140"/>
      <c r="C145" s="140"/>
      <c r="D145" s="140" t="s">
        <v>121</v>
      </c>
      <c r="E145" s="140"/>
      <c r="F145" s="140"/>
      <c r="G145" s="140"/>
    </row>
    <row r="146" spans="1:7" ht="13.5" thickBot="1">
      <c r="A146" s="139" t="s">
        <v>133</v>
      </c>
      <c r="B146" s="140" t="s">
        <v>121</v>
      </c>
      <c r="C146" s="140" t="s">
        <v>121</v>
      </c>
      <c r="D146" s="140"/>
      <c r="E146" s="140" t="s">
        <v>121</v>
      </c>
      <c r="F146" s="140" t="s">
        <v>121</v>
      </c>
      <c r="G146" s="140" t="s">
        <v>121</v>
      </c>
    </row>
    <row r="147" spans="1:7" ht="13.5" thickBot="1">
      <c r="A147" s="141" t="s">
        <v>134</v>
      </c>
      <c r="B147" s="142"/>
      <c r="C147" s="142" t="s">
        <v>121</v>
      </c>
      <c r="D147" s="142" t="s">
        <v>121</v>
      </c>
      <c r="E147" s="142"/>
      <c r="F147" s="142" t="s">
        <v>121</v>
      </c>
      <c r="G147" s="142"/>
    </row>
    <row r="148" spans="1:7" ht="13.5" thickTop="1"/>
    <row r="150" spans="1:7" ht="13.5" thickBot="1">
      <c r="B150" s="280" t="s">
        <v>310</v>
      </c>
    </row>
    <row r="151" spans="1:7" ht="45.75" thickBot="1">
      <c r="B151" s="294" t="s">
        <v>261</v>
      </c>
      <c r="C151" s="295" t="s">
        <v>262</v>
      </c>
      <c r="D151" s="295" t="s">
        <v>263</v>
      </c>
      <c r="E151" s="295" t="s">
        <v>264</v>
      </c>
      <c r="F151" s="295" t="s">
        <v>265</v>
      </c>
      <c r="G151" s="295" t="s">
        <v>266</v>
      </c>
    </row>
    <row r="152" spans="1:7" ht="34.5" thickBot="1">
      <c r="B152" s="296" t="s">
        <v>267</v>
      </c>
      <c r="C152" s="297" t="s">
        <v>268</v>
      </c>
      <c r="D152" s="297" t="s">
        <v>269</v>
      </c>
      <c r="E152" s="297" t="s">
        <v>270</v>
      </c>
      <c r="F152" s="297" t="s">
        <v>271</v>
      </c>
      <c r="G152" s="298">
        <v>3</v>
      </c>
    </row>
    <row r="153" spans="1:7" ht="33.75">
      <c r="B153" s="1262" t="s">
        <v>272</v>
      </c>
      <c r="C153" s="1265" t="s">
        <v>273</v>
      </c>
      <c r="D153" s="299" t="s">
        <v>274</v>
      </c>
      <c r="E153" s="1265" t="s">
        <v>276</v>
      </c>
      <c r="F153" s="299" t="s">
        <v>277</v>
      </c>
      <c r="G153" s="1270">
        <v>2</v>
      </c>
    </row>
    <row r="154" spans="1:7" ht="15">
      <c r="B154" s="1263"/>
      <c r="C154" s="1266"/>
      <c r="D154" s="300"/>
      <c r="E154" s="1266"/>
      <c r="F154" s="300"/>
      <c r="G154" s="1271"/>
    </row>
    <row r="155" spans="1:7" ht="22.5">
      <c r="B155" s="1263"/>
      <c r="C155" s="1266"/>
      <c r="D155" s="299" t="s">
        <v>275</v>
      </c>
      <c r="E155" s="1266"/>
      <c r="F155" s="299" t="s">
        <v>278</v>
      </c>
      <c r="G155" s="1271"/>
    </row>
    <row r="156" spans="1:7" ht="15">
      <c r="B156" s="1263"/>
      <c r="C156" s="1266"/>
      <c r="D156" s="300"/>
      <c r="E156" s="1266"/>
      <c r="F156" s="300"/>
      <c r="G156" s="1271"/>
    </row>
    <row r="157" spans="1:7" ht="15.75" thickBot="1">
      <c r="B157" s="1264"/>
      <c r="C157" s="1267"/>
      <c r="D157" s="301"/>
      <c r="E157" s="1267"/>
      <c r="F157" s="302"/>
      <c r="G157" s="1272"/>
    </row>
    <row r="158" spans="1:7" ht="33.75">
      <c r="B158" s="1262" t="s">
        <v>279</v>
      </c>
      <c r="C158" s="1265" t="s">
        <v>125</v>
      </c>
      <c r="D158" s="1265" t="s">
        <v>280</v>
      </c>
      <c r="E158" s="1265" t="s">
        <v>281</v>
      </c>
      <c r="F158" s="299" t="s">
        <v>282</v>
      </c>
      <c r="G158" s="1265" t="s">
        <v>284</v>
      </c>
    </row>
    <row r="159" spans="1:7" ht="15">
      <c r="B159" s="1263"/>
      <c r="C159" s="1266"/>
      <c r="D159" s="1266"/>
      <c r="E159" s="1266"/>
      <c r="F159" s="300"/>
      <c r="G159" s="1266"/>
    </row>
    <row r="160" spans="1:7" ht="34.5" thickBot="1">
      <c r="B160" s="1264"/>
      <c r="C160" s="1267"/>
      <c r="D160" s="1267"/>
      <c r="E160" s="1267"/>
      <c r="F160" s="297" t="s">
        <v>283</v>
      </c>
      <c r="G160" s="1267"/>
    </row>
    <row r="161" spans="2:7" ht="57" thickBot="1">
      <c r="B161" s="296" t="s">
        <v>285</v>
      </c>
      <c r="C161" s="297" t="s">
        <v>126</v>
      </c>
      <c r="D161" s="297" t="s">
        <v>286</v>
      </c>
      <c r="E161" s="297" t="s">
        <v>281</v>
      </c>
      <c r="F161" s="297" t="s">
        <v>287</v>
      </c>
      <c r="G161" s="297">
        <v>2</v>
      </c>
    </row>
    <row r="162" spans="2:7" ht="23.45" customHeight="1">
      <c r="B162" s="1262" t="s">
        <v>288</v>
      </c>
      <c r="C162" s="1265" t="s">
        <v>289</v>
      </c>
      <c r="D162" s="1265" t="s">
        <v>290</v>
      </c>
      <c r="E162" s="1265" t="s">
        <v>291</v>
      </c>
      <c r="F162" s="1265" t="s">
        <v>292</v>
      </c>
      <c r="G162" s="1265">
        <v>3</v>
      </c>
    </row>
    <row r="163" spans="2:7">
      <c r="B163" s="1263"/>
      <c r="C163" s="1266"/>
      <c r="D163" s="1266"/>
      <c r="E163" s="1266"/>
      <c r="F163" s="1266"/>
      <c r="G163" s="1266"/>
    </row>
    <row r="164" spans="2:7" ht="13.5" thickBot="1">
      <c r="B164" s="1264"/>
      <c r="C164" s="1267"/>
      <c r="D164" s="1267"/>
      <c r="E164" s="1267"/>
      <c r="F164" s="1267"/>
      <c r="G164" s="1267"/>
    </row>
    <row r="165" spans="2:7" ht="79.5" thickBot="1">
      <c r="B165" s="296" t="s">
        <v>293</v>
      </c>
      <c r="C165" s="297" t="s">
        <v>129</v>
      </c>
      <c r="D165" s="297" t="s">
        <v>294</v>
      </c>
      <c r="E165" s="297" t="s">
        <v>281</v>
      </c>
      <c r="F165" s="297" t="s">
        <v>295</v>
      </c>
      <c r="G165" s="297">
        <v>2</v>
      </c>
    </row>
    <row r="166" spans="2:7" ht="57" thickBot="1">
      <c r="B166" s="303" t="s">
        <v>296</v>
      </c>
      <c r="C166" s="297" t="s">
        <v>130</v>
      </c>
      <c r="D166" s="297" t="s">
        <v>297</v>
      </c>
      <c r="E166" s="297" t="s">
        <v>298</v>
      </c>
      <c r="F166" s="297" t="s">
        <v>299</v>
      </c>
      <c r="G166" s="298">
        <v>3</v>
      </c>
    </row>
    <row r="167" spans="2:7" ht="57" thickBot="1">
      <c r="B167" s="303" t="s">
        <v>300</v>
      </c>
      <c r="C167" s="297" t="s">
        <v>301</v>
      </c>
      <c r="D167" s="297" t="s">
        <v>302</v>
      </c>
      <c r="E167" s="297" t="s">
        <v>281</v>
      </c>
      <c r="F167" s="297" t="s">
        <v>299</v>
      </c>
      <c r="G167" s="297">
        <v>3</v>
      </c>
    </row>
    <row r="168" spans="2:7" ht="57" thickBot="1">
      <c r="B168" s="296" t="s">
        <v>303</v>
      </c>
      <c r="C168" s="297" t="s">
        <v>304</v>
      </c>
      <c r="D168" s="297" t="s">
        <v>305</v>
      </c>
      <c r="E168" s="297" t="s">
        <v>281</v>
      </c>
      <c r="F168" s="297" t="s">
        <v>306</v>
      </c>
      <c r="G168" s="297">
        <v>3</v>
      </c>
    </row>
    <row r="169" spans="2:7" ht="57" thickBot="1">
      <c r="B169" s="296" t="s">
        <v>307</v>
      </c>
      <c r="C169" s="297" t="s">
        <v>308</v>
      </c>
      <c r="D169" s="297" t="s">
        <v>309</v>
      </c>
      <c r="E169" s="297" t="s">
        <v>281</v>
      </c>
      <c r="F169" s="297" t="s">
        <v>287</v>
      </c>
      <c r="G169" s="297">
        <v>2</v>
      </c>
    </row>
    <row r="170" spans="2:7">
      <c r="B170" s="7" t="s">
        <v>311</v>
      </c>
    </row>
    <row r="172" spans="2:7" ht="13.5" thickBot="1">
      <c r="B172" s="280" t="s">
        <v>371</v>
      </c>
    </row>
    <row r="173" spans="2:7">
      <c r="B173" s="1245" t="s">
        <v>312</v>
      </c>
      <c r="C173" s="1248" t="s">
        <v>262</v>
      </c>
      <c r="D173" s="1248" t="s">
        <v>313</v>
      </c>
      <c r="E173" s="1248" t="s">
        <v>314</v>
      </c>
      <c r="F173" s="1248" t="s">
        <v>315</v>
      </c>
      <c r="G173" s="304" t="s">
        <v>316</v>
      </c>
    </row>
    <row r="174" spans="2:7" ht="15">
      <c r="B174" s="1246"/>
      <c r="C174" s="1249"/>
      <c r="D174" s="1249"/>
      <c r="E174" s="1249"/>
      <c r="F174" s="1249"/>
      <c r="G174" s="305"/>
    </row>
    <row r="175" spans="2:7">
      <c r="B175" s="1246"/>
      <c r="C175" s="1249"/>
      <c r="D175" s="1249"/>
      <c r="E175" s="1249"/>
      <c r="F175" s="1249"/>
      <c r="G175" s="306" t="s">
        <v>317</v>
      </c>
    </row>
    <row r="176" spans="2:7" ht="15">
      <c r="B176" s="1246"/>
      <c r="C176" s="1249"/>
      <c r="D176" s="1249"/>
      <c r="E176" s="1249"/>
      <c r="F176" s="1249"/>
      <c r="G176" s="305"/>
    </row>
    <row r="177" spans="2:7" ht="13.5" thickBot="1">
      <c r="B177" s="1247"/>
      <c r="C177" s="1250"/>
      <c r="D177" s="1250"/>
      <c r="E177" s="1250"/>
      <c r="F177" s="1250"/>
      <c r="G177" s="307" t="s">
        <v>318</v>
      </c>
    </row>
    <row r="178" spans="2:7" ht="21.95" customHeight="1">
      <c r="B178" s="1239" t="s">
        <v>319</v>
      </c>
      <c r="C178" s="1233" t="s">
        <v>320</v>
      </c>
      <c r="D178" s="1233" t="s">
        <v>321</v>
      </c>
      <c r="E178" s="1233" t="s">
        <v>322</v>
      </c>
      <c r="F178" s="308" t="s">
        <v>323</v>
      </c>
      <c r="G178" s="1233" t="s">
        <v>325</v>
      </c>
    </row>
    <row r="179" spans="2:7" ht="15">
      <c r="B179" s="1240"/>
      <c r="C179" s="1234"/>
      <c r="D179" s="1234"/>
      <c r="E179" s="1234"/>
      <c r="F179" s="300"/>
      <c r="G179" s="1234"/>
    </row>
    <row r="180" spans="2:7" ht="23.25" thickBot="1">
      <c r="B180" s="1241"/>
      <c r="C180" s="1235"/>
      <c r="D180" s="1235"/>
      <c r="E180" s="1235"/>
      <c r="F180" s="309" t="s">
        <v>324</v>
      </c>
      <c r="G180" s="1235"/>
    </row>
    <row r="181" spans="2:7" ht="45">
      <c r="B181" s="1239" t="s">
        <v>326</v>
      </c>
      <c r="C181" s="1233" t="s">
        <v>327</v>
      </c>
      <c r="D181" s="308" t="s">
        <v>328</v>
      </c>
      <c r="E181" s="1233" t="s">
        <v>332</v>
      </c>
      <c r="F181" s="308" t="s">
        <v>1253</v>
      </c>
      <c r="G181" s="1233" t="s">
        <v>334</v>
      </c>
    </row>
    <row r="182" spans="2:7" ht="15">
      <c r="B182" s="1240"/>
      <c r="C182" s="1234"/>
      <c r="D182" s="300"/>
      <c r="E182" s="1234"/>
      <c r="F182" s="300"/>
      <c r="G182" s="1234"/>
    </row>
    <row r="183" spans="2:7" ht="22.5">
      <c r="B183" s="1240"/>
      <c r="C183" s="1234"/>
      <c r="D183" s="308" t="s">
        <v>329</v>
      </c>
      <c r="E183" s="1234"/>
      <c r="F183" s="308" t="s">
        <v>333</v>
      </c>
      <c r="G183" s="1234"/>
    </row>
    <row r="184" spans="2:7" ht="15">
      <c r="B184" s="1240"/>
      <c r="C184" s="1234"/>
      <c r="D184" s="300"/>
      <c r="E184" s="1234"/>
      <c r="F184" s="300"/>
      <c r="G184" s="1234"/>
    </row>
    <row r="185" spans="2:7" ht="22.5">
      <c r="B185" s="1240"/>
      <c r="C185" s="1234"/>
      <c r="D185" s="308" t="s">
        <v>330</v>
      </c>
      <c r="E185" s="1234"/>
      <c r="F185" s="300"/>
      <c r="G185" s="1234"/>
    </row>
    <row r="186" spans="2:7" ht="15">
      <c r="B186" s="1240"/>
      <c r="C186" s="1234"/>
      <c r="D186" s="300"/>
      <c r="E186" s="1234"/>
      <c r="F186" s="300"/>
      <c r="G186" s="1234"/>
    </row>
    <row r="187" spans="2:7" ht="15.75" thickBot="1">
      <c r="B187" s="1241"/>
      <c r="C187" s="1235"/>
      <c r="D187" s="309" t="s">
        <v>331</v>
      </c>
      <c r="E187" s="1235"/>
      <c r="F187" s="302"/>
      <c r="G187" s="1235"/>
    </row>
    <row r="188" spans="2:7" ht="35.1" customHeight="1">
      <c r="B188" s="1239" t="s">
        <v>335</v>
      </c>
      <c r="C188" s="1233" t="s">
        <v>125</v>
      </c>
      <c r="D188" s="1233" t="s">
        <v>336</v>
      </c>
      <c r="E188" s="1233" t="s">
        <v>337</v>
      </c>
      <c r="F188" s="308" t="s">
        <v>338</v>
      </c>
      <c r="G188" s="1233" t="s">
        <v>340</v>
      </c>
    </row>
    <row r="189" spans="2:7" ht="15">
      <c r="B189" s="1240"/>
      <c r="C189" s="1234"/>
      <c r="D189" s="1234"/>
      <c r="E189" s="1234"/>
      <c r="F189" s="300"/>
      <c r="G189" s="1234"/>
    </row>
    <row r="190" spans="2:7" ht="23.25" thickBot="1">
      <c r="B190" s="1241"/>
      <c r="C190" s="1235"/>
      <c r="D190" s="1235"/>
      <c r="E190" s="1235"/>
      <c r="F190" s="309" t="s">
        <v>339</v>
      </c>
      <c r="G190" s="1235"/>
    </row>
    <row r="191" spans="2:7" ht="57" thickBot="1">
      <c r="B191" s="303" t="s">
        <v>341</v>
      </c>
      <c r="C191" s="309" t="s">
        <v>126</v>
      </c>
      <c r="D191" s="309" t="s">
        <v>342</v>
      </c>
      <c r="E191" s="309" t="s">
        <v>343</v>
      </c>
      <c r="F191" s="297" t="s">
        <v>344</v>
      </c>
      <c r="G191" s="309" t="s">
        <v>325</v>
      </c>
    </row>
    <row r="192" spans="2:7" ht="34.5" thickBot="1">
      <c r="B192" s="303" t="s">
        <v>345</v>
      </c>
      <c r="C192" s="309" t="s">
        <v>128</v>
      </c>
      <c r="D192" s="309" t="s">
        <v>346</v>
      </c>
      <c r="E192" s="309" t="s">
        <v>347</v>
      </c>
      <c r="F192" s="309" t="s">
        <v>348</v>
      </c>
      <c r="G192" s="309" t="s">
        <v>349</v>
      </c>
    </row>
    <row r="193" spans="2:9" ht="24" customHeight="1">
      <c r="B193" s="1239" t="s">
        <v>350</v>
      </c>
      <c r="C193" s="1233" t="s">
        <v>351</v>
      </c>
      <c r="D193" s="1233" t="s">
        <v>352</v>
      </c>
      <c r="E193" s="1233">
        <v>3</v>
      </c>
      <c r="F193" s="308" t="s">
        <v>353</v>
      </c>
      <c r="G193" s="1233" t="s">
        <v>325</v>
      </c>
    </row>
    <row r="194" spans="2:9" ht="15">
      <c r="B194" s="1240"/>
      <c r="C194" s="1234"/>
      <c r="D194" s="1234"/>
      <c r="E194" s="1234"/>
      <c r="F194" s="300"/>
      <c r="G194" s="1234"/>
    </row>
    <row r="195" spans="2:9" ht="13.5" thickBot="1">
      <c r="B195" s="1241"/>
      <c r="C195" s="1235"/>
      <c r="D195" s="1235"/>
      <c r="E195" s="1235"/>
      <c r="F195" s="309" t="s">
        <v>354</v>
      </c>
      <c r="G195" s="1235"/>
    </row>
    <row r="196" spans="2:9" ht="57" thickBot="1">
      <c r="B196" s="303" t="s">
        <v>355</v>
      </c>
      <c r="C196" s="309" t="s">
        <v>130</v>
      </c>
      <c r="D196" s="309" t="s">
        <v>1254</v>
      </c>
      <c r="E196" s="309">
        <v>12</v>
      </c>
      <c r="F196" s="309" t="s">
        <v>356</v>
      </c>
      <c r="G196" s="309" t="s">
        <v>357</v>
      </c>
    </row>
    <row r="197" spans="2:9">
      <c r="B197" s="1242"/>
      <c r="C197" s="1233" t="s">
        <v>304</v>
      </c>
      <c r="D197" s="1233" t="s">
        <v>1255</v>
      </c>
      <c r="E197" s="1233">
        <v>5</v>
      </c>
      <c r="F197" s="1233" t="s">
        <v>358</v>
      </c>
      <c r="G197" s="308" t="s">
        <v>359</v>
      </c>
    </row>
    <row r="198" spans="2:9" ht="15">
      <c r="B198" s="1243"/>
      <c r="C198" s="1234"/>
      <c r="D198" s="1234"/>
      <c r="E198" s="1234"/>
      <c r="F198" s="1234"/>
      <c r="G198" s="300"/>
    </row>
    <row r="199" spans="2:9" ht="13.5" thickBot="1">
      <c r="B199" s="1244"/>
      <c r="C199" s="1235"/>
      <c r="D199" s="1235"/>
      <c r="E199" s="1235"/>
      <c r="F199" s="1235"/>
      <c r="G199" s="309" t="s">
        <v>360</v>
      </c>
    </row>
    <row r="200" spans="2:9" ht="22.5">
      <c r="B200" s="1239" t="s">
        <v>361</v>
      </c>
      <c r="C200" s="1233" t="s">
        <v>301</v>
      </c>
      <c r="D200" s="1233" t="s">
        <v>362</v>
      </c>
      <c r="E200" s="1233">
        <v>2</v>
      </c>
      <c r="F200" s="308" t="s">
        <v>363</v>
      </c>
      <c r="G200" s="308" t="s">
        <v>365</v>
      </c>
    </row>
    <row r="201" spans="2:9" ht="15">
      <c r="B201" s="1240"/>
      <c r="C201" s="1234"/>
      <c r="D201" s="1234"/>
      <c r="E201" s="1234"/>
      <c r="F201" s="300"/>
      <c r="G201" s="300"/>
    </row>
    <row r="202" spans="2:9" ht="34.5" thickBot="1">
      <c r="B202" s="1241"/>
      <c r="C202" s="1235"/>
      <c r="D202" s="1235"/>
      <c r="E202" s="1235"/>
      <c r="F202" s="309" t="s">
        <v>364</v>
      </c>
      <c r="G202" s="309" t="s">
        <v>366</v>
      </c>
    </row>
    <row r="203" spans="2:9" ht="45">
      <c r="B203" s="1239" t="s">
        <v>367</v>
      </c>
      <c r="C203" s="1233" t="s">
        <v>308</v>
      </c>
      <c r="D203" s="1233" t="s">
        <v>368</v>
      </c>
      <c r="E203" s="1233">
        <v>5</v>
      </c>
      <c r="F203" s="308" t="s">
        <v>369</v>
      </c>
      <c r="G203" s="1233" t="s">
        <v>325</v>
      </c>
    </row>
    <row r="204" spans="2:9" ht="15">
      <c r="B204" s="1240"/>
      <c r="C204" s="1234"/>
      <c r="D204" s="1234"/>
      <c r="E204" s="1234"/>
      <c r="F204" s="300"/>
      <c r="G204" s="1234"/>
    </row>
    <row r="205" spans="2:9" ht="13.5" thickBot="1">
      <c r="B205" s="1241"/>
      <c r="C205" s="1235"/>
      <c r="D205" s="1235"/>
      <c r="E205" s="1235"/>
      <c r="F205" s="309" t="s">
        <v>370</v>
      </c>
      <c r="G205" s="1235"/>
    </row>
    <row r="207" spans="2:9" ht="13.5" thickBot="1">
      <c r="B207" s="280" t="s">
        <v>416</v>
      </c>
    </row>
    <row r="208" spans="2:9" ht="24.6" customHeight="1">
      <c r="B208" s="1236" t="s">
        <v>261</v>
      </c>
      <c r="C208" s="1230" t="s">
        <v>262</v>
      </c>
      <c r="D208" s="1230" t="s">
        <v>372</v>
      </c>
      <c r="E208" s="1230" t="s">
        <v>373</v>
      </c>
      <c r="F208" s="310" t="s">
        <v>374</v>
      </c>
      <c r="G208" s="1230" t="s">
        <v>376</v>
      </c>
      <c r="H208" s="1230" t="s">
        <v>377</v>
      </c>
      <c r="I208" s="1230" t="s">
        <v>378</v>
      </c>
    </row>
    <row r="209" spans="2:9" ht="15">
      <c r="B209" s="1237"/>
      <c r="C209" s="1231"/>
      <c r="D209" s="1231"/>
      <c r="E209" s="1231"/>
      <c r="F209" s="305"/>
      <c r="G209" s="1231"/>
      <c r="H209" s="1231"/>
      <c r="I209" s="1231"/>
    </row>
    <row r="210" spans="2:9" ht="13.5" thickBot="1">
      <c r="B210" s="1238"/>
      <c r="C210" s="1232"/>
      <c r="D210" s="1232"/>
      <c r="E210" s="1232"/>
      <c r="F210" s="311" t="s">
        <v>375</v>
      </c>
      <c r="G210" s="1232"/>
      <c r="H210" s="1232"/>
      <c r="I210" s="1232"/>
    </row>
    <row r="211" spans="2:9" ht="13.5" thickBot="1">
      <c r="B211" s="312" t="s">
        <v>319</v>
      </c>
      <c r="C211" s="313" t="s">
        <v>320</v>
      </c>
      <c r="D211" s="313" t="s">
        <v>379</v>
      </c>
      <c r="E211" s="313" t="s">
        <v>379</v>
      </c>
      <c r="F211" s="313" t="s">
        <v>379</v>
      </c>
      <c r="G211" s="313" t="s">
        <v>379</v>
      </c>
      <c r="H211" s="313" t="s">
        <v>379</v>
      </c>
      <c r="I211" s="313" t="s">
        <v>379</v>
      </c>
    </row>
    <row r="212" spans="2:9" ht="13.5" thickBot="1">
      <c r="B212" s="312" t="s">
        <v>326</v>
      </c>
      <c r="C212" s="313" t="s">
        <v>327</v>
      </c>
      <c r="D212" s="313" t="s">
        <v>379</v>
      </c>
      <c r="E212" s="313" t="s">
        <v>379</v>
      </c>
      <c r="F212" s="313" t="s">
        <v>379</v>
      </c>
      <c r="G212" s="313" t="s">
        <v>379</v>
      </c>
      <c r="H212" s="313" t="s">
        <v>379</v>
      </c>
      <c r="I212" s="313" t="s">
        <v>379</v>
      </c>
    </row>
    <row r="213" spans="2:9">
      <c r="B213" s="1224" t="s">
        <v>380</v>
      </c>
      <c r="C213" s="1221" t="s">
        <v>125</v>
      </c>
      <c r="D213" s="314" t="s">
        <v>381</v>
      </c>
      <c r="E213" s="1221" t="s">
        <v>384</v>
      </c>
      <c r="F213" s="1221" t="s">
        <v>385</v>
      </c>
      <c r="G213" s="1227">
        <v>0.6</v>
      </c>
      <c r="H213" s="1227">
        <v>0.4</v>
      </c>
      <c r="I213" s="1221" t="s">
        <v>386</v>
      </c>
    </row>
    <row r="214" spans="2:9" ht="15">
      <c r="B214" s="1225"/>
      <c r="C214" s="1222"/>
      <c r="D214" s="315"/>
      <c r="E214" s="1222"/>
      <c r="F214" s="1222"/>
      <c r="G214" s="1228"/>
      <c r="H214" s="1228"/>
      <c r="I214" s="1222"/>
    </row>
    <row r="215" spans="2:9">
      <c r="B215" s="1225"/>
      <c r="C215" s="1222"/>
      <c r="D215" s="314" t="s">
        <v>382</v>
      </c>
      <c r="E215" s="1222"/>
      <c r="F215" s="1222"/>
      <c r="G215" s="1228"/>
      <c r="H215" s="1228"/>
      <c r="I215" s="1222"/>
    </row>
    <row r="216" spans="2:9" ht="15">
      <c r="B216" s="1225"/>
      <c r="C216" s="1222"/>
      <c r="D216" s="315"/>
      <c r="E216" s="1222"/>
      <c r="F216" s="1222"/>
      <c r="G216" s="1228"/>
      <c r="H216" s="1228"/>
      <c r="I216" s="1222"/>
    </row>
    <row r="217" spans="2:9" ht="13.5" thickBot="1">
      <c r="B217" s="1226"/>
      <c r="C217" s="1223"/>
      <c r="D217" s="313" t="s">
        <v>383</v>
      </c>
      <c r="E217" s="1223"/>
      <c r="F217" s="1223"/>
      <c r="G217" s="1229"/>
      <c r="H217" s="1229"/>
      <c r="I217" s="1223"/>
    </row>
    <row r="218" spans="2:9" ht="23.25" thickBot="1">
      <c r="B218" s="312" t="s">
        <v>387</v>
      </c>
      <c r="C218" s="313" t="s">
        <v>126</v>
      </c>
      <c r="D218" s="313" t="s">
        <v>388</v>
      </c>
      <c r="E218" s="313" t="s">
        <v>389</v>
      </c>
      <c r="F218" s="313" t="s">
        <v>390</v>
      </c>
      <c r="G218" s="316">
        <v>0.75</v>
      </c>
      <c r="H218" s="316">
        <v>0.7</v>
      </c>
      <c r="I218" s="313" t="s">
        <v>391</v>
      </c>
    </row>
    <row r="219" spans="2:9" ht="13.5" thickBot="1">
      <c r="B219" s="312" t="s">
        <v>345</v>
      </c>
      <c r="C219" s="313" t="s">
        <v>128</v>
      </c>
      <c r="D219" s="313" t="s">
        <v>379</v>
      </c>
      <c r="E219" s="313" t="s">
        <v>379</v>
      </c>
      <c r="F219" s="313" t="s">
        <v>379</v>
      </c>
      <c r="G219" s="313" t="s">
        <v>379</v>
      </c>
      <c r="H219" s="313" t="s">
        <v>379</v>
      </c>
      <c r="I219" s="313" t="s">
        <v>379</v>
      </c>
    </row>
    <row r="220" spans="2:9">
      <c r="B220" s="1224" t="s">
        <v>392</v>
      </c>
      <c r="C220" s="1221" t="s">
        <v>129</v>
      </c>
      <c r="D220" s="314" t="s">
        <v>381</v>
      </c>
      <c r="E220" s="1221">
        <v>161</v>
      </c>
      <c r="F220" s="1221" t="s">
        <v>393</v>
      </c>
      <c r="G220" s="1227">
        <v>0.2</v>
      </c>
      <c r="H220" s="1227">
        <v>0.05</v>
      </c>
      <c r="I220" s="1221" t="s">
        <v>394</v>
      </c>
    </row>
    <row r="221" spans="2:9" ht="15">
      <c r="B221" s="1225"/>
      <c r="C221" s="1222"/>
      <c r="D221" s="315"/>
      <c r="E221" s="1222"/>
      <c r="F221" s="1222"/>
      <c r="G221" s="1228"/>
      <c r="H221" s="1228"/>
      <c r="I221" s="1222"/>
    </row>
    <row r="222" spans="2:9">
      <c r="B222" s="1225"/>
      <c r="C222" s="1222"/>
      <c r="D222" s="314" t="s">
        <v>382</v>
      </c>
      <c r="E222" s="1222"/>
      <c r="F222" s="1222"/>
      <c r="G222" s="1228"/>
      <c r="H222" s="1228"/>
      <c r="I222" s="1222"/>
    </row>
    <row r="223" spans="2:9" ht="15">
      <c r="B223" s="1225"/>
      <c r="C223" s="1222"/>
      <c r="D223" s="315"/>
      <c r="E223" s="1222"/>
      <c r="F223" s="1222"/>
      <c r="G223" s="1228"/>
      <c r="H223" s="1228"/>
      <c r="I223" s="1222"/>
    </row>
    <row r="224" spans="2:9" ht="13.5" thickBot="1">
      <c r="B224" s="1226"/>
      <c r="C224" s="1223"/>
      <c r="D224" s="313" t="s">
        <v>383</v>
      </c>
      <c r="E224" s="1223"/>
      <c r="F224" s="1223"/>
      <c r="G224" s="1229"/>
      <c r="H224" s="1229"/>
      <c r="I224" s="1223"/>
    </row>
    <row r="225" spans="2:9" ht="22.5">
      <c r="B225" s="1224" t="s">
        <v>395</v>
      </c>
      <c r="C225" s="1221" t="s">
        <v>130</v>
      </c>
      <c r="D225" s="314" t="s">
        <v>381</v>
      </c>
      <c r="E225" s="1221" t="s">
        <v>389</v>
      </c>
      <c r="F225" s="314" t="s">
        <v>397</v>
      </c>
      <c r="G225" s="1227">
        <v>0.3</v>
      </c>
      <c r="H225" s="1227">
        <v>0.2</v>
      </c>
      <c r="I225" s="1221" t="s">
        <v>400</v>
      </c>
    </row>
    <row r="226" spans="2:9" ht="15">
      <c r="B226" s="1225"/>
      <c r="C226" s="1222"/>
      <c r="D226" s="315"/>
      <c r="E226" s="1222"/>
      <c r="F226" s="315"/>
      <c r="G226" s="1228"/>
      <c r="H226" s="1228"/>
      <c r="I226" s="1222"/>
    </row>
    <row r="227" spans="2:9" ht="22.5">
      <c r="B227" s="1225"/>
      <c r="C227" s="1222"/>
      <c r="D227" s="314" t="s">
        <v>382</v>
      </c>
      <c r="E227" s="1222"/>
      <c r="F227" s="314" t="s">
        <v>398</v>
      </c>
      <c r="G227" s="1228"/>
      <c r="H227" s="1228"/>
      <c r="I227" s="1222"/>
    </row>
    <row r="228" spans="2:9" ht="15">
      <c r="B228" s="1225"/>
      <c r="C228" s="1222"/>
      <c r="D228" s="315"/>
      <c r="E228" s="1222"/>
      <c r="F228" s="315"/>
      <c r="G228" s="1228"/>
      <c r="H228" s="1228"/>
      <c r="I228" s="1222"/>
    </row>
    <row r="229" spans="2:9" ht="23.25" thickBot="1">
      <c r="B229" s="1226"/>
      <c r="C229" s="1223"/>
      <c r="D229" s="313" t="s">
        <v>396</v>
      </c>
      <c r="E229" s="1223"/>
      <c r="F229" s="313" t="s">
        <v>399</v>
      </c>
      <c r="G229" s="1229"/>
      <c r="H229" s="1229"/>
      <c r="I229" s="1223"/>
    </row>
    <row r="230" spans="2:9">
      <c r="B230" s="1224" t="s">
        <v>401</v>
      </c>
      <c r="C230" s="1221" t="s">
        <v>304</v>
      </c>
      <c r="D230" s="314" t="s">
        <v>381</v>
      </c>
      <c r="E230" s="1221" t="s">
        <v>384</v>
      </c>
      <c r="F230" s="1221" t="s">
        <v>390</v>
      </c>
      <c r="G230" s="1227">
        <v>0.9</v>
      </c>
      <c r="H230" s="314" t="s">
        <v>403</v>
      </c>
      <c r="I230" s="1221" t="s">
        <v>408</v>
      </c>
    </row>
    <row r="231" spans="2:9" ht="15">
      <c r="B231" s="1225"/>
      <c r="C231" s="1222"/>
      <c r="D231" s="315"/>
      <c r="E231" s="1222"/>
      <c r="F231" s="1222"/>
      <c r="G231" s="1228"/>
      <c r="H231" s="315"/>
      <c r="I231" s="1222"/>
    </row>
    <row r="232" spans="2:9">
      <c r="B232" s="1225"/>
      <c r="C232" s="1222"/>
      <c r="D232" s="314" t="s">
        <v>382</v>
      </c>
      <c r="E232" s="1222"/>
      <c r="F232" s="1222"/>
      <c r="G232" s="1228"/>
      <c r="H232" s="314" t="s">
        <v>404</v>
      </c>
      <c r="I232" s="1222"/>
    </row>
    <row r="233" spans="2:9" ht="15">
      <c r="B233" s="1225"/>
      <c r="C233" s="1222"/>
      <c r="D233" s="315"/>
      <c r="E233" s="1222"/>
      <c r="F233" s="1222"/>
      <c r="G233" s="1228"/>
      <c r="H233" s="315"/>
      <c r="I233" s="1222"/>
    </row>
    <row r="234" spans="2:9">
      <c r="B234" s="1225"/>
      <c r="C234" s="1222"/>
      <c r="D234" s="314" t="s">
        <v>402</v>
      </c>
      <c r="E234" s="1222"/>
      <c r="F234" s="1222"/>
      <c r="G234" s="1228"/>
      <c r="H234" s="314" t="s">
        <v>405</v>
      </c>
      <c r="I234" s="1222"/>
    </row>
    <row r="235" spans="2:9" ht="15">
      <c r="B235" s="1225"/>
      <c r="C235" s="1222"/>
      <c r="D235" s="315"/>
      <c r="E235" s="1222"/>
      <c r="F235" s="1222"/>
      <c r="G235" s="1228"/>
      <c r="H235" s="315"/>
      <c r="I235" s="1222"/>
    </row>
    <row r="236" spans="2:9" ht="22.5">
      <c r="B236" s="1225"/>
      <c r="C236" s="1222"/>
      <c r="D236" s="315"/>
      <c r="E236" s="1222"/>
      <c r="F236" s="1222"/>
      <c r="G236" s="1228"/>
      <c r="H236" s="314" t="s">
        <v>406</v>
      </c>
      <c r="I236" s="1222"/>
    </row>
    <row r="237" spans="2:9" ht="15">
      <c r="B237" s="1225"/>
      <c r="C237" s="1222"/>
      <c r="D237" s="315"/>
      <c r="E237" s="1222"/>
      <c r="F237" s="1222"/>
      <c r="G237" s="1228"/>
      <c r="H237" s="315"/>
      <c r="I237" s="1222"/>
    </row>
    <row r="238" spans="2:9" ht="23.25" thickBot="1">
      <c r="B238" s="1226"/>
      <c r="C238" s="1223"/>
      <c r="D238" s="317"/>
      <c r="E238" s="1223"/>
      <c r="F238" s="1223"/>
      <c r="G238" s="1229"/>
      <c r="H238" s="313" t="s">
        <v>407</v>
      </c>
      <c r="I238" s="1223"/>
    </row>
    <row r="239" spans="2:9">
      <c r="B239" s="1224" t="s">
        <v>409</v>
      </c>
      <c r="C239" s="1221" t="s">
        <v>301</v>
      </c>
      <c r="D239" s="314" t="s">
        <v>381</v>
      </c>
      <c r="E239" s="1221" t="s">
        <v>411</v>
      </c>
      <c r="F239" s="1221" t="s">
        <v>412</v>
      </c>
      <c r="G239" s="1227">
        <v>1</v>
      </c>
      <c r="H239" s="1227">
        <v>1</v>
      </c>
      <c r="I239" s="1221" t="s">
        <v>379</v>
      </c>
    </row>
    <row r="240" spans="2:9" ht="15">
      <c r="B240" s="1225"/>
      <c r="C240" s="1222"/>
      <c r="D240" s="315"/>
      <c r="E240" s="1222"/>
      <c r="F240" s="1222"/>
      <c r="G240" s="1228"/>
      <c r="H240" s="1228"/>
      <c r="I240" s="1222"/>
    </row>
    <row r="241" spans="2:9">
      <c r="B241" s="1225"/>
      <c r="C241" s="1222"/>
      <c r="D241" s="314" t="s">
        <v>410</v>
      </c>
      <c r="E241" s="1222"/>
      <c r="F241" s="1222"/>
      <c r="G241" s="1228"/>
      <c r="H241" s="1228"/>
      <c r="I241" s="1222"/>
    </row>
    <row r="242" spans="2:9" ht="15">
      <c r="B242" s="1225"/>
      <c r="C242" s="1222"/>
      <c r="D242" s="315"/>
      <c r="E242" s="1222"/>
      <c r="F242" s="1222"/>
      <c r="G242" s="1228"/>
      <c r="H242" s="1228"/>
      <c r="I242" s="1222"/>
    </row>
    <row r="243" spans="2:9" ht="13.5" thickBot="1">
      <c r="B243" s="1226"/>
      <c r="C243" s="1223"/>
      <c r="D243" s="313"/>
      <c r="E243" s="1223"/>
      <c r="F243" s="1223"/>
      <c r="G243" s="1229"/>
      <c r="H243" s="1229"/>
      <c r="I243" s="1223"/>
    </row>
    <row r="244" spans="2:9">
      <c r="B244" s="1224" t="s">
        <v>413</v>
      </c>
      <c r="C244" s="1221" t="s">
        <v>308</v>
      </c>
      <c r="D244" s="314" t="s">
        <v>381</v>
      </c>
      <c r="E244" s="1221" t="s">
        <v>414</v>
      </c>
      <c r="F244" s="1221" t="s">
        <v>415</v>
      </c>
      <c r="G244" s="1227">
        <v>0.5</v>
      </c>
      <c r="H244" s="1227">
        <v>0.5</v>
      </c>
      <c r="I244" s="1221" t="s">
        <v>379</v>
      </c>
    </row>
    <row r="245" spans="2:9" ht="15">
      <c r="B245" s="1225"/>
      <c r="C245" s="1222"/>
      <c r="D245" s="315"/>
      <c r="E245" s="1222"/>
      <c r="F245" s="1222"/>
      <c r="G245" s="1228"/>
      <c r="H245" s="1228"/>
      <c r="I245" s="1222"/>
    </row>
    <row r="246" spans="2:9">
      <c r="B246" s="1225"/>
      <c r="C246" s="1222"/>
      <c r="D246" s="314" t="s">
        <v>382</v>
      </c>
      <c r="E246" s="1222"/>
      <c r="F246" s="1222"/>
      <c r="G246" s="1228"/>
      <c r="H246" s="1228"/>
      <c r="I246" s="1222"/>
    </row>
    <row r="247" spans="2:9" ht="15">
      <c r="B247" s="1225"/>
      <c r="C247" s="1222"/>
      <c r="D247" s="315"/>
      <c r="E247" s="1222"/>
      <c r="F247" s="1222"/>
      <c r="G247" s="1228"/>
      <c r="H247" s="1228"/>
      <c r="I247" s="1222"/>
    </row>
    <row r="248" spans="2:9" ht="13.5" thickBot="1">
      <c r="B248" s="1226"/>
      <c r="C248" s="1223"/>
      <c r="D248" s="313" t="s">
        <v>383</v>
      </c>
      <c r="E248" s="1223"/>
      <c r="F248" s="1223"/>
      <c r="G248" s="1229"/>
      <c r="H248" s="1229"/>
      <c r="I248" s="1223"/>
    </row>
    <row r="250" spans="2:9" ht="16.5" thickBot="1">
      <c r="B250" s="625" t="s">
        <v>712</v>
      </c>
    </row>
    <row r="251" spans="2:9" ht="13.5" thickBot="1">
      <c r="B251" s="621" t="s">
        <v>694</v>
      </c>
      <c r="C251" s="622" t="s">
        <v>695</v>
      </c>
    </row>
    <row r="252" spans="2:9" ht="13.5" thickBot="1">
      <c r="B252" s="623" t="s">
        <v>696</v>
      </c>
      <c r="C252" s="624" t="s">
        <v>697</v>
      </c>
    </row>
    <row r="253" spans="2:9" ht="13.5" thickBot="1">
      <c r="B253" s="623" t="s">
        <v>698</v>
      </c>
      <c r="C253" s="624" t="s">
        <v>699</v>
      </c>
    </row>
    <row r="254" spans="2:9" ht="13.5" thickBot="1">
      <c r="B254" s="623" t="s">
        <v>700</v>
      </c>
      <c r="C254" s="624" t="s">
        <v>701</v>
      </c>
    </row>
    <row r="255" spans="2:9" ht="13.5" thickBot="1">
      <c r="B255" s="623" t="s">
        <v>702</v>
      </c>
      <c r="C255" s="624" t="s">
        <v>703</v>
      </c>
    </row>
    <row r="256" spans="2:9" ht="13.5" thickBot="1">
      <c r="B256" s="623" t="s">
        <v>704</v>
      </c>
      <c r="C256" s="624" t="s">
        <v>705</v>
      </c>
    </row>
    <row r="257" spans="2:4" ht="13.5" thickBot="1">
      <c r="B257" s="623" t="s">
        <v>706</v>
      </c>
      <c r="C257" s="624" t="s">
        <v>707</v>
      </c>
    </row>
    <row r="258" spans="2:4" ht="13.5" thickBot="1">
      <c r="B258" s="628" t="s">
        <v>708</v>
      </c>
      <c r="C258" s="629" t="s">
        <v>709</v>
      </c>
      <c r="D258" s="626">
        <v>800</v>
      </c>
    </row>
    <row r="259" spans="2:4" ht="13.5" thickBot="1">
      <c r="B259" s="623" t="s">
        <v>710</v>
      </c>
      <c r="C259" s="624" t="s">
        <v>711</v>
      </c>
      <c r="D259" s="627">
        <v>1200</v>
      </c>
    </row>
    <row r="260" spans="2:4" ht="13.5" thickBot="1">
      <c r="B260" s="630" t="s">
        <v>713</v>
      </c>
      <c r="C260" s="54"/>
      <c r="D260" s="55">
        <f>+(D258+D259)/2</f>
        <v>1000</v>
      </c>
    </row>
    <row r="261" spans="2:4">
      <c r="B261" s="7" t="s">
        <v>714</v>
      </c>
    </row>
    <row r="262" spans="2:4">
      <c r="B262" s="7" t="s">
        <v>715</v>
      </c>
    </row>
  </sheetData>
  <mergeCells count="106">
    <mergeCell ref="B7:D7"/>
    <mergeCell ref="B16:D16"/>
    <mergeCell ref="C28:D28"/>
    <mergeCell ref="F28:G28"/>
    <mergeCell ref="A21:C21"/>
    <mergeCell ref="B162:B164"/>
    <mergeCell ref="C162:C164"/>
    <mergeCell ref="D162:D164"/>
    <mergeCell ref="E162:E164"/>
    <mergeCell ref="F162:F164"/>
    <mergeCell ref="G162:G164"/>
    <mergeCell ref="A132:F132"/>
    <mergeCell ref="B153:B157"/>
    <mergeCell ref="C153:C157"/>
    <mergeCell ref="E153:E157"/>
    <mergeCell ref="G153:G157"/>
    <mergeCell ref="B158:B160"/>
    <mergeCell ref="C158:C160"/>
    <mergeCell ref="D158:D160"/>
    <mergeCell ref="E158:E160"/>
    <mergeCell ref="G158:G160"/>
    <mergeCell ref="B173:B177"/>
    <mergeCell ref="C173:C177"/>
    <mergeCell ref="D173:D177"/>
    <mergeCell ref="E173:E177"/>
    <mergeCell ref="F173:F177"/>
    <mergeCell ref="B178:B180"/>
    <mergeCell ref="C178:C180"/>
    <mergeCell ref="D178:D180"/>
    <mergeCell ref="E178:E180"/>
    <mergeCell ref="G178:G180"/>
    <mergeCell ref="B181:B187"/>
    <mergeCell ref="C181:C187"/>
    <mergeCell ref="E181:E187"/>
    <mergeCell ref="G181:G187"/>
    <mergeCell ref="B188:B190"/>
    <mergeCell ref="C188:C190"/>
    <mergeCell ref="D188:D190"/>
    <mergeCell ref="E188:E190"/>
    <mergeCell ref="G188:G190"/>
    <mergeCell ref="B193:B195"/>
    <mergeCell ref="C193:C195"/>
    <mergeCell ref="D193:D195"/>
    <mergeCell ref="E193:E195"/>
    <mergeCell ref="G193:G195"/>
    <mergeCell ref="B197:B199"/>
    <mergeCell ref="C197:C199"/>
    <mergeCell ref="D197:D199"/>
    <mergeCell ref="E197:E199"/>
    <mergeCell ref="F197:F199"/>
    <mergeCell ref="G203:G205"/>
    <mergeCell ref="B208:B210"/>
    <mergeCell ref="C208:C210"/>
    <mergeCell ref="D208:D210"/>
    <mergeCell ref="E208:E210"/>
    <mergeCell ref="G208:G210"/>
    <mergeCell ref="B200:B202"/>
    <mergeCell ref="C200:C202"/>
    <mergeCell ref="D200:D202"/>
    <mergeCell ref="E200:E202"/>
    <mergeCell ref="B203:B205"/>
    <mergeCell ref="C203:C205"/>
    <mergeCell ref="D203:D205"/>
    <mergeCell ref="E203:E205"/>
    <mergeCell ref="H208:H210"/>
    <mergeCell ref="I208:I210"/>
    <mergeCell ref="B213:B217"/>
    <mergeCell ref="C213:C217"/>
    <mergeCell ref="E213:E217"/>
    <mergeCell ref="F213:F217"/>
    <mergeCell ref="G213:G217"/>
    <mergeCell ref="H213:H217"/>
    <mergeCell ref="I213:I217"/>
    <mergeCell ref="B230:B238"/>
    <mergeCell ref="C230:C238"/>
    <mergeCell ref="E230:E238"/>
    <mergeCell ref="F230:F238"/>
    <mergeCell ref="G230:G238"/>
    <mergeCell ref="I230:I238"/>
    <mergeCell ref="I220:I224"/>
    <mergeCell ref="B225:B229"/>
    <mergeCell ref="C225:C229"/>
    <mergeCell ref="E225:E229"/>
    <mergeCell ref="G225:G229"/>
    <mergeCell ref="H225:H229"/>
    <mergeCell ref="I225:I229"/>
    <mergeCell ref="B220:B224"/>
    <mergeCell ref="C220:C224"/>
    <mergeCell ref="E220:E224"/>
    <mergeCell ref="F220:F224"/>
    <mergeCell ref="G220:G224"/>
    <mergeCell ref="H220:H224"/>
    <mergeCell ref="I239:I243"/>
    <mergeCell ref="B244:B248"/>
    <mergeCell ref="C244:C248"/>
    <mergeCell ref="E244:E248"/>
    <mergeCell ref="F244:F248"/>
    <mergeCell ref="G244:G248"/>
    <mergeCell ref="H244:H248"/>
    <mergeCell ref="I244:I248"/>
    <mergeCell ref="B239:B243"/>
    <mergeCell ref="C239:C243"/>
    <mergeCell ref="E239:E243"/>
    <mergeCell ref="F239:F243"/>
    <mergeCell ref="G239:G243"/>
    <mergeCell ref="H239:H243"/>
  </mergeCells>
  <pageMargins left="0.7" right="0.7" top="0.75" bottom="0.75" header="0.3" footer="0.3"/>
  <pageSetup paperSize="9" scale="50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A28B29-95C1-438D-8208-B64A89CE5A2F}">
  <dimension ref="A1:O92"/>
  <sheetViews>
    <sheetView zoomScale="110" zoomScaleNormal="110" workbookViewId="0">
      <pane xSplit="2" ySplit="4" topLeftCell="G21" activePane="bottomRight" state="frozen"/>
      <selection pane="topRight" activeCell="C1" sqref="C1"/>
      <selection pane="bottomLeft" activeCell="A10" sqref="A10"/>
      <selection pane="bottomRight" activeCell="B16" sqref="B16"/>
    </sheetView>
  </sheetViews>
  <sheetFormatPr defaultRowHeight="15"/>
  <cols>
    <col min="1" max="1" width="14.85546875" customWidth="1"/>
    <col min="2" max="2" width="40.140625" customWidth="1"/>
    <col min="3" max="3" width="20.140625" customWidth="1"/>
    <col min="4" max="4" width="9.5703125" customWidth="1"/>
    <col min="5" max="5" width="10.5703125" style="244" customWidth="1"/>
    <col min="7" max="7" width="10.85546875" customWidth="1"/>
    <col min="9" max="9" width="14.28515625" customWidth="1"/>
    <col min="10" max="10" width="12.7109375" customWidth="1"/>
    <col min="13" max="13" width="11.140625" customWidth="1"/>
    <col min="14" max="14" width="9.85546875" customWidth="1"/>
  </cols>
  <sheetData>
    <row r="1" spans="1:15" ht="15.75">
      <c r="A1" s="4" t="s">
        <v>24</v>
      </c>
    </row>
    <row r="2" spans="1:15">
      <c r="A2" s="56" t="s">
        <v>25</v>
      </c>
      <c r="D2" s="143"/>
    </row>
    <row r="3" spans="1:15" s="7" customFormat="1">
      <c r="A3" s="28" t="s">
        <v>26</v>
      </c>
      <c r="B3" s="8"/>
      <c r="C3" s="9"/>
      <c r="E3" s="245"/>
      <c r="I3"/>
    </row>
    <row r="4" spans="1:15" s="7" customFormat="1">
      <c r="A4" s="28"/>
      <c r="B4" s="8"/>
      <c r="C4" s="9"/>
      <c r="E4" s="245"/>
      <c r="I4"/>
    </row>
    <row r="5" spans="1:15" s="185" customFormat="1" ht="15.75" thickBot="1">
      <c r="A5" s="184" t="s">
        <v>1428</v>
      </c>
      <c r="E5" s="246"/>
    </row>
    <row r="6" spans="1:15" s="185" customFormat="1">
      <c r="A6" s="186" t="s">
        <v>170</v>
      </c>
      <c r="B6" s="187"/>
      <c r="C6" s="187"/>
      <c r="D6" s="187"/>
      <c r="E6" s="247"/>
      <c r="F6" s="188"/>
      <c r="G6" s="189">
        <f>+'Macro-Data'!D23</f>
        <v>0.16</v>
      </c>
      <c r="H6" s="188"/>
      <c r="I6" s="190" t="s">
        <v>171</v>
      </c>
      <c r="J6" s="191">
        <f>+G10</f>
        <v>1.1174235401685952</v>
      </c>
    </row>
    <row r="7" spans="1:15" s="185" customFormat="1">
      <c r="A7" s="192" t="s">
        <v>172</v>
      </c>
      <c r="B7" s="184"/>
      <c r="C7" s="184"/>
      <c r="D7" s="184"/>
      <c r="E7" s="246"/>
      <c r="G7" s="193">
        <f>+'Macro-Data'!D21</f>
        <v>0.16</v>
      </c>
      <c r="I7" s="194" t="s">
        <v>173</v>
      </c>
      <c r="J7" s="195">
        <v>1</v>
      </c>
    </row>
    <row r="8" spans="1:15" s="203" customFormat="1" ht="15.75" thickBot="1">
      <c r="A8" s="196" t="s">
        <v>198</v>
      </c>
      <c r="B8" s="197"/>
      <c r="C8" s="198"/>
      <c r="D8" s="198"/>
      <c r="E8" s="248"/>
      <c r="F8" s="199" t="s">
        <v>199</v>
      </c>
      <c r="G8" s="200">
        <f>+'Macro-Data'!C26</f>
        <v>130</v>
      </c>
      <c r="H8" s="199" t="s">
        <v>12</v>
      </c>
      <c r="I8" s="201" t="s">
        <v>174</v>
      </c>
      <c r="J8" s="202">
        <f>+G11</f>
        <v>0.89491581665544773</v>
      </c>
    </row>
    <row r="9" spans="1:15" s="203" customFormat="1">
      <c r="A9" s="196" t="s">
        <v>175</v>
      </c>
      <c r="B9" s="197"/>
      <c r="C9" s="198"/>
      <c r="D9" s="198"/>
      <c r="E9" s="248"/>
      <c r="F9" s="199" t="s">
        <v>199</v>
      </c>
      <c r="G9" s="204">
        <f>+PriceConversion!D30</f>
        <v>145.26506022191739</v>
      </c>
      <c r="H9" s="205" t="s">
        <v>13</v>
      </c>
      <c r="J9" s="199"/>
      <c r="N9" s="203" t="s">
        <v>23</v>
      </c>
    </row>
    <row r="10" spans="1:15" s="203" customFormat="1">
      <c r="A10" s="196" t="s">
        <v>176</v>
      </c>
      <c r="B10" s="197"/>
      <c r="C10" s="198"/>
      <c r="D10" s="198"/>
      <c r="E10" s="248"/>
      <c r="F10" s="206"/>
      <c r="G10" s="204">
        <f>G9/G8</f>
        <v>1.1174235401685952</v>
      </c>
      <c r="H10" s="205" t="s">
        <v>15</v>
      </c>
      <c r="J10" s="199"/>
      <c r="N10" s="203" t="s">
        <v>23</v>
      </c>
    </row>
    <row r="11" spans="1:15" s="203" customFormat="1" ht="17.25">
      <c r="A11" s="196" t="s">
        <v>177</v>
      </c>
      <c r="B11" s="197"/>
      <c r="C11" s="198"/>
      <c r="D11" s="198"/>
      <c r="E11" s="248"/>
      <c r="F11" s="206"/>
      <c r="G11" s="207">
        <f>+G8/G9</f>
        <v>0.89491581665544773</v>
      </c>
      <c r="H11" s="205" t="s">
        <v>17</v>
      </c>
      <c r="J11" s="199"/>
    </row>
    <row r="12" spans="1:15" s="203" customFormat="1" ht="15.75" thickBot="1">
      <c r="A12" s="208" t="s">
        <v>18</v>
      </c>
      <c r="B12" s="209"/>
      <c r="C12" s="210"/>
      <c r="D12" s="210"/>
      <c r="E12" s="249"/>
      <c r="F12" s="211"/>
      <c r="G12" s="212">
        <f>+G11</f>
        <v>0.89491581665544773</v>
      </c>
      <c r="H12" s="213" t="s">
        <v>19</v>
      </c>
      <c r="J12" s="199"/>
    </row>
    <row r="13" spans="1:15" s="203" customFormat="1">
      <c r="A13" s="214" t="s">
        <v>178</v>
      </c>
      <c r="E13" s="250"/>
    </row>
    <row r="14" spans="1:15" s="185" customFormat="1">
      <c r="A14" s="185" t="s">
        <v>179</v>
      </c>
      <c r="E14" s="251"/>
    </row>
    <row r="15" spans="1:15" s="185" customFormat="1">
      <c r="E15" s="251"/>
    </row>
    <row r="16" spans="1:15" s="185" customFormat="1">
      <c r="E16" s="251"/>
      <c r="H16" s="1273" t="s">
        <v>180</v>
      </c>
      <c r="I16" s="1273"/>
      <c r="J16" s="1273"/>
      <c r="K16" s="1273" t="s">
        <v>181</v>
      </c>
      <c r="L16" s="1273"/>
      <c r="M16" s="1273"/>
      <c r="N16" s="1274" t="s">
        <v>182</v>
      </c>
      <c r="O16" s="1275"/>
    </row>
    <row r="17" spans="1:15" s="182" customFormat="1" ht="15.75" thickBot="1">
      <c r="B17" s="185"/>
      <c r="C17" s="215"/>
      <c r="D17" s="183"/>
      <c r="E17" s="216"/>
      <c r="F17" s="217"/>
      <c r="G17" s="217"/>
      <c r="H17" s="1273"/>
      <c r="I17" s="1273"/>
      <c r="J17" s="1273"/>
      <c r="K17" s="1273"/>
      <c r="L17" s="1273"/>
      <c r="M17" s="1273"/>
      <c r="N17" s="1276" t="s">
        <v>183</v>
      </c>
      <c r="O17" s="218" t="s">
        <v>184</v>
      </c>
    </row>
    <row r="18" spans="1:15" s="229" customFormat="1" ht="51.75" thickBot="1">
      <c r="A18" s="1046" t="s">
        <v>185</v>
      </c>
      <c r="B18" s="219" t="s">
        <v>186</v>
      </c>
      <c r="C18" s="220" t="s">
        <v>187</v>
      </c>
      <c r="D18" s="221"/>
      <c r="E18" s="252" t="s">
        <v>200</v>
      </c>
      <c r="F18" s="221"/>
      <c r="G18" s="222" t="s">
        <v>201</v>
      </c>
      <c r="H18" s="223" t="s">
        <v>188</v>
      </c>
      <c r="I18" s="224" t="s">
        <v>189</v>
      </c>
      <c r="J18" s="225" t="s">
        <v>190</v>
      </c>
      <c r="K18" s="226" t="s">
        <v>191</v>
      </c>
      <c r="L18" s="226" t="s">
        <v>192</v>
      </c>
      <c r="M18" s="227" t="s">
        <v>193</v>
      </c>
      <c r="N18" s="1277"/>
      <c r="O18" s="228" t="s">
        <v>169</v>
      </c>
    </row>
    <row r="19" spans="1:15" s="229" customFormat="1" ht="12.75">
      <c r="A19" s="230" t="s">
        <v>173</v>
      </c>
      <c r="B19" s="231" t="s">
        <v>657</v>
      </c>
      <c r="C19" s="231" t="s">
        <v>194</v>
      </c>
      <c r="D19" s="242"/>
      <c r="E19" s="253">
        <v>500</v>
      </c>
      <c r="F19" s="232"/>
      <c r="G19" s="232">
        <f>+O19</f>
        <v>447.45790832772389</v>
      </c>
      <c r="H19" s="233">
        <f>IF($A19=$I$6,$G$6,IF($A19=$I$7,$G$6,IF($A19=$I$8,0,0)))*0</f>
        <v>0</v>
      </c>
      <c r="I19" s="234">
        <f>+E19</f>
        <v>500</v>
      </c>
      <c r="J19" s="235">
        <f>+I19-(I19-(I19/(1+H19)))</f>
        <v>500</v>
      </c>
      <c r="K19" s="52">
        <f>+G$7*0</f>
        <v>0</v>
      </c>
      <c r="L19" s="236">
        <f>+(J19/(1+K19))*K19</f>
        <v>0</v>
      </c>
      <c r="M19" s="235">
        <f>IF(L19&gt;0,J19-L19,J19)</f>
        <v>500</v>
      </c>
      <c r="N19" s="64">
        <f>+G11</f>
        <v>0.89491581665544773</v>
      </c>
      <c r="O19" s="237">
        <f>+N19*M19</f>
        <v>447.45790832772389</v>
      </c>
    </row>
    <row r="20" spans="1:15">
      <c r="A20" s="254" t="s">
        <v>171</v>
      </c>
      <c r="B20" t="s">
        <v>208</v>
      </c>
      <c r="C20" t="s">
        <v>195</v>
      </c>
      <c r="E20" s="244">
        <v>32</v>
      </c>
      <c r="G20" s="232">
        <f>+PriceConversion!E62</f>
        <v>32.798587500000004</v>
      </c>
      <c r="H20" s="233">
        <f t="shared" ref="H20:H24" si="0">IF($A20=$I$6,$G$6,IF($A20=$I$7,$G$6,IF($A20=$I$8,0,0)))</f>
        <v>0.16</v>
      </c>
      <c r="I20" s="234">
        <f t="shared" ref="I20:I21" si="1">+E20</f>
        <v>32</v>
      </c>
      <c r="J20" s="235">
        <f t="shared" ref="J20:J21" si="2">+I20-(I20-(I20/(1+H20)))</f>
        <v>27.586206896551726</v>
      </c>
      <c r="K20" s="52">
        <f t="shared" ref="K20:K21" si="3">+G$7</f>
        <v>0.16</v>
      </c>
      <c r="L20" s="236">
        <f t="shared" ref="L20:L21" si="4">+(J20/(1+K20))*K20</f>
        <v>3.80499405469679</v>
      </c>
      <c r="M20" s="235">
        <f t="shared" ref="M20:M21" si="5">IF(L20&gt;0,J20-L20,J20)</f>
        <v>23.781212841854938</v>
      </c>
      <c r="N20" s="64">
        <f t="shared" ref="N20:N24" si="6">IF($A20=$I$6,$J$6,IF($A20=$I$7,$J$7,IF($A20=$I$8,$J$8,0)))</f>
        <v>1.1174235401685952</v>
      </c>
      <c r="O20" s="237">
        <f t="shared" ref="O20:O21" si="7">+N20*M20</f>
        <v>26.573687043248405</v>
      </c>
    </row>
    <row r="21" spans="1:15">
      <c r="A21" t="s">
        <v>171</v>
      </c>
      <c r="B21" s="243" t="s">
        <v>204</v>
      </c>
      <c r="C21" t="s">
        <v>195</v>
      </c>
      <c r="E21" s="244">
        <v>110</v>
      </c>
      <c r="G21" s="232">
        <f t="shared" ref="G21" si="8">+O21</f>
        <v>91.347049211166379</v>
      </c>
      <c r="H21" s="233">
        <f t="shared" si="0"/>
        <v>0.16</v>
      </c>
      <c r="I21" s="234">
        <f t="shared" si="1"/>
        <v>110</v>
      </c>
      <c r="J21" s="235">
        <f t="shared" si="2"/>
        <v>94.827586206896555</v>
      </c>
      <c r="K21" s="52">
        <f t="shared" si="3"/>
        <v>0.16</v>
      </c>
      <c r="L21" s="236">
        <f t="shared" si="4"/>
        <v>13.079667063020215</v>
      </c>
      <c r="M21" s="235">
        <f t="shared" si="5"/>
        <v>81.747919143876345</v>
      </c>
      <c r="N21" s="64">
        <f t="shared" si="6"/>
        <v>1.1174235401685952</v>
      </c>
      <c r="O21" s="237">
        <f t="shared" si="7"/>
        <v>91.347049211166379</v>
      </c>
    </row>
    <row r="22" spans="1:15">
      <c r="A22" t="s">
        <v>171</v>
      </c>
      <c r="B22" s="659" t="s">
        <v>1060</v>
      </c>
      <c r="C22" t="s">
        <v>1061</v>
      </c>
      <c r="E22" s="146">
        <v>1800</v>
      </c>
      <c r="G22" s="232">
        <f t="shared" ref="G22" si="9">+O22</f>
        <v>1494.7698961827225</v>
      </c>
      <c r="H22" s="233">
        <f t="shared" si="0"/>
        <v>0.16</v>
      </c>
      <c r="I22" s="234">
        <f t="shared" ref="I22" si="10">+E22</f>
        <v>1800</v>
      </c>
      <c r="J22" s="235">
        <f t="shared" ref="J22" si="11">+I22-(I22-(I22/(1+H22)))</f>
        <v>1551.7241379310346</v>
      </c>
      <c r="K22" s="52">
        <f t="shared" ref="K22" si="12">+G$7</f>
        <v>0.16</v>
      </c>
      <c r="L22" s="236">
        <f t="shared" ref="L22" si="13">+(J22/(1+K22))*K22</f>
        <v>214.03091557669447</v>
      </c>
      <c r="M22" s="235">
        <f t="shared" ref="M22" si="14">IF(L22&gt;0,J22-L22,J22)</f>
        <v>1337.6932223543402</v>
      </c>
      <c r="N22" s="64">
        <f t="shared" si="6"/>
        <v>1.1174235401685952</v>
      </c>
      <c r="O22" s="237">
        <f t="shared" ref="O22" si="15">+N22*M22</f>
        <v>1494.7698961827225</v>
      </c>
    </row>
    <row r="23" spans="1:15">
      <c r="A23" t="s">
        <v>171</v>
      </c>
      <c r="B23" s="612" t="s">
        <v>1256</v>
      </c>
      <c r="C23" s="145" t="s">
        <v>721</v>
      </c>
      <c r="D23" s="146"/>
      <c r="E23" s="146">
        <v>1200</v>
      </c>
      <c r="G23" s="232">
        <f t="shared" ref="G23" si="16">+O23</f>
        <v>996.51326412181515</v>
      </c>
      <c r="H23" s="233">
        <f t="shared" si="0"/>
        <v>0.16</v>
      </c>
      <c r="I23" s="234">
        <f t="shared" ref="I23" si="17">+E23</f>
        <v>1200</v>
      </c>
      <c r="J23" s="235">
        <f t="shared" ref="J23" si="18">+I23-(I23-(I23/(1+H23)))</f>
        <v>1034.4827586206898</v>
      </c>
      <c r="K23" s="52">
        <f t="shared" ref="K23" si="19">+G$7</f>
        <v>0.16</v>
      </c>
      <c r="L23" s="236">
        <f t="shared" ref="L23" si="20">+(J23/(1+K23))*K23</f>
        <v>142.68727705112966</v>
      </c>
      <c r="M23" s="235">
        <f t="shared" ref="M23" si="21">IF(L23&gt;0,J23-L23,J23)</f>
        <v>891.79548156956014</v>
      </c>
      <c r="N23" s="64">
        <f t="shared" si="6"/>
        <v>1.1174235401685952</v>
      </c>
      <c r="O23" s="237">
        <f t="shared" ref="O23" si="22">+N23*M23</f>
        <v>996.51326412181515</v>
      </c>
    </row>
    <row r="24" spans="1:15">
      <c r="A24" s="230" t="s">
        <v>173</v>
      </c>
      <c r="B24" s="261" t="s">
        <v>231</v>
      </c>
      <c r="C24" s="145" t="s">
        <v>233</v>
      </c>
      <c r="E24" s="244">
        <v>4500</v>
      </c>
      <c r="G24" s="232">
        <f t="shared" ref="G24" si="23">+O24</f>
        <v>3344.2330558858503</v>
      </c>
      <c r="H24" s="233">
        <f t="shared" si="0"/>
        <v>0.16</v>
      </c>
      <c r="I24" s="234">
        <f t="shared" ref="I24" si="24">+E24</f>
        <v>4500</v>
      </c>
      <c r="J24" s="235">
        <f t="shared" ref="J24" si="25">+I24-(I24-(I24/(1+H24)))</f>
        <v>3879.3103448275865</v>
      </c>
      <c r="K24" s="52">
        <f t="shared" ref="K24" si="26">+G$7</f>
        <v>0.16</v>
      </c>
      <c r="L24" s="236">
        <f t="shared" ref="L24" si="27">+(J24/(1+K24))*K24</f>
        <v>535.07728894173613</v>
      </c>
      <c r="M24" s="235">
        <f t="shared" ref="M24" si="28">IF(L24&gt;0,J24-L24,J24)</f>
        <v>3344.2330558858503</v>
      </c>
      <c r="N24" s="64">
        <f t="shared" si="6"/>
        <v>1</v>
      </c>
      <c r="O24" s="237">
        <f t="shared" ref="O24" si="29">+N24*M24</f>
        <v>3344.2330558858503</v>
      </c>
    </row>
    <row r="25" spans="1:15" ht="24.75">
      <c r="B25" s="283" t="s">
        <v>232</v>
      </c>
    </row>
    <row r="26" spans="1:15">
      <c r="B26" s="708" t="s">
        <v>1053</v>
      </c>
    </row>
    <row r="28" spans="1:15">
      <c r="A28" s="254" t="s">
        <v>171</v>
      </c>
      <c r="B28" s="110" t="s">
        <v>658</v>
      </c>
      <c r="C28" s="110" t="s">
        <v>596</v>
      </c>
      <c r="E28" s="244">
        <v>50</v>
      </c>
      <c r="G28" s="232">
        <f t="shared" ref="G28" si="30">+O28</f>
        <v>41.521386005075627</v>
      </c>
      <c r="H28" s="233">
        <f t="shared" ref="H28:H77" si="31">IF($A28=$I$6,$G$6,IF($A28=$I$7,$G$6,IF($A28=$I$8,0,0)))</f>
        <v>0.16</v>
      </c>
      <c r="I28" s="234">
        <f t="shared" ref="I28" si="32">+E28</f>
        <v>50</v>
      </c>
      <c r="J28" s="235">
        <f t="shared" ref="J28" si="33">+I28-(I28-(I28/(1+H28)))</f>
        <v>43.103448275862071</v>
      </c>
      <c r="K28" s="52">
        <f t="shared" ref="K28" si="34">+G$7</f>
        <v>0.16</v>
      </c>
      <c r="L28" s="236">
        <f t="shared" ref="L28" si="35">+(J28/(1+K28))*K28</f>
        <v>5.9453032104637336</v>
      </c>
      <c r="M28" s="235">
        <f t="shared" ref="M28" si="36">IF(L28&gt;0,J28-L28,J28)</f>
        <v>37.158145065398337</v>
      </c>
      <c r="N28" s="64">
        <f t="shared" ref="N28:N77" si="37">IF($A28=$I$6,$J$6,IF($A28=$I$7,$J$7,IF($A28=$I$8,$J$8,0)))</f>
        <v>1.1174235401685952</v>
      </c>
      <c r="O28" s="237">
        <f t="shared" ref="O28" si="38">+N28*M28</f>
        <v>41.521386005075627</v>
      </c>
    </row>
    <row r="29" spans="1:15">
      <c r="A29" s="254" t="s">
        <v>171</v>
      </c>
      <c r="B29" s="110" t="s">
        <v>458</v>
      </c>
      <c r="E29" s="244">
        <v>25000</v>
      </c>
      <c r="G29" s="232">
        <f t="shared" ref="G29" si="39">+O29</f>
        <v>20760.693002537813</v>
      </c>
      <c r="H29" s="233">
        <f t="shared" si="31"/>
        <v>0.16</v>
      </c>
      <c r="I29" s="234">
        <f t="shared" ref="I29" si="40">+E29</f>
        <v>25000</v>
      </c>
      <c r="J29" s="235">
        <f t="shared" ref="J29" si="41">+I29-(I29-(I29/(1+H29)))</f>
        <v>21551.724137931036</v>
      </c>
      <c r="K29" s="52">
        <f t="shared" ref="K29" si="42">+G$7</f>
        <v>0.16</v>
      </c>
      <c r="L29" s="236">
        <f t="shared" ref="L29" si="43">+(J29/(1+K29))*K29</f>
        <v>2972.6516052318675</v>
      </c>
      <c r="M29" s="235">
        <f t="shared" ref="M29" si="44">IF(L29&gt;0,J29-L29,J29)</f>
        <v>18579.072532699167</v>
      </c>
      <c r="N29" s="64">
        <f t="shared" si="37"/>
        <v>1.1174235401685952</v>
      </c>
      <c r="O29" s="237">
        <f t="shared" ref="O29" si="45">+N29*M29</f>
        <v>20760.693002537813</v>
      </c>
    </row>
    <row r="30" spans="1:15">
      <c r="A30" s="254" t="s">
        <v>171</v>
      </c>
      <c r="B30" s="110" t="s">
        <v>670</v>
      </c>
      <c r="C30">
        <v>1</v>
      </c>
      <c r="E30" s="244">
        <v>30000</v>
      </c>
      <c r="G30" s="232">
        <f t="shared" ref="G30" si="46">+O30</f>
        <v>24912.831603045375</v>
      </c>
      <c r="H30" s="233">
        <f t="shared" si="31"/>
        <v>0.16</v>
      </c>
      <c r="I30" s="234">
        <f t="shared" ref="I30" si="47">+E30</f>
        <v>30000</v>
      </c>
      <c r="J30" s="235">
        <f t="shared" ref="J30" si="48">+I30-(I30-(I30/(1+H30)))</f>
        <v>25862.068965517243</v>
      </c>
      <c r="K30" s="52">
        <f t="shared" ref="K30" si="49">+G$7</f>
        <v>0.16</v>
      </c>
      <c r="L30" s="236">
        <f t="shared" ref="L30" si="50">+(J30/(1+K30))*K30</f>
        <v>3567.181926278241</v>
      </c>
      <c r="M30" s="235">
        <f t="shared" ref="M30" si="51">IF(L30&gt;0,J30-L30,J30)</f>
        <v>22294.887039239002</v>
      </c>
      <c r="N30" s="64">
        <f t="shared" si="37"/>
        <v>1.1174235401685952</v>
      </c>
      <c r="O30" s="237">
        <f t="shared" ref="O30" si="52">+N30*M30</f>
        <v>24912.831603045375</v>
      </c>
    </row>
    <row r="31" spans="1:15">
      <c r="A31" s="230" t="s">
        <v>173</v>
      </c>
      <c r="B31" s="110" t="s">
        <v>472</v>
      </c>
      <c r="C31" s="110" t="s">
        <v>37</v>
      </c>
      <c r="E31" s="509">
        <v>70000</v>
      </c>
      <c r="G31" s="232">
        <f t="shared" ref="G31" si="53">+O31</f>
        <v>52021.403091557673</v>
      </c>
      <c r="H31" s="233">
        <f t="shared" si="31"/>
        <v>0.16</v>
      </c>
      <c r="I31" s="234">
        <f t="shared" ref="I31" si="54">+E31</f>
        <v>70000</v>
      </c>
      <c r="J31" s="235">
        <f t="shared" ref="J31" si="55">+I31-(I31-(I31/(1+H31)))</f>
        <v>60344.827586206899</v>
      </c>
      <c r="K31" s="52">
        <f t="shared" ref="K31" si="56">+G$7</f>
        <v>0.16</v>
      </c>
      <c r="L31" s="236">
        <f t="shared" ref="L31" si="57">+(J31/(1+K31))*K31</f>
        <v>8323.4244946492272</v>
      </c>
      <c r="M31" s="235">
        <f t="shared" ref="M31" si="58">IF(L31&gt;0,J31-L31,J31)</f>
        <v>52021.403091557673</v>
      </c>
      <c r="N31" s="64">
        <f t="shared" si="37"/>
        <v>1</v>
      </c>
      <c r="O31" s="237">
        <f t="shared" ref="O31" si="59">+N31*M31</f>
        <v>52021.403091557673</v>
      </c>
    </row>
    <row r="32" spans="1:15">
      <c r="A32" s="230" t="s">
        <v>173</v>
      </c>
      <c r="B32" s="110" t="s">
        <v>660</v>
      </c>
      <c r="C32" s="110" t="s">
        <v>38</v>
      </c>
      <c r="E32" s="509">
        <v>10</v>
      </c>
      <c r="G32" s="232">
        <f t="shared" ref="G32" si="60">+O32</f>
        <v>7.4316290130796681</v>
      </c>
      <c r="H32" s="233">
        <f t="shared" si="31"/>
        <v>0.16</v>
      </c>
      <c r="I32" s="234">
        <f t="shared" ref="I32" si="61">+E32</f>
        <v>10</v>
      </c>
      <c r="J32" s="235">
        <f t="shared" ref="J32" si="62">+I32-(I32-(I32/(1+H32)))</f>
        <v>8.6206896551724146</v>
      </c>
      <c r="K32" s="52">
        <f t="shared" ref="K32" si="63">+G$7</f>
        <v>0.16</v>
      </c>
      <c r="L32" s="236">
        <f t="shared" ref="L32" si="64">+(J32/(1+K32))*K32</f>
        <v>1.189060642092747</v>
      </c>
      <c r="M32" s="235">
        <f t="shared" ref="M32" si="65">IF(L32&gt;0,J32-L32,J32)</f>
        <v>7.4316290130796681</v>
      </c>
      <c r="N32" s="64">
        <f t="shared" si="37"/>
        <v>1</v>
      </c>
      <c r="O32" s="237">
        <f t="shared" ref="O32" si="66">+N32*M32</f>
        <v>7.4316290130796681</v>
      </c>
    </row>
    <row r="33" spans="1:15">
      <c r="A33" s="230" t="s">
        <v>173</v>
      </c>
      <c r="B33" s="604" t="s">
        <v>661</v>
      </c>
      <c r="C33" s="110" t="s">
        <v>38</v>
      </c>
      <c r="E33" s="509">
        <v>40</v>
      </c>
      <c r="G33" s="232">
        <f t="shared" ref="G33" si="67">+O33</f>
        <v>29.726516052318672</v>
      </c>
      <c r="H33" s="233">
        <f t="shared" si="31"/>
        <v>0.16</v>
      </c>
      <c r="I33" s="234">
        <f t="shared" ref="I33" si="68">+E33</f>
        <v>40</v>
      </c>
      <c r="J33" s="235">
        <f t="shared" ref="J33" si="69">+I33-(I33-(I33/(1+H33)))</f>
        <v>34.482758620689658</v>
      </c>
      <c r="K33" s="52">
        <f t="shared" ref="K33" si="70">+G$7</f>
        <v>0.16</v>
      </c>
      <c r="L33" s="236">
        <f t="shared" ref="L33" si="71">+(J33/(1+K33))*K33</f>
        <v>4.7562425683709879</v>
      </c>
      <c r="M33" s="235">
        <f t="shared" ref="M33" si="72">IF(L33&gt;0,J33-L33,J33)</f>
        <v>29.726516052318672</v>
      </c>
      <c r="N33" s="64">
        <f t="shared" si="37"/>
        <v>1</v>
      </c>
      <c r="O33" s="237">
        <f t="shared" ref="O33" si="73">+N33*M33</f>
        <v>29.726516052318672</v>
      </c>
    </row>
    <row r="34" spans="1:15" ht="15.75" thickBot="1">
      <c r="A34" s="201" t="s">
        <v>174</v>
      </c>
      <c r="B34" s="604" t="s">
        <v>667</v>
      </c>
      <c r="C34" s="110" t="s">
        <v>668</v>
      </c>
      <c r="E34" s="605">
        <v>0.5</v>
      </c>
      <c r="G34" s="232">
        <f t="shared" ref="G34" si="74">+O34</f>
        <v>0.38573957614458954</v>
      </c>
      <c r="H34" s="233">
        <f t="shared" si="31"/>
        <v>0</v>
      </c>
      <c r="I34" s="234">
        <f t="shared" ref="I34" si="75">+E34</f>
        <v>0.5</v>
      </c>
      <c r="J34" s="235">
        <f t="shared" ref="J34" si="76">+I34-(I34-(I34/(1+H34)))</f>
        <v>0.5</v>
      </c>
      <c r="K34" s="52">
        <f t="shared" ref="K34" si="77">+G$7</f>
        <v>0.16</v>
      </c>
      <c r="L34" s="236">
        <f t="shared" ref="L34" si="78">+(J34/(1+K34))*K34</f>
        <v>6.8965517241379323E-2</v>
      </c>
      <c r="M34" s="235">
        <f t="shared" ref="M34" si="79">IF(L34&gt;0,J34-L34,J34)</f>
        <v>0.43103448275862066</v>
      </c>
      <c r="N34" s="64">
        <f t="shared" si="37"/>
        <v>0.89491581665544773</v>
      </c>
      <c r="O34" s="237">
        <f t="shared" ref="O34" si="80">+N34*M34</f>
        <v>0.38573957614458954</v>
      </c>
    </row>
    <row r="35" spans="1:15">
      <c r="A35" s="230" t="s">
        <v>173</v>
      </c>
      <c r="B35" s="110" t="s">
        <v>465</v>
      </c>
      <c r="C35" s="110" t="s">
        <v>510</v>
      </c>
      <c r="E35" s="510">
        <v>850</v>
      </c>
      <c r="G35" s="232">
        <f t="shared" ref="G35:G42" si="81">+O35</f>
        <v>631.68846611177173</v>
      </c>
      <c r="H35" s="233">
        <f t="shared" si="31"/>
        <v>0.16</v>
      </c>
      <c r="I35" s="234">
        <f t="shared" ref="I35:I42" si="82">+E35</f>
        <v>850</v>
      </c>
      <c r="J35" s="235">
        <f t="shared" ref="J35:J42" si="83">+I35-(I35-(I35/(1+H35)))</f>
        <v>732.75862068965523</v>
      </c>
      <c r="K35" s="52">
        <f t="shared" ref="K35:K42" si="84">+G$7</f>
        <v>0.16</v>
      </c>
      <c r="L35" s="236">
        <f t="shared" ref="L35:L42" si="85">+(J35/(1+K35))*K35</f>
        <v>101.0701545778835</v>
      </c>
      <c r="M35" s="235">
        <f t="shared" ref="M35:M42" si="86">IF(L35&gt;0,J35-L35,J35)</f>
        <v>631.68846611177173</v>
      </c>
      <c r="N35" s="64">
        <f t="shared" si="37"/>
        <v>1</v>
      </c>
      <c r="O35" s="237">
        <f t="shared" ref="O35:O42" si="87">+N35*M35</f>
        <v>631.68846611177173</v>
      </c>
    </row>
    <row r="36" spans="1:15">
      <c r="A36" s="230" t="s">
        <v>173</v>
      </c>
      <c r="B36" s="110" t="s">
        <v>466</v>
      </c>
      <c r="C36" s="110" t="str">
        <f>C35</f>
        <v>KSh/Head</v>
      </c>
      <c r="E36" s="510">
        <v>1000</v>
      </c>
      <c r="G36" s="232">
        <f t="shared" si="81"/>
        <v>743.16290130796665</v>
      </c>
      <c r="H36" s="233">
        <f t="shared" si="31"/>
        <v>0.16</v>
      </c>
      <c r="I36" s="234">
        <f t="shared" si="82"/>
        <v>1000</v>
      </c>
      <c r="J36" s="235">
        <f t="shared" si="83"/>
        <v>862.06896551724139</v>
      </c>
      <c r="K36" s="52">
        <f t="shared" si="84"/>
        <v>0.16</v>
      </c>
      <c r="L36" s="236">
        <f t="shared" si="85"/>
        <v>118.90606420927469</v>
      </c>
      <c r="M36" s="235">
        <f t="shared" si="86"/>
        <v>743.16290130796665</v>
      </c>
      <c r="N36" s="64">
        <f t="shared" si="37"/>
        <v>1</v>
      </c>
      <c r="O36" s="237">
        <f t="shared" si="87"/>
        <v>743.16290130796665</v>
      </c>
    </row>
    <row r="37" spans="1:15">
      <c r="A37" s="230" t="s">
        <v>173</v>
      </c>
      <c r="B37" s="110" t="s">
        <v>467</v>
      </c>
      <c r="C37" s="110" t="s">
        <v>1257</v>
      </c>
      <c r="E37" s="511">
        <v>750</v>
      </c>
      <c r="G37" s="232">
        <f t="shared" si="81"/>
        <v>557.37217598097504</v>
      </c>
      <c r="H37" s="233">
        <f t="shared" si="31"/>
        <v>0.16</v>
      </c>
      <c r="I37" s="234">
        <f t="shared" si="82"/>
        <v>750</v>
      </c>
      <c r="J37" s="235">
        <f t="shared" si="83"/>
        <v>646.55172413793105</v>
      </c>
      <c r="K37" s="52">
        <f t="shared" si="84"/>
        <v>0.16</v>
      </c>
      <c r="L37" s="236">
        <f t="shared" si="85"/>
        <v>89.179548156956002</v>
      </c>
      <c r="M37" s="235">
        <f t="shared" si="86"/>
        <v>557.37217598097504</v>
      </c>
      <c r="N37" s="64">
        <f t="shared" si="37"/>
        <v>1</v>
      </c>
      <c r="O37" s="237">
        <f t="shared" si="87"/>
        <v>557.37217598097504</v>
      </c>
    </row>
    <row r="38" spans="1:15">
      <c r="A38" s="230" t="s">
        <v>173</v>
      </c>
      <c r="B38" s="110" t="s">
        <v>468</v>
      </c>
      <c r="C38" s="110" t="str">
        <f>C37</f>
        <v>KSh/Head treatment</v>
      </c>
      <c r="E38" s="511">
        <v>100</v>
      </c>
      <c r="G38" s="232">
        <f t="shared" si="81"/>
        <v>74.316290130796673</v>
      </c>
      <c r="H38" s="233">
        <f t="shared" si="31"/>
        <v>0.16</v>
      </c>
      <c r="I38" s="234">
        <f t="shared" si="82"/>
        <v>100</v>
      </c>
      <c r="J38" s="235">
        <f t="shared" si="83"/>
        <v>86.206896551724142</v>
      </c>
      <c r="K38" s="52">
        <f t="shared" si="84"/>
        <v>0.16</v>
      </c>
      <c r="L38" s="236">
        <f t="shared" si="85"/>
        <v>11.890606420927467</v>
      </c>
      <c r="M38" s="235">
        <f t="shared" si="86"/>
        <v>74.316290130796673</v>
      </c>
      <c r="N38" s="64">
        <f t="shared" si="37"/>
        <v>1</v>
      </c>
      <c r="O38" s="237">
        <f t="shared" si="87"/>
        <v>74.316290130796673</v>
      </c>
    </row>
    <row r="39" spans="1:15">
      <c r="A39" s="230" t="s">
        <v>173</v>
      </c>
      <c r="B39" s="110" t="s">
        <v>469</v>
      </c>
      <c r="C39" s="110" t="s">
        <v>512</v>
      </c>
      <c r="E39" s="511">
        <v>200</v>
      </c>
      <c r="G39" s="232">
        <f t="shared" si="81"/>
        <v>148.63258026159335</v>
      </c>
      <c r="H39" s="233">
        <f t="shared" si="31"/>
        <v>0.16</v>
      </c>
      <c r="I39" s="234">
        <f t="shared" si="82"/>
        <v>200</v>
      </c>
      <c r="J39" s="235">
        <f t="shared" si="83"/>
        <v>172.41379310344828</v>
      </c>
      <c r="K39" s="52">
        <f t="shared" si="84"/>
        <v>0.16</v>
      </c>
      <c r="L39" s="236">
        <f t="shared" si="85"/>
        <v>23.781212841854934</v>
      </c>
      <c r="M39" s="235">
        <f t="shared" si="86"/>
        <v>148.63258026159335</v>
      </c>
      <c r="N39" s="64">
        <f t="shared" si="37"/>
        <v>1</v>
      </c>
      <c r="O39" s="237">
        <f t="shared" si="87"/>
        <v>148.63258026159335</v>
      </c>
    </row>
    <row r="40" spans="1:15">
      <c r="A40" s="230" t="s">
        <v>173</v>
      </c>
      <c r="B40" s="110" t="s">
        <v>470</v>
      </c>
      <c r="C40" s="110" t="s">
        <v>37</v>
      </c>
      <c r="E40" s="511">
        <v>1200</v>
      </c>
      <c r="G40" s="232">
        <f t="shared" si="81"/>
        <v>891.79548156956014</v>
      </c>
      <c r="H40" s="233">
        <f t="shared" si="31"/>
        <v>0.16</v>
      </c>
      <c r="I40" s="234">
        <f t="shared" si="82"/>
        <v>1200</v>
      </c>
      <c r="J40" s="235">
        <f t="shared" si="83"/>
        <v>1034.4827586206898</v>
      </c>
      <c r="K40" s="52">
        <f t="shared" si="84"/>
        <v>0.16</v>
      </c>
      <c r="L40" s="236">
        <f t="shared" si="85"/>
        <v>142.68727705112966</v>
      </c>
      <c r="M40" s="235">
        <f t="shared" si="86"/>
        <v>891.79548156956014</v>
      </c>
      <c r="N40" s="64">
        <f t="shared" si="37"/>
        <v>1</v>
      </c>
      <c r="O40" s="237">
        <f t="shared" si="87"/>
        <v>891.79548156956014</v>
      </c>
    </row>
    <row r="41" spans="1:15">
      <c r="A41" s="230" t="s">
        <v>173</v>
      </c>
      <c r="B41" s="110" t="s">
        <v>474</v>
      </c>
      <c r="C41" s="110" t="s">
        <v>513</v>
      </c>
      <c r="E41" s="511">
        <v>3000</v>
      </c>
      <c r="G41" s="232">
        <f t="shared" si="81"/>
        <v>2229.4887039239002</v>
      </c>
      <c r="H41" s="233">
        <f t="shared" si="31"/>
        <v>0.16</v>
      </c>
      <c r="I41" s="234">
        <f t="shared" si="82"/>
        <v>3000</v>
      </c>
      <c r="J41" s="235">
        <f t="shared" si="83"/>
        <v>2586.2068965517242</v>
      </c>
      <c r="K41" s="52">
        <f t="shared" si="84"/>
        <v>0.16</v>
      </c>
      <c r="L41" s="236">
        <f t="shared" si="85"/>
        <v>356.71819262782401</v>
      </c>
      <c r="M41" s="235">
        <f t="shared" si="86"/>
        <v>2229.4887039239002</v>
      </c>
      <c r="N41" s="64">
        <f t="shared" si="37"/>
        <v>1</v>
      </c>
      <c r="O41" s="237">
        <f t="shared" si="87"/>
        <v>2229.4887039239002</v>
      </c>
    </row>
    <row r="42" spans="1:15">
      <c r="A42" s="230" t="s">
        <v>173</v>
      </c>
      <c r="B42" s="110" t="s">
        <v>1258</v>
      </c>
      <c r="C42" s="110" t="s">
        <v>510</v>
      </c>
      <c r="E42" s="512">
        <v>2000</v>
      </c>
      <c r="G42" s="232">
        <f t="shared" si="81"/>
        <v>1486.3258026159333</v>
      </c>
      <c r="H42" s="233">
        <f t="shared" si="31"/>
        <v>0.16</v>
      </c>
      <c r="I42" s="234">
        <f t="shared" si="82"/>
        <v>2000</v>
      </c>
      <c r="J42" s="235">
        <f t="shared" si="83"/>
        <v>1724.1379310344828</v>
      </c>
      <c r="K42" s="52">
        <f t="shared" si="84"/>
        <v>0.16</v>
      </c>
      <c r="L42" s="236">
        <f t="shared" si="85"/>
        <v>237.81212841854938</v>
      </c>
      <c r="M42" s="235">
        <f t="shared" si="86"/>
        <v>1486.3258026159333</v>
      </c>
      <c r="N42" s="64">
        <f t="shared" si="37"/>
        <v>1</v>
      </c>
      <c r="O42" s="237">
        <f t="shared" si="87"/>
        <v>1486.3258026159333</v>
      </c>
    </row>
    <row r="43" spans="1:15">
      <c r="A43" s="230" t="s">
        <v>173</v>
      </c>
      <c r="B43" s="356" t="s">
        <v>680</v>
      </c>
      <c r="C43" s="110" t="s">
        <v>195</v>
      </c>
      <c r="E43" s="512">
        <v>10</v>
      </c>
      <c r="G43" s="232">
        <f t="shared" ref="G43:G44" si="88">+O43</f>
        <v>7.4316290130796681</v>
      </c>
      <c r="H43" s="233">
        <f t="shared" si="31"/>
        <v>0.16</v>
      </c>
      <c r="I43" s="234">
        <f t="shared" ref="I43:I44" si="89">+E43</f>
        <v>10</v>
      </c>
      <c r="J43" s="235">
        <f t="shared" ref="J43:J44" si="90">+I43-(I43-(I43/(1+H43)))</f>
        <v>8.6206896551724146</v>
      </c>
      <c r="K43" s="52">
        <f t="shared" ref="K43:K44" si="91">+G$7</f>
        <v>0.16</v>
      </c>
      <c r="L43" s="236">
        <f t="shared" ref="L43:L44" si="92">+(J43/(1+K43))*K43</f>
        <v>1.189060642092747</v>
      </c>
      <c r="M43" s="235">
        <f t="shared" ref="M43:M44" si="93">IF(L43&gt;0,J43-L43,J43)</f>
        <v>7.4316290130796681</v>
      </c>
      <c r="N43" s="64">
        <f t="shared" si="37"/>
        <v>1</v>
      </c>
      <c r="O43" s="237">
        <f t="shared" ref="O43:O44" si="94">+N43*M43</f>
        <v>7.4316290130796681</v>
      </c>
    </row>
    <row r="44" spans="1:15">
      <c r="A44" s="230" t="s">
        <v>173</v>
      </c>
      <c r="B44" s="356" t="s">
        <v>679</v>
      </c>
      <c r="C44" s="110" t="s">
        <v>676</v>
      </c>
      <c r="E44" s="512">
        <v>50</v>
      </c>
      <c r="G44" s="232">
        <f t="shared" si="88"/>
        <v>37.158145065398337</v>
      </c>
      <c r="H44" s="233">
        <f t="shared" si="31"/>
        <v>0.16</v>
      </c>
      <c r="I44" s="234">
        <f t="shared" si="89"/>
        <v>50</v>
      </c>
      <c r="J44" s="235">
        <f t="shared" si="90"/>
        <v>43.103448275862071</v>
      </c>
      <c r="K44" s="52">
        <f t="shared" si="91"/>
        <v>0.16</v>
      </c>
      <c r="L44" s="236">
        <f t="shared" si="92"/>
        <v>5.9453032104637336</v>
      </c>
      <c r="M44" s="235">
        <f t="shared" si="93"/>
        <v>37.158145065398337</v>
      </c>
      <c r="N44" s="64">
        <f t="shared" si="37"/>
        <v>1</v>
      </c>
      <c r="O44" s="237">
        <f t="shared" si="94"/>
        <v>37.158145065398337</v>
      </c>
    </row>
    <row r="46" spans="1:15">
      <c r="A46" s="230" t="s">
        <v>173</v>
      </c>
      <c r="B46" s="330" t="s">
        <v>497</v>
      </c>
      <c r="C46" s="330" t="s">
        <v>510</v>
      </c>
      <c r="D46" s="330"/>
      <c r="E46" s="347">
        <v>950</v>
      </c>
      <c r="G46" s="232">
        <f t="shared" ref="G46:G61" si="95">+O46</f>
        <v>706.00475624256842</v>
      </c>
      <c r="H46" s="233">
        <f t="shared" si="31"/>
        <v>0.16</v>
      </c>
      <c r="I46" s="234">
        <f t="shared" ref="I46:I61" si="96">+E46</f>
        <v>950</v>
      </c>
      <c r="J46" s="235">
        <f t="shared" ref="J46:J61" si="97">+I46-(I46-(I46/(1+H46)))</f>
        <v>818.96551724137942</v>
      </c>
      <c r="K46" s="52">
        <f t="shared" ref="K46:K61" si="98">+G$7</f>
        <v>0.16</v>
      </c>
      <c r="L46" s="236">
        <f t="shared" ref="L46:L61" si="99">+(J46/(1+K46))*K46</f>
        <v>112.96076099881097</v>
      </c>
      <c r="M46" s="235">
        <f t="shared" ref="M46:M61" si="100">IF(L46&gt;0,J46-L46,J46)</f>
        <v>706.00475624256842</v>
      </c>
      <c r="N46" s="64">
        <f t="shared" si="37"/>
        <v>1</v>
      </c>
      <c r="O46" s="237">
        <f t="shared" ref="O46:O61" si="101">+N46*M46</f>
        <v>706.00475624256842</v>
      </c>
    </row>
    <row r="47" spans="1:15">
      <c r="A47" s="254" t="s">
        <v>171</v>
      </c>
      <c r="B47" s="330" t="s">
        <v>498</v>
      </c>
      <c r="C47" s="330" t="s">
        <v>621</v>
      </c>
      <c r="D47" s="330"/>
      <c r="E47" s="347">
        <v>10</v>
      </c>
      <c r="G47" s="232">
        <f>+E47*J6</f>
        <v>11.174235401685952</v>
      </c>
      <c r="H47" s="233">
        <f t="shared" si="31"/>
        <v>0.16</v>
      </c>
      <c r="I47" s="234">
        <f t="shared" si="96"/>
        <v>10</v>
      </c>
      <c r="J47" s="235">
        <f t="shared" si="97"/>
        <v>8.6206896551724146</v>
      </c>
      <c r="K47" s="52">
        <f t="shared" si="98"/>
        <v>0.16</v>
      </c>
      <c r="L47" s="236">
        <f t="shared" si="99"/>
        <v>1.189060642092747</v>
      </c>
      <c r="M47" s="235">
        <f t="shared" si="100"/>
        <v>7.4316290130796681</v>
      </c>
      <c r="N47" s="64">
        <f t="shared" si="37"/>
        <v>1.1174235401685952</v>
      </c>
      <c r="O47" s="237">
        <f t="shared" si="101"/>
        <v>8.3042772010151271</v>
      </c>
    </row>
    <row r="48" spans="1:15">
      <c r="A48" s="254" t="s">
        <v>171</v>
      </c>
      <c r="B48" s="330" t="s">
        <v>499</v>
      </c>
      <c r="C48" s="330" t="str">
        <f>C47</f>
        <v>KSh/egg</v>
      </c>
      <c r="D48" s="330"/>
      <c r="E48" s="347">
        <v>40</v>
      </c>
      <c r="G48" s="232">
        <f t="shared" si="95"/>
        <v>33.217108804060508</v>
      </c>
      <c r="H48" s="233">
        <f t="shared" si="31"/>
        <v>0.16</v>
      </c>
      <c r="I48" s="234">
        <f t="shared" si="96"/>
        <v>40</v>
      </c>
      <c r="J48" s="235">
        <f t="shared" si="97"/>
        <v>34.482758620689658</v>
      </c>
      <c r="K48" s="52">
        <f t="shared" si="98"/>
        <v>0.16</v>
      </c>
      <c r="L48" s="236">
        <f t="shared" si="99"/>
        <v>4.7562425683709879</v>
      </c>
      <c r="M48" s="235">
        <f t="shared" si="100"/>
        <v>29.726516052318672</v>
      </c>
      <c r="N48" s="64">
        <f t="shared" si="37"/>
        <v>1.1174235401685952</v>
      </c>
      <c r="O48" s="237">
        <f t="shared" si="101"/>
        <v>33.217108804060508</v>
      </c>
    </row>
    <row r="49" spans="1:15">
      <c r="A49" s="254" t="s">
        <v>171</v>
      </c>
      <c r="B49" s="330" t="s">
        <v>653</v>
      </c>
      <c r="C49" s="330" t="s">
        <v>622</v>
      </c>
      <c r="D49" s="330"/>
      <c r="E49" s="347">
        <v>200</v>
      </c>
      <c r="G49" s="232">
        <f t="shared" si="95"/>
        <v>166.08554402030251</v>
      </c>
      <c r="H49" s="233">
        <f t="shared" si="31"/>
        <v>0.16</v>
      </c>
      <c r="I49" s="234">
        <f t="shared" si="96"/>
        <v>200</v>
      </c>
      <c r="J49" s="235">
        <f t="shared" si="97"/>
        <v>172.41379310344828</v>
      </c>
      <c r="K49" s="52">
        <f t="shared" si="98"/>
        <v>0.16</v>
      </c>
      <c r="L49" s="236">
        <f t="shared" si="99"/>
        <v>23.781212841854934</v>
      </c>
      <c r="M49" s="235">
        <f t="shared" si="100"/>
        <v>148.63258026159335</v>
      </c>
      <c r="N49" s="64">
        <f t="shared" si="37"/>
        <v>1.1174235401685952</v>
      </c>
      <c r="O49" s="237">
        <f t="shared" si="101"/>
        <v>166.08554402030251</v>
      </c>
    </row>
    <row r="50" spans="1:15">
      <c r="A50" s="254" t="s">
        <v>171</v>
      </c>
      <c r="B50" s="330" t="s">
        <v>654</v>
      </c>
      <c r="C50" s="330" t="s">
        <v>622</v>
      </c>
      <c r="D50" s="330"/>
      <c r="E50" s="347">
        <v>720</v>
      </c>
      <c r="G50" s="232">
        <f t="shared" si="95"/>
        <v>597.90795847308902</v>
      </c>
      <c r="H50" s="233">
        <f t="shared" si="31"/>
        <v>0.16</v>
      </c>
      <c r="I50" s="234">
        <f t="shared" si="96"/>
        <v>720</v>
      </c>
      <c r="J50" s="235">
        <f t="shared" si="97"/>
        <v>620.68965517241384</v>
      </c>
      <c r="K50" s="52">
        <f t="shared" si="98"/>
        <v>0.16</v>
      </c>
      <c r="L50" s="236">
        <f t="shared" si="99"/>
        <v>85.612366230677779</v>
      </c>
      <c r="M50" s="235">
        <f t="shared" si="100"/>
        <v>535.07728894173601</v>
      </c>
      <c r="N50" s="64">
        <f t="shared" si="37"/>
        <v>1.1174235401685952</v>
      </c>
      <c r="O50" s="237">
        <f t="shared" si="101"/>
        <v>597.90795847308902</v>
      </c>
    </row>
    <row r="51" spans="1:15">
      <c r="A51" s="230" t="s">
        <v>173</v>
      </c>
      <c r="B51" s="330" t="s">
        <v>460</v>
      </c>
      <c r="C51" s="330" t="s">
        <v>511</v>
      </c>
      <c r="D51" s="330"/>
      <c r="E51" s="347">
        <f>+E19</f>
        <v>500</v>
      </c>
      <c r="G51" s="232">
        <f t="shared" si="95"/>
        <v>371.58145065398332</v>
      </c>
      <c r="H51" s="233">
        <f t="shared" si="31"/>
        <v>0.16</v>
      </c>
      <c r="I51" s="234">
        <f t="shared" si="96"/>
        <v>500</v>
      </c>
      <c r="J51" s="235">
        <f t="shared" si="97"/>
        <v>431.0344827586207</v>
      </c>
      <c r="K51" s="52">
        <f t="shared" si="98"/>
        <v>0.16</v>
      </c>
      <c r="L51" s="236">
        <f t="shared" si="99"/>
        <v>59.453032104637344</v>
      </c>
      <c r="M51" s="235">
        <f t="shared" si="100"/>
        <v>371.58145065398332</v>
      </c>
      <c r="N51" s="64">
        <f t="shared" si="37"/>
        <v>1</v>
      </c>
      <c r="O51" s="237">
        <f t="shared" si="101"/>
        <v>371.58145065398332</v>
      </c>
    </row>
    <row r="52" spans="1:15">
      <c r="A52" s="230" t="s">
        <v>173</v>
      </c>
      <c r="B52" s="330" t="s">
        <v>472</v>
      </c>
      <c r="C52" s="330" t="s">
        <v>37</v>
      </c>
      <c r="D52" s="330"/>
      <c r="E52" s="348">
        <v>10000</v>
      </c>
      <c r="G52" s="232">
        <f t="shared" si="95"/>
        <v>7431.6290130796679</v>
      </c>
      <c r="H52" s="233">
        <f t="shared" si="31"/>
        <v>0.16</v>
      </c>
      <c r="I52" s="234">
        <f t="shared" si="96"/>
        <v>10000</v>
      </c>
      <c r="J52" s="235">
        <f t="shared" si="97"/>
        <v>8620.6896551724149</v>
      </c>
      <c r="K52" s="52">
        <f t="shared" si="98"/>
        <v>0.16</v>
      </c>
      <c r="L52" s="236">
        <f t="shared" si="99"/>
        <v>1189.060642092747</v>
      </c>
      <c r="M52" s="235">
        <f t="shared" si="100"/>
        <v>7431.6290130796679</v>
      </c>
      <c r="N52" s="64">
        <f t="shared" si="37"/>
        <v>1</v>
      </c>
      <c r="O52" s="237">
        <f t="shared" si="101"/>
        <v>7431.6290130796679</v>
      </c>
    </row>
    <row r="53" spans="1:15">
      <c r="A53" s="230" t="s">
        <v>173</v>
      </c>
      <c r="B53" s="330" t="s">
        <v>501</v>
      </c>
      <c r="C53" s="330" t="s">
        <v>37</v>
      </c>
      <c r="D53" s="330"/>
      <c r="E53" s="348">
        <v>100</v>
      </c>
      <c r="G53" s="232">
        <f t="shared" si="95"/>
        <v>74.316290130796673</v>
      </c>
      <c r="H53" s="233">
        <f t="shared" si="31"/>
        <v>0.16</v>
      </c>
      <c r="I53" s="234">
        <f t="shared" si="96"/>
        <v>100</v>
      </c>
      <c r="J53" s="235">
        <f t="shared" si="97"/>
        <v>86.206896551724142</v>
      </c>
      <c r="K53" s="52">
        <f t="shared" si="98"/>
        <v>0.16</v>
      </c>
      <c r="L53" s="236">
        <f t="shared" si="99"/>
        <v>11.890606420927467</v>
      </c>
      <c r="M53" s="235">
        <f t="shared" si="100"/>
        <v>74.316290130796673</v>
      </c>
      <c r="N53" s="64">
        <f t="shared" si="37"/>
        <v>1</v>
      </c>
      <c r="O53" s="237">
        <f t="shared" si="101"/>
        <v>74.316290130796673</v>
      </c>
    </row>
    <row r="54" spans="1:15">
      <c r="A54" s="230" t="s">
        <v>173</v>
      </c>
      <c r="B54" s="330" t="s">
        <v>502</v>
      </c>
      <c r="C54" s="330" t="str">
        <f>C53</f>
        <v>KSh</v>
      </c>
      <c r="D54" s="330"/>
      <c r="E54" s="348">
        <v>350</v>
      </c>
      <c r="G54" s="232">
        <f t="shared" si="95"/>
        <v>260.10701545778835</v>
      </c>
      <c r="H54" s="233">
        <f t="shared" si="31"/>
        <v>0.16</v>
      </c>
      <c r="I54" s="234">
        <f t="shared" si="96"/>
        <v>350</v>
      </c>
      <c r="J54" s="235">
        <f t="shared" si="97"/>
        <v>301.72413793103448</v>
      </c>
      <c r="K54" s="52">
        <f t="shared" si="98"/>
        <v>0.16</v>
      </c>
      <c r="L54" s="236">
        <f t="shared" si="99"/>
        <v>41.617122473246134</v>
      </c>
      <c r="M54" s="235">
        <f t="shared" si="100"/>
        <v>260.10701545778835</v>
      </c>
      <c r="N54" s="64">
        <f t="shared" si="37"/>
        <v>1</v>
      </c>
      <c r="O54" s="237">
        <f t="shared" si="101"/>
        <v>260.10701545778835</v>
      </c>
    </row>
    <row r="55" spans="1:15">
      <c r="A55" s="230" t="s">
        <v>173</v>
      </c>
      <c r="B55" s="330" t="s">
        <v>503</v>
      </c>
      <c r="C55" s="330" t="str">
        <f>C54</f>
        <v>KSh</v>
      </c>
      <c r="D55" s="330"/>
      <c r="E55" s="330">
        <v>350</v>
      </c>
      <c r="G55" s="232">
        <f t="shared" si="95"/>
        <v>260.10701545778835</v>
      </c>
      <c r="H55" s="233">
        <f t="shared" si="31"/>
        <v>0.16</v>
      </c>
      <c r="I55" s="234">
        <f t="shared" si="96"/>
        <v>350</v>
      </c>
      <c r="J55" s="235">
        <f t="shared" si="97"/>
        <v>301.72413793103448</v>
      </c>
      <c r="K55" s="52">
        <f t="shared" si="98"/>
        <v>0.16</v>
      </c>
      <c r="L55" s="236">
        <f t="shared" si="99"/>
        <v>41.617122473246134</v>
      </c>
      <c r="M55" s="235">
        <f t="shared" si="100"/>
        <v>260.10701545778835</v>
      </c>
      <c r="N55" s="64">
        <f t="shared" si="37"/>
        <v>1</v>
      </c>
      <c r="O55" s="237">
        <f t="shared" si="101"/>
        <v>260.10701545778835</v>
      </c>
    </row>
    <row r="56" spans="1:15">
      <c r="A56" s="254" t="s">
        <v>171</v>
      </c>
      <c r="B56" s="330" t="s">
        <v>504</v>
      </c>
      <c r="C56" s="330" t="str">
        <f>C55</f>
        <v>KSh</v>
      </c>
      <c r="D56" s="330"/>
      <c r="E56" s="335">
        <v>20</v>
      </c>
      <c r="G56" s="232">
        <f t="shared" si="95"/>
        <v>16.608554402030254</v>
      </c>
      <c r="H56" s="233">
        <f t="shared" si="31"/>
        <v>0.16</v>
      </c>
      <c r="I56" s="234">
        <f t="shared" si="96"/>
        <v>20</v>
      </c>
      <c r="J56" s="235">
        <f t="shared" si="97"/>
        <v>17.241379310344829</v>
      </c>
      <c r="K56" s="52">
        <f t="shared" si="98"/>
        <v>0.16</v>
      </c>
      <c r="L56" s="236">
        <f t="shared" si="99"/>
        <v>2.378121284185494</v>
      </c>
      <c r="M56" s="235">
        <f t="shared" si="100"/>
        <v>14.863258026159336</v>
      </c>
      <c r="N56" s="64">
        <f t="shared" si="37"/>
        <v>1.1174235401685952</v>
      </c>
      <c r="O56" s="237">
        <f t="shared" si="101"/>
        <v>16.608554402030254</v>
      </c>
    </row>
    <row r="57" spans="1:15">
      <c r="A57" s="230" t="s">
        <v>173</v>
      </c>
      <c r="B57" s="330" t="s">
        <v>663</v>
      </c>
      <c r="C57" s="330" t="s">
        <v>783</v>
      </c>
      <c r="D57" s="330"/>
      <c r="E57" s="335">
        <v>0.5</v>
      </c>
      <c r="G57" s="232">
        <f t="shared" ref="G57" si="102">+O57</f>
        <v>0.3715814506539834</v>
      </c>
      <c r="H57" s="233">
        <f t="shared" si="31"/>
        <v>0.16</v>
      </c>
      <c r="I57" s="234">
        <f t="shared" ref="I57" si="103">+E57</f>
        <v>0.5</v>
      </c>
      <c r="J57" s="235">
        <f t="shared" ref="J57" si="104">+I57-(I57-(I57/(1+H57)))</f>
        <v>0.43103448275862072</v>
      </c>
      <c r="K57" s="52">
        <f t="shared" ref="K57" si="105">+G$7</f>
        <v>0.16</v>
      </c>
      <c r="L57" s="236">
        <f t="shared" ref="L57" si="106">+(J57/(1+K57))*K57</f>
        <v>5.9453032104637343E-2</v>
      </c>
      <c r="M57" s="235">
        <f t="shared" ref="M57" si="107">IF(L57&gt;0,J57-L57,J57)</f>
        <v>0.3715814506539834</v>
      </c>
      <c r="N57" s="64">
        <f t="shared" si="37"/>
        <v>1</v>
      </c>
      <c r="O57" s="237">
        <f t="shared" ref="O57" si="108">+N57*M57</f>
        <v>0.3715814506539834</v>
      </c>
    </row>
    <row r="58" spans="1:15">
      <c r="A58" s="254" t="s">
        <v>171</v>
      </c>
      <c r="B58" s="330" t="s">
        <v>650</v>
      </c>
      <c r="C58" s="330" t="s">
        <v>37</v>
      </c>
      <c r="D58" s="330"/>
      <c r="E58" s="330">
        <v>500</v>
      </c>
      <c r="G58" s="232">
        <f t="shared" si="95"/>
        <v>415.21386005075624</v>
      </c>
      <c r="H58" s="233">
        <f t="shared" si="31"/>
        <v>0.16</v>
      </c>
      <c r="I58" s="234">
        <f t="shared" si="96"/>
        <v>500</v>
      </c>
      <c r="J58" s="235">
        <f t="shared" si="97"/>
        <v>431.0344827586207</v>
      </c>
      <c r="K58" s="52">
        <f t="shared" si="98"/>
        <v>0.16</v>
      </c>
      <c r="L58" s="236">
        <f t="shared" si="99"/>
        <v>59.453032104637344</v>
      </c>
      <c r="M58" s="235">
        <f t="shared" si="100"/>
        <v>371.58145065398332</v>
      </c>
      <c r="N58" s="64">
        <f t="shared" si="37"/>
        <v>1.1174235401685952</v>
      </c>
      <c r="O58" s="237">
        <f t="shared" si="101"/>
        <v>415.21386005075624</v>
      </c>
    </row>
    <row r="59" spans="1:15">
      <c r="A59" s="230" t="s">
        <v>173</v>
      </c>
      <c r="B59" s="330" t="s">
        <v>623</v>
      </c>
      <c r="C59" s="330" t="str">
        <f>C58</f>
        <v>KSh</v>
      </c>
      <c r="D59" s="330"/>
      <c r="E59" s="330">
        <v>3400</v>
      </c>
      <c r="G59" s="232">
        <f t="shared" si="95"/>
        <v>2526.7538644470869</v>
      </c>
      <c r="H59" s="233">
        <f t="shared" si="31"/>
        <v>0.16</v>
      </c>
      <c r="I59" s="234">
        <f t="shared" si="96"/>
        <v>3400</v>
      </c>
      <c r="J59" s="235">
        <f t="shared" si="97"/>
        <v>2931.0344827586209</v>
      </c>
      <c r="K59" s="52">
        <f t="shared" si="98"/>
        <v>0.16</v>
      </c>
      <c r="L59" s="236">
        <f t="shared" si="99"/>
        <v>404.280618311534</v>
      </c>
      <c r="M59" s="235">
        <f t="shared" si="100"/>
        <v>2526.7538644470869</v>
      </c>
      <c r="N59" s="64">
        <f t="shared" si="37"/>
        <v>1</v>
      </c>
      <c r="O59" s="237">
        <f t="shared" si="101"/>
        <v>2526.7538644470869</v>
      </c>
    </row>
    <row r="60" spans="1:15">
      <c r="A60" s="230" t="s">
        <v>173</v>
      </c>
      <c r="B60" s="330" t="s">
        <v>505</v>
      </c>
      <c r="C60" s="330" t="s">
        <v>506</v>
      </c>
      <c r="D60" s="330"/>
      <c r="E60" s="330">
        <v>500</v>
      </c>
      <c r="G60" s="232">
        <f t="shared" si="95"/>
        <v>371.58145065398332</v>
      </c>
      <c r="H60" s="233">
        <f t="shared" si="31"/>
        <v>0.16</v>
      </c>
      <c r="I60" s="234">
        <f t="shared" si="96"/>
        <v>500</v>
      </c>
      <c r="J60" s="235">
        <f t="shared" si="97"/>
        <v>431.0344827586207</v>
      </c>
      <c r="K60" s="52">
        <f t="shared" si="98"/>
        <v>0.16</v>
      </c>
      <c r="L60" s="236">
        <f t="shared" si="99"/>
        <v>59.453032104637344</v>
      </c>
      <c r="M60" s="235">
        <f t="shared" si="100"/>
        <v>371.58145065398332</v>
      </c>
      <c r="N60" s="64">
        <f t="shared" si="37"/>
        <v>1</v>
      </c>
      <c r="O60" s="237">
        <f t="shared" si="101"/>
        <v>371.58145065398332</v>
      </c>
    </row>
    <row r="61" spans="1:15">
      <c r="A61" s="230" t="s">
        <v>173</v>
      </c>
      <c r="B61" s="330" t="s">
        <v>624</v>
      </c>
      <c r="C61" s="330" t="s">
        <v>507</v>
      </c>
      <c r="D61" s="330"/>
      <c r="E61" s="330">
        <v>300</v>
      </c>
      <c r="G61" s="232">
        <f t="shared" si="95"/>
        <v>222.94887039239003</v>
      </c>
      <c r="H61" s="233">
        <f t="shared" si="31"/>
        <v>0.16</v>
      </c>
      <c r="I61" s="234">
        <f t="shared" si="96"/>
        <v>300</v>
      </c>
      <c r="J61" s="235">
        <f t="shared" si="97"/>
        <v>258.62068965517244</v>
      </c>
      <c r="K61" s="52">
        <f t="shared" si="98"/>
        <v>0.16</v>
      </c>
      <c r="L61" s="236">
        <f t="shared" si="99"/>
        <v>35.671819262782414</v>
      </c>
      <c r="M61" s="235">
        <f t="shared" si="100"/>
        <v>222.94887039239003</v>
      </c>
      <c r="N61" s="64">
        <f t="shared" si="37"/>
        <v>1</v>
      </c>
      <c r="O61" s="237">
        <f t="shared" si="101"/>
        <v>222.94887039239003</v>
      </c>
    </row>
    <row r="62" spans="1:15">
      <c r="B62" s="615" t="s">
        <v>686</v>
      </c>
    </row>
    <row r="63" spans="1:15">
      <c r="A63" s="254" t="s">
        <v>171</v>
      </c>
      <c r="B63" s="616" t="s">
        <v>684</v>
      </c>
      <c r="C63" s="330" t="s">
        <v>195</v>
      </c>
      <c r="E63" s="244">
        <v>45</v>
      </c>
      <c r="G63" s="232">
        <f t="shared" ref="G63:G66" si="109">+O63</f>
        <v>37.369247404568064</v>
      </c>
      <c r="H63" s="233">
        <f t="shared" si="31"/>
        <v>0.16</v>
      </c>
      <c r="I63" s="234">
        <f t="shared" ref="I63:I66" si="110">+E63</f>
        <v>45</v>
      </c>
      <c r="J63" s="235">
        <f t="shared" ref="J63:J66" si="111">+I63-(I63-(I63/(1+H63)))</f>
        <v>38.793103448275865</v>
      </c>
      <c r="K63" s="52">
        <f t="shared" ref="K63:K66" si="112">+G$7</f>
        <v>0.16</v>
      </c>
      <c r="L63" s="236">
        <f t="shared" ref="L63:L66" si="113">+(J63/(1+K63))*K63</f>
        <v>5.3507728894173612</v>
      </c>
      <c r="M63" s="235">
        <f t="shared" ref="M63:M66" si="114">IF(L63&gt;0,J63-L63,J63)</f>
        <v>33.442330558858501</v>
      </c>
      <c r="N63" s="64">
        <f t="shared" si="37"/>
        <v>1.1174235401685952</v>
      </c>
      <c r="O63" s="237">
        <f t="shared" ref="O63:O66" si="115">+N63*M63</f>
        <v>37.369247404568064</v>
      </c>
    </row>
    <row r="64" spans="1:15">
      <c r="A64" s="254" t="s">
        <v>171</v>
      </c>
      <c r="B64" s="613" t="s">
        <v>683</v>
      </c>
      <c r="C64" s="330" t="s">
        <v>195</v>
      </c>
      <c r="E64" s="244">
        <v>35</v>
      </c>
      <c r="G64" s="232">
        <f t="shared" si="109"/>
        <v>29.064970203552939</v>
      </c>
      <c r="H64" s="233">
        <f t="shared" si="31"/>
        <v>0.16</v>
      </c>
      <c r="I64" s="234">
        <f t="shared" si="110"/>
        <v>35</v>
      </c>
      <c r="J64" s="235">
        <f t="shared" si="111"/>
        <v>30.172413793103452</v>
      </c>
      <c r="K64" s="52">
        <f t="shared" si="112"/>
        <v>0.16</v>
      </c>
      <c r="L64" s="236">
        <f t="shared" si="113"/>
        <v>4.1617122473246146</v>
      </c>
      <c r="M64" s="235">
        <f t="shared" si="114"/>
        <v>26.010701545778836</v>
      </c>
      <c r="N64" s="64">
        <f t="shared" si="37"/>
        <v>1.1174235401685952</v>
      </c>
      <c r="O64" s="237">
        <f t="shared" si="115"/>
        <v>29.064970203552939</v>
      </c>
    </row>
    <row r="65" spans="1:15">
      <c r="A65" s="254" t="s">
        <v>171</v>
      </c>
      <c r="B65" s="616" t="s">
        <v>685</v>
      </c>
      <c r="C65" s="330" t="s">
        <v>195</v>
      </c>
      <c r="E65" s="244">
        <v>45</v>
      </c>
      <c r="G65" s="232">
        <f t="shared" si="109"/>
        <v>37.369247404568064</v>
      </c>
      <c r="H65" s="233">
        <f t="shared" si="31"/>
        <v>0.16</v>
      </c>
      <c r="I65" s="234">
        <f t="shared" si="110"/>
        <v>45</v>
      </c>
      <c r="J65" s="235">
        <f t="shared" si="111"/>
        <v>38.793103448275865</v>
      </c>
      <c r="K65" s="52">
        <f t="shared" si="112"/>
        <v>0.16</v>
      </c>
      <c r="L65" s="236">
        <f t="shared" si="113"/>
        <v>5.3507728894173612</v>
      </c>
      <c r="M65" s="235">
        <f t="shared" si="114"/>
        <v>33.442330558858501</v>
      </c>
      <c r="N65" s="64">
        <f t="shared" si="37"/>
        <v>1.1174235401685952</v>
      </c>
      <c r="O65" s="237">
        <f t="shared" si="115"/>
        <v>37.369247404568064</v>
      </c>
    </row>
    <row r="66" spans="1:15">
      <c r="A66" s="254" t="s">
        <v>171</v>
      </c>
      <c r="B66" s="613" t="s">
        <v>683</v>
      </c>
      <c r="C66" s="330" t="s">
        <v>195</v>
      </c>
      <c r="E66" s="244">
        <v>35</v>
      </c>
      <c r="G66" s="232">
        <f t="shared" si="109"/>
        <v>29.064970203552939</v>
      </c>
      <c r="H66" s="233">
        <f t="shared" si="31"/>
        <v>0.16</v>
      </c>
      <c r="I66" s="234">
        <f t="shared" si="110"/>
        <v>35</v>
      </c>
      <c r="J66" s="235">
        <f t="shared" si="111"/>
        <v>30.172413793103452</v>
      </c>
      <c r="K66" s="52">
        <f t="shared" si="112"/>
        <v>0.16</v>
      </c>
      <c r="L66" s="236">
        <f t="shared" si="113"/>
        <v>4.1617122473246146</v>
      </c>
      <c r="M66" s="235">
        <f t="shared" si="114"/>
        <v>26.010701545778836</v>
      </c>
      <c r="N66" s="64">
        <f t="shared" si="37"/>
        <v>1.1174235401685952</v>
      </c>
      <c r="O66" s="237">
        <f t="shared" si="115"/>
        <v>29.064970203552939</v>
      </c>
    </row>
    <row r="67" spans="1:15">
      <c r="B67" t="s">
        <v>114</v>
      </c>
    </row>
    <row r="68" spans="1:15">
      <c r="A68" s="254" t="s">
        <v>171</v>
      </c>
      <c r="B68" t="s">
        <v>1259</v>
      </c>
      <c r="C68" s="330" t="s">
        <v>195</v>
      </c>
      <c r="E68" s="244">
        <v>71</v>
      </c>
      <c r="G68" s="232">
        <f>+PriceConversion!E81</f>
        <v>72.049208608321365</v>
      </c>
      <c r="H68" s="233">
        <f t="shared" si="31"/>
        <v>0.16</v>
      </c>
      <c r="I68" s="234">
        <f t="shared" ref="I68" si="116">+E68</f>
        <v>71</v>
      </c>
      <c r="J68" s="235">
        <f t="shared" ref="J68" si="117">+I68-(I68-(I68/(1+H68)))</f>
        <v>61.206896551724142</v>
      </c>
      <c r="K68" s="52">
        <f t="shared" ref="K68" si="118">+G$7</f>
        <v>0.16</v>
      </c>
      <c r="L68" s="236">
        <f t="shared" ref="L68" si="119">+(J68/(1+K68))*K68</f>
        <v>8.4423305588585027</v>
      </c>
      <c r="M68" s="235">
        <f t="shared" ref="M68" si="120">IF(L68&gt;0,J68-L68,J68)</f>
        <v>52.764565992865641</v>
      </c>
      <c r="N68" s="64">
        <f t="shared" si="37"/>
        <v>1.1174235401685952</v>
      </c>
      <c r="O68" s="237">
        <f t="shared" ref="O68" si="121">+N68*M68</f>
        <v>58.960368127207396</v>
      </c>
    </row>
    <row r="69" spans="1:15">
      <c r="A69" s="254" t="s">
        <v>171</v>
      </c>
      <c r="B69" s="261" t="s">
        <v>745</v>
      </c>
      <c r="C69" s="330" t="s">
        <v>507</v>
      </c>
      <c r="E69" s="244">
        <v>5500</v>
      </c>
      <c r="G69" s="232">
        <f>+E69*J6</f>
        <v>6145.8294709272741</v>
      </c>
      <c r="H69" s="233">
        <f t="shared" si="31"/>
        <v>0.16</v>
      </c>
      <c r="I69" s="234">
        <f t="shared" ref="I69" si="122">+E69</f>
        <v>5500</v>
      </c>
      <c r="J69" s="235">
        <f t="shared" ref="J69" si="123">+I69-(I69-(I69/(1+H69)))</f>
        <v>4741.3793103448279</v>
      </c>
      <c r="K69" s="52">
        <f t="shared" ref="K69" si="124">+G$7</f>
        <v>0.16</v>
      </c>
      <c r="L69" s="236">
        <f t="shared" ref="L69" si="125">+(J69/(1+K69))*K69</f>
        <v>653.98335315101087</v>
      </c>
      <c r="M69" s="235">
        <f t="shared" ref="M69" si="126">IF(L69&gt;0,J69-L69,J69)</f>
        <v>4087.3959571938171</v>
      </c>
      <c r="N69" s="64">
        <f t="shared" si="37"/>
        <v>1.1174235401685952</v>
      </c>
      <c r="O69" s="237">
        <f t="shared" ref="O69" si="127">+N69*M69</f>
        <v>4567.3524605583189</v>
      </c>
    </row>
    <row r="70" spans="1:15">
      <c r="A70" s="254" t="s">
        <v>171</v>
      </c>
      <c r="B70" s="261" t="s">
        <v>752</v>
      </c>
      <c r="C70" s="330" t="s">
        <v>507</v>
      </c>
      <c r="E70" s="244">
        <v>6000</v>
      </c>
      <c r="G70" s="232">
        <f t="shared" ref="G70" si="128">+O70</f>
        <v>4982.5663206090749</v>
      </c>
      <c r="H70" s="233">
        <f t="shared" si="31"/>
        <v>0.16</v>
      </c>
      <c r="I70" s="234">
        <f t="shared" ref="I70" si="129">+E70</f>
        <v>6000</v>
      </c>
      <c r="J70" s="235">
        <f t="shared" ref="J70" si="130">+I70-(I70-(I70/(1+H70)))</f>
        <v>5172.4137931034484</v>
      </c>
      <c r="K70" s="52">
        <f t="shared" ref="K70" si="131">+G$7</f>
        <v>0.16</v>
      </c>
      <c r="L70" s="236">
        <f t="shared" ref="L70" si="132">+(J70/(1+K70))*K70</f>
        <v>713.43638525564802</v>
      </c>
      <c r="M70" s="235">
        <f t="shared" ref="M70" si="133">IF(L70&gt;0,J70-L70,J70)</f>
        <v>4458.9774078478004</v>
      </c>
      <c r="N70" s="64">
        <f t="shared" si="37"/>
        <v>1.1174235401685952</v>
      </c>
      <c r="O70" s="237">
        <f t="shared" ref="O70" si="134">+N70*M70</f>
        <v>4982.5663206090749</v>
      </c>
    </row>
    <row r="71" spans="1:15">
      <c r="A71" s="230" t="s">
        <v>173</v>
      </c>
      <c r="B71" s="679" t="s">
        <v>753</v>
      </c>
      <c r="C71" s="330" t="s">
        <v>754</v>
      </c>
      <c r="E71" s="244">
        <v>1000</v>
      </c>
      <c r="G71" s="232">
        <f t="shared" ref="G71" si="135">+O71</f>
        <v>743.16290130796665</v>
      </c>
      <c r="H71" s="233">
        <f t="shared" si="31"/>
        <v>0.16</v>
      </c>
      <c r="I71" s="234">
        <f t="shared" ref="I71" si="136">+E71</f>
        <v>1000</v>
      </c>
      <c r="J71" s="235">
        <f t="shared" ref="J71" si="137">+I71-(I71-(I71/(1+H71)))</f>
        <v>862.06896551724139</v>
      </c>
      <c r="K71" s="52">
        <f t="shared" ref="K71" si="138">+G$7</f>
        <v>0.16</v>
      </c>
      <c r="L71" s="236">
        <f t="shared" ref="L71" si="139">+(J71/(1+K71))*K71</f>
        <v>118.90606420927469</v>
      </c>
      <c r="M71" s="235">
        <f t="shared" ref="M71" si="140">IF(L71&gt;0,J71-L71,J71)</f>
        <v>743.16290130796665</v>
      </c>
      <c r="N71" s="64">
        <f t="shared" si="37"/>
        <v>1</v>
      </c>
      <c r="O71" s="237">
        <f t="shared" ref="O71" si="141">+N71*M71</f>
        <v>743.16290130796665</v>
      </c>
    </row>
    <row r="73" spans="1:15">
      <c r="A73" s="254" t="s">
        <v>171</v>
      </c>
      <c r="B73" t="s">
        <v>841</v>
      </c>
      <c r="C73" s="330" t="s">
        <v>38</v>
      </c>
      <c r="E73" s="244">
        <v>38</v>
      </c>
      <c r="G73" s="232">
        <f>+PriceConversion!E97</f>
        <v>40.022576500252057</v>
      </c>
      <c r="H73" s="233">
        <f t="shared" si="31"/>
        <v>0.16</v>
      </c>
      <c r="I73" s="234">
        <f t="shared" ref="I73" si="142">+E73</f>
        <v>38</v>
      </c>
      <c r="J73" s="235">
        <f t="shared" ref="J73" si="143">+I73-(I73-(I73/(1+H73)))</f>
        <v>32.758620689655174</v>
      </c>
      <c r="K73" s="52">
        <f t="shared" ref="K73" si="144">+G$7</f>
        <v>0.16</v>
      </c>
      <c r="L73" s="236">
        <f t="shared" ref="L73" si="145">+(J73/(1+K73))*K73</f>
        <v>4.5184304399524384</v>
      </c>
      <c r="M73" s="235">
        <f t="shared" ref="M73" si="146">IF(L73&gt;0,J73-L73,J73)</f>
        <v>28.240190249702735</v>
      </c>
      <c r="N73" s="64">
        <f t="shared" si="37"/>
        <v>1.1174235401685952</v>
      </c>
      <c r="O73" s="237">
        <f t="shared" ref="O73" si="147">+N73*M73</f>
        <v>31.556253363857476</v>
      </c>
    </row>
    <row r="74" spans="1:15">
      <c r="A74" s="230" t="s">
        <v>173</v>
      </c>
      <c r="B74" s="708" t="s">
        <v>1053</v>
      </c>
      <c r="C74" s="685" t="s">
        <v>666</v>
      </c>
      <c r="E74" s="244">
        <v>1800</v>
      </c>
      <c r="G74" s="232">
        <f t="shared" ref="G74" si="148">+O74</f>
        <v>1337.6932223543402</v>
      </c>
      <c r="H74" s="233">
        <f t="shared" si="31"/>
        <v>0.16</v>
      </c>
      <c r="I74" s="234">
        <f t="shared" ref="I74" si="149">+E74</f>
        <v>1800</v>
      </c>
      <c r="J74" s="235">
        <f t="shared" ref="J74" si="150">+I74-(I74-(I74/(1+H74)))</f>
        <v>1551.7241379310346</v>
      </c>
      <c r="K74" s="52">
        <f t="shared" ref="K74" si="151">+G$7</f>
        <v>0.16</v>
      </c>
      <c r="L74" s="236">
        <f t="shared" ref="L74" si="152">+(J74/(1+K74))*K74</f>
        <v>214.03091557669447</v>
      </c>
      <c r="M74" s="235">
        <f t="shared" ref="M74" si="153">IF(L74&gt;0,J74-L74,J74)</f>
        <v>1337.6932223543402</v>
      </c>
      <c r="N74" s="64">
        <f t="shared" si="37"/>
        <v>1</v>
      </c>
      <c r="O74" s="237">
        <f t="shared" ref="O74" si="154">+N74*M74</f>
        <v>1337.6932223543402</v>
      </c>
    </row>
    <row r="75" spans="1:15">
      <c r="A75" s="230" t="s">
        <v>173</v>
      </c>
      <c r="B75" s="675" t="s">
        <v>1006</v>
      </c>
      <c r="C75" s="330" t="s">
        <v>1005</v>
      </c>
      <c r="D75" s="320"/>
      <c r="E75" s="244">
        <v>100</v>
      </c>
      <c r="G75" s="232">
        <f t="shared" ref="G75" si="155">+O75</f>
        <v>74.316290130796673</v>
      </c>
      <c r="H75" s="233">
        <f t="shared" si="31"/>
        <v>0.16</v>
      </c>
      <c r="I75" s="234">
        <f t="shared" ref="I75" si="156">+E75</f>
        <v>100</v>
      </c>
      <c r="J75" s="235">
        <f t="shared" ref="J75" si="157">+I75-(I75-(I75/(1+H75)))</f>
        <v>86.206896551724142</v>
      </c>
      <c r="K75" s="52">
        <f t="shared" ref="K75" si="158">+G$7</f>
        <v>0.16</v>
      </c>
      <c r="L75" s="236">
        <f t="shared" ref="L75" si="159">+(J75/(1+K75))*K75</f>
        <v>11.890606420927467</v>
      </c>
      <c r="M75" s="235">
        <f t="shared" ref="M75" si="160">IF(L75&gt;0,J75-L75,J75)</f>
        <v>74.316290130796673</v>
      </c>
      <c r="N75" s="64">
        <f t="shared" si="37"/>
        <v>1</v>
      </c>
      <c r="O75" s="237">
        <f t="shared" ref="O75" si="161">+N75*M75</f>
        <v>74.316290130796673</v>
      </c>
    </row>
    <row r="76" spans="1:15">
      <c r="A76" s="254" t="s">
        <v>171</v>
      </c>
      <c r="B76" s="675" t="s">
        <v>1007</v>
      </c>
      <c r="C76" s="330" t="s">
        <v>1005</v>
      </c>
      <c r="E76" s="244">
        <f>+E75*1.05</f>
        <v>105</v>
      </c>
      <c r="G76" s="232">
        <f t="shared" ref="G76" si="162">+O76</f>
        <v>87.194910610658809</v>
      </c>
      <c r="H76" s="233">
        <f t="shared" si="31"/>
        <v>0.16</v>
      </c>
      <c r="I76" s="234">
        <f t="shared" ref="I76" si="163">+E76</f>
        <v>105</v>
      </c>
      <c r="J76" s="235">
        <f t="shared" ref="J76" si="164">+I76-(I76-(I76/(1+H76)))</f>
        <v>90.517241379310349</v>
      </c>
      <c r="K76" s="52">
        <f t="shared" ref="K76" si="165">+G$7</f>
        <v>0.16</v>
      </c>
      <c r="L76" s="236">
        <f t="shared" ref="L76" si="166">+(J76/(1+K76))*K76</f>
        <v>12.485136741973843</v>
      </c>
      <c r="M76" s="235">
        <f t="shared" ref="M76" si="167">IF(L76&gt;0,J76-L76,J76)</f>
        <v>78.032104637336502</v>
      </c>
      <c r="N76" s="64">
        <f t="shared" si="37"/>
        <v>1.1174235401685952</v>
      </c>
      <c r="O76" s="237">
        <f t="shared" ref="O76" si="168">+N76*M76</f>
        <v>87.194910610658809</v>
      </c>
    </row>
    <row r="77" spans="1:15">
      <c r="A77" s="254" t="s">
        <v>171</v>
      </c>
      <c r="B77" s="707" t="s">
        <v>748</v>
      </c>
      <c r="C77" s="685" t="s">
        <v>747</v>
      </c>
      <c r="D77" s="147"/>
      <c r="E77" s="244">
        <v>3500</v>
      </c>
      <c r="G77" s="232">
        <f t="shared" ref="G77:G82" si="169">+O77</f>
        <v>2906.4970203552944</v>
      </c>
      <c r="H77" s="233">
        <f t="shared" si="31"/>
        <v>0.16</v>
      </c>
      <c r="I77" s="234">
        <f t="shared" ref="I77:I82" si="170">+E77</f>
        <v>3500</v>
      </c>
      <c r="J77" s="235">
        <f t="shared" ref="J77:J82" si="171">+I77-(I77-(I77/(1+H77)))</f>
        <v>3017.2413793103451</v>
      </c>
      <c r="K77" s="52">
        <f t="shared" ref="K77:K82" si="172">+G$7</f>
        <v>0.16</v>
      </c>
      <c r="L77" s="236">
        <f t="shared" ref="L77:L82" si="173">+(J77/(1+K77))*K77</f>
        <v>416.17122473246144</v>
      </c>
      <c r="M77" s="235">
        <f t="shared" ref="M77:M82" si="174">IF(L77&gt;0,J77-L77,J77)</f>
        <v>2601.0701545778838</v>
      </c>
      <c r="N77" s="64">
        <f t="shared" si="37"/>
        <v>1.1174235401685952</v>
      </c>
      <c r="O77" s="237">
        <f t="shared" ref="O77:O82" si="175">+N77*M77</f>
        <v>2906.4970203552944</v>
      </c>
    </row>
    <row r="78" spans="1:15">
      <c r="A78" s="230" t="s">
        <v>173</v>
      </c>
      <c r="B78" s="708" t="s">
        <v>843</v>
      </c>
      <c r="C78" s="685" t="s">
        <v>37</v>
      </c>
      <c r="D78" s="146"/>
      <c r="E78" s="244">
        <v>500</v>
      </c>
      <c r="G78" s="232">
        <f t="shared" si="169"/>
        <v>371.58145065398332</v>
      </c>
      <c r="H78" s="233">
        <f t="shared" ref="H78:H82" si="176">IF($A78=$I$6,$G$6,IF($A78=$I$7,$G$6,IF($A78=$I$8,0,0)))</f>
        <v>0.16</v>
      </c>
      <c r="I78" s="234">
        <f t="shared" si="170"/>
        <v>500</v>
      </c>
      <c r="J78" s="235">
        <f t="shared" si="171"/>
        <v>431.0344827586207</v>
      </c>
      <c r="K78" s="52">
        <f t="shared" si="172"/>
        <v>0.16</v>
      </c>
      <c r="L78" s="236">
        <f t="shared" si="173"/>
        <v>59.453032104637344</v>
      </c>
      <c r="M78" s="235">
        <f t="shared" si="174"/>
        <v>371.58145065398332</v>
      </c>
      <c r="N78" s="64">
        <f t="shared" ref="N78:N82" si="177">IF($A78=$I$6,$J$6,IF($A78=$I$7,$J$7,IF($A78=$I$8,$J$8,0)))</f>
        <v>1</v>
      </c>
      <c r="O78" s="237">
        <f t="shared" si="175"/>
        <v>371.58145065398332</v>
      </c>
    </row>
    <row r="79" spans="1:15">
      <c r="A79" s="230" t="s">
        <v>173</v>
      </c>
      <c r="B79" s="708" t="s">
        <v>1053</v>
      </c>
      <c r="C79" s="685" t="s">
        <v>666</v>
      </c>
      <c r="D79" s="146"/>
      <c r="E79" s="244">
        <v>1800</v>
      </c>
      <c r="G79" s="232">
        <f t="shared" si="169"/>
        <v>1337.6932223543402</v>
      </c>
      <c r="H79" s="233">
        <f t="shared" si="176"/>
        <v>0.16</v>
      </c>
      <c r="I79" s="234">
        <f t="shared" si="170"/>
        <v>1800</v>
      </c>
      <c r="J79" s="235">
        <f t="shared" si="171"/>
        <v>1551.7241379310346</v>
      </c>
      <c r="K79" s="52">
        <f t="shared" si="172"/>
        <v>0.16</v>
      </c>
      <c r="L79" s="236">
        <f t="shared" si="173"/>
        <v>214.03091557669447</v>
      </c>
      <c r="M79" s="235">
        <f t="shared" si="174"/>
        <v>1337.6932223543402</v>
      </c>
      <c r="N79" s="64">
        <f t="shared" si="177"/>
        <v>1</v>
      </c>
      <c r="O79" s="237">
        <f t="shared" si="175"/>
        <v>1337.6932223543402</v>
      </c>
    </row>
    <row r="80" spans="1:15">
      <c r="A80" s="230" t="s">
        <v>173</v>
      </c>
      <c r="B80" s="680" t="s">
        <v>753</v>
      </c>
      <c r="C80" s="685" t="s">
        <v>37</v>
      </c>
      <c r="E80" s="146">
        <v>10000</v>
      </c>
      <c r="G80" s="232">
        <f t="shared" si="169"/>
        <v>7431.6290130796679</v>
      </c>
      <c r="H80" s="233">
        <f t="shared" si="176"/>
        <v>0.16</v>
      </c>
      <c r="I80" s="234">
        <f t="shared" si="170"/>
        <v>10000</v>
      </c>
      <c r="J80" s="235">
        <f t="shared" si="171"/>
        <v>8620.6896551724149</v>
      </c>
      <c r="K80" s="52">
        <f t="shared" si="172"/>
        <v>0.16</v>
      </c>
      <c r="L80" s="236">
        <f t="shared" si="173"/>
        <v>1189.060642092747</v>
      </c>
      <c r="M80" s="235">
        <f t="shared" si="174"/>
        <v>7431.6290130796679</v>
      </c>
      <c r="N80" s="64">
        <f t="shared" si="177"/>
        <v>1</v>
      </c>
      <c r="O80" s="237">
        <f t="shared" si="175"/>
        <v>7431.6290130796679</v>
      </c>
    </row>
    <row r="81" spans="1:15">
      <c r="A81" s="230" t="s">
        <v>173</v>
      </c>
      <c r="B81" s="680" t="s">
        <v>765</v>
      </c>
      <c r="C81" s="685" t="s">
        <v>818</v>
      </c>
      <c r="E81" s="146">
        <v>2000</v>
      </c>
      <c r="G81" s="232">
        <f t="shared" si="169"/>
        <v>1486.3258026159333</v>
      </c>
      <c r="H81" s="233">
        <f t="shared" si="176"/>
        <v>0.16</v>
      </c>
      <c r="I81" s="234">
        <f t="shared" si="170"/>
        <v>2000</v>
      </c>
      <c r="J81" s="235">
        <f t="shared" si="171"/>
        <v>1724.1379310344828</v>
      </c>
      <c r="K81" s="52">
        <f t="shared" si="172"/>
        <v>0.16</v>
      </c>
      <c r="L81" s="236">
        <f t="shared" si="173"/>
        <v>237.81212841854938</v>
      </c>
      <c r="M81" s="235">
        <f t="shared" si="174"/>
        <v>1486.3258026159333</v>
      </c>
      <c r="N81" s="64">
        <f t="shared" si="177"/>
        <v>1</v>
      </c>
      <c r="O81" s="237">
        <f t="shared" si="175"/>
        <v>1486.3258026159333</v>
      </c>
    </row>
    <row r="82" spans="1:15">
      <c r="A82" s="230" t="s">
        <v>173</v>
      </c>
      <c r="B82" s="709" t="s">
        <v>821</v>
      </c>
      <c r="C82" s="612" t="s">
        <v>822</v>
      </c>
      <c r="D82" s="146"/>
      <c r="E82" s="244">
        <v>1000</v>
      </c>
      <c r="G82" s="232">
        <f t="shared" si="169"/>
        <v>743.16290130796665</v>
      </c>
      <c r="H82" s="233">
        <f t="shared" si="176"/>
        <v>0.16</v>
      </c>
      <c r="I82" s="234">
        <f t="shared" si="170"/>
        <v>1000</v>
      </c>
      <c r="J82" s="235">
        <f t="shared" si="171"/>
        <v>862.06896551724139</v>
      </c>
      <c r="K82" s="52">
        <f t="shared" si="172"/>
        <v>0.16</v>
      </c>
      <c r="L82" s="236">
        <f t="shared" si="173"/>
        <v>118.90606420927469</v>
      </c>
      <c r="M82" s="235">
        <f t="shared" si="174"/>
        <v>743.16290130796665</v>
      </c>
      <c r="N82" s="64">
        <f t="shared" si="177"/>
        <v>1</v>
      </c>
      <c r="O82" s="237">
        <f t="shared" si="175"/>
        <v>743.16290130796665</v>
      </c>
    </row>
    <row r="84" spans="1:15">
      <c r="B84" s="5" t="s">
        <v>1020</v>
      </c>
    </row>
    <row r="85" spans="1:15">
      <c r="A85" s="230" t="s">
        <v>173</v>
      </c>
      <c r="B85" t="s">
        <v>1260</v>
      </c>
      <c r="C85" t="s">
        <v>754</v>
      </c>
      <c r="E85" s="862">
        <v>9000</v>
      </c>
      <c r="G85" s="232">
        <f>+O85*J6</f>
        <v>10056.811861517357</v>
      </c>
      <c r="H85" s="233">
        <f>IF($A85=$I$6,$G$6,IF($A85=$I$7,$G$6,IF($A85=$I$8,0,0)))*0</f>
        <v>0</v>
      </c>
      <c r="I85" s="234">
        <f t="shared" ref="I85:I86" si="178">+E85</f>
        <v>9000</v>
      </c>
      <c r="J85" s="235">
        <f t="shared" ref="J85:J86" si="179">+I85-(I85-(I85/(1+H85)))</f>
        <v>9000</v>
      </c>
      <c r="K85" s="52">
        <f>+G$7*0</f>
        <v>0</v>
      </c>
      <c r="L85" s="236">
        <f t="shared" ref="L85:L86" si="180">+(J85/(1+K85))*K85</f>
        <v>0</v>
      </c>
      <c r="M85" s="235">
        <f t="shared" ref="M85:M86" si="181">IF(L85&gt;0,J85-L85,J85)</f>
        <v>9000</v>
      </c>
      <c r="N85" s="64">
        <f t="shared" ref="N85:N92" si="182">IF($A85=$I$6,$J$6,IF($A85=$I$7,$J$7,IF($A85=$I$8,$J$8,0)))</f>
        <v>1</v>
      </c>
      <c r="O85" s="237">
        <f t="shared" ref="O85:O86" si="183">+N85*M85</f>
        <v>9000</v>
      </c>
    </row>
    <row r="86" spans="1:15">
      <c r="A86" s="230" t="s">
        <v>173</v>
      </c>
      <c r="B86" t="s">
        <v>1021</v>
      </c>
      <c r="C86" t="s">
        <v>754</v>
      </c>
      <c r="E86" s="862">
        <v>9000</v>
      </c>
      <c r="G86" s="232">
        <f t="shared" ref="G86" si="184">+O86</f>
        <v>6688.4661117717005</v>
      </c>
      <c r="H86" s="233">
        <f t="shared" ref="H86:H92" si="185">IF($A86=$I$6,$G$6,IF($A86=$I$7,$G$6,IF($A86=$I$8,0,0)))</f>
        <v>0.16</v>
      </c>
      <c r="I86" s="234">
        <f t="shared" si="178"/>
        <v>9000</v>
      </c>
      <c r="J86" s="235">
        <f t="shared" si="179"/>
        <v>7758.620689655173</v>
      </c>
      <c r="K86" s="52">
        <f t="shared" ref="K86" si="186">+G$7</f>
        <v>0.16</v>
      </c>
      <c r="L86" s="236">
        <f t="shared" si="180"/>
        <v>1070.1545778834723</v>
      </c>
      <c r="M86" s="235">
        <f t="shared" si="181"/>
        <v>6688.4661117717005</v>
      </c>
      <c r="N86" s="64">
        <f t="shared" si="182"/>
        <v>1</v>
      </c>
      <c r="O86" s="237">
        <f t="shared" si="183"/>
        <v>6688.4661117717005</v>
      </c>
    </row>
    <row r="87" spans="1:15">
      <c r="A87" s="230" t="s">
        <v>173</v>
      </c>
      <c r="B87" t="s">
        <v>1055</v>
      </c>
      <c r="C87" t="s">
        <v>1024</v>
      </c>
      <c r="E87" s="862">
        <v>130</v>
      </c>
      <c r="G87" s="232">
        <f t="shared" ref="G87" si="187">+O87</f>
        <v>96.611177170035674</v>
      </c>
      <c r="H87" s="233">
        <f t="shared" si="185"/>
        <v>0.16</v>
      </c>
      <c r="I87" s="234">
        <f t="shared" ref="I87" si="188">+E87</f>
        <v>130</v>
      </c>
      <c r="J87" s="235">
        <f t="shared" ref="J87" si="189">+I87-(I87-(I87/(1+H87)))</f>
        <v>112.06896551724138</v>
      </c>
      <c r="K87" s="52">
        <f t="shared" ref="K87" si="190">+G$7</f>
        <v>0.16</v>
      </c>
      <c r="L87" s="236">
        <f t="shared" ref="L87" si="191">+(J87/(1+K87))*K87</f>
        <v>15.457788347205708</v>
      </c>
      <c r="M87" s="235">
        <f t="shared" ref="M87" si="192">IF(L87&gt;0,J87-L87,J87)</f>
        <v>96.611177170035674</v>
      </c>
      <c r="N87" s="64">
        <f t="shared" si="182"/>
        <v>1</v>
      </c>
      <c r="O87" s="237">
        <f t="shared" ref="O87" si="193">+N87*M87</f>
        <v>96.611177170035674</v>
      </c>
    </row>
    <row r="88" spans="1:15">
      <c r="A88" s="230" t="s">
        <v>173</v>
      </c>
      <c r="B88" t="s">
        <v>1056</v>
      </c>
      <c r="C88" t="s">
        <v>1024</v>
      </c>
      <c r="E88" s="862">
        <v>150</v>
      </c>
      <c r="G88" s="232">
        <f t="shared" ref="G88" si="194">+O88</f>
        <v>111.47443519619502</v>
      </c>
      <c r="H88" s="233">
        <f t="shared" si="185"/>
        <v>0.16</v>
      </c>
      <c r="I88" s="234">
        <f t="shared" ref="I88" si="195">+E88</f>
        <v>150</v>
      </c>
      <c r="J88" s="235">
        <f t="shared" ref="J88" si="196">+I88-(I88-(I88/(1+H88)))</f>
        <v>129.31034482758622</v>
      </c>
      <c r="K88" s="52">
        <f t="shared" ref="K88" si="197">+G$7</f>
        <v>0.16</v>
      </c>
      <c r="L88" s="236">
        <f t="shared" ref="L88" si="198">+(J88/(1+K88))*K88</f>
        <v>17.835909631391207</v>
      </c>
      <c r="M88" s="235">
        <f t="shared" ref="M88" si="199">IF(L88&gt;0,J88-L88,J88)</f>
        <v>111.47443519619502</v>
      </c>
      <c r="N88" s="64">
        <f t="shared" si="182"/>
        <v>1</v>
      </c>
      <c r="O88" s="237">
        <f t="shared" ref="O88" si="200">+N88*M88</f>
        <v>111.47443519619502</v>
      </c>
    </row>
    <row r="89" spans="1:15">
      <c r="A89" s="230" t="s">
        <v>173</v>
      </c>
      <c r="B89" s="261" t="s">
        <v>1028</v>
      </c>
      <c r="C89" t="s">
        <v>1029</v>
      </c>
      <c r="E89" s="863">
        <v>2</v>
      </c>
      <c r="G89" s="232">
        <f t="shared" ref="G89" si="201">+O89</f>
        <v>1.4863258026159336</v>
      </c>
      <c r="H89" s="233">
        <f t="shared" si="185"/>
        <v>0.16</v>
      </c>
      <c r="I89" s="234">
        <f t="shared" ref="I89" si="202">+E89</f>
        <v>2</v>
      </c>
      <c r="J89" s="235">
        <f t="shared" ref="J89" si="203">+I89-(I89-(I89/(1+H89)))</f>
        <v>1.7241379310344829</v>
      </c>
      <c r="K89" s="52">
        <f t="shared" ref="K89" si="204">+G$7</f>
        <v>0.16</v>
      </c>
      <c r="L89" s="236">
        <f t="shared" ref="L89" si="205">+(J89/(1+K89))*K89</f>
        <v>0.23781212841854937</v>
      </c>
      <c r="M89" s="235">
        <f t="shared" ref="M89" si="206">IF(L89&gt;0,J89-L89,J89)</f>
        <v>1.4863258026159336</v>
      </c>
      <c r="N89" s="64">
        <f t="shared" si="182"/>
        <v>1</v>
      </c>
      <c r="O89" s="237">
        <f t="shared" ref="O89" si="207">+N89*M89</f>
        <v>1.4863258026159336</v>
      </c>
    </row>
    <row r="90" spans="1:15">
      <c r="A90" s="230" t="s">
        <v>173</v>
      </c>
      <c r="B90" s="681" t="s">
        <v>753</v>
      </c>
      <c r="C90" t="s">
        <v>754</v>
      </c>
      <c r="E90" s="862">
        <v>10000</v>
      </c>
      <c r="G90" s="232">
        <f t="shared" ref="G90" si="208">+O90</f>
        <v>7431.6290130796679</v>
      </c>
      <c r="H90" s="233">
        <f t="shared" si="185"/>
        <v>0.16</v>
      </c>
      <c r="I90" s="234">
        <f t="shared" ref="I90" si="209">+E90</f>
        <v>10000</v>
      </c>
      <c r="J90" s="235">
        <f t="shared" ref="J90" si="210">+I90-(I90-(I90/(1+H90)))</f>
        <v>8620.6896551724149</v>
      </c>
      <c r="K90" s="52">
        <f t="shared" ref="K90" si="211">+G$7</f>
        <v>0.16</v>
      </c>
      <c r="L90" s="236">
        <f t="shared" ref="L90" si="212">+(J90/(1+K90))*K90</f>
        <v>1189.060642092747</v>
      </c>
      <c r="M90" s="235">
        <f t="shared" ref="M90" si="213">IF(L90&gt;0,J90-L90,J90)</f>
        <v>7431.6290130796679</v>
      </c>
      <c r="N90" s="64">
        <f t="shared" si="182"/>
        <v>1</v>
      </c>
      <c r="O90" s="237">
        <f t="shared" ref="O90" si="214">+N90*M90</f>
        <v>7431.6290130796679</v>
      </c>
    </row>
    <row r="91" spans="1:15">
      <c r="A91" s="254" t="s">
        <v>171</v>
      </c>
      <c r="B91" s="710" t="s">
        <v>1045</v>
      </c>
      <c r="C91" t="s">
        <v>195</v>
      </c>
      <c r="E91" s="862">
        <v>1800</v>
      </c>
      <c r="G91" s="232">
        <f t="shared" ref="G91" si="215">+O91</f>
        <v>1494.7698961827225</v>
      </c>
      <c r="H91" s="233">
        <f t="shared" si="185"/>
        <v>0.16</v>
      </c>
      <c r="I91" s="234">
        <f t="shared" ref="I91" si="216">+E91</f>
        <v>1800</v>
      </c>
      <c r="J91" s="235">
        <f t="shared" ref="J91" si="217">+I91-(I91-(I91/(1+H91)))</f>
        <v>1551.7241379310346</v>
      </c>
      <c r="K91" s="52">
        <f t="shared" ref="K91" si="218">+G$7</f>
        <v>0.16</v>
      </c>
      <c r="L91" s="236">
        <f t="shared" ref="L91" si="219">+(J91/(1+K91))*K91</f>
        <v>214.03091557669447</v>
      </c>
      <c r="M91" s="235">
        <f t="shared" ref="M91" si="220">IF(L91&gt;0,J91-L91,J91)</f>
        <v>1337.6932223543402</v>
      </c>
      <c r="N91" s="64">
        <f t="shared" si="182"/>
        <v>1.1174235401685952</v>
      </c>
      <c r="O91" s="237">
        <f t="shared" ref="O91" si="221">+N91*M91</f>
        <v>1494.7698961827225</v>
      </c>
    </row>
    <row r="92" spans="1:15">
      <c r="A92" s="230" t="s">
        <v>171</v>
      </c>
      <c r="B92" s="708" t="s">
        <v>1044</v>
      </c>
      <c r="C92" t="s">
        <v>1046</v>
      </c>
      <c r="E92" s="862">
        <v>5000</v>
      </c>
      <c r="G92" s="232">
        <f t="shared" ref="G92" si="222">+O92</f>
        <v>4152.1386005075628</v>
      </c>
      <c r="H92" s="233">
        <f t="shared" si="185"/>
        <v>0.16</v>
      </c>
      <c r="I92" s="234">
        <f t="shared" ref="I92" si="223">+E92</f>
        <v>5000</v>
      </c>
      <c r="J92" s="235">
        <f t="shared" ref="J92" si="224">+I92-(I92-(I92/(1+H92)))</f>
        <v>4310.3448275862074</v>
      </c>
      <c r="K92" s="52">
        <f t="shared" ref="K92" si="225">+G$7</f>
        <v>0.16</v>
      </c>
      <c r="L92" s="236">
        <f t="shared" ref="L92" si="226">+(J92/(1+K92))*K92</f>
        <v>594.5303210463735</v>
      </c>
      <c r="M92" s="235">
        <f t="shared" ref="M92" si="227">IF(L92&gt;0,J92-L92,J92)</f>
        <v>3715.8145065398339</v>
      </c>
      <c r="N92" s="64">
        <f t="shared" si="182"/>
        <v>1.1174235401685952</v>
      </c>
      <c r="O92" s="237">
        <f t="shared" ref="O92" si="228">+N92*M92</f>
        <v>4152.1386005075628</v>
      </c>
    </row>
  </sheetData>
  <mergeCells count="4">
    <mergeCell ref="H16:J17"/>
    <mergeCell ref="K16:M17"/>
    <mergeCell ref="N16:O16"/>
    <mergeCell ref="N17:N18"/>
  </mergeCells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FC79DF-493C-486F-A68D-FCF7B3257415}">
  <dimension ref="A1:R162"/>
  <sheetViews>
    <sheetView zoomScale="120" zoomScaleNormal="120" workbookViewId="0">
      <pane xSplit="2" ySplit="4" topLeftCell="C59" activePane="bottomRight" state="frozen"/>
      <selection pane="topRight" activeCell="C1" sqref="C1"/>
      <selection pane="bottomLeft" activeCell="A5" sqref="A5"/>
      <selection pane="bottomRight" activeCell="C5" sqref="C5"/>
    </sheetView>
  </sheetViews>
  <sheetFormatPr defaultRowHeight="15"/>
  <cols>
    <col min="1" max="1" width="25.42578125" customWidth="1"/>
    <col min="2" max="2" width="10.140625" customWidth="1"/>
    <col min="3" max="3" width="11.140625" customWidth="1"/>
    <col min="4" max="4" width="11.5703125" customWidth="1"/>
    <col min="5" max="5" width="11.85546875" customWidth="1"/>
    <col min="6" max="6" width="8.28515625" customWidth="1"/>
    <col min="7" max="7" width="10.5703125" customWidth="1"/>
    <col min="8" max="8" width="12.5703125" customWidth="1"/>
    <col min="9" max="9" width="11" customWidth="1"/>
    <col min="10" max="10" width="10.85546875" customWidth="1"/>
    <col min="12" max="12" width="6.42578125" customWidth="1"/>
    <col min="14" max="14" width="36.85546875" customWidth="1"/>
    <col min="15" max="18" width="8.7109375" customWidth="1"/>
  </cols>
  <sheetData>
    <row r="1" spans="1:17" ht="15.75">
      <c r="A1" s="4" t="s">
        <v>24</v>
      </c>
      <c r="E1" s="244"/>
    </row>
    <row r="2" spans="1:17">
      <c r="A2" s="56" t="s">
        <v>25</v>
      </c>
      <c r="D2" s="143"/>
      <c r="E2" s="244"/>
    </row>
    <row r="3" spans="1:17" s="7" customFormat="1">
      <c r="A3" s="28" t="s">
        <v>26</v>
      </c>
      <c r="B3" s="8"/>
      <c r="C3" s="9"/>
      <c r="E3" s="245"/>
      <c r="I3"/>
    </row>
    <row r="4" spans="1:17" s="7" customFormat="1">
      <c r="A4" s="28" t="s">
        <v>1382</v>
      </c>
      <c r="B4" s="8"/>
      <c r="C4" s="9"/>
      <c r="E4" s="245"/>
      <c r="I4"/>
    </row>
    <row r="6" spans="1:17" ht="15.75" thickBot="1">
      <c r="A6" t="s">
        <v>1218</v>
      </c>
    </row>
    <row r="7" spans="1:17" ht="39.950000000000003" customHeight="1" thickBot="1">
      <c r="A7" s="917" t="s">
        <v>1185</v>
      </c>
      <c r="B7" s="918" t="s">
        <v>135</v>
      </c>
      <c r="C7" s="919" t="s">
        <v>1267</v>
      </c>
      <c r="D7" s="919" t="s">
        <v>1232</v>
      </c>
      <c r="E7" s="920" t="s">
        <v>1219</v>
      </c>
      <c r="F7" s="919" t="s">
        <v>1227</v>
      </c>
      <c r="G7" s="919" t="s">
        <v>1220</v>
      </c>
      <c r="H7" s="919" t="s">
        <v>1221</v>
      </c>
      <c r="I7" s="919" t="s">
        <v>1222</v>
      </c>
      <c r="J7" s="919" t="s">
        <v>1223</v>
      </c>
      <c r="K7" s="1011" t="s">
        <v>1233</v>
      </c>
      <c r="L7" s="1019" t="s">
        <v>1392</v>
      </c>
      <c r="N7" s="919" t="s">
        <v>1227</v>
      </c>
      <c r="P7" s="1031" t="s">
        <v>1395</v>
      </c>
      <c r="Q7" t="s">
        <v>1396</v>
      </c>
    </row>
    <row r="8" spans="1:17" ht="18" customHeight="1">
      <c r="A8" s="922" t="s">
        <v>1188</v>
      </c>
      <c r="B8" s="915" t="s">
        <v>146</v>
      </c>
      <c r="C8" s="915">
        <v>1</v>
      </c>
      <c r="D8" s="915">
        <v>0.2</v>
      </c>
      <c r="E8" s="1308" t="s">
        <v>1226</v>
      </c>
      <c r="F8" s="916">
        <f>+TEA_Fin_R85!J14</f>
        <v>5603.8097276949193</v>
      </c>
      <c r="G8" s="916">
        <f>+TEA_Fin_R85!J32</f>
        <v>141484.47782155935</v>
      </c>
      <c r="H8" s="916">
        <f>+TEA_Fin_R85!J33</f>
        <v>179321.91128623742</v>
      </c>
      <c r="I8" s="916">
        <f>+H8-G8</f>
        <v>37837.433464678063</v>
      </c>
      <c r="J8" s="916">
        <f>+TEA_Fin_R85!J29</f>
        <v>237.66095564311871</v>
      </c>
      <c r="K8" s="1012">
        <f>+TEA_Fin_R85!E15</f>
        <v>32</v>
      </c>
      <c r="L8" s="1016"/>
      <c r="M8" s="323"/>
      <c r="N8" s="318">
        <f>+F8</f>
        <v>5603.8097276949193</v>
      </c>
      <c r="O8" t="s">
        <v>119</v>
      </c>
      <c r="P8" s="318">
        <f>+F8</f>
        <v>5603.8097276949193</v>
      </c>
      <c r="Q8" s="318">
        <f>+F9</f>
        <v>7912</v>
      </c>
    </row>
    <row r="9" spans="1:17" ht="18" customHeight="1">
      <c r="A9" s="924" t="s">
        <v>1189</v>
      </c>
      <c r="B9" s="912" t="s">
        <v>146</v>
      </c>
      <c r="C9" s="912">
        <v>1</v>
      </c>
      <c r="D9" s="912">
        <v>0.2</v>
      </c>
      <c r="E9" s="1306"/>
      <c r="F9" s="913">
        <f>+TEA_Fin_R85!I48</f>
        <v>7912</v>
      </c>
      <c r="G9" s="913">
        <f>+TEA_Fin_R85!I75</f>
        <v>192949.99999999997</v>
      </c>
      <c r="H9" s="913">
        <f>+TEA_Fin_R85!I76</f>
        <v>253184</v>
      </c>
      <c r="I9" s="913">
        <f>+H9-G9</f>
        <v>60234.000000000029</v>
      </c>
      <c r="J9" s="913">
        <f>+TEA_Fin_R85!I72</f>
        <v>300.99199999999996</v>
      </c>
      <c r="K9" s="1013">
        <f>+TEA_Fin_R85!E49</f>
        <v>32</v>
      </c>
      <c r="L9" s="1017">
        <f>+(F9-F8)/F8</f>
        <v>0.41189661756316193</v>
      </c>
      <c r="N9" s="318">
        <f t="shared" ref="N9:N21" si="0">+F9</f>
        <v>7912</v>
      </c>
      <c r="O9" t="s">
        <v>114</v>
      </c>
      <c r="P9" s="318">
        <f>+F10</f>
        <v>4128.7518679238256</v>
      </c>
      <c r="Q9" s="318">
        <f>+F11</f>
        <v>5643.0000000000009</v>
      </c>
    </row>
    <row r="10" spans="1:17" ht="20.45" customHeight="1">
      <c r="A10" s="924" t="s">
        <v>1190</v>
      </c>
      <c r="B10" s="912" t="s">
        <v>146</v>
      </c>
      <c r="C10" s="912">
        <v>1</v>
      </c>
      <c r="D10" s="912">
        <v>0.2</v>
      </c>
      <c r="E10" s="1306" t="s">
        <v>1228</v>
      </c>
      <c r="F10" s="913">
        <f>+Coffee_Fin_R85!J17</f>
        <v>4128.7518679238256</v>
      </c>
      <c r="G10" s="913">
        <f>+Coffee_Fin_R85!J49</f>
        <v>257154.29354287317</v>
      </c>
      <c r="H10" s="913">
        <f>+Coffee_Fin_R85!J50</f>
        <v>293141.38262259163</v>
      </c>
      <c r="I10" s="913">
        <f t="shared" ref="I10:I21" si="1">+H10-G10</f>
        <v>35987.089079718455</v>
      </c>
      <c r="J10" s="913">
        <f>+Coffee_Fin_R85!J46</f>
        <v>144.93127801885737</v>
      </c>
      <c r="K10" s="1013">
        <f>+Coffee_Fin_R85!E18</f>
        <v>71</v>
      </c>
      <c r="L10" s="1016"/>
      <c r="M10" s="323"/>
      <c r="N10" s="318">
        <f t="shared" si="0"/>
        <v>4128.7518679238256</v>
      </c>
      <c r="O10" t="s">
        <v>803</v>
      </c>
      <c r="P10" s="318">
        <f>+N12</f>
        <v>2782.9983390359544</v>
      </c>
      <c r="Q10" s="318">
        <f>+N13</f>
        <v>4062.5</v>
      </c>
    </row>
    <row r="11" spans="1:17" ht="17.100000000000001" customHeight="1">
      <c r="A11" s="924" t="s">
        <v>1191</v>
      </c>
      <c r="B11" s="912" t="s">
        <v>146</v>
      </c>
      <c r="C11" s="912">
        <v>1</v>
      </c>
      <c r="D11" s="912">
        <v>0.2</v>
      </c>
      <c r="E11" s="1306"/>
      <c r="F11" s="913">
        <f>+Coffee_Fin_R85!J66</f>
        <v>5643.0000000000009</v>
      </c>
      <c r="G11" s="913">
        <f>+Coffee_Fin_R85!J110</f>
        <v>342051.35220729368</v>
      </c>
      <c r="H11" s="913">
        <f>+Coffee_Fin_R85!J111</f>
        <v>400653.00000000006</v>
      </c>
      <c r="I11" s="913">
        <f t="shared" si="1"/>
        <v>58601.647792706382</v>
      </c>
      <c r="J11" s="913">
        <f>+Coffee_Fin_R85!J102</f>
        <v>237.64500000000001</v>
      </c>
      <c r="K11" s="1013">
        <f>+Coffee_Fin_R85!E68</f>
        <v>71</v>
      </c>
      <c r="L11" s="1017">
        <f>+(F11-F10)/F10</f>
        <v>0.36675687484160358</v>
      </c>
      <c r="N11" s="318">
        <f t="shared" si="0"/>
        <v>5643.0000000000009</v>
      </c>
      <c r="O11" t="s">
        <v>156</v>
      </c>
      <c r="P11" s="318">
        <f>+N14</f>
        <v>7487.5390816910731</v>
      </c>
      <c r="Q11" s="318">
        <f>+N15</f>
        <v>11000</v>
      </c>
    </row>
    <row r="12" spans="1:17">
      <c r="A12" s="924" t="s">
        <v>1192</v>
      </c>
      <c r="B12" s="912" t="s">
        <v>146</v>
      </c>
      <c r="C12" s="912">
        <v>1</v>
      </c>
      <c r="D12" s="912">
        <v>0.2</v>
      </c>
      <c r="E12" s="1306" t="s">
        <v>1229</v>
      </c>
      <c r="F12" s="913">
        <f>+Avocado_Fin_R85!O18</f>
        <v>27829.983390359543</v>
      </c>
      <c r="G12" s="913">
        <f>+Avocado_Fin_R85!O61</f>
        <v>431665.83390359546</v>
      </c>
      <c r="H12" s="913">
        <f>+Avocado_Fin_R85!O62</f>
        <v>1057539.3688336627</v>
      </c>
      <c r="I12" s="913">
        <f t="shared" si="1"/>
        <v>625873.53493006725</v>
      </c>
      <c r="J12" s="913">
        <f>+Avocado_Fin_R85!O58</f>
        <v>141</v>
      </c>
      <c r="K12" s="1013">
        <f>+Avocado_Fin_R85!E19</f>
        <v>38</v>
      </c>
      <c r="L12" s="1016"/>
      <c r="M12" s="323"/>
      <c r="N12" s="318">
        <f>+F12/10</f>
        <v>2782.9983390359544</v>
      </c>
      <c r="O12" t="s">
        <v>1204</v>
      </c>
      <c r="P12" s="318">
        <f>+N16</f>
        <v>1000</v>
      </c>
      <c r="Q12" s="318">
        <f>+N17</f>
        <v>1350</v>
      </c>
    </row>
    <row r="13" spans="1:17">
      <c r="A13" s="924" t="s">
        <v>1193</v>
      </c>
      <c r="B13" s="912" t="s">
        <v>146</v>
      </c>
      <c r="C13" s="912">
        <v>1</v>
      </c>
      <c r="D13" s="912">
        <v>0.2</v>
      </c>
      <c r="E13" s="1306"/>
      <c r="F13" s="913">
        <f>+Avocado_Fin_R85!O78</f>
        <v>40625</v>
      </c>
      <c r="G13" s="913">
        <f>+Avocado_Fin_R85!O124</f>
        <v>595616</v>
      </c>
      <c r="H13" s="913">
        <f>+Avocado_Fin_R85!O125</f>
        <v>1543750</v>
      </c>
      <c r="I13" s="913">
        <f t="shared" si="1"/>
        <v>948134</v>
      </c>
      <c r="J13" s="913">
        <f>+Avocado_Fin_R85!O120</f>
        <v>213</v>
      </c>
      <c r="K13" s="1013">
        <f>+Avocado_Fin_R85!E79</f>
        <v>38</v>
      </c>
      <c r="L13" s="1017">
        <f>+(F13-F12)/F12</f>
        <v>0.4597565305796309</v>
      </c>
      <c r="N13" s="318">
        <f>+F13/10</f>
        <v>4062.5</v>
      </c>
      <c r="O13" t="s">
        <v>115</v>
      </c>
      <c r="P13" s="318">
        <f>+N18</f>
        <v>3551.9036569273858</v>
      </c>
      <c r="Q13" s="318">
        <f>+N19</f>
        <v>5009.4436264216538</v>
      </c>
    </row>
    <row r="14" spans="1:17">
      <c r="A14" s="924" t="s">
        <v>1194</v>
      </c>
      <c r="B14" s="912" t="s">
        <v>146</v>
      </c>
      <c r="C14" s="912">
        <v>1</v>
      </c>
      <c r="D14" s="912">
        <v>0.2</v>
      </c>
      <c r="E14" s="1306" t="s">
        <v>1229</v>
      </c>
      <c r="F14" s="913">
        <f>+Banana_Fin_R85!O15</f>
        <v>7487.5390816910731</v>
      </c>
      <c r="G14" s="913">
        <f>+Banana_Fin_R85!O63</f>
        <v>124200</v>
      </c>
      <c r="H14" s="913">
        <f>+Banana_Fin_R85!O64</f>
        <v>202387.85173521965</v>
      </c>
      <c r="I14" s="913">
        <f t="shared" si="1"/>
        <v>78187.85173521965</v>
      </c>
      <c r="J14" s="913">
        <f>+Banana_Fin_R85!O60</f>
        <v>136</v>
      </c>
      <c r="K14" s="1013">
        <f>+Banana_Fin_R85!E20/1000</f>
        <v>9</v>
      </c>
      <c r="L14" s="1016"/>
      <c r="M14" s="323"/>
      <c r="N14" s="318">
        <f t="shared" si="0"/>
        <v>7487.5390816910731</v>
      </c>
      <c r="O14" t="s">
        <v>118</v>
      </c>
      <c r="P14" s="318">
        <f>+N20</f>
        <v>3609.6000000000004</v>
      </c>
      <c r="Q14" s="318">
        <f>+N21</f>
        <v>6655.5</v>
      </c>
    </row>
    <row r="15" spans="1:17">
      <c r="A15" s="924" t="s">
        <v>1195</v>
      </c>
      <c r="B15" s="912" t="s">
        <v>146</v>
      </c>
      <c r="C15" s="912">
        <v>1</v>
      </c>
      <c r="D15" s="912">
        <v>0.2</v>
      </c>
      <c r="E15" s="1306"/>
      <c r="F15" s="913">
        <f>+Banana_Fin_R85!G78</f>
        <v>11000</v>
      </c>
      <c r="G15" s="913">
        <f>+Banana_Fin_R85!G125</f>
        <v>161700</v>
      </c>
      <c r="H15" s="913">
        <f>+Banana_Fin_R85!G126</f>
        <v>279000</v>
      </c>
      <c r="I15" s="913">
        <f t="shared" si="1"/>
        <v>117300</v>
      </c>
      <c r="J15" s="913">
        <f>+Banana_Fin_R85!G122</f>
        <v>151</v>
      </c>
      <c r="K15" s="1013">
        <f>+Banana_Fin_R85!E79/1000</f>
        <v>9</v>
      </c>
      <c r="L15" s="1017">
        <f>+(F15-F14)/F14</f>
        <v>0.46910752384555593</v>
      </c>
      <c r="N15" s="318">
        <f t="shared" si="0"/>
        <v>11000</v>
      </c>
    </row>
    <row r="16" spans="1:17">
      <c r="A16" s="924" t="s">
        <v>1196</v>
      </c>
      <c r="B16" s="912" t="s">
        <v>146</v>
      </c>
      <c r="C16" s="912">
        <v>1</v>
      </c>
      <c r="D16" s="912">
        <v>0.2</v>
      </c>
      <c r="E16" s="1306" t="s">
        <v>1230</v>
      </c>
      <c r="F16" s="913">
        <f>+Amaranth_Fin_R85!I18+Amaranth_Fin_R85!E18</f>
        <v>10000</v>
      </c>
      <c r="G16" s="913">
        <f>+Amaranth_Fin_R85!L28</f>
        <v>145220</v>
      </c>
      <c r="H16" s="913">
        <f>+Amaranth_Fin_R85!L19</f>
        <v>260000</v>
      </c>
      <c r="I16" s="913">
        <f t="shared" si="1"/>
        <v>114780</v>
      </c>
      <c r="J16" s="913">
        <f>+Amaranth_Fin_R85!I27+Amaranth_Fin_R85!E27</f>
        <v>62</v>
      </c>
      <c r="K16" s="1014">
        <f>+Amaranth_Fin_R85!F52</f>
        <v>26</v>
      </c>
      <c r="L16" s="1016"/>
      <c r="M16" s="323"/>
      <c r="N16" s="318">
        <f>+F16/10</f>
        <v>1000</v>
      </c>
    </row>
    <row r="17" spans="1:14">
      <c r="A17" s="924" t="s">
        <v>1197</v>
      </c>
      <c r="B17" s="912" t="s">
        <v>146</v>
      </c>
      <c r="C17" s="912">
        <v>1</v>
      </c>
      <c r="D17" s="912">
        <v>0.2</v>
      </c>
      <c r="E17" s="1306"/>
      <c r="F17" s="913">
        <f>+Amaranth_Fin_R85!I52+Amaranth_Fin_R85!E52</f>
        <v>13500</v>
      </c>
      <c r="G17" s="913">
        <f>+Amaranth_Fin_R85!L63</f>
        <v>174220</v>
      </c>
      <c r="H17" s="913">
        <f>+Amaranth_Fin_R85!L53</f>
        <v>351000</v>
      </c>
      <c r="I17" s="913">
        <f t="shared" si="1"/>
        <v>176780</v>
      </c>
      <c r="J17" s="913">
        <f>+Amaranth_Fin_R85!I62+Amaranth_Fin_R85!E62</f>
        <v>70</v>
      </c>
      <c r="K17" s="1014">
        <f>+Amaranth_Fin_R85!F52</f>
        <v>26</v>
      </c>
      <c r="L17" s="1017">
        <f>+(F17-F16)/F16</f>
        <v>0.35</v>
      </c>
      <c r="N17" s="318">
        <f>+F17/10</f>
        <v>1350</v>
      </c>
    </row>
    <row r="18" spans="1:14">
      <c r="A18" s="924" t="s">
        <v>1198</v>
      </c>
      <c r="B18" s="912" t="s">
        <v>1224</v>
      </c>
      <c r="C18" s="912">
        <v>3</v>
      </c>
      <c r="D18" s="912">
        <v>3</v>
      </c>
      <c r="E18" s="1306" t="s">
        <v>1231</v>
      </c>
      <c r="F18" s="913">
        <f>+Dairy_Financial!F96</f>
        <v>3551.9036569273858</v>
      </c>
      <c r="G18" s="914">
        <f>+Dairy_Financial!F138</f>
        <v>218168.59770180879</v>
      </c>
      <c r="H18" s="914">
        <f>+Dairy_Financial!F139</f>
        <v>168715.42370405083</v>
      </c>
      <c r="I18" s="913">
        <f t="shared" si="1"/>
        <v>-49453.173997757956</v>
      </c>
      <c r="J18" s="912">
        <f>+Dairy_Financial!L131/500</f>
        <v>120</v>
      </c>
      <c r="K18" s="1013">
        <f>+Dairy_Financial!E28</f>
        <v>50</v>
      </c>
      <c r="L18" s="1016"/>
      <c r="N18" s="318">
        <f t="shared" si="0"/>
        <v>3551.9036569273858</v>
      </c>
    </row>
    <row r="19" spans="1:14">
      <c r="A19" s="924" t="s">
        <v>1199</v>
      </c>
      <c r="B19" s="912" t="s">
        <v>1224</v>
      </c>
      <c r="C19" s="912">
        <v>3</v>
      </c>
      <c r="D19" s="912">
        <v>3</v>
      </c>
      <c r="E19" s="1306"/>
      <c r="F19" s="913">
        <f>+Dairy_Financial!K188</f>
        <v>5009.4436264216538</v>
      </c>
      <c r="G19" s="914">
        <f>+Dairy_Financial!K233</f>
        <v>197887.73530306283</v>
      </c>
      <c r="H19" s="914">
        <f>+Dairy_Financial!K234</f>
        <v>255908.17979352217</v>
      </c>
      <c r="I19" s="913">
        <f t="shared" si="1"/>
        <v>58020.44449045934</v>
      </c>
      <c r="J19" s="912">
        <f>+Dairy_Financial!L226/500</f>
        <v>240</v>
      </c>
      <c r="K19" s="1014">
        <f>+Dairy_Financial!E171</f>
        <v>50</v>
      </c>
      <c r="L19" s="1017">
        <f>+(F19-F18)/F18</f>
        <v>0.41035459017915182</v>
      </c>
      <c r="N19" s="318">
        <f t="shared" si="0"/>
        <v>5009.4436264216538</v>
      </c>
    </row>
    <row r="20" spans="1:14">
      <c r="A20" s="924" t="s">
        <v>1200</v>
      </c>
      <c r="B20" s="912" t="s">
        <v>1225</v>
      </c>
      <c r="C20" s="912">
        <f>+Poultry_Financial!F10</f>
        <v>47</v>
      </c>
      <c r="D20" s="912">
        <f>+Poultry_Financial!F10</f>
        <v>47</v>
      </c>
      <c r="E20" s="1306" t="s">
        <v>1234</v>
      </c>
      <c r="F20" s="913">
        <f>+Poultry_Financial!F26</f>
        <v>3609.6000000000004</v>
      </c>
      <c r="G20" s="914">
        <f>+Poultry_Financial!F56</f>
        <v>81990</v>
      </c>
      <c r="H20" s="914">
        <f>+Poultry_Financial!F57</f>
        <v>71816</v>
      </c>
      <c r="I20" s="913">
        <f t="shared" si="1"/>
        <v>-10174</v>
      </c>
      <c r="J20" s="913">
        <f>+Poultry_Financial!F46</f>
        <v>70</v>
      </c>
      <c r="K20" s="1013">
        <f>+Poultry_Financial!E53</f>
        <v>10</v>
      </c>
      <c r="L20" s="1016"/>
      <c r="N20" s="318">
        <f t="shared" si="0"/>
        <v>3609.6000000000004</v>
      </c>
    </row>
    <row r="21" spans="1:14" ht="15.75" thickBot="1">
      <c r="A21" s="927" t="s">
        <v>1201</v>
      </c>
      <c r="B21" s="928" t="s">
        <v>1225</v>
      </c>
      <c r="C21" s="928">
        <f>+Poultry_Financial!F66</f>
        <v>47</v>
      </c>
      <c r="D21" s="928">
        <f>+Poultry_Financial!F66</f>
        <v>47</v>
      </c>
      <c r="E21" s="1307"/>
      <c r="F21" s="930">
        <f>+Poultry_Financial!H80</f>
        <v>6655.5</v>
      </c>
      <c r="G21" s="929">
        <f>+Poultry_Financial!H112</f>
        <v>108875</v>
      </c>
      <c r="H21" s="929">
        <f>+Poultry_Financial!H113</f>
        <v>117855</v>
      </c>
      <c r="I21" s="930">
        <f t="shared" si="1"/>
        <v>8980</v>
      </c>
      <c r="J21" s="930">
        <f>+Poultry_Financial!I103</f>
        <v>100</v>
      </c>
      <c r="K21" s="1015">
        <f>+Poultry_Financial!E109</f>
        <v>10</v>
      </c>
      <c r="L21" s="1018">
        <f>+(F21-F20)/F20</f>
        <v>0.84383311170212749</v>
      </c>
      <c r="N21" s="318">
        <f t="shared" si="0"/>
        <v>6655.5</v>
      </c>
    </row>
    <row r="23" spans="1:14" ht="15.75" thickBot="1">
      <c r="A23" s="357" t="s">
        <v>1236</v>
      </c>
    </row>
    <row r="24" spans="1:14" ht="37.5" customHeight="1" thickBot="1">
      <c r="A24" s="890" t="s">
        <v>1185</v>
      </c>
      <c r="B24" s="835" t="s">
        <v>1237</v>
      </c>
      <c r="C24" s="935" t="s">
        <v>1238</v>
      </c>
      <c r="D24" s="935" t="s">
        <v>1241</v>
      </c>
      <c r="E24" s="935" t="s">
        <v>1239</v>
      </c>
      <c r="F24" s="936" t="s">
        <v>1242</v>
      </c>
      <c r="G24" s="936" t="s">
        <v>1352</v>
      </c>
      <c r="H24" s="1165" t="s">
        <v>1479</v>
      </c>
    </row>
    <row r="25" spans="1:14">
      <c r="A25" s="518" t="s">
        <v>119</v>
      </c>
      <c r="B25" s="357" t="s">
        <v>146</v>
      </c>
      <c r="C25" s="357">
        <v>0.2</v>
      </c>
      <c r="D25" s="818">
        <f>+I8*C25</f>
        <v>7567.4866929356131</v>
      </c>
      <c r="E25" s="818">
        <f>+I9*C25</f>
        <v>12046.800000000007</v>
      </c>
      <c r="F25" s="519">
        <f>+E25-D25</f>
        <v>4479.3133070643935</v>
      </c>
      <c r="G25" s="937">
        <f t="shared" ref="G25:G29" si="2">+(E25-D25)/D25</f>
        <v>0.59191558423828006</v>
      </c>
      <c r="H25" s="1163">
        <f>+((E25*0.8)-D25)/D25</f>
        <v>0.27353246739062415</v>
      </c>
    </row>
    <row r="26" spans="1:14">
      <c r="A26" s="518" t="s">
        <v>114</v>
      </c>
      <c r="B26" s="357" t="s">
        <v>146</v>
      </c>
      <c r="C26" s="357">
        <v>0.2</v>
      </c>
      <c r="D26" s="818">
        <f>+I10*C26</f>
        <v>7197.4178159436915</v>
      </c>
      <c r="E26" s="818">
        <f>+I11*C26</f>
        <v>11720.329558541278</v>
      </c>
      <c r="F26" s="519">
        <f t="shared" ref="F26:F31" si="3">+E26-D26</f>
        <v>4522.9117425975865</v>
      </c>
      <c r="G26" s="937">
        <f t="shared" si="2"/>
        <v>0.62840755646816149</v>
      </c>
      <c r="H26" s="1163">
        <f t="shared" ref="H26:H29" si="4">+((E26*0.8)-D26)/D26</f>
        <v>0.30272604517452911</v>
      </c>
    </row>
    <row r="27" spans="1:14">
      <c r="A27" s="518" t="s">
        <v>803</v>
      </c>
      <c r="B27" s="357" t="s">
        <v>146</v>
      </c>
      <c r="C27" s="357">
        <v>0.2</v>
      </c>
      <c r="D27" s="818">
        <f>+I12*C27</f>
        <v>125174.70698601345</v>
      </c>
      <c r="E27" s="818">
        <f>+I13*C27</f>
        <v>189626.80000000002</v>
      </c>
      <c r="F27" s="519">
        <f t="shared" si="3"/>
        <v>64452.093013986567</v>
      </c>
      <c r="G27" s="937">
        <f t="shared" si="2"/>
        <v>0.51489709515507953</v>
      </c>
      <c r="H27" s="1163">
        <f t="shared" si="4"/>
        <v>0.21191767612406376</v>
      </c>
    </row>
    <row r="28" spans="1:14">
      <c r="A28" s="518" t="s">
        <v>156</v>
      </c>
      <c r="B28" s="357" t="s">
        <v>146</v>
      </c>
      <c r="C28" s="357">
        <v>0.2</v>
      </c>
      <c r="D28" s="818">
        <f>+I14*C28</f>
        <v>15637.570347043931</v>
      </c>
      <c r="E28" s="818">
        <f>+I15*C28</f>
        <v>23460</v>
      </c>
      <c r="F28" s="519">
        <f t="shared" si="3"/>
        <v>7822.4296529560688</v>
      </c>
      <c r="G28" s="937">
        <f t="shared" si="2"/>
        <v>0.50023305918715133</v>
      </c>
      <c r="H28" s="1163">
        <f t="shared" si="4"/>
        <v>0.20018644734972105</v>
      </c>
    </row>
    <row r="29" spans="1:14">
      <c r="A29" s="518" t="s">
        <v>1204</v>
      </c>
      <c r="B29" s="357" t="s">
        <v>146</v>
      </c>
      <c r="C29" s="357">
        <v>0.2</v>
      </c>
      <c r="D29" s="818">
        <f>+I16*C29</f>
        <v>22956</v>
      </c>
      <c r="E29" s="818">
        <f>+I17*C29</f>
        <v>35356</v>
      </c>
      <c r="F29" s="519">
        <f t="shared" si="3"/>
        <v>12400</v>
      </c>
      <c r="G29" s="937">
        <f t="shared" si="2"/>
        <v>0.54016379160132433</v>
      </c>
      <c r="H29" s="1163">
        <f t="shared" si="4"/>
        <v>0.23213103328105955</v>
      </c>
    </row>
    <row r="30" spans="1:14">
      <c r="A30" s="518" t="s">
        <v>115</v>
      </c>
      <c r="B30" s="357" t="s">
        <v>1224</v>
      </c>
      <c r="C30" s="357">
        <v>3</v>
      </c>
      <c r="D30" s="818">
        <f>+I18</f>
        <v>-49453.173997757956</v>
      </c>
      <c r="E30" s="818">
        <f>+I19</f>
        <v>58020.44449045934</v>
      </c>
      <c r="F30" s="519">
        <f>+E30+D30</f>
        <v>8567.2704927013838</v>
      </c>
      <c r="G30" s="937">
        <f>+(E30+D30)/-D30</f>
        <v>0.17324005316806956</v>
      </c>
      <c r="H30" s="1163">
        <f>+((E30*0.8)+D30)/D30</f>
        <v>6.1407957465544345E-2</v>
      </c>
    </row>
    <row r="31" spans="1:14" ht="15.75" thickBot="1">
      <c r="A31" s="520" t="s">
        <v>118</v>
      </c>
      <c r="B31" s="848" t="s">
        <v>118</v>
      </c>
      <c r="C31" s="848">
        <v>70</v>
      </c>
      <c r="D31" s="948">
        <f>+I20</f>
        <v>-10174</v>
      </c>
      <c r="E31" s="948">
        <f>+I21</f>
        <v>8980</v>
      </c>
      <c r="F31" s="990">
        <f t="shared" si="3"/>
        <v>19154</v>
      </c>
      <c r="G31" s="521">
        <f>+(E31+D31)/D31</f>
        <v>0.1173579712993906</v>
      </c>
      <c r="H31" s="1164">
        <f>+((E31*0.8)+D31)/D31</f>
        <v>0.29388637703951248</v>
      </c>
    </row>
    <row r="33" spans="1:17" ht="15.75" thickBot="1">
      <c r="A33" t="s">
        <v>1184</v>
      </c>
    </row>
    <row r="34" spans="1:17" ht="36.950000000000003" customHeight="1" thickBot="1">
      <c r="A34" s="1024" t="s">
        <v>1185</v>
      </c>
      <c r="B34" s="889" t="s">
        <v>1368</v>
      </c>
      <c r="C34" s="889" t="s">
        <v>1369</v>
      </c>
      <c r="D34" s="889" t="s">
        <v>1370</v>
      </c>
      <c r="E34" s="889" t="s">
        <v>223</v>
      </c>
      <c r="F34" s="889" t="s">
        <v>142</v>
      </c>
      <c r="G34" s="889" t="s">
        <v>1351</v>
      </c>
      <c r="H34" s="1025" t="s">
        <v>1240</v>
      </c>
      <c r="I34" s="1026" t="s">
        <v>1386</v>
      </c>
      <c r="J34" s="1020" t="s">
        <v>1393</v>
      </c>
      <c r="N34" s="319" t="s">
        <v>1399</v>
      </c>
      <c r="P34" s="1031" t="s">
        <v>1395</v>
      </c>
      <c r="Q34" t="s">
        <v>1396</v>
      </c>
    </row>
    <row r="35" spans="1:17">
      <c r="A35" s="1027" t="s">
        <v>1188</v>
      </c>
      <c r="B35" s="818">
        <f>+TEA_Fin_R85!D37</f>
        <v>885542.0448922643</v>
      </c>
      <c r="C35" s="818">
        <f>+TEA_Fin_R85!E37</f>
        <v>877406.95513788797</v>
      </c>
      <c r="D35" s="818">
        <f>+TEA_Fin_R85!F37</f>
        <v>-8135.0897543762467</v>
      </c>
      <c r="E35" s="1084">
        <f>+TEA_Fin_R85!G37</f>
        <v>0.99081343477557182</v>
      </c>
      <c r="F35" s="759">
        <f>+TEA_Fin_R85!H37</f>
        <v>0.16381879819332279</v>
      </c>
      <c r="G35" s="759">
        <f>+TEA_Fin_R85!K37</f>
        <v>0.17438074447902574</v>
      </c>
      <c r="H35" s="519">
        <f>+TEA_Fin_R85!I37</f>
        <v>645.62489368598062</v>
      </c>
      <c r="I35" s="1028">
        <f>+TEA_Fin_R85!L37</f>
        <v>9</v>
      </c>
      <c r="J35" s="1021"/>
      <c r="N35" s="320">
        <f>+F35</f>
        <v>0.16381879819332279</v>
      </c>
      <c r="O35" t="s">
        <v>119</v>
      </c>
      <c r="P35" s="323">
        <f>+F35</f>
        <v>0.16381879819332279</v>
      </c>
      <c r="Q35" s="323">
        <f>+F36</f>
        <v>0.29221084140237763</v>
      </c>
    </row>
    <row r="36" spans="1:17">
      <c r="A36" s="1027" t="s">
        <v>1189</v>
      </c>
      <c r="B36" s="818">
        <f>+TEA_Fin_R85!D80</f>
        <v>1146175.0712705404</v>
      </c>
      <c r="C36" s="818">
        <f>+TEA_Fin_R85!E80</f>
        <v>1236666.0990359746</v>
      </c>
      <c r="D36" s="818">
        <f>+TEA_Fin_R85!F80</f>
        <v>90491.027765434541</v>
      </c>
      <c r="E36" s="1084">
        <f>+TEA_Fin_R85!G80</f>
        <v>1.0789504413711637</v>
      </c>
      <c r="F36" s="855">
        <f>+TEA_Fin_R85!H80</f>
        <v>0.29221084140237763</v>
      </c>
      <c r="G36" s="759">
        <f>+TEA_Fin_R85!K80</f>
        <v>0.21251831734038595</v>
      </c>
      <c r="H36" s="519">
        <f>+TEA_Fin_R85!I80</f>
        <v>702.90240272166716</v>
      </c>
      <c r="I36" s="1028">
        <f>+TEA_Fin_R85!L80</f>
        <v>7</v>
      </c>
      <c r="J36" s="1022">
        <f>+(F36-F35)/F35</f>
        <v>0.78374426271604813</v>
      </c>
      <c r="N36" s="320">
        <f t="shared" ref="N36:N48" si="5">+F36</f>
        <v>0.29221084140237763</v>
      </c>
      <c r="O36" t="s">
        <v>114</v>
      </c>
      <c r="P36" s="323">
        <f>+F37</f>
        <v>0.14411974886068202</v>
      </c>
      <c r="Q36" s="323">
        <f>+F38</f>
        <v>0.30352038994358499</v>
      </c>
    </row>
    <row r="37" spans="1:17">
      <c r="A37" s="1027" t="s">
        <v>1190</v>
      </c>
      <c r="B37" s="818">
        <f>+Coffee_Fin_R85!D54</f>
        <v>1413840.4536387755</v>
      </c>
      <c r="C37" s="818">
        <f>+Coffee_Fin_R85!E54</f>
        <v>1403388.335457701</v>
      </c>
      <c r="D37" s="818">
        <f>+Coffee_Fin_R85!F54</f>
        <v>-10452.118181074253</v>
      </c>
      <c r="E37" s="1084">
        <f>+Coffee_Fin_R85!G54</f>
        <v>0.99260728595353598</v>
      </c>
      <c r="F37" s="855">
        <f>+Coffee_Fin_R85!H54</f>
        <v>0.14411974886068202</v>
      </c>
      <c r="G37" s="759">
        <f>+Coffee_Fin_R85!J54</f>
        <v>0.17209319826482217</v>
      </c>
      <c r="H37" s="519">
        <f>+Coffee_Fin_R85!I54</f>
        <v>642.11548403837946</v>
      </c>
      <c r="I37" s="1028">
        <f>+Coffee_Fin_R85!K54</f>
        <v>10</v>
      </c>
      <c r="J37" s="1023"/>
      <c r="N37" s="320">
        <f t="shared" si="5"/>
        <v>0.14411974886068202</v>
      </c>
      <c r="O37" t="s">
        <v>803</v>
      </c>
      <c r="P37" s="323">
        <f>+N39</f>
        <v>0.28525638239964834</v>
      </c>
      <c r="Q37" s="323">
        <f>+N40</f>
        <v>0.37864798250257081</v>
      </c>
    </row>
    <row r="38" spans="1:17">
      <c r="A38" s="1027" t="s">
        <v>1191</v>
      </c>
      <c r="B38" s="818">
        <f>+Coffee_Fin_R85!D115</f>
        <v>1861729.8355349984</v>
      </c>
      <c r="C38" s="818">
        <f>+Coffee_Fin_R85!E115</f>
        <v>1954475.707916473</v>
      </c>
      <c r="D38" s="818">
        <f>+Coffee_Fin_R85!F115</f>
        <v>92745.87238147523</v>
      </c>
      <c r="E38" s="1084">
        <f>+Coffee_Fin_R85!G115</f>
        <v>1.0498170414478116</v>
      </c>
      <c r="F38" s="855">
        <f>+Coffee_Fin_R85!H115</f>
        <v>0.30352038994358499</v>
      </c>
      <c r="G38" s="759">
        <f>+Coffee_Fin_R85!J115</f>
        <v>0.22096601115288905</v>
      </c>
      <c r="H38" s="519">
        <f>+Coffee_Fin_R85!I115</f>
        <v>746.59322852450657</v>
      </c>
      <c r="I38" s="1028">
        <f>+Coffee_Fin_R85!K115</f>
        <v>9</v>
      </c>
      <c r="J38" s="1022">
        <f>+(F38-F37)/F37</f>
        <v>1.1060291344040067</v>
      </c>
      <c r="N38" s="320">
        <f t="shared" si="5"/>
        <v>0.30352038994358499</v>
      </c>
      <c r="O38" t="s">
        <v>156</v>
      </c>
      <c r="P38" s="323">
        <f>+N41</f>
        <v>0.26424530691492443</v>
      </c>
      <c r="Q38" s="323">
        <f>+N42</f>
        <v>0.4784543005180244</v>
      </c>
    </row>
    <row r="39" spans="1:17">
      <c r="A39" s="1027" t="s">
        <v>1192</v>
      </c>
      <c r="B39" s="818">
        <f>+Avocado_Fin_R85!D66</f>
        <v>1327027.8241701014</v>
      </c>
      <c r="C39" s="818">
        <f>+Avocado_Fin_R85!E66</f>
        <v>1808758.4145888565</v>
      </c>
      <c r="D39" s="818">
        <f>+Avocado_Fin_R85!F66</f>
        <v>481730.59041875415</v>
      </c>
      <c r="E39" s="1084">
        <f>+Avocado_Fin_R85!G66</f>
        <v>1.3630146871411837</v>
      </c>
      <c r="F39" s="855">
        <f>+Avocado_Fin_R85!H66</f>
        <v>0.28525638239964834</v>
      </c>
      <c r="G39" s="759">
        <f>+Avocado_Fin_R85!J66</f>
        <v>0.23052685536106332</v>
      </c>
      <c r="H39" s="519">
        <f>+Avocado_Fin_R85!I66</f>
        <v>5494.779636482941</v>
      </c>
      <c r="I39" s="1028">
        <f>+Avocado_Fin_R85!K66</f>
        <v>11</v>
      </c>
      <c r="J39" s="1023"/>
      <c r="N39" s="320">
        <f t="shared" si="5"/>
        <v>0.28525638239964834</v>
      </c>
      <c r="O39" t="s">
        <v>1204</v>
      </c>
      <c r="P39" s="323">
        <f>+N43</f>
        <v>0.5</v>
      </c>
      <c r="Q39" s="323">
        <v>0.7</v>
      </c>
    </row>
    <row r="40" spans="1:17">
      <c r="A40" s="1027" t="s">
        <v>1193</v>
      </c>
      <c r="B40" s="818">
        <f>+Avocado_Fin_R85!D129</f>
        <v>1850506.004499858</v>
      </c>
      <c r="C40" s="818">
        <f>+Avocado_Fin_R85!E129</f>
        <v>3064703.1889745072</v>
      </c>
      <c r="D40" s="818">
        <f>+Avocado_Fin_R85!F129</f>
        <v>1214197.1844746494</v>
      </c>
      <c r="E40" s="1084">
        <f>+Avocado_Fin_R85!G129</f>
        <v>1.6561433367533513</v>
      </c>
      <c r="F40" s="855">
        <f>+Avocado_Fin_R85!H129</f>
        <v>0.37864798250257081</v>
      </c>
      <c r="G40" s="759">
        <f>+Avocado_Fin_R85!J129</f>
        <v>0.26275442568651486</v>
      </c>
      <c r="H40" s="519">
        <f>+Avocado_Fin_R85!I129</f>
        <v>5521.6439790575914</v>
      </c>
      <c r="I40" s="1028">
        <f>+Avocado_Fin_R85!K129</f>
        <v>10</v>
      </c>
      <c r="J40" s="1022">
        <f>+(F40-F39)/F39</f>
        <v>0.32739530424276181</v>
      </c>
      <c r="N40" s="320">
        <f t="shared" si="5"/>
        <v>0.37864798250257081</v>
      </c>
      <c r="O40" t="s">
        <v>115</v>
      </c>
      <c r="P40" s="323">
        <f>+N45</f>
        <v>0.2683864766108115</v>
      </c>
      <c r="Q40" s="323">
        <f>+N46</f>
        <v>0.56042878513250516</v>
      </c>
    </row>
    <row r="41" spans="1:17">
      <c r="A41" s="1027" t="s">
        <v>1194</v>
      </c>
      <c r="B41" s="818">
        <f>+Banana_Fin_R85!D68</f>
        <v>933343.86415328062</v>
      </c>
      <c r="C41" s="818">
        <f>+Banana_Fin_R85!E68</f>
        <v>1027719.3582300295</v>
      </c>
      <c r="D41" s="818">
        <f>+Banana_Fin_R85!F68</f>
        <v>94375.494076748539</v>
      </c>
      <c r="E41" s="1084">
        <f>+Banana_Fin_R85!G68</f>
        <v>1.1011154599086215</v>
      </c>
      <c r="F41" s="855">
        <f>+Banana_Fin_R85!H68</f>
        <v>0.26424530691492443</v>
      </c>
      <c r="G41" s="759">
        <f>+Banana_Fin_R85!J68</f>
        <v>0.20265787798638213</v>
      </c>
      <c r="H41" s="519">
        <f>+Banana_Fin_R85!I68</f>
        <v>1045.1728673817847</v>
      </c>
      <c r="I41" s="1028">
        <f>+Banana_Fin_R85!K68</f>
        <v>8</v>
      </c>
      <c r="J41" s="1023"/>
      <c r="N41" s="320">
        <f t="shared" si="5"/>
        <v>0.26424530691492443</v>
      </c>
      <c r="O41" t="s">
        <v>118</v>
      </c>
      <c r="P41" s="323">
        <f>+N47</f>
        <v>0.19575234054732826</v>
      </c>
      <c r="Q41" s="323">
        <f>+N48</f>
        <v>0.47521528485238029</v>
      </c>
    </row>
    <row r="42" spans="1:17">
      <c r="A42" s="1027" t="s">
        <v>1195</v>
      </c>
      <c r="B42" s="818">
        <f>+Banana_Fin_R85!D130</f>
        <v>1153528.9746036045</v>
      </c>
      <c r="C42" s="818">
        <f>+Banana_Fin_R85!E130</f>
        <v>1480831.5269359688</v>
      </c>
      <c r="D42" s="818">
        <f>+Banana_Fin_R85!F130</f>
        <v>327302.55233236449</v>
      </c>
      <c r="E42" s="1084">
        <f>+Banana_Fin_R85!G130</f>
        <v>1.2837402089920087</v>
      </c>
      <c r="F42" s="855">
        <f>+Banana_Fin_R85!H130</f>
        <v>0.4784543005180244</v>
      </c>
      <c r="G42" s="759">
        <f>+Banana_Fin_R85!J130</f>
        <v>0.2396914811432358</v>
      </c>
      <c r="H42" s="519">
        <f>+Banana_Fin_R85!I130</f>
        <v>1320.5479452054794</v>
      </c>
      <c r="I42" s="1028">
        <f>+Banana_Fin_R85!K130</f>
        <v>7</v>
      </c>
      <c r="J42" s="1022">
        <f>+(F42-F41)/F41</f>
        <v>0.81064445800002805</v>
      </c>
      <c r="N42" s="320">
        <f t="shared" si="5"/>
        <v>0.4784543005180244</v>
      </c>
    </row>
    <row r="43" spans="1:17">
      <c r="A43" s="1027" t="s">
        <v>1196</v>
      </c>
      <c r="B43" s="818">
        <f>+Amaranth_Fin_R85!D45</f>
        <v>777325.84631291206</v>
      </c>
      <c r="C43" s="818">
        <f>+Amaranth_Fin_R85!E45</f>
        <v>1545685.3049082812</v>
      </c>
      <c r="D43" s="818">
        <f>+Amaranth_Fin_R85!F45</f>
        <v>768359.45859536936</v>
      </c>
      <c r="E43" s="1084">
        <f>+Amaranth_Fin_R85!G45</f>
        <v>1.9884650848031451</v>
      </c>
      <c r="F43" s="810" t="s">
        <v>1203</v>
      </c>
      <c r="G43" s="810" t="s">
        <v>1203</v>
      </c>
      <c r="H43" s="519">
        <f>+Amaranth_Fin_R85!I45</f>
        <v>3037.740190646231</v>
      </c>
      <c r="I43" s="1028">
        <f>+Amaranth_Fin_R85!K45</f>
        <v>0</v>
      </c>
      <c r="J43" s="1023"/>
      <c r="N43" s="320">
        <v>0.5</v>
      </c>
    </row>
    <row r="44" spans="1:17">
      <c r="A44" s="1027" t="s">
        <v>1197</v>
      </c>
      <c r="B44" s="818">
        <f>+Amaranth_Fin_R85!D78</f>
        <v>932555.49472962075</v>
      </c>
      <c r="C44" s="818">
        <f>+Amaranth_Fin_R85!E78</f>
        <v>1878814.0204918883</v>
      </c>
      <c r="D44" s="818">
        <f>+Amaranth_Fin_R85!F78</f>
        <v>946258.52576226799</v>
      </c>
      <c r="E44" s="1084">
        <f>+Amaranth_Fin_R85!G78</f>
        <v>2.014694064975318</v>
      </c>
      <c r="F44" s="810" t="s">
        <v>1203</v>
      </c>
      <c r="G44" s="810" t="s">
        <v>1203</v>
      </c>
      <c r="H44" s="519">
        <f>+Amaranth_Fin_R85!I78</f>
        <v>3025.4285714285716</v>
      </c>
      <c r="I44" s="1028">
        <f>+Amaranth_Fin_R85!K78</f>
        <v>0</v>
      </c>
      <c r="J44" s="1022"/>
      <c r="N44" s="320">
        <v>0.5</v>
      </c>
    </row>
    <row r="45" spans="1:17">
      <c r="A45" s="1027" t="s">
        <v>1198</v>
      </c>
      <c r="B45" s="818">
        <f>+Dairy_Financial!D143</f>
        <v>974674.12429353036</v>
      </c>
      <c r="C45" s="818">
        <f>+Dairy_Financial!E143</f>
        <v>990026.70778856846</v>
      </c>
      <c r="D45" s="818">
        <f>+Dairy_Financial!F143</f>
        <v>15352.583495038059</v>
      </c>
      <c r="E45" s="1084">
        <f>+Dairy_Financial!G143</f>
        <v>1.0157515041308458</v>
      </c>
      <c r="F45" s="855">
        <f>+Dairy_Financial!H143</f>
        <v>0.2683864766108115</v>
      </c>
      <c r="G45" s="759">
        <f>+Dairy_Financial!J143</f>
        <v>0.19693451151044217</v>
      </c>
      <c r="H45" s="519">
        <f>+Dairy_Financial!I143</f>
        <v>725.27213901147888</v>
      </c>
      <c r="I45" s="1028">
        <f>+Dairy_Financial!K143</f>
        <v>9</v>
      </c>
      <c r="J45" s="1023"/>
      <c r="N45" s="320">
        <f t="shared" si="5"/>
        <v>0.2683864766108115</v>
      </c>
    </row>
    <row r="46" spans="1:17">
      <c r="A46" s="1027" t="s">
        <v>1199</v>
      </c>
      <c r="B46" s="818">
        <f>+Dairy_Financial!D238</f>
        <v>1128171.8211489362</v>
      </c>
      <c r="C46" s="818">
        <f>+Dairy_Financial!E238</f>
        <v>1267115.7670167135</v>
      </c>
      <c r="D46" s="818">
        <f>+Dairy_Financial!F238</f>
        <v>138943.94586777824</v>
      </c>
      <c r="E46" s="1084">
        <f>+Dairy_Financial!G238</f>
        <v>1.1231584970153536</v>
      </c>
      <c r="F46" s="855">
        <f>+Dairy_Financial!H238</f>
        <v>0.56042878513250516</v>
      </c>
      <c r="G46" s="759">
        <f>+Dairy_Financial!J238</f>
        <v>0.26273872664883635</v>
      </c>
      <c r="H46" s="519">
        <f>+Dairy_Financial!I238</f>
        <v>52.757608220434768</v>
      </c>
      <c r="I46" s="1028">
        <f>+Dairy_Financial!K238</f>
        <v>8</v>
      </c>
      <c r="J46" s="1022">
        <f>+(F46-F45)/F45</f>
        <v>1.0881409235279227</v>
      </c>
      <c r="N46" s="320">
        <f t="shared" si="5"/>
        <v>0.56042878513250516</v>
      </c>
    </row>
    <row r="47" spans="1:17">
      <c r="A47" s="1027" t="s">
        <v>1200</v>
      </c>
      <c r="B47" s="818">
        <f>+Poultry_Financial!D61</f>
        <v>383808.17683102645</v>
      </c>
      <c r="C47" s="818">
        <f>+Poultry_Financial!E61</f>
        <v>384412.84243773646</v>
      </c>
      <c r="D47" s="818">
        <f>+Poultry_Financial!F61</f>
        <v>604.66560670992044</v>
      </c>
      <c r="E47" s="1084">
        <f>+Poultry_Financial!G61</f>
        <v>1.0015754370104946</v>
      </c>
      <c r="F47" s="855">
        <f>+Poultry_Financial!H61</f>
        <v>0.19575234054732826</v>
      </c>
      <c r="G47" s="759">
        <f>+Poultry_Financial!J61</f>
        <v>0.18398836869587321</v>
      </c>
      <c r="H47" s="519">
        <f>+Poultry_Financial!I61</f>
        <v>542.74285714285713</v>
      </c>
      <c r="I47" s="1028">
        <f>+Poultry_Financial!K61</f>
        <v>8</v>
      </c>
      <c r="J47" s="1023"/>
      <c r="N47" s="320">
        <f t="shared" si="5"/>
        <v>0.19575234054732826</v>
      </c>
    </row>
    <row r="48" spans="1:17" ht="15.75" thickBot="1">
      <c r="A48" s="1029" t="s">
        <v>1201</v>
      </c>
      <c r="B48" s="948">
        <f>+Poultry_Financial!D117</f>
        <v>596670.10538327345</v>
      </c>
      <c r="C48" s="948">
        <f>+Poultry_Financial!E117</f>
        <v>621123.36214782088</v>
      </c>
      <c r="D48" s="948">
        <f>+Poultry_Financial!F117</f>
        <v>24453.256764547419</v>
      </c>
      <c r="E48" s="1085">
        <f>+Poultry_Financial!G117</f>
        <v>1.0409828757028807</v>
      </c>
      <c r="F48" s="899">
        <f>+Poultry_Financial!H117</f>
        <v>0.47521528485238029</v>
      </c>
      <c r="G48" s="1032">
        <f>+Poultry_Financial!J117</f>
        <v>0.23902512303391732</v>
      </c>
      <c r="H48" s="990">
        <f>+Poultry_Financial!I117</f>
        <v>589.79999999999995</v>
      </c>
      <c r="I48" s="1030">
        <f>+Poultry_Financial!K117</f>
        <v>7</v>
      </c>
      <c r="J48" s="1022">
        <f>+(F48-F47)/F47</f>
        <v>1.4276352636380587</v>
      </c>
      <c r="N48" s="320">
        <f t="shared" si="5"/>
        <v>0.47521528485238029</v>
      </c>
    </row>
    <row r="50" spans="1:16" ht="15.75" thickBot="1">
      <c r="A50" s="357" t="s">
        <v>1205</v>
      </c>
      <c r="N50" t="s">
        <v>168</v>
      </c>
    </row>
    <row r="51" spans="1:16" ht="49.5" thickBot="1">
      <c r="A51" s="890" t="s">
        <v>1185</v>
      </c>
      <c r="B51" s="888" t="s">
        <v>1186</v>
      </c>
      <c r="C51" s="889" t="s">
        <v>1187</v>
      </c>
      <c r="D51" s="888" t="s">
        <v>1370</v>
      </c>
      <c r="E51" s="888" t="s">
        <v>223</v>
      </c>
      <c r="F51" s="888" t="s">
        <v>142</v>
      </c>
      <c r="G51" s="888" t="s">
        <v>1350</v>
      </c>
      <c r="H51" s="663" t="s">
        <v>142</v>
      </c>
      <c r="I51" s="891" t="s">
        <v>1240</v>
      </c>
      <c r="O51" s="1031" t="s">
        <v>1407</v>
      </c>
      <c r="P51" s="1031" t="s">
        <v>1408</v>
      </c>
    </row>
    <row r="52" spans="1:16">
      <c r="A52" s="518" t="s">
        <v>119</v>
      </c>
      <c r="B52" s="893">
        <f>+TEA_Fin_R85!D88</f>
        <v>260633.02637827559</v>
      </c>
      <c r="C52" s="893">
        <f>+TEA_Fin_R85!E88</f>
        <v>359259.14389808645</v>
      </c>
      <c r="D52" s="893">
        <f>+TEA_Fin_R85!F88</f>
        <v>98626.117519810767</v>
      </c>
      <c r="E52" s="901">
        <f>+TEA_Fin_R85!G88</f>
        <v>1.3784099002736039</v>
      </c>
      <c r="F52" s="855">
        <f>+TEA_Fin_R85!H88</f>
        <v>0.47711771957961968</v>
      </c>
      <c r="G52" s="855">
        <f>+TEA_Fin_R85!K88</f>
        <v>0.22889689763062782</v>
      </c>
      <c r="H52" s="320">
        <f>+TEA_Fin_R85!H88</f>
        <v>0.47711771957961968</v>
      </c>
      <c r="I52" s="895">
        <f>+H36</f>
        <v>702.90240272166716</v>
      </c>
      <c r="N52" t="s">
        <v>119</v>
      </c>
      <c r="O52" s="323">
        <f>+H52</f>
        <v>0.47711771957961968</v>
      </c>
      <c r="P52" s="323">
        <f>+Model_Results_R26!F52</f>
        <v>0.59600496682654658</v>
      </c>
    </row>
    <row r="53" spans="1:16">
      <c r="A53" s="518" t="s">
        <v>114</v>
      </c>
      <c r="B53" s="893">
        <f>+Coffee_Fin_R85!D123</f>
        <v>447889.38189622294</v>
      </c>
      <c r="C53" s="893">
        <f>+Coffee_Fin_R85!E123</f>
        <v>551087.3724587725</v>
      </c>
      <c r="D53" s="893">
        <f>+Coffee_Fin_R85!F123</f>
        <v>103197.99056254949</v>
      </c>
      <c r="E53" s="901">
        <f>+Coffee_Fin_R85!G123</f>
        <v>1.2304095491740432</v>
      </c>
      <c r="F53" s="855">
        <f>+Coffee_Fin_R85!H123</f>
        <v>0.42904435301228006</v>
      </c>
      <c r="G53" s="855">
        <f>+Coffee_Fin_R85!K123</f>
        <v>0.23621213806098518</v>
      </c>
      <c r="H53" s="320">
        <f>+Coffee_Fin_R85!H115</f>
        <v>0.30352038994358499</v>
      </c>
      <c r="I53" s="895">
        <f>+H38</f>
        <v>746.59322852450657</v>
      </c>
      <c r="N53" t="s">
        <v>114</v>
      </c>
      <c r="O53" s="323">
        <f t="shared" ref="O53:O58" si="6">+H53</f>
        <v>0.30352038994358499</v>
      </c>
      <c r="P53" s="323">
        <f>+Model_Results_R26!F53</f>
        <v>1.0552142809572982</v>
      </c>
    </row>
    <row r="54" spans="1:16">
      <c r="A54" s="518" t="s">
        <v>803</v>
      </c>
      <c r="B54" s="893">
        <f>+Avocado_Fin_R85!D137</f>
        <v>523478.18032975629</v>
      </c>
      <c r="C54" s="893">
        <f>+Avocado_Fin_R85!E137</f>
        <v>1255944.7743856511</v>
      </c>
      <c r="D54" s="893">
        <f>+Avocado_Fin_R85!F137</f>
        <v>732466.59405589523</v>
      </c>
      <c r="E54" s="901">
        <f>+Avocado_Fin_R85!G137</f>
        <v>2.3992304198705852</v>
      </c>
      <c r="F54" s="855">
        <f>+Avocado_Fin_R85!H137</f>
        <v>0.68959798132572403</v>
      </c>
      <c r="G54" s="855">
        <f>+Avocado_Fin_R85!K137</f>
        <v>0.33952710158002763</v>
      </c>
      <c r="H54" s="320">
        <f>+Avocado_Fin_R85!H137</f>
        <v>0.68959798132572403</v>
      </c>
      <c r="I54" s="895">
        <f>+H40</f>
        <v>5521.6439790575914</v>
      </c>
      <c r="N54" t="s">
        <v>803</v>
      </c>
      <c r="O54" s="323">
        <f t="shared" si="6"/>
        <v>0.68959798132572403</v>
      </c>
      <c r="P54" s="323">
        <f>+Model_Results_R26!F54</f>
        <v>0.68879929703837561</v>
      </c>
    </row>
    <row r="55" spans="1:16">
      <c r="A55" s="518" t="s">
        <v>156</v>
      </c>
      <c r="B55" s="893">
        <f>+Banana_Fin_R85!D138</f>
        <v>220185.11045032353</v>
      </c>
      <c r="C55" s="893">
        <f>+Banana_Fin_R85!E138</f>
        <v>453112.16870593955</v>
      </c>
      <c r="D55" s="893">
        <f>+Banana_Fin_R85!F138</f>
        <v>232927.05825561602</v>
      </c>
      <c r="E55" s="901">
        <f>+Banana_Fin_R85!G138</f>
        <v>2.0578692527357214</v>
      </c>
      <c r="F55" s="896" t="s">
        <v>1203</v>
      </c>
      <c r="G55" s="896" t="s">
        <v>1203</v>
      </c>
      <c r="H55" s="320">
        <v>0.5</v>
      </c>
      <c r="I55" s="895">
        <f>+H42</f>
        <v>1320.5479452054794</v>
      </c>
      <c r="N55" t="s">
        <v>156</v>
      </c>
      <c r="O55" s="323">
        <f t="shared" si="6"/>
        <v>0.5</v>
      </c>
      <c r="P55" s="323">
        <v>0.5</v>
      </c>
    </row>
    <row r="56" spans="1:16">
      <c r="A56" s="518" t="s">
        <v>1204</v>
      </c>
      <c r="B56" s="893">
        <f>+Amaranth_Fin_R85!D86</f>
        <v>155229.64841670875</v>
      </c>
      <c r="C56" s="893">
        <f>+Amaranth_Fin_R85!E86</f>
        <v>333128.71558360761</v>
      </c>
      <c r="D56" s="893">
        <f>+Amaranth_Fin_R85!F86</f>
        <v>177899.06716689884</v>
      </c>
      <c r="E56" s="901">
        <f>+Amaranth_Fin_R85!G86</f>
        <v>2.1460379443064563</v>
      </c>
      <c r="F56" s="896" t="s">
        <v>1203</v>
      </c>
      <c r="G56" s="896" t="s">
        <v>1203</v>
      </c>
      <c r="H56" s="320">
        <v>0.5</v>
      </c>
      <c r="I56" s="895">
        <f>+H44</f>
        <v>3025.4285714285716</v>
      </c>
      <c r="N56" t="s">
        <v>1204</v>
      </c>
      <c r="O56" s="323">
        <f t="shared" si="6"/>
        <v>0.5</v>
      </c>
      <c r="P56" s="323">
        <v>0.5</v>
      </c>
    </row>
    <row r="57" spans="1:16">
      <c r="A57" s="518" t="s">
        <v>115</v>
      </c>
      <c r="B57" s="893">
        <f>+Dairy_Financial!D246</f>
        <v>153497.69685540535</v>
      </c>
      <c r="C57" s="893">
        <f>+Dairy_Financial!E246</f>
        <v>277089.05922814552</v>
      </c>
      <c r="D57" s="893">
        <f>+Dairy_Financial!F246</f>
        <v>123591.36237274022</v>
      </c>
      <c r="E57" s="901">
        <f>+Dairy_Financial!G246</f>
        <v>1.8051675360911967</v>
      </c>
      <c r="F57" s="855">
        <f>+Dairy_Financial!H246</f>
        <v>0.97077850123178155</v>
      </c>
      <c r="G57" s="855">
        <f>+Dairy_Financial!J246</f>
        <v>0.3024116027683883</v>
      </c>
      <c r="H57" s="320">
        <f>+Dairy_Financial!H246</f>
        <v>0.97077850123178155</v>
      </c>
      <c r="I57" s="895">
        <f>+H46</f>
        <v>52.757608220434768</v>
      </c>
      <c r="N57" t="s">
        <v>115</v>
      </c>
      <c r="O57" s="323">
        <f t="shared" si="6"/>
        <v>0.97077850123178155</v>
      </c>
      <c r="P57" s="323">
        <f>+Model_Results_R26!F57</f>
        <v>0.97077850123178155</v>
      </c>
    </row>
    <row r="58" spans="1:16" ht="15.75" thickBot="1">
      <c r="A58" s="520" t="s">
        <v>118</v>
      </c>
      <c r="B58" s="897">
        <f>+Poultry_Financial!D125</f>
        <v>212861.92855224686</v>
      </c>
      <c r="C58" s="897">
        <f>+Poultry_Financial!E125</f>
        <v>236710.51971008431</v>
      </c>
      <c r="D58" s="897">
        <f>+Poultry_Financial!F125</f>
        <v>23848.591157837505</v>
      </c>
      <c r="E58" s="902">
        <f>+Poultry_Financial!G125</f>
        <v>1.1120378421826795</v>
      </c>
      <c r="F58" s="899">
        <f>+F48</f>
        <v>0.47521528485238029</v>
      </c>
      <c r="G58" s="899">
        <f>+Poultry_Financial!J125</f>
        <v>0.27306410155664684</v>
      </c>
      <c r="H58" s="892">
        <f>+Poultry_Financial!H125</f>
        <v>0.75431472558922286</v>
      </c>
      <c r="I58" s="900">
        <f>+H48-H47</f>
        <v>47.057142857142821</v>
      </c>
      <c r="N58" t="s">
        <v>118</v>
      </c>
      <c r="O58" s="323">
        <f t="shared" si="6"/>
        <v>0.75431472558922286</v>
      </c>
      <c r="P58" s="323">
        <f>+Model_Results_R26!F58</f>
        <v>0.75431472558922286</v>
      </c>
    </row>
    <row r="60" spans="1:16" ht="15.75" thickBot="1">
      <c r="A60" s="357" t="s">
        <v>1208</v>
      </c>
      <c r="N60" t="s">
        <v>169</v>
      </c>
    </row>
    <row r="61" spans="1:16" ht="20.100000000000001" customHeight="1" thickBot="1">
      <c r="A61" s="834" t="s">
        <v>1105</v>
      </c>
      <c r="B61" s="839" t="s">
        <v>1353</v>
      </c>
      <c r="C61" s="836" t="s">
        <v>1107</v>
      </c>
      <c r="D61" s="837" t="s">
        <v>1122</v>
      </c>
      <c r="E61" s="838" t="s">
        <v>1108</v>
      </c>
      <c r="O61" s="1031" t="s">
        <v>1407</v>
      </c>
      <c r="P61" s="1031" t="s">
        <v>1408</v>
      </c>
    </row>
    <row r="62" spans="1:16">
      <c r="A62" s="516" t="s">
        <v>1110</v>
      </c>
      <c r="B62" s="844">
        <f>+Fin_Analysis_R85_Incremental!C70</f>
        <v>0.23441374123518743</v>
      </c>
      <c r="C62" s="845">
        <f>+Fin_Analysis_R85_Incremental!D70</f>
        <v>1.1072293929297572</v>
      </c>
      <c r="D62" s="993">
        <f>+Fin_Analysis_R85_Incremental!E70</f>
        <v>1392.3730968722659</v>
      </c>
      <c r="E62" s="991">
        <f>+Fin_Analysis_R85_Incremental!F70</f>
        <v>10.710562283632814</v>
      </c>
      <c r="N62" t="s">
        <v>119</v>
      </c>
      <c r="O62" s="323">
        <f>+TEA_Eco_R85!H88</f>
        <v>0.51198963514034168</v>
      </c>
      <c r="P62" s="323">
        <f>+TEA_Eco_R26!H88</f>
        <v>0.64588725411805603</v>
      </c>
    </row>
    <row r="63" spans="1:16">
      <c r="A63" s="518" t="s">
        <v>1111</v>
      </c>
      <c r="B63" s="844">
        <f>+Fin_Analysis_R85_Incremental!C71</f>
        <v>0.18339018907180171</v>
      </c>
      <c r="C63" s="845">
        <f>+Fin_Analysis_R85_Incremental!D71</f>
        <v>1.006572175390688</v>
      </c>
      <c r="D63" s="993">
        <f>+Fin_Analysis_R85_Incremental!E71</f>
        <v>93.873628741947144</v>
      </c>
      <c r="E63" s="991">
        <f>+Fin_Analysis_R85_Incremental!F71</f>
        <v>0.72210483647651647</v>
      </c>
      <c r="N63" t="s">
        <v>114</v>
      </c>
      <c r="O63" s="323">
        <f>+Coffee_Eco_R85!H123</f>
        <v>0.76470875283670181</v>
      </c>
      <c r="P63" s="323">
        <f>+Coffee_Eco_R26!H123</f>
        <v>1.2884088388736199</v>
      </c>
    </row>
    <row r="64" spans="1:16">
      <c r="A64" s="518" t="s">
        <v>1112</v>
      </c>
      <c r="B64" s="844">
        <f>+Fin_Analysis_R85_Incremental!C72</f>
        <v>0.13922206669360992</v>
      </c>
      <c r="C64" s="845">
        <f>+Fin_Analysis_R85_Incremental!D72</f>
        <v>0.92269116077479718</v>
      </c>
      <c r="D64" s="993">
        <f>+Fin_Analysis_R85_Incremental!E72</f>
        <v>-1204.6258393883679</v>
      </c>
      <c r="E64" s="991">
        <f>+Fin_Analysis_R85_Incremental!F72</f>
        <v>-9.2663526106797534</v>
      </c>
      <c r="N64" t="s">
        <v>803</v>
      </c>
      <c r="O64" s="323">
        <f>+Avocado_Eco_R85!H137</f>
        <v>0.76199497061315546</v>
      </c>
      <c r="P64" s="323">
        <f>+Avocado_Eco_R26!H137</f>
        <v>0.76192779035302505</v>
      </c>
    </row>
    <row r="65" spans="1:16">
      <c r="A65" s="518" t="s">
        <v>1113</v>
      </c>
      <c r="B65" s="844">
        <f>+Fin_Analysis_R85_Incremental!C73</f>
        <v>0.1781939322875532</v>
      </c>
      <c r="C65" s="845">
        <f>+Fin_Analysis_R85_Incremental!D73</f>
        <v>0.9965064536367817</v>
      </c>
      <c r="D65" s="993">
        <f>+Fin_Analysis_R85_Incremental!E73</f>
        <v>-45.363680945277295</v>
      </c>
      <c r="E65" s="991">
        <f>+Fin_Analysis_R85_Incremental!F73</f>
        <v>-0.3489513918867484</v>
      </c>
      <c r="N65" t="s">
        <v>156</v>
      </c>
      <c r="O65" s="323">
        <v>0.5</v>
      </c>
      <c r="P65" s="323">
        <f>+Banana_Eco_R26!H130</f>
        <v>0.62468503191092584</v>
      </c>
    </row>
    <row r="66" spans="1:16">
      <c r="A66" s="518" t="s">
        <v>1114</v>
      </c>
      <c r="B66" s="844">
        <f>+Fin_Analysis_R85_Incremental!C74</f>
        <v>0.11894996088722443</v>
      </c>
      <c r="C66" s="845">
        <f>+Fin_Analysis_R85_Incremental!D74</f>
        <v>0.88578351434380587</v>
      </c>
      <c r="D66" s="993">
        <f>+Fin_Analysis_R85_Incremental!E74</f>
        <v>-1483.1004587628215</v>
      </c>
      <c r="E66" s="991">
        <f>+Fin_Analysis_R85_Incremental!F74</f>
        <v>-11.40846506740632</v>
      </c>
      <c r="N66" t="s">
        <v>1204</v>
      </c>
      <c r="O66" s="323">
        <v>0.5</v>
      </c>
      <c r="P66" s="323">
        <v>0.5</v>
      </c>
    </row>
    <row r="67" spans="1:16" ht="13.5" customHeight="1">
      <c r="A67" s="903" t="s">
        <v>1115</v>
      </c>
      <c r="B67" s="844">
        <f>+Fin_Analysis_R85_Incremental!C75</f>
        <v>0.13008837962083408</v>
      </c>
      <c r="C67" s="845">
        <f>+Fin_Analysis_R85_Incremental!D75</f>
        <v>0.90591495785161957</v>
      </c>
      <c r="D67" s="993">
        <f>+Fin_Analysis_R85_Incremental!E75</f>
        <v>-1343.863149075597</v>
      </c>
      <c r="E67" s="991">
        <f>+Fin_Analysis_R85_Incremental!F75</f>
        <v>-10.337408839043054</v>
      </c>
      <c r="N67" t="s">
        <v>115</v>
      </c>
      <c r="O67" s="323">
        <f>+Dairy_Economic!H248</f>
        <v>0.37146396930541892</v>
      </c>
      <c r="P67" s="323">
        <f>+Dairy_Economic!H248</f>
        <v>0.37146396930541892</v>
      </c>
    </row>
    <row r="68" spans="1:16" ht="15.75" thickBot="1">
      <c r="A68" s="520" t="s">
        <v>1116</v>
      </c>
      <c r="B68" s="849">
        <f>+Fin_Analysis_R85_Incremental!C76</f>
        <v>0.15064281133686275</v>
      </c>
      <c r="C68" s="850">
        <f>+Fin_Analysis_R85_Incremental!D76</f>
        <v>1.0912689397828355</v>
      </c>
      <c r="D68" s="994">
        <f>+Fin_Analysis_R85_Incremental!E76</f>
        <v>-976.41724151379071</v>
      </c>
      <c r="E68" s="992">
        <f>+Fin_Analysis_R85_Incremental!F76</f>
        <v>-7.5109018577983901</v>
      </c>
      <c r="N68" t="s">
        <v>118</v>
      </c>
      <c r="O68" s="323">
        <f>+Poultry_Economic!H125</f>
        <v>0.20190876064711061</v>
      </c>
      <c r="P68" s="323">
        <f>+Poultry_Economic!H125</f>
        <v>0.20190876064711061</v>
      </c>
    </row>
    <row r="70" spans="1:16" ht="15.75" thickBot="1">
      <c r="A70" s="357" t="s">
        <v>1209</v>
      </c>
    </row>
    <row r="71" spans="1:16" ht="15.75" thickBot="1">
      <c r="A71" s="1283" t="s">
        <v>1105</v>
      </c>
      <c r="B71" s="1281" t="s">
        <v>1106</v>
      </c>
      <c r="C71" s="1280" t="s">
        <v>1387</v>
      </c>
      <c r="D71" s="1280"/>
      <c r="E71" s="1280"/>
      <c r="F71" s="285"/>
      <c r="G71" s="285"/>
      <c r="H71" s="286"/>
    </row>
    <row r="72" spans="1:16" ht="15.75" thickBot="1">
      <c r="A72" s="1284"/>
      <c r="B72" s="1282"/>
      <c r="C72" s="997" t="s">
        <v>1107</v>
      </c>
      <c r="D72" s="837" t="s">
        <v>1122</v>
      </c>
      <c r="E72" s="838" t="s">
        <v>1108</v>
      </c>
      <c r="F72" s="1291" t="s">
        <v>1109</v>
      </c>
      <c r="G72" s="1291"/>
      <c r="H72" s="1292"/>
    </row>
    <row r="73" spans="1:16">
      <c r="A73" s="516" t="s">
        <v>1110</v>
      </c>
      <c r="B73" s="844">
        <f>+Econ_AnalysisR85_GHG!D61</f>
        <v>0.21159013902049306</v>
      </c>
      <c r="C73" s="845">
        <f>+Econ_AnalysisR85_GHG!E61</f>
        <v>1.2381869386285864</v>
      </c>
      <c r="D73" s="853">
        <f>+Econ_AnalysisR85_GHG!F61</f>
        <v>5481.1179882990718</v>
      </c>
      <c r="E73" s="847">
        <f>+Econ_AnalysisR85_GHG!G61</f>
        <v>42.162446063839013</v>
      </c>
      <c r="F73" s="1293"/>
      <c r="G73" s="1293"/>
      <c r="H73" s="1294"/>
    </row>
    <row r="74" spans="1:16" ht="27.6" customHeight="1">
      <c r="A74" s="518" t="s">
        <v>1111</v>
      </c>
      <c r="B74" s="844">
        <f>+Econ_AnalysisR85_GHG!D62</f>
        <v>0.16084071731213245</v>
      </c>
      <c r="C74" s="845">
        <f>+Econ_AnalysisR85_GHG!E62</f>
        <v>1.1256244896623513</v>
      </c>
      <c r="D74" s="853">
        <f>+Econ_AnalysisR85_GHG!F62</f>
        <v>3179.9347160937145</v>
      </c>
      <c r="E74" s="847">
        <f>+Econ_AnalysisR85_GHG!G62</f>
        <v>24.461036277643959</v>
      </c>
      <c r="F74" s="1295" t="s">
        <v>1358</v>
      </c>
      <c r="G74" s="1296"/>
      <c r="H74" s="1297"/>
    </row>
    <row r="75" spans="1:16">
      <c r="A75" s="518" t="s">
        <v>1112</v>
      </c>
      <c r="B75" s="844">
        <f>+Econ_AnalysisR85_GHG!D63</f>
        <v>0.11604364662813449</v>
      </c>
      <c r="C75" s="845">
        <f>+Econ_AnalysisR85_GHG!E63</f>
        <v>1.0318224488571557</v>
      </c>
      <c r="D75" s="853">
        <f>+Econ_AnalysisR85_GHG!F63</f>
        <v>878.75144388836111</v>
      </c>
      <c r="E75" s="847">
        <f>+Econ_AnalysisR85_GHG!G63</f>
        <v>6.7596264914489312</v>
      </c>
      <c r="F75" s="958"/>
      <c r="G75" s="958"/>
      <c r="H75" s="959"/>
    </row>
    <row r="76" spans="1:16" ht="26.1" customHeight="1">
      <c r="A76" s="518" t="s">
        <v>1113</v>
      </c>
      <c r="B76" s="844">
        <f>+Econ_AnalysisR85_GHG!D64</f>
        <v>0.15561771515579603</v>
      </c>
      <c r="C76" s="845">
        <f>+Econ_AnalysisR85_GHG!E64</f>
        <v>1.1143682447657277</v>
      </c>
      <c r="D76" s="853">
        <f>+Econ_AnalysisR85_GHG!F64</f>
        <v>2631.8229172638089</v>
      </c>
      <c r="E76" s="847">
        <f>+Econ_AnalysisR85_GHG!G64</f>
        <v>20.244791671260067</v>
      </c>
      <c r="F76" s="1285" t="s">
        <v>1357</v>
      </c>
      <c r="G76" s="1286"/>
      <c r="H76" s="1287"/>
    </row>
    <row r="77" spans="1:16">
      <c r="A77" s="518" t="s">
        <v>1114</v>
      </c>
      <c r="B77" s="844">
        <f>+Econ_AnalysisR85_GHG!D65</f>
        <v>9.5125426550947578E-2</v>
      </c>
      <c r="C77" s="845">
        <f>+Econ_AnalysisR85_GHG!E65</f>
        <v>0.99054955090286922</v>
      </c>
      <c r="D77" s="853">
        <f>+Econ_AnalysisR85_GHG!F65</f>
        <v>-217.4721537714517</v>
      </c>
      <c r="E77" s="847">
        <f>+Econ_AnalysisR85_GHG!G65</f>
        <v>-1.6728627213188592</v>
      </c>
      <c r="F77" s="1288"/>
      <c r="G77" s="1289"/>
      <c r="H77" s="1290"/>
    </row>
    <row r="78" spans="1:16" ht="24.75">
      <c r="A78" s="903" t="s">
        <v>1115</v>
      </c>
      <c r="B78" s="844">
        <f>+Econ_AnalysisR85_GHG!D66</f>
        <v>0.1066509693516895</v>
      </c>
      <c r="C78" s="845">
        <f>+Econ_AnalysisR85_GHG!E66</f>
        <v>1.0130620406961162</v>
      </c>
      <c r="D78" s="853">
        <f>+Econ_AnalysisR85_GHG!F66</f>
        <v>330.63964505845161</v>
      </c>
      <c r="E78" s="847">
        <f>+Econ_AnalysisR85_GHG!G66</f>
        <v>2.5433818850650125</v>
      </c>
      <c r="F78" s="1299" t="s">
        <v>1359</v>
      </c>
      <c r="G78" s="1299"/>
      <c r="H78" s="1300"/>
    </row>
    <row r="79" spans="1:16" ht="15.75" thickBot="1">
      <c r="A79" s="520" t="s">
        <v>1116</v>
      </c>
      <c r="B79" s="849">
        <f>+Econ_AnalysisR85_GHG!D67</f>
        <v>0.13353875091170275</v>
      </c>
      <c r="C79" s="850">
        <f>+Econ_AnalysisR85_GHG!E67</f>
        <v>1.2004542906474305</v>
      </c>
      <c r="D79" s="904">
        <f>+Econ_AnalysisR85_GHG!F67</f>
        <v>2101.4884841738381</v>
      </c>
      <c r="E79" s="852">
        <f>+Econ_AnalysisR85_GHG!G67</f>
        <v>16.165296032106447</v>
      </c>
      <c r="F79" s="1302" t="s">
        <v>1360</v>
      </c>
      <c r="G79" s="1302"/>
      <c r="H79" s="1303"/>
    </row>
    <row r="81" spans="1:18" ht="15.75" thickBot="1">
      <c r="A81" s="357" t="s">
        <v>1362</v>
      </c>
    </row>
    <row r="82" spans="1:18" ht="37.5" thickBot="1">
      <c r="A82" s="834" t="s">
        <v>1105</v>
      </c>
      <c r="B82" s="839" t="s">
        <v>1106</v>
      </c>
      <c r="C82" s="836" t="s">
        <v>1107</v>
      </c>
      <c r="D82" s="837" t="s">
        <v>1122</v>
      </c>
      <c r="E82" s="838" t="s">
        <v>1108</v>
      </c>
      <c r="F82" s="1304" t="s">
        <v>1109</v>
      </c>
      <c r="G82" s="1291"/>
      <c r="H82" s="1292"/>
      <c r="O82" s="1031" t="s">
        <v>1410</v>
      </c>
      <c r="P82" s="1031" t="s">
        <v>1411</v>
      </c>
      <c r="Q82" s="1031" t="s">
        <v>1412</v>
      </c>
      <c r="R82" s="1031" t="s">
        <v>1413</v>
      </c>
    </row>
    <row r="83" spans="1:18">
      <c r="A83" s="516" t="s">
        <v>1110</v>
      </c>
      <c r="B83" s="844">
        <f>+Econ_AnalysisR85_GHG!D116</f>
        <v>0.4048847498682242</v>
      </c>
      <c r="C83" s="845">
        <f>+Econ_AnalysisR85_GHG!E116</f>
        <v>1.6778276861308696</v>
      </c>
      <c r="D83" s="853">
        <f>+Econ_AnalysisR85_GHG!F116</f>
        <v>15598.057327620199</v>
      </c>
      <c r="E83" s="847">
        <f>+Econ_AnalysisR85_GHG!G116</f>
        <v>119.98505636630922</v>
      </c>
      <c r="F83" s="1305"/>
      <c r="G83" s="1293"/>
      <c r="H83" s="1294"/>
      <c r="N83" s="516" t="s">
        <v>1110</v>
      </c>
      <c r="O83" s="320">
        <f>+B83</f>
        <v>0.4048847498682242</v>
      </c>
      <c r="P83" s="320">
        <f>+Model_Results_R26!B82</f>
        <v>0.42640145244871541</v>
      </c>
      <c r="Q83" s="320">
        <f>+B73</f>
        <v>0.21159013902049306</v>
      </c>
      <c r="R83" s="320">
        <f>+Model_Results_R26!B72</f>
        <v>0.22402232725885973</v>
      </c>
    </row>
    <row r="84" spans="1:18">
      <c r="A84" s="518" t="s">
        <v>1111</v>
      </c>
      <c r="B84" s="844">
        <f>+Econ_AnalysisR85_GHG!D117</f>
        <v>0.33717728314919593</v>
      </c>
      <c r="C84" s="845">
        <f>+Econ_AnalysisR85_GHG!E117</f>
        <v>1.5252978964826087</v>
      </c>
      <c r="D84" s="853">
        <f>+Econ_AnalysisR85_GHG!F117</f>
        <v>13296.874055414841</v>
      </c>
      <c r="E84" s="847">
        <f>+Econ_AnalysisR85_GHG!G117</f>
        <v>102.28364658011417</v>
      </c>
      <c r="F84" s="1295" t="s">
        <v>1358</v>
      </c>
      <c r="G84" s="1296"/>
      <c r="H84" s="1297"/>
      <c r="N84" s="518" t="s">
        <v>1111</v>
      </c>
      <c r="O84" s="320">
        <f t="shared" ref="O84:O89" si="7">+B84</f>
        <v>0.33717728314919593</v>
      </c>
      <c r="P84" s="320">
        <f>+Model_Results_R26!B83</f>
        <v>0.35346830727777356</v>
      </c>
      <c r="Q84" s="320">
        <f t="shared" ref="Q84:Q89" si="8">+B74</f>
        <v>0.16084071731213245</v>
      </c>
      <c r="R84" s="320">
        <f>+Model_Results_R26!B73</f>
        <v>0.17042757750094117</v>
      </c>
    </row>
    <row r="85" spans="1:18">
      <c r="A85" s="518" t="s">
        <v>1112</v>
      </c>
      <c r="B85" s="844">
        <f>+Econ_AnalysisR85_GHG!D118</f>
        <v>0.28152765150257242</v>
      </c>
      <c r="C85" s="845">
        <f>+Econ_AnalysisR85_GHG!E118</f>
        <v>1.3981897384423918</v>
      </c>
      <c r="D85" s="853">
        <f>+Econ_AnalysisR85_GHG!F118</f>
        <v>10995.690783209488</v>
      </c>
      <c r="E85" s="847">
        <f>+Econ_AnalysisR85_GHG!G118</f>
        <v>84.582236793919137</v>
      </c>
      <c r="F85" s="960"/>
      <c r="G85" s="958"/>
      <c r="H85" s="959"/>
      <c r="N85" s="518" t="s">
        <v>1112</v>
      </c>
      <c r="O85" s="320">
        <f t="shared" si="7"/>
        <v>0.28152765150257242</v>
      </c>
      <c r="P85" s="320">
        <f>+Model_Results_R26!B84</f>
        <v>0.29427231583878055</v>
      </c>
      <c r="Q85" s="320">
        <f t="shared" si="8"/>
        <v>0.11604364662813449</v>
      </c>
      <c r="R85" s="320">
        <f>+Model_Results_R26!B74</f>
        <v>0.12347207338483668</v>
      </c>
    </row>
    <row r="86" spans="1:18">
      <c r="A86" s="518" t="s">
        <v>1113</v>
      </c>
      <c r="B86" s="844">
        <f>+Econ_AnalysisR85_GHG!D119</f>
        <v>0.33047466701494521</v>
      </c>
      <c r="C86" s="845">
        <f>+Econ_AnalysisR85_GHG!E119</f>
        <v>1.5100449175177826</v>
      </c>
      <c r="D86" s="853">
        <f>+Econ_AnalysisR85_GHG!F119</f>
        <v>11737.068322652825</v>
      </c>
      <c r="E86" s="847">
        <f>+Econ_AnalysisR85_GHG!G119</f>
        <v>90.28514094348327</v>
      </c>
      <c r="F86" s="1285" t="s">
        <v>1357</v>
      </c>
      <c r="G86" s="1286"/>
      <c r="H86" s="1287"/>
      <c r="N86" s="518" t="s">
        <v>1113</v>
      </c>
      <c r="O86" s="320">
        <f t="shared" si="7"/>
        <v>0.33047466701494521</v>
      </c>
      <c r="P86" s="320">
        <f>+Model_Results_R26!B85</f>
        <v>0.346303563899377</v>
      </c>
      <c r="Q86" s="320">
        <f t="shared" si="8"/>
        <v>0.15561771515579603</v>
      </c>
      <c r="R86" s="320">
        <f>+Model_Results_R26!B75</f>
        <v>0.164938661537811</v>
      </c>
    </row>
    <row r="87" spans="1:18">
      <c r="A87" s="518" t="s">
        <v>1114</v>
      </c>
      <c r="B87" s="844">
        <f>+Econ_AnalysisR85_GHG!D120</f>
        <v>0.25708689040259869</v>
      </c>
      <c r="C87" s="845">
        <f>+Econ_AnalysisR85_GHG!E120</f>
        <v>1.3422621489046958</v>
      </c>
      <c r="D87" s="853">
        <f>+Econ_AnalysisR85_GHG!F120</f>
        <v>7876.0793176854495</v>
      </c>
      <c r="E87" s="847">
        <f>+Econ_AnalysisR85_GHG!G120</f>
        <v>60.585225520657303</v>
      </c>
      <c r="F87" s="1288"/>
      <c r="G87" s="1289"/>
      <c r="H87" s="1290"/>
      <c r="N87" s="518" t="s">
        <v>1114</v>
      </c>
      <c r="O87" s="320">
        <f t="shared" si="7"/>
        <v>0.25708689040259869</v>
      </c>
      <c r="P87" s="320">
        <f>+Model_Results_R26!B86</f>
        <v>0.26847557159905389</v>
      </c>
      <c r="Q87" s="320">
        <f t="shared" si="8"/>
        <v>9.5125426550947578E-2</v>
      </c>
      <c r="R87" s="320">
        <f>+Model_Results_R26!B76</f>
        <v>0.10161446170703559</v>
      </c>
    </row>
    <row r="88" spans="1:18" ht="18.600000000000001" customHeight="1">
      <c r="A88" s="903" t="s">
        <v>1115</v>
      </c>
      <c r="B88" s="844">
        <f>+Econ_AnalysisR85_GHG!D121</f>
        <v>0.27042291857673351</v>
      </c>
      <c r="C88" s="845">
        <f>+Econ_AnalysisR85_GHG!E121</f>
        <v>1.3727681068343478</v>
      </c>
      <c r="D88" s="853">
        <f>+Econ_AnalysisR85_GHG!F121</f>
        <v>9435.8850504474685</v>
      </c>
      <c r="E88" s="847">
        <f>+Econ_AnalysisR85_GHG!G121</f>
        <v>72.583731157288213</v>
      </c>
      <c r="F88" s="1298" t="s">
        <v>1359</v>
      </c>
      <c r="G88" s="1299"/>
      <c r="H88" s="1300"/>
      <c r="N88" s="903" t="s">
        <v>1115</v>
      </c>
      <c r="O88" s="320">
        <f t="shared" si="7"/>
        <v>0.27042291857673351</v>
      </c>
      <c r="P88" s="320">
        <f>+Model_Results_R26!B87</f>
        <v>0.28253681862731339</v>
      </c>
      <c r="Q88" s="320">
        <f t="shared" si="8"/>
        <v>0.1066509693516895</v>
      </c>
      <c r="R88" s="320">
        <f>+Model_Results_R26!B77</f>
        <v>0.11365429822017359</v>
      </c>
    </row>
    <row r="89" spans="1:18" ht="15.75" thickBot="1">
      <c r="A89" s="520" t="s">
        <v>1116</v>
      </c>
      <c r="B89" s="849">
        <f>+Econ_AnalysisR85_GHG!D122</f>
        <v>0.25183786040879075</v>
      </c>
      <c r="C89" s="850">
        <f>+Econ_AnalysisR85_GHG!E122</f>
        <v>1.6259587639820785</v>
      </c>
      <c r="D89" s="904">
        <f>+Econ_AnalysisR85_GHG!F122</f>
        <v>11002.977359503311</v>
      </c>
      <c r="E89" s="852">
        <f>+Econ_AnalysisR85_GHG!G122</f>
        <v>84.638287380794708</v>
      </c>
      <c r="F89" s="1301" t="s">
        <v>1360</v>
      </c>
      <c r="G89" s="1302"/>
      <c r="H89" s="1303"/>
      <c r="N89" s="520" t="s">
        <v>1116</v>
      </c>
      <c r="O89" s="320">
        <f t="shared" si="7"/>
        <v>0.25183786040879075</v>
      </c>
      <c r="P89" s="320">
        <f>+Model_Results_R26!B88</f>
        <v>0.25980687068386166</v>
      </c>
      <c r="Q89" s="320">
        <f t="shared" si="8"/>
        <v>0.13353875091170275</v>
      </c>
      <c r="R89" s="320">
        <f>+Model_Results_R26!B78</f>
        <v>0.14057482513417852</v>
      </c>
    </row>
    <row r="91" spans="1:18" ht="15.75" thickBot="1"/>
    <row r="92" spans="1:18" ht="15.75" thickBot="1">
      <c r="A92" s="5" t="s">
        <v>1445</v>
      </c>
      <c r="G92" s="1172" t="s">
        <v>1480</v>
      </c>
      <c r="H92" s="1173"/>
      <c r="I92" s="1173"/>
      <c r="J92" s="1174"/>
    </row>
    <row r="93" spans="1:18" ht="60.75" thickBot="1">
      <c r="A93" s="1137" t="s">
        <v>1446</v>
      </c>
      <c r="B93" s="1138" t="s">
        <v>1447</v>
      </c>
      <c r="C93" s="1138" t="s">
        <v>1448</v>
      </c>
      <c r="D93" s="1138" t="s">
        <v>1449</v>
      </c>
      <c r="E93" s="1138" t="s">
        <v>1450</v>
      </c>
      <c r="F93" s="1139" t="s">
        <v>1452</v>
      </c>
      <c r="G93" s="1167" t="s">
        <v>1448</v>
      </c>
      <c r="H93" s="1138" t="s">
        <v>1449</v>
      </c>
      <c r="I93" s="1138" t="s">
        <v>1450</v>
      </c>
      <c r="J93" s="1139" t="s">
        <v>1452</v>
      </c>
    </row>
    <row r="94" spans="1:18">
      <c r="A94" s="238" t="s">
        <v>796</v>
      </c>
      <c r="B94" s="318">
        <f>+Targets!E53</f>
        <v>35750</v>
      </c>
      <c r="C94" s="320">
        <f>+G25</f>
        <v>0.59191558423828006</v>
      </c>
      <c r="D94" s="320">
        <f>+Model_Results_R26!G25</f>
        <v>0.29017391634234874</v>
      </c>
      <c r="E94" s="666">
        <f>+(D94+C94)/2</f>
        <v>0.44104475029031442</v>
      </c>
      <c r="F94" s="668"/>
      <c r="G94" s="1168">
        <f>+H25</f>
        <v>0.27353246739062415</v>
      </c>
      <c r="H94" s="320">
        <f>+Model_Results_R26!H25</f>
        <v>3.2139133073879084E-2</v>
      </c>
      <c r="I94" s="666">
        <f>+(G94+H94)/2</f>
        <v>0.15283580023225163</v>
      </c>
      <c r="J94" s="287"/>
    </row>
    <row r="95" spans="1:18">
      <c r="A95" s="238" t="s">
        <v>797</v>
      </c>
      <c r="B95" s="318">
        <f>+Targets!E54</f>
        <v>35750</v>
      </c>
      <c r="C95" s="320">
        <f t="shared" ref="C95:C100" si="9">+G26</f>
        <v>0.62840755646816149</v>
      </c>
      <c r="D95" s="320">
        <f>+Model_Results_R26!G26</f>
        <v>0.33640879586399336</v>
      </c>
      <c r="E95" s="666">
        <f t="shared" ref="E95:E100" si="10">+(D95+C95)/2</f>
        <v>0.48240817616607745</v>
      </c>
      <c r="F95" s="668"/>
      <c r="G95" s="1168">
        <f t="shared" ref="G95:G100" si="11">+H26</f>
        <v>0.30272604517452911</v>
      </c>
      <c r="H95" s="320">
        <f>+Model_Results_R26!H26</f>
        <v>6.912703669119466E-2</v>
      </c>
      <c r="I95" s="666">
        <f t="shared" ref="I95:I100" si="12">+(G95+H95)/2</f>
        <v>0.18592654093286187</v>
      </c>
      <c r="J95" s="287"/>
    </row>
    <row r="96" spans="1:18">
      <c r="A96" s="238" t="s">
        <v>798</v>
      </c>
      <c r="B96" s="318">
        <f>+Targets!E55</f>
        <v>42900</v>
      </c>
      <c r="C96" s="320">
        <f t="shared" si="9"/>
        <v>0.51489709515507953</v>
      </c>
      <c r="D96" s="320">
        <f>+Model_Results_R26!G27</f>
        <v>0.64402779219895678</v>
      </c>
      <c r="E96" s="666">
        <f t="shared" si="10"/>
        <v>0.57946244367701816</v>
      </c>
      <c r="F96" s="668"/>
      <c r="G96" s="1168">
        <f t="shared" si="11"/>
        <v>0.21191767612406376</v>
      </c>
      <c r="H96" s="320">
        <f>+Model_Results_R26!H27</f>
        <v>0.31522223375916558</v>
      </c>
      <c r="I96" s="666">
        <f t="shared" si="12"/>
        <v>0.26356995494161467</v>
      </c>
      <c r="J96" s="287"/>
    </row>
    <row r="97" spans="1:10">
      <c r="A97" s="238" t="s">
        <v>803</v>
      </c>
      <c r="B97" s="318">
        <f>+Targets!E56</f>
        <v>14300</v>
      </c>
      <c r="C97" s="320">
        <f t="shared" si="9"/>
        <v>0.50023305918715133</v>
      </c>
      <c r="D97" s="320">
        <f>+Model_Results_R26!G28</f>
        <v>0.75114843831148526</v>
      </c>
      <c r="E97" s="666">
        <f t="shared" si="10"/>
        <v>0.62569074874931829</v>
      </c>
      <c r="F97" s="668"/>
      <c r="G97" s="1168">
        <f t="shared" si="11"/>
        <v>0.20018644734972105</v>
      </c>
      <c r="H97" s="320">
        <f>+Model_Results_R26!H28</f>
        <v>0.40091875064918814</v>
      </c>
      <c r="I97" s="666">
        <f t="shared" si="12"/>
        <v>0.30055259899945458</v>
      </c>
      <c r="J97" s="287"/>
    </row>
    <row r="98" spans="1:10">
      <c r="A98" s="238" t="s">
        <v>156</v>
      </c>
      <c r="B98" s="318">
        <f>+Targets!E57</f>
        <v>14300</v>
      </c>
      <c r="C98" s="320">
        <f t="shared" si="9"/>
        <v>0.54016379160132433</v>
      </c>
      <c r="D98" s="320">
        <f>+Model_Results_R26!G29</f>
        <v>0.54016379160132433</v>
      </c>
      <c r="E98" s="666">
        <f t="shared" si="10"/>
        <v>0.54016379160132433</v>
      </c>
      <c r="F98" s="668"/>
      <c r="G98" s="1168">
        <f t="shared" si="11"/>
        <v>0.23213103328105955</v>
      </c>
      <c r="H98" s="320">
        <f>+Model_Results_R26!H29</f>
        <v>0.23213103328105955</v>
      </c>
      <c r="I98" s="666">
        <f t="shared" si="12"/>
        <v>0.23213103328105955</v>
      </c>
      <c r="J98" s="287"/>
    </row>
    <row r="99" spans="1:10">
      <c r="A99" s="238" t="s">
        <v>780</v>
      </c>
      <c r="B99" s="318">
        <f>+Targets!E58</f>
        <v>42900</v>
      </c>
      <c r="C99" s="320">
        <f t="shared" si="9"/>
        <v>0.17324005316806956</v>
      </c>
      <c r="D99" s="320">
        <f>+Model_Results_R26!G30</f>
        <v>1.1463093758901266</v>
      </c>
      <c r="E99" s="666">
        <f t="shared" si="10"/>
        <v>0.65977471452909808</v>
      </c>
      <c r="F99" s="668"/>
      <c r="G99" s="1168">
        <f t="shared" si="11"/>
        <v>6.1407957465544345E-2</v>
      </c>
      <c r="H99" s="320">
        <f>+Model_Results_R26!H30</f>
        <v>0.71704750071210133</v>
      </c>
      <c r="I99" s="666">
        <f t="shared" si="12"/>
        <v>0.38922772908882286</v>
      </c>
      <c r="J99" s="287"/>
    </row>
    <row r="100" spans="1:10" ht="15.75" thickBot="1">
      <c r="A100" s="669" t="s">
        <v>118</v>
      </c>
      <c r="B100" s="671">
        <f>+Targets!E59</f>
        <v>28600</v>
      </c>
      <c r="C100" s="892">
        <f t="shared" si="9"/>
        <v>0.1173579712993906</v>
      </c>
      <c r="D100" s="892">
        <f>+Model_Results_R26!G31</f>
        <v>2.001336898395722</v>
      </c>
      <c r="E100" s="1141">
        <f t="shared" si="10"/>
        <v>1.0593474348475562</v>
      </c>
      <c r="F100" s="1142"/>
      <c r="G100" s="1169">
        <f t="shared" si="11"/>
        <v>0.29388637703951248</v>
      </c>
      <c r="H100" s="892">
        <f>+Model_Results_R26!H31</f>
        <v>1.4010695187165776</v>
      </c>
      <c r="I100" s="1141">
        <f t="shared" si="12"/>
        <v>0.84747794787804498</v>
      </c>
      <c r="J100" s="1170"/>
    </row>
    <row r="101" spans="1:10">
      <c r="A101" s="238"/>
      <c r="B101" s="318">
        <f>SUM(B94:B100)</f>
        <v>214500</v>
      </c>
      <c r="F101" s="1140"/>
      <c r="G101" s="284"/>
      <c r="H101" s="285"/>
      <c r="I101" s="285"/>
      <c r="J101" s="286"/>
    </row>
    <row r="102" spans="1:10" ht="15.75" thickBot="1">
      <c r="A102" s="669" t="s">
        <v>1451</v>
      </c>
      <c r="B102" s="670"/>
      <c r="C102" s="670"/>
      <c r="D102" s="670"/>
      <c r="E102" s="1141">
        <f>SUMPRODUCT(B94:B100,E94:E100)/B101</f>
        <v>0.62072621338700562</v>
      </c>
      <c r="F102" s="1142">
        <f>+E102*0.6</f>
        <v>0.37243572803220337</v>
      </c>
      <c r="G102" s="1171"/>
      <c r="H102" s="670"/>
      <c r="I102" s="1141">
        <f>SUMPRODUCT(B94:B100,I94:I100)/B101</f>
        <v>0.33552922886938003</v>
      </c>
      <c r="J102" s="1142">
        <f>+I102*0.6</f>
        <v>0.20131753732162802</v>
      </c>
    </row>
    <row r="105" spans="1:10" ht="15.75" thickBot="1">
      <c r="A105" s="5" t="s">
        <v>1458</v>
      </c>
      <c r="G105" s="5" t="s">
        <v>1459</v>
      </c>
    </row>
    <row r="106" spans="1:10" ht="18.600000000000001" customHeight="1" thickBot="1">
      <c r="A106" s="834" t="s">
        <v>1105</v>
      </c>
      <c r="B106" s="839" t="s">
        <v>1353</v>
      </c>
      <c r="C106" s="836" t="s">
        <v>1107</v>
      </c>
      <c r="D106" s="837" t="s">
        <v>1122</v>
      </c>
      <c r="E106" s="838" t="s">
        <v>1108</v>
      </c>
      <c r="G106" s="1080" t="s">
        <v>1353</v>
      </c>
      <c r="H106" s="836" t="s">
        <v>1107</v>
      </c>
      <c r="I106" s="837" t="s">
        <v>1122</v>
      </c>
      <c r="J106" s="838" t="s">
        <v>1108</v>
      </c>
    </row>
    <row r="107" spans="1:10">
      <c r="A107" s="516" t="s">
        <v>1110</v>
      </c>
      <c r="B107" s="1150">
        <f>+Fin_Analysis_R85_Incremental!L70</f>
        <v>0.23441374334777199</v>
      </c>
      <c r="C107" s="894">
        <f>+Fin_Analysis_R85_Incremental!M70</f>
        <v>1.0656502827407868</v>
      </c>
      <c r="D107" s="818">
        <f>+Fin_Analysis_R85_Incremental!N70</f>
        <v>766.42979373326705</v>
      </c>
      <c r="E107" s="519">
        <f>+Fin_Analysis_R85_Incremental!O70</f>
        <v>5.8956137979482079</v>
      </c>
      <c r="G107" s="1152">
        <f>+Fin_Analysis_R85_Incremental!Q70</f>
        <v>0.23441374334777199</v>
      </c>
      <c r="H107" s="883">
        <f>+Fin_Analysis_R85_Incremental!R70</f>
        <v>0.97260900396435701</v>
      </c>
      <c r="I107" s="318">
        <f>+Fin_Analysis_R85_Incremental!S70</f>
        <v>-251.72924094066042</v>
      </c>
      <c r="J107" s="703">
        <f>+Fin_Analysis_R85_Incremental!T70</f>
        <v>-1.9363787764666185</v>
      </c>
    </row>
    <row r="108" spans="1:10">
      <c r="A108" s="518" t="s">
        <v>1111</v>
      </c>
      <c r="B108" s="1150">
        <f>+Fin_Analysis_R85_Incremental!L71</f>
        <v>0.18339019084262387</v>
      </c>
      <c r="C108" s="894">
        <f>+Fin_Analysis_R85_Incremental!M71</f>
        <v>0.96877298430980596</v>
      </c>
      <c r="D108" s="818">
        <f>+Fin_Analysis_R85_Incremental!N71</f>
        <v>-401.0134551548461</v>
      </c>
      <c r="E108" s="519">
        <f>+Fin_Analysis_R85_Incremental!O71</f>
        <v>-3.0847188858065087</v>
      </c>
      <c r="G108" s="1152">
        <f>+Fin_Analysis_R85_Incremental!Q71</f>
        <v>0.18339019084262387</v>
      </c>
      <c r="H108" s="883">
        <f>+Fin_Analysis_R85_Incremental!R71</f>
        <v>0.88419000360396072</v>
      </c>
      <c r="I108" s="318">
        <f>+Fin_Analysis_R85_Incremental!S71</f>
        <v>-1170.7510998504042</v>
      </c>
      <c r="J108" s="703">
        <f>+Fin_Analysis_R85_Incremental!T71</f>
        <v>-9.0057776911569558</v>
      </c>
    </row>
    <row r="109" spans="1:10">
      <c r="A109" s="518" t="s">
        <v>1112</v>
      </c>
      <c r="B109" s="1150">
        <f>+Fin_Analysis_R85_Incremental!L72</f>
        <v>0.13922206820044347</v>
      </c>
      <c r="C109" s="894">
        <f>+Fin_Analysis_R85_Incremental!M72</f>
        <v>0.8880419022839886</v>
      </c>
      <c r="D109" s="818">
        <f>+Fin_Analysis_R85_Incremental!N72</f>
        <v>-1568.4567040429558</v>
      </c>
      <c r="E109" s="519">
        <f>+Fin_Analysis_R85_Incremental!O72</f>
        <v>-12.065051569561199</v>
      </c>
      <c r="G109" s="1152">
        <f>+Fin_Analysis_R85_Incremental!Q72</f>
        <v>0.13922206820044347</v>
      </c>
      <c r="H109" s="883">
        <f>+Fin_Analysis_R85_Incremental!R72</f>
        <v>0.81050750330363064</v>
      </c>
      <c r="I109" s="318">
        <f>+Fin_Analysis_R85_Incremental!S72</f>
        <v>-2089.772958760147</v>
      </c>
      <c r="J109" s="703">
        <f>+Fin_Analysis_R85_Incremental!T72</f>
        <v>-16.075176605847286</v>
      </c>
    </row>
    <row r="110" spans="1:10">
      <c r="A110" s="518" t="s">
        <v>1113</v>
      </c>
      <c r="B110" s="1150">
        <f>+Fin_Analysis_R85_Incremental!L73</f>
        <v>0.17819393402572548</v>
      </c>
      <c r="C110" s="894">
        <f>+Fin_Analysis_R85_Incremental!M73</f>
        <v>0.95908525446670767</v>
      </c>
      <c r="D110" s="818">
        <f>+Fin_Analysis_R85_Incremental!N73</f>
        <v>-477.65643452817017</v>
      </c>
      <c r="E110" s="519">
        <f>+Fin_Analysis_R85_Incremental!O73</f>
        <v>-3.6742802656013089</v>
      </c>
      <c r="G110" s="1152">
        <f>+Fin_Analysis_R85_Incremental!Q73</f>
        <v>0.17819393402572548</v>
      </c>
      <c r="H110" s="883">
        <f>+Fin_Analysis_R85_Incremental!R73</f>
        <v>0.87534810356792148</v>
      </c>
      <c r="I110" s="318">
        <f>+Fin_Analysis_R85_Incremental!S73</f>
        <v>-1145.5781757563368</v>
      </c>
      <c r="J110" s="703">
        <f>+Fin_Analysis_R85_Incremental!T73</f>
        <v>-8.8121398135102833</v>
      </c>
    </row>
    <row r="111" spans="1:10">
      <c r="A111" s="518" t="s">
        <v>1114</v>
      </c>
      <c r="B111" s="1150">
        <f>+Fin_Analysis_R85_Incremental!L74</f>
        <v>0.1189499622834389</v>
      </c>
      <c r="C111" s="894">
        <f>+Fin_Analysis_R85_Incremental!M74</f>
        <v>0.85252022619262924</v>
      </c>
      <c r="D111" s="818">
        <f>+Fin_Analysis_R85_Incremental!N74</f>
        <v>-1721.74266278961</v>
      </c>
      <c r="E111" s="519">
        <f>+Fin_Analysis_R85_Incremental!O74</f>
        <v>-13.244174329150846</v>
      </c>
      <c r="G111" s="1152">
        <f>+Fin_Analysis_R85_Incremental!Q74</f>
        <v>0.1189499622834389</v>
      </c>
      <c r="H111" s="883">
        <f>+Fin_Analysis_R85_Incremental!R74</f>
        <v>0.77808720317148594</v>
      </c>
      <c r="I111" s="318">
        <f>+Fin_Analysis_R85_Incremental!S74</f>
        <v>-2039.4271105720154</v>
      </c>
      <c r="J111" s="703">
        <f>+Fin_Analysis_R85_Incremental!T74</f>
        <v>-15.687900850553964</v>
      </c>
    </row>
    <row r="112" spans="1:10" ht="24.75">
      <c r="A112" s="903" t="s">
        <v>1115</v>
      </c>
      <c r="B112" s="1150">
        <f>+Fin_Analysis_R85_Incremental!L75</f>
        <v>0.1300883810769915</v>
      </c>
      <c r="C112" s="894">
        <f>+Fin_Analysis_R85_Incremental!M75</f>
        <v>0.87189568587882504</v>
      </c>
      <c r="D112" s="818">
        <f>+Fin_Analysis_R85_Incremental!N75</f>
        <v>-1645.0996834162822</v>
      </c>
      <c r="E112" s="519">
        <f>+Fin_Analysis_R85_Incremental!O75</f>
        <v>-12.654612949356018</v>
      </c>
      <c r="G112" s="1152">
        <f>+Fin_Analysis_R85_Incremental!Q75</f>
        <v>0.1300883810769915</v>
      </c>
      <c r="H112" s="883">
        <f>+Fin_Analysis_R85_Incremental!R75</f>
        <v>0.79577100324356476</v>
      </c>
      <c r="I112" s="318">
        <f>+Fin_Analysis_R85_Incremental!S75</f>
        <v>-2064.600034666083</v>
      </c>
      <c r="J112" s="703">
        <f>+Fin_Analysis_R85_Incremental!T75</f>
        <v>-15.881538728200638</v>
      </c>
    </row>
    <row r="113" spans="1:10" ht="15.75" thickBot="1">
      <c r="A113" s="520" t="s">
        <v>1116</v>
      </c>
      <c r="B113" s="1151">
        <f>+Fin_Analysis_R85_Incremental!L76</f>
        <v>0.15064281250483003</v>
      </c>
      <c r="C113" s="898">
        <f>+Fin_Analysis_R85_Incremental!M76</f>
        <v>1.0529659846188062</v>
      </c>
      <c r="D113" s="948">
        <f>+Fin_Analysis_R85_Incremental!N76</f>
        <v>-1430.4489051140465</v>
      </c>
      <c r="E113" s="990">
        <f>+Fin_Analysis_R85_Incremental!O76</f>
        <v>-11.003453116261896</v>
      </c>
      <c r="G113" s="1153">
        <f>+Fin_Analysis_R85_Incremental!Q76</f>
        <v>0.15064281250483003</v>
      </c>
      <c r="H113" s="1149">
        <f>+Fin_Analysis_R85_Incremental!R76</f>
        <v>0.96548701922975699</v>
      </c>
      <c r="I113" s="671">
        <f>+Fin_Analysis_R85_Incremental!S76</f>
        <v>-2091.7891877713691</v>
      </c>
      <c r="J113" s="672">
        <f>+Fin_Analysis_R85_Incremental!T76</f>
        <v>-16.090686059779763</v>
      </c>
    </row>
    <row r="115" spans="1:10" ht="15.75" thickBot="1">
      <c r="A115" s="5" t="s">
        <v>1460</v>
      </c>
      <c r="G115" s="5" t="s">
        <v>1466</v>
      </c>
    </row>
    <row r="116" spans="1:10" ht="25.5" thickBot="1">
      <c r="A116" s="834" t="s">
        <v>1105</v>
      </c>
      <c r="B116" s="839" t="s">
        <v>1353</v>
      </c>
      <c r="C116" s="836" t="s">
        <v>1107</v>
      </c>
      <c r="D116" s="837" t="s">
        <v>1122</v>
      </c>
      <c r="E116" s="838" t="s">
        <v>1108</v>
      </c>
      <c r="G116" s="1080" t="s">
        <v>1353</v>
      </c>
      <c r="H116" s="836" t="s">
        <v>1107</v>
      </c>
      <c r="I116" s="837" t="s">
        <v>1122</v>
      </c>
      <c r="J116" s="838" t="s">
        <v>1108</v>
      </c>
    </row>
    <row r="117" spans="1:10">
      <c r="A117" s="516" t="s">
        <v>1110</v>
      </c>
      <c r="B117" s="1150">
        <f>+Fin_Analysis_R26_Increm!L69</f>
        <v>0.24891357706226636</v>
      </c>
      <c r="C117" s="894">
        <f>+Fin_Analysis_R26_Increm!M69</f>
        <v>1.0893076582563783</v>
      </c>
      <c r="D117" s="818">
        <f>+Fin_Analysis_R26_Increm!N69</f>
        <v>1042.1942279214436</v>
      </c>
      <c r="E117" s="519">
        <f>+Fin_Analysis_R26_Increm!O69</f>
        <v>8.0168786763187967</v>
      </c>
      <c r="G117" s="1152">
        <f>+Fin_Analysis_R26_Increm!Q69</f>
        <v>0.24891357706226636</v>
      </c>
      <c r="H117" s="883">
        <f>+Fin_Analysis_R26_Increm!R69</f>
        <v>0.99817275336144518</v>
      </c>
      <c r="I117" s="318">
        <f>+Fin_Analysis_R26_Increm!S69</f>
        <v>-16.792323681070258</v>
      </c>
      <c r="J117" s="703">
        <f>+Fin_Analysis_R26_Increm!T69</f>
        <v>-0.12917172062361737</v>
      </c>
    </row>
    <row r="118" spans="1:10">
      <c r="A118" s="518" t="s">
        <v>1111</v>
      </c>
      <c r="B118" s="1150">
        <f>+Fin_Analysis_R26_Increm!L70</f>
        <v>0.19462098170233832</v>
      </c>
      <c r="C118" s="894">
        <f>+Fin_Analysis_R26_Increm!M70</f>
        <v>0.99027968932398047</v>
      </c>
      <c r="D118" s="818">
        <f>+Fin_Analysis_R26_Increm!N70</f>
        <v>-124.7764980711511</v>
      </c>
      <c r="E118" s="519">
        <f>+Fin_Analysis_R26_Increm!O70</f>
        <v>-0.95981921593193154</v>
      </c>
      <c r="G118" s="1152">
        <f>+Fin_Analysis_R26_Increm!Q70</f>
        <v>0.19462098170233832</v>
      </c>
      <c r="H118" s="883">
        <f>+Fin_Analysis_R26_Increm!R70</f>
        <v>0.90742977578313222</v>
      </c>
      <c r="I118" s="318">
        <f>+Fin_Analysis_R26_Increm!S70</f>
        <v>-935.78833258079339</v>
      </c>
      <c r="J118" s="703">
        <f>+Fin_Analysis_R26_Increm!T70</f>
        <v>-7.1983717890830263</v>
      </c>
    </row>
    <row r="119" spans="1:10">
      <c r="A119" s="518" t="s">
        <v>1112</v>
      </c>
      <c r="B119" s="1150">
        <f>+Fin_Analysis_R26_Increm!L71</f>
        <v>0.14804663951905761</v>
      </c>
      <c r="C119" s="894">
        <f>+Fin_Analysis_R26_Increm!M71</f>
        <v>0.90775638188031538</v>
      </c>
      <c r="D119" s="818">
        <f>+Fin_Analysis_R26_Increm!N71</f>
        <v>-1291.7472240637433</v>
      </c>
      <c r="E119" s="519">
        <f>+Fin_Analysis_R26_Increm!O71</f>
        <v>-9.93651710818264</v>
      </c>
      <c r="G119" s="1152">
        <f>+Fin_Analysis_R26_Increm!Q71</f>
        <v>0.14804663951905761</v>
      </c>
      <c r="H119" s="883">
        <f>+Fin_Analysis_R26_Increm!R71</f>
        <v>0.83181062780120463</v>
      </c>
      <c r="I119" s="318">
        <f>+Fin_Analysis_R26_Increm!S71</f>
        <v>-1854.7843414805154</v>
      </c>
      <c r="J119" s="703">
        <f>+Fin_Analysis_R26_Increm!T71</f>
        <v>-14.267571857542427</v>
      </c>
    </row>
    <row r="120" spans="1:10">
      <c r="A120" s="518" t="s">
        <v>1113</v>
      </c>
      <c r="B120" s="1150">
        <f>+Fin_Analysis_R26_Increm!L72</f>
        <v>0.18912345993596924</v>
      </c>
      <c r="C120" s="894">
        <f>+Fin_Analysis_R26_Increm!M72</f>
        <v>0.98037689243074067</v>
      </c>
      <c r="D120" s="818">
        <f>+Fin_Analysis_R26_Increm!N72</f>
        <v>-228.99592086329437</v>
      </c>
      <c r="E120" s="519">
        <f>+Fin_Analysis_R26_Increm!O72</f>
        <v>-1.7615070835638029</v>
      </c>
      <c r="G120" s="1152">
        <f>+Fin_Analysis_R26_Increm!Q72</f>
        <v>0.18912345993596924</v>
      </c>
      <c r="H120" s="883">
        <f>+Fin_Analysis_R26_Increm!R72</f>
        <v>0.8983554780253008</v>
      </c>
      <c r="I120" s="318">
        <f>+Fin_Analysis_R26_Increm!S72</f>
        <v>-934.10910021268523</v>
      </c>
      <c r="J120" s="703">
        <f>+Fin_Analysis_R26_Increm!T72</f>
        <v>-7.1854546170206559</v>
      </c>
    </row>
    <row r="121" spans="1:10">
      <c r="A121" s="518" t="s">
        <v>1114</v>
      </c>
      <c r="B121" s="1150">
        <f>+Fin_Analysis_R26_Increm!L73</f>
        <v>0.12676793512576245</v>
      </c>
      <c r="C121" s="894">
        <f>+Fin_Analysis_R26_Increm!M73</f>
        <v>0.87144612660510268</v>
      </c>
      <c r="D121" s="818">
        <f>+Fin_Analysis_R26_Increm!N73</f>
        <v>-1500.1860696480328</v>
      </c>
      <c r="E121" s="519">
        <f>+Fin_Analysis_R26_Increm!O73</f>
        <v>-11.539892843446406</v>
      </c>
      <c r="G121" s="1152">
        <f>+Fin_Analysis_R26_Increm!Q73</f>
        <v>0.12676793512576245</v>
      </c>
      <c r="H121" s="883">
        <f>+Fin_Analysis_R26_Increm!R73</f>
        <v>0.79853820268915621</v>
      </c>
      <c r="I121" s="318">
        <f>+Fin_Analysis_R26_Increm!S73</f>
        <v>-1851.4258767443014</v>
      </c>
      <c r="J121" s="703">
        <f>+Fin_Analysis_R26_Increm!T73</f>
        <v>-14.241737513417704</v>
      </c>
    </row>
    <row r="122" spans="1:10" ht="24.75">
      <c r="A122" s="903" t="s">
        <v>1115</v>
      </c>
      <c r="B122" s="1150">
        <f>+Fin_Analysis_R26_Increm!L74</f>
        <v>0.13845333542064031</v>
      </c>
      <c r="C122" s="894">
        <f>+Fin_Analysis_R26_Increm!M74</f>
        <v>0.89125172039158251</v>
      </c>
      <c r="D122" s="818">
        <f>+Fin_Analysis_R26_Increm!N74</f>
        <v>-1395.9666468558887</v>
      </c>
      <c r="E122" s="519">
        <f>+Fin_Analysis_R26_Increm!O74</f>
        <v>-10.738204975814529</v>
      </c>
      <c r="G122" s="1152">
        <f>+Fin_Analysis_R26_Increm!Q74</f>
        <v>0.13845333542064031</v>
      </c>
      <c r="H122" s="883">
        <f>+Fin_Analysis_R26_Increm!R74</f>
        <v>0.81668679820481915</v>
      </c>
      <c r="I122" s="318">
        <f>+Fin_Analysis_R26_Increm!S74</f>
        <v>-1853.1051091124093</v>
      </c>
      <c r="J122" s="703">
        <f>+Fin_Analysis_R26_Increm!T74</f>
        <v>-14.254654685480071</v>
      </c>
    </row>
    <row r="123" spans="1:10" ht="15.75" thickBot="1">
      <c r="A123" s="520" t="s">
        <v>1116</v>
      </c>
      <c r="B123" s="1151">
        <f>+Fin_Analysis_R26_Increm!L75</f>
        <v>0.15840543800459406</v>
      </c>
      <c r="C123" s="898">
        <f>+Fin_Analysis_R26_Increm!M75</f>
        <v>1.0780009327612137</v>
      </c>
      <c r="D123" s="948">
        <f>+Fin_Analysis_R26_Increm!N75</f>
        <v>-1186.4111672172128</v>
      </c>
      <c r="E123" s="990">
        <f>+Fin_Analysis_R26_Increm!O75</f>
        <v>-9.1262397478247141</v>
      </c>
      <c r="G123" s="1153">
        <f>+Fin_Analysis_R26_Increm!Q75</f>
        <v>0.15840543800459406</v>
      </c>
      <c r="H123" s="1149">
        <f>+Fin_Analysis_R26_Increm!R75</f>
        <v>0.99182663970783491</v>
      </c>
      <c r="I123" s="671">
        <f>+Fin_Analysis_R26_Increm!S75</f>
        <v>-1898.0823017018374</v>
      </c>
      <c r="J123" s="672">
        <f>+Fin_Analysis_R26_Increm!T75</f>
        <v>-14.600633090014133</v>
      </c>
    </row>
    <row r="125" spans="1:10" ht="15.75" thickBot="1">
      <c r="A125" s="5" t="s">
        <v>1461</v>
      </c>
      <c r="G125" s="5" t="s">
        <v>1462</v>
      </c>
    </row>
    <row r="126" spans="1:10" ht="25.5" thickBot="1">
      <c r="A126" s="834" t="s">
        <v>1105</v>
      </c>
      <c r="B126" s="839" t="s">
        <v>1353</v>
      </c>
      <c r="C126" s="836" t="s">
        <v>1107</v>
      </c>
      <c r="D126" s="837" t="s">
        <v>1122</v>
      </c>
      <c r="E126" s="838" t="s">
        <v>1108</v>
      </c>
      <c r="G126" s="1080" t="s">
        <v>1353</v>
      </c>
      <c r="H126" s="836" t="s">
        <v>1107</v>
      </c>
      <c r="I126" s="837" t="s">
        <v>1122</v>
      </c>
      <c r="J126" s="838" t="s">
        <v>1108</v>
      </c>
    </row>
    <row r="127" spans="1:10">
      <c r="A127" s="516" t="s">
        <v>1110</v>
      </c>
      <c r="B127" s="1150">
        <f>+Econ_AnalysisR85_GHG!L61</f>
        <v>0.21159014071619064</v>
      </c>
      <c r="C127" s="894">
        <f>+Econ_AnalysisR85_GHG!M61</f>
        <v>1.1232291401278263</v>
      </c>
      <c r="D127" s="818">
        <f>+Econ_AnalysisR85_GHG!N61</f>
        <v>2017.64683594914</v>
      </c>
      <c r="E127" s="519">
        <f>+Econ_AnalysisR85_GHG!O61</f>
        <v>15.520360276531846</v>
      </c>
      <c r="G127" s="1152">
        <f>+Econ_AnalysisR85_GHG!Q61</f>
        <v>0.21159014071619064</v>
      </c>
      <c r="H127" s="883">
        <f>+Econ_AnalysisR85_GHG!R61</f>
        <v>0.98481931862202088</v>
      </c>
      <c r="I127" s="318">
        <f>+Econ_AnalysisR85_GHG!S61</f>
        <v>-168.36214214893786</v>
      </c>
      <c r="J127" s="703">
        <f>+Econ_AnalysisR85_GHG!T61</f>
        <v>-1.2950934011456758</v>
      </c>
    </row>
    <row r="128" spans="1:10">
      <c r="A128" s="518" t="s">
        <v>1111</v>
      </c>
      <c r="B128" s="1150">
        <f>+Econ_AnalysisR85_GHG!L62</f>
        <v>0.16084071872915628</v>
      </c>
      <c r="C128" s="894">
        <f>+Econ_AnalysisR85_GHG!M62</f>
        <v>1.0211174001162058</v>
      </c>
      <c r="D128" s="818">
        <f>+Econ_AnalysisR85_GHG!N62</f>
        <v>380.33375086534846</v>
      </c>
      <c r="E128" s="519">
        <f>+Econ_AnalysisR85_GHG!O62</f>
        <v>2.9256442374257574</v>
      </c>
      <c r="G128" s="1152">
        <f>+Econ_AnalysisR85_GHG!Q62</f>
        <v>0.16084071872915628</v>
      </c>
      <c r="H128" s="883">
        <f>+Econ_AnalysisR85_GHG!R62</f>
        <v>0.89529028965638235</v>
      </c>
      <c r="I128" s="318">
        <f>+Econ_AnalysisR85_GHG!S62</f>
        <v>-1277.4173812185443</v>
      </c>
      <c r="J128" s="703">
        <f>+Econ_AnalysisR85_GHG!T62</f>
        <v>-9.8262875478349567</v>
      </c>
    </row>
    <row r="129" spans="1:10">
      <c r="A129" s="518" t="s">
        <v>1112</v>
      </c>
      <c r="B129" s="1150">
        <f>+Econ_AnalysisR85_GHG!L63</f>
        <v>0.11604364782808596</v>
      </c>
      <c r="C129" s="894">
        <f>+Econ_AnalysisR85_GHG!M63</f>
        <v>0.93602428343985522</v>
      </c>
      <c r="D129" s="818">
        <f>+Econ_AnalysisR85_GHG!N63</f>
        <v>-1256.9793342184403</v>
      </c>
      <c r="E129" s="519">
        <f>+Econ_AnalysisR85_GHG!O63</f>
        <v>-9.6690718016803103</v>
      </c>
      <c r="G129" s="1152">
        <f>+Econ_AnalysisR85_GHG!Q63</f>
        <v>0.11604364782808596</v>
      </c>
      <c r="H129" s="883">
        <f>+Econ_AnalysisR85_GHG!R63</f>
        <v>0.82068276551835073</v>
      </c>
      <c r="I129" s="318">
        <f>+Econ_AnalysisR85_GHG!S63</f>
        <v>-2386.4726202881484</v>
      </c>
      <c r="J129" s="703">
        <f>+Econ_AnalysisR85_GHG!T63</f>
        <v>-18.357481694524218</v>
      </c>
    </row>
    <row r="130" spans="1:10">
      <c r="A130" s="518" t="s">
        <v>1113</v>
      </c>
      <c r="B130" s="1150">
        <f>+Econ_AnalysisR85_GHG!L64</f>
        <v>0.15561771654607703</v>
      </c>
      <c r="C130" s="894">
        <f>+Econ_AnalysisR85_GHG!M64</f>
        <v>1.0109062261150437</v>
      </c>
      <c r="D130" s="818">
        <f>+Econ_AnalysisR85_GHG!N64</f>
        <v>178.56906727043508</v>
      </c>
      <c r="E130" s="519">
        <f>+Econ_AnalysisR85_GHG!O64</f>
        <v>1.3736082097725775</v>
      </c>
      <c r="G130" s="1152">
        <f>+Econ_AnalysisR85_GHG!Q64</f>
        <v>0.15561771654607703</v>
      </c>
      <c r="H130" s="883">
        <f>+Econ_AnalysisR85_GHG!R64</f>
        <v>0.88633738675981888</v>
      </c>
      <c r="I130" s="318">
        <f>+Econ_AnalysisR85_GHG!S64</f>
        <v>-1260.5811670036485</v>
      </c>
      <c r="J130" s="703">
        <f>+Econ_AnalysisR85_GHG!T64</f>
        <v>-9.6967782077203726</v>
      </c>
    </row>
    <row r="131" spans="1:10">
      <c r="A131" s="518" t="s">
        <v>1114</v>
      </c>
      <c r="B131" s="1150">
        <f>+Econ_AnalysisR85_GHG!L65</f>
        <v>9.5125427659201067E-2</v>
      </c>
      <c r="C131" s="894">
        <f>+Econ_AnalysisR85_GHG!M65</f>
        <v>0.89858331210226094</v>
      </c>
      <c r="D131" s="818">
        <f>+Econ_AnalysisR85_GHG!N65</f>
        <v>-1660.5087014082669</v>
      </c>
      <c r="E131" s="519">
        <f>+Econ_AnalysisR85_GHG!O65</f>
        <v>-12.773143856986669</v>
      </c>
      <c r="G131" s="1152">
        <f>+Econ_AnalysisR85_GHG!Q65</f>
        <v>9.5125427659201067E-2</v>
      </c>
      <c r="H131" s="883">
        <f>+Econ_AnalysisR85_GHG!R65</f>
        <v>0.78785545489761677</v>
      </c>
      <c r="I131" s="318">
        <f>+Econ_AnalysisR85_GHG!S65</f>
        <v>-2352.8001918583609</v>
      </c>
      <c r="J131" s="703">
        <f>+Econ_AnalysisR85_GHG!T65</f>
        <v>-18.098463014295085</v>
      </c>
    </row>
    <row r="132" spans="1:10" ht="24.75">
      <c r="A132" s="903" t="s">
        <v>1115</v>
      </c>
      <c r="B132" s="1150">
        <f>+Econ_AnalysisR85_GHG!L66</f>
        <v>0.10665097050970118</v>
      </c>
      <c r="C132" s="894">
        <f>+Econ_AnalysisR85_GHG!M66</f>
        <v>0.9190056601045854</v>
      </c>
      <c r="D132" s="818">
        <f>+Econ_AnalysisR85_GHG!N66</f>
        <v>-1458.7440178133561</v>
      </c>
      <c r="E132" s="519">
        <f>+Econ_AnalysisR85_GHG!O66</f>
        <v>-11.221107829333508</v>
      </c>
      <c r="G132" s="1152">
        <f>+Econ_AnalysisR85_GHG!Q66</f>
        <v>0.10665097050970118</v>
      </c>
      <c r="H132" s="883">
        <f>+Econ_AnalysisR85_GHG!R66</f>
        <v>0.80576126069074416</v>
      </c>
      <c r="I132" s="318">
        <f>+Econ_AnalysisR85_GHG!S66</f>
        <v>-2369.6364060732553</v>
      </c>
      <c r="J132" s="703">
        <f>+Econ_AnalysisR85_GHG!T66</f>
        <v>-18.227972354409655</v>
      </c>
    </row>
    <row r="133" spans="1:10" ht="15.75" thickBot="1">
      <c r="A133" s="520" t="s">
        <v>1116</v>
      </c>
      <c r="B133" s="1151">
        <f>+Econ_AnalysisR85_GHG!L67</f>
        <v>0.1335387518644624</v>
      </c>
      <c r="C133" s="898">
        <f>+Econ_AnalysisR85_GHG!M67</f>
        <v>1.1014302864724548</v>
      </c>
      <c r="D133" s="948">
        <f>+Econ_AnalysisR85_GHG!N67</f>
        <v>-691.51154345582984</v>
      </c>
      <c r="E133" s="990">
        <f>+Econ_AnalysisR85_GHG!O67</f>
        <v>-5.3193195650448448</v>
      </c>
      <c r="G133" s="1153">
        <f>+Econ_AnalysisR85_GHG!Q67</f>
        <v>0.1335387518644624</v>
      </c>
      <c r="H133" s="1149">
        <f>+Econ_AnalysisR85_GHG!R67</f>
        <v>0.97494806286573843</v>
      </c>
      <c r="I133" s="671">
        <f>+Econ_AnalysisR85_GHG!S67</f>
        <v>-2227.6732354336737</v>
      </c>
      <c r="J133" s="672">
        <f>+Econ_AnalysisR85_GHG!T67</f>
        <v>-17.135947964874411</v>
      </c>
    </row>
    <row r="135" spans="1:10" ht="15.75" thickBot="1">
      <c r="A135" s="5" t="s">
        <v>1463</v>
      </c>
      <c r="G135" s="5" t="s">
        <v>1464</v>
      </c>
    </row>
    <row r="136" spans="1:10" ht="25.5" thickBot="1">
      <c r="A136" s="834" t="s">
        <v>1105</v>
      </c>
      <c r="B136" s="839" t="s">
        <v>1353</v>
      </c>
      <c r="C136" s="836" t="s">
        <v>1107</v>
      </c>
      <c r="D136" s="837" t="s">
        <v>1122</v>
      </c>
      <c r="E136" s="838" t="s">
        <v>1108</v>
      </c>
      <c r="G136" s="1080" t="s">
        <v>1353</v>
      </c>
      <c r="H136" s="836" t="s">
        <v>1107</v>
      </c>
      <c r="I136" s="837" t="s">
        <v>1122</v>
      </c>
      <c r="J136" s="838" t="s">
        <v>1108</v>
      </c>
    </row>
    <row r="137" spans="1:10">
      <c r="A137" s="516" t="s">
        <v>1110</v>
      </c>
      <c r="B137" s="1150">
        <f>+Econ_AnalysisR26_GHG!L60</f>
        <v>0.22402232910791064</v>
      </c>
      <c r="C137" s="894">
        <f>+Econ_AnalysisR26_GHG!M60</f>
        <v>1.1421491566255173</v>
      </c>
      <c r="D137" s="818">
        <f>+Econ_AnalysisR26_GHG!N60</f>
        <v>2325.5824391451683</v>
      </c>
      <c r="E137" s="519">
        <f>+Econ_AnalysisR26_GHG!O60</f>
        <v>17.889095685732062</v>
      </c>
      <c r="G137" s="1152">
        <f>+Econ_AnalysisR26_GHG!Q60</f>
        <v>0.22402232910791064</v>
      </c>
      <c r="H137" s="883">
        <f>+Econ_AnalysisR26_GHG!R60</f>
        <v>1.0069717216518863</v>
      </c>
      <c r="I137" s="318">
        <f>+Econ_AnalysisR26_GHG!S60</f>
        <v>77.301944767465471</v>
      </c>
      <c r="J137" s="703">
        <f>+Econ_AnalysisR26_GHG!T60</f>
        <v>0.59463034436511897</v>
      </c>
    </row>
    <row r="138" spans="1:10">
      <c r="A138" s="518" t="s">
        <v>1111</v>
      </c>
      <c r="B138" s="1150">
        <f>+Econ_AnalysisR26_GHG!L61</f>
        <v>0.17042757903303696</v>
      </c>
      <c r="C138" s="894">
        <f>+Econ_AnalysisR26_GHG!M61</f>
        <v>1.0383174151141072</v>
      </c>
      <c r="D138" s="818">
        <f>+Econ_AnalysisR26_GHG!N61</f>
        <v>689.56679589252451</v>
      </c>
      <c r="E138" s="519">
        <f>+Econ_AnalysisR26_GHG!O61</f>
        <v>5.304359968404035</v>
      </c>
      <c r="G138" s="1152">
        <f>+Econ_AnalysisR26_GHG!Q61</f>
        <v>0.17042757903303696</v>
      </c>
      <c r="H138" s="883">
        <f>+Econ_AnalysisR26_GHG!R61</f>
        <v>0.91542883786535079</v>
      </c>
      <c r="I138" s="318">
        <f>+Econ_AnalysisR26_GHG!S61</f>
        <v>-1031.4908129949545</v>
      </c>
      <c r="J138" s="703">
        <f>+Econ_AnalysisR26_GHG!T61</f>
        <v>-7.9345447153458037</v>
      </c>
    </row>
    <row r="139" spans="1:10">
      <c r="A139" s="518" t="s">
        <v>1112</v>
      </c>
      <c r="B139" s="1150">
        <f>+Econ_AnalysisR26_GHG!L62</f>
        <v>0.12347207467570054</v>
      </c>
      <c r="C139" s="894">
        <f>+Econ_AnalysisR26_GHG!M62</f>
        <v>0.95179096385459805</v>
      </c>
      <c r="D139" s="818">
        <f>+Econ_AnalysisR26_GHG!N62</f>
        <v>-946.44884736011318</v>
      </c>
      <c r="E139" s="519">
        <f>+Econ_AnalysisR26_GHG!O62</f>
        <v>-7.2803757489239471</v>
      </c>
      <c r="G139" s="1152">
        <f>+Econ_AnalysisR26_GHG!Q62</f>
        <v>0.12347207467570054</v>
      </c>
      <c r="H139" s="883">
        <f>+Econ_AnalysisR26_GHG!R62</f>
        <v>0.839143101376572</v>
      </c>
      <c r="I139" s="318">
        <f>+Econ_AnalysisR26_GHG!S62</f>
        <v>-2140.2835707573699</v>
      </c>
      <c r="J139" s="703">
        <f>+Econ_AnalysisR26_GHG!T62</f>
        <v>-16.463719775056692</v>
      </c>
    </row>
    <row r="140" spans="1:10">
      <c r="A140" s="518" t="s">
        <v>1113</v>
      </c>
      <c r="B140" s="1150">
        <f>+Econ_AnalysisR26_GHG!L63</f>
        <v>0.16493866303991211</v>
      </c>
      <c r="C140" s="894">
        <f>+Econ_AnalysisR26_GHG!M63</f>
        <v>1.0279342409629657</v>
      </c>
      <c r="D140" s="818">
        <f>+Econ_AnalysisR26_GHG!N63</f>
        <v>457.00855197801059</v>
      </c>
      <c r="E140" s="519">
        <f>+Econ_AnalysisR26_GHG!O63</f>
        <v>3.5154503998308506</v>
      </c>
      <c r="G140" s="1152">
        <f>+Econ_AnalysisR26_GHG!Q63</f>
        <v>0.16493866303991211</v>
      </c>
      <c r="H140" s="883">
        <f>+Econ_AnalysisR26_GHG!R63</f>
        <v>0.90627454948669761</v>
      </c>
      <c r="I140" s="318">
        <f>+Econ_AnalysisR26_GHG!S63</f>
        <v>-1039.2210074716995</v>
      </c>
      <c r="J140" s="703">
        <f>+Econ_AnalysisR26_GHG!T63</f>
        <v>-7.9940077497823037</v>
      </c>
    </row>
    <row r="141" spans="1:10">
      <c r="A141" s="518" t="s">
        <v>1114</v>
      </c>
      <c r="B141" s="1150">
        <f>+Econ_AnalysisR26_GHG!L64</f>
        <v>0.1016144628975939</v>
      </c>
      <c r="C141" s="894">
        <f>+Econ_AnalysisR26_GHG!M64</f>
        <v>0.91371932530041389</v>
      </c>
      <c r="D141" s="818">
        <f>+Econ_AnalysisR26_GHG!N64</f>
        <v>-1411.5653351891483</v>
      </c>
      <c r="E141" s="519">
        <f>+Econ_AnalysisR26_GHG!O64</f>
        <v>-10.858194886070372</v>
      </c>
      <c r="G141" s="1152">
        <f>+Econ_AnalysisR26_GHG!Q64</f>
        <v>0.1016144628975939</v>
      </c>
      <c r="H141" s="883">
        <f>+Econ_AnalysisR26_GHG!R64</f>
        <v>0.80557737732150902</v>
      </c>
      <c r="I141" s="318">
        <f>+Econ_AnalysisR26_GHG!S64</f>
        <v>-2155.7439597108628</v>
      </c>
      <c r="J141" s="703">
        <f>+Econ_AnalysisR26_GHG!T64</f>
        <v>-16.582645843929715</v>
      </c>
    </row>
    <row r="142" spans="1:10" ht="24.75">
      <c r="A142" s="903" t="s">
        <v>1115</v>
      </c>
      <c r="B142" s="1150">
        <f>+Econ_AnalysisR26_GHG!L65</f>
        <v>0.1136542994650378</v>
      </c>
      <c r="C142" s="894">
        <f>+Econ_AnalysisR26_GHG!M65</f>
        <v>0.93448567360269652</v>
      </c>
      <c r="D142" s="818">
        <f>+Econ_AnalysisR26_GHG!N65</f>
        <v>-1179.0070912746319</v>
      </c>
      <c r="E142" s="519">
        <f>+Econ_AnalysisR26_GHG!O65</f>
        <v>-9.0692853174971688</v>
      </c>
      <c r="G142" s="1152">
        <f>+Econ_AnalysisR26_GHG!Q65</f>
        <v>0.1136542994650378</v>
      </c>
      <c r="H142" s="883">
        <f>+Econ_AnalysisR26_GHG!R65</f>
        <v>0.82388595407881571</v>
      </c>
      <c r="I142" s="318">
        <f>+Econ_AnalysisR26_GHG!S65</f>
        <v>-2148.0137652341177</v>
      </c>
      <c r="J142" s="703">
        <f>+Econ_AnalysisR26_GHG!T65</f>
        <v>-16.523182809493214</v>
      </c>
    </row>
    <row r="143" spans="1:10" ht="15.75" thickBot="1">
      <c r="A143" s="520" t="s">
        <v>1116</v>
      </c>
      <c r="B143" s="1151">
        <f>+Econ_AnalysisR26_GHG!L66</f>
        <v>0.14057482613294336</v>
      </c>
      <c r="C143" s="898">
        <f>+Econ_AnalysisR26_GHG!M66</f>
        <v>1.1225757143724535</v>
      </c>
      <c r="D143" s="948">
        <f>+Econ_AnalysisR26_GHG!N66</f>
        <v>-390.14400253647028</v>
      </c>
      <c r="E143" s="990">
        <f>+Econ_AnalysisR26_GHG!O66</f>
        <v>-3.0011077118190022</v>
      </c>
      <c r="G143" s="1153">
        <f>+Econ_AnalysisR26_GHG!Q66</f>
        <v>0.14057482613294336</v>
      </c>
      <c r="H143" s="1149">
        <f>+Econ_AnalysisR26_GHG!R66</f>
        <v>0.99811313426184867</v>
      </c>
      <c r="I143" s="671">
        <f>+Econ_AnalysisR26_GHG!S66</f>
        <v>-2016.6110637136435</v>
      </c>
      <c r="J143" s="672">
        <f>+Econ_AnalysisR26_GHG!T66</f>
        <v>-15.512392797797258</v>
      </c>
    </row>
    <row r="145" spans="1:6" ht="15.75" thickBot="1">
      <c r="A145" s="357" t="s">
        <v>1469</v>
      </c>
    </row>
    <row r="146" spans="1:6">
      <c r="A146" s="1157" t="s">
        <v>1185</v>
      </c>
      <c r="B146" s="1158" t="s">
        <v>135</v>
      </c>
      <c r="C146" s="1278" t="s">
        <v>1468</v>
      </c>
      <c r="D146" s="1278"/>
      <c r="E146" s="1278"/>
      <c r="F146" s="1279"/>
    </row>
    <row r="147" spans="1:6">
      <c r="A147" s="1155" t="s">
        <v>1471</v>
      </c>
      <c r="B147" s="1098"/>
      <c r="C147" s="996" t="s">
        <v>518</v>
      </c>
      <c r="D147" s="996" t="s">
        <v>519</v>
      </c>
      <c r="E147" s="996" t="s">
        <v>520</v>
      </c>
      <c r="F147" s="1159" t="s">
        <v>521</v>
      </c>
    </row>
    <row r="148" spans="1:6">
      <c r="A148" s="518" t="s">
        <v>119</v>
      </c>
      <c r="B148" s="685" t="s">
        <v>218</v>
      </c>
      <c r="C148" s="818">
        <f>+TEA_Fin_R85!F85</f>
        <v>-47630.614559378679</v>
      </c>
      <c r="D148" s="818">
        <f>+TEA_Fin_R85!G85</f>
        <v>-61886.540896416147</v>
      </c>
      <c r="E148" s="818">
        <f>+TEA_Fin_R85!H85</f>
        <v>92179.061349971656</v>
      </c>
      <c r="F148" s="519">
        <f>+TEA_Fin_R85!I85</f>
        <v>97419.617472488462</v>
      </c>
    </row>
    <row r="149" spans="1:6">
      <c r="A149" s="518" t="s">
        <v>114</v>
      </c>
      <c r="B149" s="685" t="s">
        <v>218</v>
      </c>
      <c r="C149" s="818">
        <f>+Coffee_Fin_R85!F120</f>
        <v>-41125.645665166317</v>
      </c>
      <c r="D149" s="818">
        <f>+Coffee_Fin_R85!G120</f>
        <v>-52587.088224752573</v>
      </c>
      <c r="E149" s="818">
        <f>+Coffee_Fin_R85!H120</f>
        <v>60802.911082277627</v>
      </c>
      <c r="F149" s="519">
        <f>+Coffee_Fin_R85!I120</f>
        <v>52536.385372050805</v>
      </c>
    </row>
    <row r="150" spans="1:6">
      <c r="A150" s="518" t="s">
        <v>1470</v>
      </c>
      <c r="B150" s="685" t="s">
        <v>218</v>
      </c>
      <c r="C150" s="818">
        <f>+Avocado_Fin_R85!F134</f>
        <v>-37375</v>
      </c>
      <c r="D150" s="818">
        <f>+Avocado_Fin_R85!G134</f>
        <v>-34750</v>
      </c>
      <c r="E150" s="818">
        <f>+Avocado_Fin_R85!H134</f>
        <v>-10776.244592186995</v>
      </c>
      <c r="F150" s="519">
        <f>+Avocado_Fin_R85!I134</f>
        <v>-17738.357106389492</v>
      </c>
    </row>
    <row r="151" spans="1:6">
      <c r="A151" s="518" t="s">
        <v>156</v>
      </c>
      <c r="B151" s="685" t="s">
        <v>218</v>
      </c>
      <c r="C151" s="818">
        <f>+Banana_Fin_R85!F135</f>
        <v>7282.4294821426156</v>
      </c>
      <c r="D151" s="818">
        <f>+Banana_Fin_R85!G135</f>
        <v>44580.82111034941</v>
      </c>
      <c r="E151" s="818">
        <f>+Banana_Fin_R85!H135</f>
        <v>65407.78728625935</v>
      </c>
      <c r="F151" s="519">
        <f>+Banana_Fin_R85!I135</f>
        <v>63341.769250256737</v>
      </c>
    </row>
    <row r="152" spans="1:6">
      <c r="A152" s="518" t="s">
        <v>1204</v>
      </c>
      <c r="B152" s="685" t="s">
        <v>218</v>
      </c>
      <c r="C152" s="818">
        <f>+Amaranth_Fin_R85!F83</f>
        <v>39218.710598174192</v>
      </c>
      <c r="D152" s="818">
        <f>+Amaranth_Fin_R85!G83</f>
        <v>31549.642776161025</v>
      </c>
      <c r="E152" s="818">
        <f>+Amaranth_Fin_R85!H83</f>
        <v>23779.003901154792</v>
      </c>
      <c r="F152" s="519">
        <f>+Amaranth_Fin_R85!I83</f>
        <v>33342.806908494385</v>
      </c>
    </row>
    <row r="153" spans="1:6">
      <c r="A153" s="518" t="s">
        <v>115</v>
      </c>
      <c r="B153" s="685" t="s">
        <v>1467</v>
      </c>
      <c r="C153" s="818">
        <f>+Dairy_Financial!F243</f>
        <v>-13027.219697263179</v>
      </c>
      <c r="D153" s="818">
        <f>+Dairy_Financial!G243</f>
        <v>-15785.457794632763</v>
      </c>
      <c r="E153" s="818">
        <f>+Dairy_Financial!H243</f>
        <v>44946.640596157289</v>
      </c>
      <c r="F153" s="519">
        <f>+Dairy_Financial!I243</f>
        <v>30987.78780908187</v>
      </c>
    </row>
    <row r="154" spans="1:6" ht="15.75" thickBot="1">
      <c r="A154" s="520" t="s">
        <v>118</v>
      </c>
      <c r="B154" s="1156" t="s">
        <v>1467</v>
      </c>
      <c r="C154" s="948">
        <f>+Poultry_Financial!F122</f>
        <v>-8711</v>
      </c>
      <c r="D154" s="948">
        <f>+Poultry_Financial!G122</f>
        <v>5988</v>
      </c>
      <c r="E154" s="948">
        <f>+Poultry_Financial!H122</f>
        <v>5988</v>
      </c>
      <c r="F154" s="990">
        <f>+Poultry_Financial!I122</f>
        <v>9388</v>
      </c>
    </row>
    <row r="155" spans="1:6">
      <c r="A155" s="1154" t="s">
        <v>1472</v>
      </c>
      <c r="B155" s="357"/>
      <c r="C155" s="818"/>
      <c r="D155" s="818"/>
      <c r="E155" s="818"/>
      <c r="F155" s="519"/>
    </row>
    <row r="156" spans="1:6">
      <c r="A156" s="518" t="s">
        <v>119</v>
      </c>
      <c r="B156" s="685" t="s">
        <v>218</v>
      </c>
      <c r="C156" s="818">
        <f>+TEA_Fin_R26!F85</f>
        <v>-31776.692946627125</v>
      </c>
      <c r="D156" s="818">
        <f>+TEA_Fin_R26!G85</f>
        <v>-44896.046636011131</v>
      </c>
      <c r="E156" s="818">
        <f>+TEA_Fin_R26!H85</f>
        <v>73275.946424838068</v>
      </c>
      <c r="F156" s="519">
        <f>+TEA_Fin_R26!I85</f>
        <v>80163.240904489881</v>
      </c>
    </row>
    <row r="157" spans="1:6">
      <c r="A157" s="518" t="s">
        <v>114</v>
      </c>
      <c r="B157" s="685" t="s">
        <v>218</v>
      </c>
      <c r="C157" s="818">
        <f>+Coffee_Fin_R26!F120</f>
        <v>-83.363691009726608</v>
      </c>
      <c r="D157" s="818">
        <f>+Coffee_Fin_R26!G120</f>
        <v>-28781.472111420037</v>
      </c>
      <c r="E157" s="818">
        <f>+Coffee_Fin_R26!H120</f>
        <v>29103.138078735734</v>
      </c>
      <c r="F157" s="519">
        <f>+Coffee_Fin_R26!I120</f>
        <v>26061.510427727131</v>
      </c>
    </row>
    <row r="158" spans="1:6">
      <c r="A158" s="518" t="s">
        <v>1470</v>
      </c>
      <c r="B158" s="685" t="s">
        <v>218</v>
      </c>
      <c r="C158" s="818">
        <f>+Avocado_Fin_R26!F134</f>
        <v>-37375</v>
      </c>
      <c r="D158" s="818">
        <f>+Avocado_Fin_R26!G134</f>
        <v>-34750</v>
      </c>
      <c r="E158" s="818">
        <f>+Avocado_Fin_R26!H134</f>
        <v>-3965.2912304087949</v>
      </c>
      <c r="F158" s="519">
        <f>+Avocado_Fin_R26!I134</f>
        <v>-10678.554452338649</v>
      </c>
    </row>
    <row r="159" spans="1:6">
      <c r="A159" s="518" t="s">
        <v>156</v>
      </c>
      <c r="B159" s="685" t="s">
        <v>218</v>
      </c>
      <c r="C159" s="818">
        <f>+Banana_Fin_R26!F135</f>
        <v>6779.8500359145692</v>
      </c>
      <c r="D159" s="818">
        <f>+Banana_Fin_R26!G135</f>
        <v>50618.971246674308</v>
      </c>
      <c r="E159" s="818">
        <f>+Banana_Fin_R26!H135</f>
        <v>50885.813823669625</v>
      </c>
      <c r="F159" s="519">
        <f>+Banana_Fin_R26!I135</f>
        <v>51094.261179797788</v>
      </c>
    </row>
    <row r="160" spans="1:6">
      <c r="A160" s="518" t="s">
        <v>1204</v>
      </c>
      <c r="B160" s="685" t="s">
        <v>218</v>
      </c>
      <c r="C160" s="818">
        <f>+Amaranth_Fin_R26!F83</f>
        <v>81121.084166788787</v>
      </c>
      <c r="D160" s="818">
        <f>+Amaranth_Fin_R26!G83</f>
        <v>9604.3222622812609</v>
      </c>
      <c r="E160" s="818">
        <f>+Amaranth_Fin_R26!H83</f>
        <v>63494.846885157836</v>
      </c>
      <c r="F160" s="519">
        <f>+Amaranth_Fin_R26!I83</f>
        <v>28030.70602427877</v>
      </c>
    </row>
    <row r="161" spans="1:6">
      <c r="A161" s="518" t="s">
        <v>1473</v>
      </c>
      <c r="B161" s="685" t="s">
        <v>1467</v>
      </c>
      <c r="C161" s="818">
        <f>+C153</f>
        <v>-13027.219697263179</v>
      </c>
      <c r="D161" s="818">
        <f t="shared" ref="D161:F161" si="13">+D153</f>
        <v>-15785.457794632763</v>
      </c>
      <c r="E161" s="818">
        <f t="shared" si="13"/>
        <v>44946.640596157289</v>
      </c>
      <c r="F161" s="519">
        <f t="shared" si="13"/>
        <v>30987.78780908187</v>
      </c>
    </row>
    <row r="162" spans="1:6" ht="15.75" thickBot="1">
      <c r="A162" s="520" t="s">
        <v>1474</v>
      </c>
      <c r="B162" s="1156" t="s">
        <v>1467</v>
      </c>
      <c r="C162" s="948">
        <f>+C154</f>
        <v>-8711</v>
      </c>
      <c r="D162" s="948">
        <f t="shared" ref="D162:F162" si="14">+D154</f>
        <v>5988</v>
      </c>
      <c r="E162" s="948">
        <f t="shared" si="14"/>
        <v>5988</v>
      </c>
      <c r="F162" s="990">
        <f t="shared" si="14"/>
        <v>9388</v>
      </c>
    </row>
  </sheetData>
  <mergeCells count="25">
    <mergeCell ref="F83:H83"/>
    <mergeCell ref="F84:H84"/>
    <mergeCell ref="E20:E21"/>
    <mergeCell ref="E8:E9"/>
    <mergeCell ref="E10:E11"/>
    <mergeCell ref="E12:E13"/>
    <mergeCell ref="E14:E15"/>
    <mergeCell ref="E16:E17"/>
    <mergeCell ref="E18:E19"/>
    <mergeCell ref="C146:F146"/>
    <mergeCell ref="C71:E71"/>
    <mergeCell ref="B71:B72"/>
    <mergeCell ref="A71:A72"/>
    <mergeCell ref="F86:H86"/>
    <mergeCell ref="F87:H87"/>
    <mergeCell ref="F72:H72"/>
    <mergeCell ref="F73:H73"/>
    <mergeCell ref="F74:H74"/>
    <mergeCell ref="F76:H76"/>
    <mergeCell ref="F77:H77"/>
    <mergeCell ref="F88:H88"/>
    <mergeCell ref="F89:H89"/>
    <mergeCell ref="F78:H78"/>
    <mergeCell ref="F79:H79"/>
    <mergeCell ref="F82:H82"/>
  </mergeCells>
  <phoneticPr fontId="62" type="noConversion"/>
  <pageMargins left="0.7" right="0.7" top="0.75" bottom="0.75" header="0.3" footer="0.3"/>
  <pageSetup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7E6EF79-E71C-40B0-9B8D-2B73878E6746}">
  <dimension ref="A1:Q88"/>
  <sheetViews>
    <sheetView tabSelected="1" zoomScale="120" zoomScaleNormal="120" workbookViewId="0">
      <pane xSplit="2" ySplit="4" topLeftCell="C6" activePane="bottomRight" state="frozen"/>
      <selection pane="topRight" activeCell="C1" sqref="C1"/>
      <selection pane="bottomLeft" activeCell="A5" sqref="A5"/>
      <selection pane="bottomRight" activeCell="J24" sqref="J24"/>
    </sheetView>
  </sheetViews>
  <sheetFormatPr defaultRowHeight="15"/>
  <cols>
    <col min="1" max="1" width="23.5703125" customWidth="1"/>
    <col min="2" max="2" width="10" customWidth="1"/>
    <col min="3" max="3" width="10.5703125" customWidth="1"/>
    <col min="4" max="4" width="11.140625" customWidth="1"/>
    <col min="5" max="5" width="11.5703125" customWidth="1"/>
    <col min="6" max="6" width="9.5703125" customWidth="1"/>
    <col min="7" max="7" width="9" customWidth="1"/>
    <col min="8" max="8" width="12.5703125" customWidth="1"/>
    <col min="9" max="9" width="9.28515625" customWidth="1"/>
    <col min="12" max="12" width="6.7109375" customWidth="1"/>
    <col min="14" max="17" width="8.7109375" customWidth="1"/>
  </cols>
  <sheetData>
    <row r="1" spans="1:17" ht="15.75">
      <c r="A1" s="4" t="s">
        <v>24</v>
      </c>
      <c r="E1" s="244"/>
    </row>
    <row r="2" spans="1:17">
      <c r="A2" s="56" t="s">
        <v>25</v>
      </c>
      <c r="D2" s="143"/>
      <c r="E2" s="244"/>
    </row>
    <row r="3" spans="1:17" s="7" customFormat="1">
      <c r="A3" s="28" t="s">
        <v>26</v>
      </c>
      <c r="B3" s="8"/>
      <c r="C3" s="9"/>
      <c r="E3" s="245"/>
      <c r="I3"/>
    </row>
    <row r="4" spans="1:17" s="7" customFormat="1">
      <c r="A4" s="28" t="s">
        <v>1383</v>
      </c>
      <c r="B4" s="8"/>
      <c r="C4" s="9"/>
      <c r="E4" s="245"/>
      <c r="I4"/>
    </row>
    <row r="6" spans="1:17" ht="15.75" thickBot="1">
      <c r="A6" t="s">
        <v>1218</v>
      </c>
    </row>
    <row r="7" spans="1:17" ht="39.950000000000003" customHeight="1" thickBot="1">
      <c r="A7" s="1143" t="s">
        <v>1185</v>
      </c>
      <c r="B7" s="918" t="s">
        <v>135</v>
      </c>
      <c r="C7" s="919" t="s">
        <v>1267</v>
      </c>
      <c r="D7" s="919" t="s">
        <v>1384</v>
      </c>
      <c r="E7" s="920" t="s">
        <v>1219</v>
      </c>
      <c r="F7" s="919" t="s">
        <v>1227</v>
      </c>
      <c r="G7" s="919" t="s">
        <v>1220</v>
      </c>
      <c r="H7" s="919" t="s">
        <v>1221</v>
      </c>
      <c r="I7" s="919" t="s">
        <v>1222</v>
      </c>
      <c r="J7" s="919" t="s">
        <v>1223</v>
      </c>
      <c r="K7" s="921" t="s">
        <v>1233</v>
      </c>
      <c r="L7" s="1019" t="s">
        <v>1392</v>
      </c>
      <c r="N7" s="919" t="s">
        <v>1227</v>
      </c>
      <c r="P7" s="1031" t="s">
        <v>1397</v>
      </c>
      <c r="Q7" t="s">
        <v>1398</v>
      </c>
    </row>
    <row r="8" spans="1:17" ht="18" customHeight="1">
      <c r="A8" s="922" t="s">
        <v>1188</v>
      </c>
      <c r="B8" s="915" t="s">
        <v>146</v>
      </c>
      <c r="C8" s="915">
        <v>1</v>
      </c>
      <c r="D8" s="915">
        <v>0.2</v>
      </c>
      <c r="E8" s="1308" t="s">
        <v>1226</v>
      </c>
      <c r="F8" s="916">
        <f>+TEA_Fin_R26!J14</f>
        <v>5972.5303751568299</v>
      </c>
      <c r="G8" s="916">
        <f>+TEA_Fin_R26!J32</f>
        <v>144434.24300125462</v>
      </c>
      <c r="H8" s="916">
        <f>+TEA_Fin_R26!J33</f>
        <v>191120.97200501856</v>
      </c>
      <c r="I8" s="916">
        <f>+H8-G8</f>
        <v>46686.729003763932</v>
      </c>
      <c r="J8" s="916">
        <f>+TEA_Fin_R26!J29</f>
        <v>243.56048600250926</v>
      </c>
      <c r="K8" s="923">
        <f>+TEA_Fin_R26!E15</f>
        <v>32</v>
      </c>
      <c r="L8" s="1016"/>
      <c r="M8" s="323"/>
      <c r="N8" s="318">
        <f>+F8</f>
        <v>5972.5303751568299</v>
      </c>
      <c r="O8" t="s">
        <v>119</v>
      </c>
      <c r="P8" s="318">
        <f>+F8</f>
        <v>5972.5303751568299</v>
      </c>
      <c r="Q8" s="318">
        <f>+F9</f>
        <v>7912</v>
      </c>
    </row>
    <row r="9" spans="1:17" ht="18" customHeight="1">
      <c r="A9" s="924" t="s">
        <v>1189</v>
      </c>
      <c r="B9" s="912" t="s">
        <v>146</v>
      </c>
      <c r="C9" s="912">
        <v>1</v>
      </c>
      <c r="D9" s="912">
        <v>0.2</v>
      </c>
      <c r="E9" s="1306"/>
      <c r="F9" s="913">
        <f>+TEA_Fin_R26!I48</f>
        <v>7912</v>
      </c>
      <c r="G9" s="913">
        <f>+TEA_Fin_R26!I75</f>
        <v>192949.99999999997</v>
      </c>
      <c r="H9" s="913">
        <f>+TEA_Fin_R26!I76</f>
        <v>253184</v>
      </c>
      <c r="I9" s="913">
        <f>+H9-G9</f>
        <v>60234.000000000029</v>
      </c>
      <c r="J9" s="913">
        <f>+TEA_Fin_R26!I72</f>
        <v>300.99199999999996</v>
      </c>
      <c r="K9" s="925">
        <f>+TEA_Fin_R26!E49</f>
        <v>32</v>
      </c>
      <c r="L9" s="1017">
        <f>+(F9-F8)/F8</f>
        <v>0.32473164689300427</v>
      </c>
      <c r="N9" s="318">
        <f t="shared" ref="N9:N21" si="0">+F9</f>
        <v>7912</v>
      </c>
      <c r="O9" t="s">
        <v>114</v>
      </c>
      <c r="P9" s="318">
        <f>+F10</f>
        <v>4294.7676994936446</v>
      </c>
      <c r="Q9" s="318">
        <f>+F11</f>
        <v>5643.0000000000009</v>
      </c>
    </row>
    <row r="10" spans="1:17" ht="20.45" customHeight="1">
      <c r="A10" s="924" t="s">
        <v>1190</v>
      </c>
      <c r="B10" s="912" t="s">
        <v>146</v>
      </c>
      <c r="C10" s="912">
        <v>1</v>
      </c>
      <c r="D10" s="912">
        <v>0.2</v>
      </c>
      <c r="E10" s="1306" t="s">
        <v>1228</v>
      </c>
      <c r="F10" s="913">
        <f>+Coffee_Fin_R26!J17</f>
        <v>4294.7676994936446</v>
      </c>
      <c r="G10" s="913">
        <f>+Coffee_Fin_R26!J49</f>
        <v>261078.41530422634</v>
      </c>
      <c r="H10" s="913">
        <f>+Coffee_Fin_R26!J50</f>
        <v>304928.50666404876</v>
      </c>
      <c r="I10" s="913">
        <f t="shared" ref="I10:I21" si="1">+H10-G10</f>
        <v>43850.091359822429</v>
      </c>
      <c r="J10" s="913">
        <f>+Coffee_Fin_R26!J46</f>
        <v>147.42151549240467</v>
      </c>
      <c r="K10" s="925">
        <f>+Coffee_Fin_R26!E18</f>
        <v>71</v>
      </c>
      <c r="L10" s="1016"/>
      <c r="M10" s="323"/>
      <c r="N10" s="318">
        <f t="shared" si="0"/>
        <v>4294.7676994936446</v>
      </c>
      <c r="O10" t="s">
        <v>803</v>
      </c>
      <c r="P10" s="318">
        <f>+N12</f>
        <v>2607.4289099911721</v>
      </c>
      <c r="Q10" s="318">
        <f>+N13</f>
        <v>4062.5</v>
      </c>
    </row>
    <row r="11" spans="1:17" ht="17.100000000000001" customHeight="1">
      <c r="A11" s="924" t="s">
        <v>1191</v>
      </c>
      <c r="B11" s="912" t="s">
        <v>146</v>
      </c>
      <c r="C11" s="912">
        <v>1</v>
      </c>
      <c r="D11" s="912">
        <v>0.2</v>
      </c>
      <c r="E11" s="1306"/>
      <c r="F11" s="913">
        <f>+Coffee_Fin_R26!J66</f>
        <v>5643.0000000000009</v>
      </c>
      <c r="G11" s="913">
        <f>+Coffee_Fin_R26!J110</f>
        <v>342051.35220729368</v>
      </c>
      <c r="H11" s="913">
        <f>+Coffee_Fin_R26!J111</f>
        <v>400653.00000000006</v>
      </c>
      <c r="I11" s="913">
        <f t="shared" si="1"/>
        <v>58601.647792706382</v>
      </c>
      <c r="J11" s="913">
        <f>+Coffee_Fin_R26!J102</f>
        <v>237.64500000000001</v>
      </c>
      <c r="K11" s="925">
        <f>+Coffee_Fin_R26!E68</f>
        <v>71</v>
      </c>
      <c r="L11" s="1017">
        <f>+(F11-F10)/F10</f>
        <v>0.31392438307322501</v>
      </c>
      <c r="N11" s="318">
        <f t="shared" si="0"/>
        <v>5643.0000000000009</v>
      </c>
      <c r="O11" t="s">
        <v>156</v>
      </c>
      <c r="P11" s="318">
        <f>+N14</f>
        <v>6401.3608097929864</v>
      </c>
      <c r="Q11" s="318">
        <f>+N15</f>
        <v>11000</v>
      </c>
    </row>
    <row r="12" spans="1:17">
      <c r="A12" s="924" t="s">
        <v>1192</v>
      </c>
      <c r="B12" s="912" t="s">
        <v>146</v>
      </c>
      <c r="C12" s="912">
        <v>1</v>
      </c>
      <c r="D12" s="912">
        <v>0.2</v>
      </c>
      <c r="E12" s="1306" t="s">
        <v>1229</v>
      </c>
      <c r="F12" s="913">
        <f>+Avocado_Fin_R26!O18</f>
        <v>26074.289099911719</v>
      </c>
      <c r="G12" s="913">
        <f>+Avocado_Fin_R26!O61</f>
        <v>414108.89099911717</v>
      </c>
      <c r="H12" s="913">
        <f>+Avocado_Fin_R26!O62</f>
        <v>990822.98579664528</v>
      </c>
      <c r="I12" s="913">
        <f t="shared" si="1"/>
        <v>576714.09479752812</v>
      </c>
      <c r="J12" s="913">
        <f>+Avocado_Fin_R26!O58</f>
        <v>141</v>
      </c>
      <c r="K12" s="925">
        <f>+Avocado_Fin_R26!E19</f>
        <v>38</v>
      </c>
      <c r="L12" s="1016"/>
      <c r="M12" s="323"/>
      <c r="N12" s="318">
        <f>+F12/10</f>
        <v>2607.4289099911721</v>
      </c>
      <c r="O12" t="s">
        <v>1204</v>
      </c>
      <c r="P12" s="318">
        <f>+N16</f>
        <v>1000</v>
      </c>
      <c r="Q12" s="318">
        <f>+N17</f>
        <v>1350</v>
      </c>
    </row>
    <row r="13" spans="1:17">
      <c r="A13" s="924" t="s">
        <v>1193</v>
      </c>
      <c r="B13" s="912" t="s">
        <v>146</v>
      </c>
      <c r="C13" s="912">
        <v>1</v>
      </c>
      <c r="D13" s="912">
        <v>0.2</v>
      </c>
      <c r="E13" s="1306"/>
      <c r="F13" s="913">
        <f>+Avocado_Fin_R26!O78</f>
        <v>40625</v>
      </c>
      <c r="G13" s="913">
        <f>+Avocado_Fin_R26!O124</f>
        <v>595616</v>
      </c>
      <c r="H13" s="913">
        <f>+Avocado_Fin_R26!O125</f>
        <v>1543750</v>
      </c>
      <c r="I13" s="913">
        <f t="shared" si="1"/>
        <v>948134</v>
      </c>
      <c r="J13" s="913">
        <f>+Avocado_Fin_R26!O120</f>
        <v>213</v>
      </c>
      <c r="K13" s="925">
        <f>+Avocado_Fin_R26!E79</f>
        <v>38</v>
      </c>
      <c r="L13" s="1017">
        <f>+(F13-F12)/F12</f>
        <v>0.55804823074304055</v>
      </c>
      <c r="N13" s="318">
        <f>+F13/10</f>
        <v>4062.5</v>
      </c>
      <c r="O13" t="s">
        <v>115</v>
      </c>
      <c r="P13" s="318">
        <v>0</v>
      </c>
      <c r="Q13" s="318">
        <v>0</v>
      </c>
    </row>
    <row r="14" spans="1:17">
      <c r="A14" s="924" t="s">
        <v>1194</v>
      </c>
      <c r="B14" s="912" t="s">
        <v>146</v>
      </c>
      <c r="C14" s="912">
        <v>1</v>
      </c>
      <c r="D14" s="912">
        <v>0.2</v>
      </c>
      <c r="E14" s="1306" t="s">
        <v>1229</v>
      </c>
      <c r="F14" s="913">
        <f>+Banana_Fin_R26!O15</f>
        <v>6401.3608097929864</v>
      </c>
      <c r="G14" s="913">
        <f>+Banana_Fin_R26!O63</f>
        <v>124200</v>
      </c>
      <c r="H14" s="913">
        <f>+Banana_Fin_R26!O64</f>
        <v>192612.24728813686</v>
      </c>
      <c r="I14" s="913">
        <f t="shared" si="1"/>
        <v>68412.247288136859</v>
      </c>
      <c r="J14" s="913">
        <f>+Banana_Fin_R26!Q60</f>
        <v>136</v>
      </c>
      <c r="K14" s="925">
        <f>+Banana_Fin_R26!E20/1000</f>
        <v>9</v>
      </c>
      <c r="L14" s="1016"/>
      <c r="M14" s="323"/>
      <c r="N14" s="318">
        <f t="shared" si="0"/>
        <v>6401.3608097929864</v>
      </c>
      <c r="O14" t="s">
        <v>118</v>
      </c>
      <c r="P14" s="318">
        <v>0</v>
      </c>
      <c r="Q14" s="318">
        <v>0</v>
      </c>
    </row>
    <row r="15" spans="1:17">
      <c r="A15" s="924" t="s">
        <v>1195</v>
      </c>
      <c r="B15" s="912" t="s">
        <v>146</v>
      </c>
      <c r="C15" s="912">
        <v>1</v>
      </c>
      <c r="D15" s="912">
        <v>0.2</v>
      </c>
      <c r="E15" s="1306"/>
      <c r="F15" s="913">
        <f>+Banana_Fin_R26!N78</f>
        <v>11000</v>
      </c>
      <c r="G15" s="913">
        <f>+Banana_Fin_R26!N125</f>
        <v>159200</v>
      </c>
      <c r="H15" s="913">
        <f>+Banana_Fin_R26!N126</f>
        <v>279000</v>
      </c>
      <c r="I15" s="913">
        <f t="shared" si="1"/>
        <v>119800</v>
      </c>
      <c r="J15" s="913">
        <f>+Banana_Fin_R26!N122</f>
        <v>146</v>
      </c>
      <c r="K15" s="925">
        <f>+Banana_Fin_R26!E79/1000</f>
        <v>9</v>
      </c>
      <c r="L15" s="1017">
        <f>+(F15-F14)/F14</f>
        <v>0.71838462583953755</v>
      </c>
      <c r="N15" s="318">
        <f t="shared" si="0"/>
        <v>11000</v>
      </c>
    </row>
    <row r="16" spans="1:17">
      <c r="A16" s="924" t="s">
        <v>1196</v>
      </c>
      <c r="B16" s="912" t="s">
        <v>146</v>
      </c>
      <c r="C16" s="912">
        <v>1</v>
      </c>
      <c r="D16" s="912">
        <v>0.2</v>
      </c>
      <c r="E16" s="1306" t="s">
        <v>1230</v>
      </c>
      <c r="F16" s="913">
        <f>+Amaranth_Fin_R26!I18+Amaranth_Fin_R26!E18</f>
        <v>10000</v>
      </c>
      <c r="G16" s="913">
        <f>+Amaranth_Fin_R26!L28</f>
        <v>145220</v>
      </c>
      <c r="H16" s="913">
        <f>+Amaranth_Fin_R26!L19</f>
        <v>260000</v>
      </c>
      <c r="I16" s="913">
        <f t="shared" si="1"/>
        <v>114780</v>
      </c>
      <c r="J16" s="913">
        <f>+Amaranth_Fin_R26!I27+Amaranth_Fin_R26!E27</f>
        <v>62</v>
      </c>
      <c r="K16" s="926">
        <f>+Amaranth_Fin_R26!F52</f>
        <v>26</v>
      </c>
      <c r="L16" s="1016"/>
      <c r="M16" s="323"/>
      <c r="N16" s="318">
        <f>+F16/10</f>
        <v>1000</v>
      </c>
    </row>
    <row r="17" spans="1:14">
      <c r="A17" s="924" t="s">
        <v>1197</v>
      </c>
      <c r="B17" s="912" t="s">
        <v>146</v>
      </c>
      <c r="C17" s="912">
        <v>1</v>
      </c>
      <c r="D17" s="912">
        <v>0.2</v>
      </c>
      <c r="E17" s="1306"/>
      <c r="F17" s="913">
        <f>+Amaranth_Fin_R26!I52+Amaranth_Fin_R26!E52</f>
        <v>13500</v>
      </c>
      <c r="G17" s="913">
        <f>+Amaranth_Fin_R26!L63</f>
        <v>174220</v>
      </c>
      <c r="H17" s="913">
        <f>+Amaranth_Fin_R26!L53</f>
        <v>351000</v>
      </c>
      <c r="I17" s="913">
        <f t="shared" si="1"/>
        <v>176780</v>
      </c>
      <c r="J17" s="913">
        <f>+Amaranth_Fin_R26!I62+Amaranth_Fin_R26!E62</f>
        <v>70</v>
      </c>
      <c r="K17" s="926">
        <f>+Amaranth_Fin_R26!F52</f>
        <v>26</v>
      </c>
      <c r="L17" s="1017">
        <f>+(F17-F16)/F16</f>
        <v>0.35</v>
      </c>
      <c r="N17" s="318">
        <f>+F17/10</f>
        <v>1350</v>
      </c>
    </row>
    <row r="18" spans="1:14">
      <c r="A18" s="924" t="s">
        <v>1198</v>
      </c>
      <c r="B18" s="912" t="s">
        <v>1224</v>
      </c>
      <c r="C18" s="912">
        <v>3</v>
      </c>
      <c r="D18" s="912">
        <v>3</v>
      </c>
      <c r="E18" s="1306" t="s">
        <v>1231</v>
      </c>
      <c r="F18" s="913">
        <f>+Dairy_Financial!K96</f>
        <v>3617.6796505741895</v>
      </c>
      <c r="G18" s="914">
        <f>+Dairy_Financial!K138</f>
        <v>174480.50731343942</v>
      </c>
      <c r="H18" s="914">
        <f>+Dairy_Financial!K139</f>
        <v>201513.16399481689</v>
      </c>
      <c r="I18" s="913">
        <f t="shared" si="1"/>
        <v>27032.65668137747</v>
      </c>
      <c r="J18" s="912">
        <f>+Dairy_Financial!K131/500</f>
        <v>120</v>
      </c>
      <c r="K18" s="925">
        <f>+Dairy_Financial!E28</f>
        <v>50</v>
      </c>
      <c r="L18" s="1016"/>
      <c r="N18" s="318">
        <f t="shared" si="0"/>
        <v>3617.6796505741895</v>
      </c>
    </row>
    <row r="19" spans="1:14">
      <c r="A19" s="924" t="s">
        <v>1199</v>
      </c>
      <c r="B19" s="912" t="s">
        <v>1224</v>
      </c>
      <c r="C19" s="912">
        <v>3</v>
      </c>
      <c r="D19" s="912">
        <v>3</v>
      </c>
      <c r="E19" s="1306"/>
      <c r="F19" s="913">
        <f>+Dairy_Financial!K188</f>
        <v>5009.4436264216538</v>
      </c>
      <c r="G19" s="914">
        <f>+Dairy_Financial!K233</f>
        <v>197887.73530306283</v>
      </c>
      <c r="H19" s="914">
        <f>+Dairy_Financial!K234</f>
        <v>255908.17979352217</v>
      </c>
      <c r="I19" s="913">
        <f t="shared" si="1"/>
        <v>58020.44449045934</v>
      </c>
      <c r="J19" s="912">
        <f>+Dairy_Financial!K226/500</f>
        <v>240</v>
      </c>
      <c r="K19" s="926">
        <f>+Dairy_Financial!E171</f>
        <v>50</v>
      </c>
      <c r="L19" s="1017">
        <f>+(F19-F18)/F18</f>
        <v>0.38471177944862167</v>
      </c>
      <c r="N19" s="318">
        <f t="shared" si="0"/>
        <v>5009.4436264216538</v>
      </c>
    </row>
    <row r="20" spans="1:14">
      <c r="A20" s="924" t="s">
        <v>1200</v>
      </c>
      <c r="B20" s="912" t="s">
        <v>1225</v>
      </c>
      <c r="C20" s="912">
        <f>+Poultry_Financial!F10</f>
        <v>47</v>
      </c>
      <c r="D20" s="912">
        <f>+Poultry_Financial!F10</f>
        <v>47</v>
      </c>
      <c r="E20" s="1306" t="s">
        <v>1234</v>
      </c>
      <c r="F20" s="913">
        <f>+Poultry_Financial!H26</f>
        <v>3609.6000000000004</v>
      </c>
      <c r="G20" s="914">
        <f>+Poultry_Financial!H56</f>
        <v>68824</v>
      </c>
      <c r="H20" s="914">
        <f>+Poultry_Financial!H57</f>
        <v>71816</v>
      </c>
      <c r="I20" s="913">
        <f t="shared" si="1"/>
        <v>2992</v>
      </c>
      <c r="J20" s="913">
        <f>+Poultry_Financial!H46</f>
        <v>70</v>
      </c>
      <c r="K20" s="925">
        <f>+Poultry_Financial!E53</f>
        <v>10</v>
      </c>
      <c r="L20" s="1016"/>
      <c r="N20" s="318">
        <f t="shared" si="0"/>
        <v>3609.6000000000004</v>
      </c>
    </row>
    <row r="21" spans="1:14" ht="15.75" thickBot="1">
      <c r="A21" s="927" t="s">
        <v>1201</v>
      </c>
      <c r="B21" s="928" t="s">
        <v>1225</v>
      </c>
      <c r="C21" s="928">
        <f>+Poultry_Financial!F66</f>
        <v>47</v>
      </c>
      <c r="D21" s="928">
        <f>+Poultry_Financial!F66</f>
        <v>47</v>
      </c>
      <c r="E21" s="1307"/>
      <c r="F21" s="930">
        <f>+Poultry_Financial!H80</f>
        <v>6655.5</v>
      </c>
      <c r="G21" s="929">
        <f>+Poultry_Financial!H112</f>
        <v>108875</v>
      </c>
      <c r="H21" s="929">
        <f>+Poultry_Financial!H113</f>
        <v>117855</v>
      </c>
      <c r="I21" s="930">
        <f t="shared" si="1"/>
        <v>8980</v>
      </c>
      <c r="J21" s="930">
        <f>+Poultry_Financial!H103</f>
        <v>100</v>
      </c>
      <c r="K21" s="931">
        <f>+Poultry_Financial!E109</f>
        <v>10</v>
      </c>
      <c r="L21" s="1018">
        <f>+(F21-F20)/F20</f>
        <v>0.84383311170212749</v>
      </c>
      <c r="N21" s="318">
        <f t="shared" si="0"/>
        <v>6655.5</v>
      </c>
    </row>
    <row r="23" spans="1:14" ht="15.75" thickBot="1">
      <c r="A23" s="357" t="s">
        <v>1236</v>
      </c>
    </row>
    <row r="24" spans="1:14" ht="45.6" customHeight="1" thickBot="1">
      <c r="A24" s="1144" t="s">
        <v>1185</v>
      </c>
      <c r="B24" s="835" t="s">
        <v>1237</v>
      </c>
      <c r="C24" s="935" t="s">
        <v>1238</v>
      </c>
      <c r="D24" s="935" t="s">
        <v>1241</v>
      </c>
      <c r="E24" s="935" t="s">
        <v>1239</v>
      </c>
      <c r="F24" s="936" t="s">
        <v>1242</v>
      </c>
      <c r="G24" s="936" t="s">
        <v>1352</v>
      </c>
      <c r="H24" s="1165" t="s">
        <v>1479</v>
      </c>
    </row>
    <row r="25" spans="1:14">
      <c r="A25" s="518" t="s">
        <v>119</v>
      </c>
      <c r="B25" s="357" t="s">
        <v>146</v>
      </c>
      <c r="C25" s="357">
        <v>0.2</v>
      </c>
      <c r="D25" s="818">
        <f>+I8*C25</f>
        <v>9337.3458007527861</v>
      </c>
      <c r="E25" s="818">
        <f>+I9*C25</f>
        <v>12046.800000000007</v>
      </c>
      <c r="F25" s="519">
        <f>+E25-D25</f>
        <v>2709.4541992472205</v>
      </c>
      <c r="G25" s="937">
        <f t="shared" ref="G25:G31" si="2">+(E25-D25)/D25</f>
        <v>0.29017391634234874</v>
      </c>
      <c r="H25" s="1163">
        <f>+((E25*0.8)-D25)/D25</f>
        <v>3.2139133073879084E-2</v>
      </c>
    </row>
    <row r="26" spans="1:14">
      <c r="A26" s="518" t="s">
        <v>114</v>
      </c>
      <c r="B26" s="357" t="s">
        <v>146</v>
      </c>
      <c r="C26" s="357">
        <v>0.2</v>
      </c>
      <c r="D26" s="818">
        <f>+I10*C26</f>
        <v>8770.0182719644854</v>
      </c>
      <c r="E26" s="818">
        <f>+I11*C26</f>
        <v>11720.329558541278</v>
      </c>
      <c r="F26" s="519">
        <f t="shared" ref="F26:F31" si="3">+E26-D26</f>
        <v>2950.3112865767926</v>
      </c>
      <c r="G26" s="937">
        <f t="shared" si="2"/>
        <v>0.33640879586399336</v>
      </c>
      <c r="H26" s="1163">
        <f t="shared" ref="H26:H31" si="4">+((E26*0.8)-D26)/D26</f>
        <v>6.912703669119466E-2</v>
      </c>
    </row>
    <row r="27" spans="1:14">
      <c r="A27" s="518" t="s">
        <v>803</v>
      </c>
      <c r="B27" s="357" t="s">
        <v>146</v>
      </c>
      <c r="C27" s="357">
        <v>0.2</v>
      </c>
      <c r="D27" s="818">
        <f>+I12*C27</f>
        <v>115342.81895950563</v>
      </c>
      <c r="E27" s="818">
        <f>+I13*C27</f>
        <v>189626.80000000002</v>
      </c>
      <c r="F27" s="519">
        <f t="shared" si="3"/>
        <v>74283.981040494386</v>
      </c>
      <c r="G27" s="937">
        <f t="shared" si="2"/>
        <v>0.64402779219895678</v>
      </c>
      <c r="H27" s="1163">
        <f t="shared" si="4"/>
        <v>0.31522223375916558</v>
      </c>
    </row>
    <row r="28" spans="1:14">
      <c r="A28" s="518" t="s">
        <v>156</v>
      </c>
      <c r="B28" s="357" t="s">
        <v>146</v>
      </c>
      <c r="C28" s="357">
        <v>0.2</v>
      </c>
      <c r="D28" s="818">
        <f>+I14*C28</f>
        <v>13682.449457627372</v>
      </c>
      <c r="E28" s="818">
        <f>+I15*C28</f>
        <v>23960</v>
      </c>
      <c r="F28" s="519">
        <f t="shared" si="3"/>
        <v>10277.550542372628</v>
      </c>
      <c r="G28" s="937">
        <f t="shared" si="2"/>
        <v>0.75114843831148526</v>
      </c>
      <c r="H28" s="1163">
        <f t="shared" si="4"/>
        <v>0.40091875064918814</v>
      </c>
    </row>
    <row r="29" spans="1:14">
      <c r="A29" s="518" t="s">
        <v>1204</v>
      </c>
      <c r="B29" s="357" t="s">
        <v>146</v>
      </c>
      <c r="C29" s="357">
        <v>0.2</v>
      </c>
      <c r="D29" s="818">
        <f>+I16*C29</f>
        <v>22956</v>
      </c>
      <c r="E29" s="818">
        <f>+I17*C29</f>
        <v>35356</v>
      </c>
      <c r="F29" s="519">
        <f t="shared" si="3"/>
        <v>12400</v>
      </c>
      <c r="G29" s="937">
        <f t="shared" si="2"/>
        <v>0.54016379160132433</v>
      </c>
      <c r="H29" s="1163">
        <f t="shared" si="4"/>
        <v>0.23213103328105955</v>
      </c>
    </row>
    <row r="30" spans="1:14" ht="15.75" thickBot="1">
      <c r="A30" s="518" t="s">
        <v>115</v>
      </c>
      <c r="B30" s="357" t="s">
        <v>1224</v>
      </c>
      <c r="C30" s="357">
        <v>3</v>
      </c>
      <c r="D30" s="818">
        <f>+I18</f>
        <v>27032.65668137747</v>
      </c>
      <c r="E30" s="818">
        <f>+I19</f>
        <v>58020.44449045934</v>
      </c>
      <c r="F30" s="519">
        <f t="shared" si="3"/>
        <v>30987.78780908187</v>
      </c>
      <c r="G30" s="937">
        <f t="shared" si="2"/>
        <v>1.1463093758901266</v>
      </c>
      <c r="H30" s="1163">
        <f t="shared" si="4"/>
        <v>0.71704750071210133</v>
      </c>
    </row>
    <row r="31" spans="1:14" ht="15.75" thickBot="1">
      <c r="A31" s="520" t="s">
        <v>118</v>
      </c>
      <c r="B31" s="848" t="s">
        <v>118</v>
      </c>
      <c r="C31" s="848">
        <v>70</v>
      </c>
      <c r="D31" s="948">
        <f>+I20</f>
        <v>2992</v>
      </c>
      <c r="E31" s="948">
        <f>+I21</f>
        <v>8980</v>
      </c>
      <c r="F31" s="990">
        <f t="shared" si="3"/>
        <v>5988</v>
      </c>
      <c r="G31" s="521">
        <f t="shared" si="2"/>
        <v>2.001336898395722</v>
      </c>
      <c r="H31" s="1166">
        <f t="shared" si="4"/>
        <v>1.4010695187165776</v>
      </c>
    </row>
    <row r="33" spans="1:16" ht="15.75" thickBot="1">
      <c r="A33" t="s">
        <v>1184</v>
      </c>
    </row>
    <row r="34" spans="1:16" ht="36.950000000000003" customHeight="1" thickBot="1">
      <c r="A34" s="890" t="s">
        <v>1185</v>
      </c>
      <c r="B34" s="888" t="s">
        <v>1368</v>
      </c>
      <c r="C34" s="888" t="s">
        <v>1369</v>
      </c>
      <c r="D34" s="888" t="s">
        <v>1370</v>
      </c>
      <c r="E34" s="888" t="s">
        <v>223</v>
      </c>
      <c r="F34" s="888" t="s">
        <v>142</v>
      </c>
      <c r="G34" s="888" t="s">
        <v>1351</v>
      </c>
      <c r="H34" s="891" t="s">
        <v>1240</v>
      </c>
      <c r="I34" s="989" t="s">
        <v>1386</v>
      </c>
      <c r="O34" s="1031" t="s">
        <v>1406</v>
      </c>
      <c r="P34" t="s">
        <v>1398</v>
      </c>
    </row>
    <row r="35" spans="1:16">
      <c r="A35" s="518" t="s">
        <v>1188</v>
      </c>
      <c r="B35" s="893">
        <f>+TEA_Fin_R26!D37</f>
        <v>883353.36471485195</v>
      </c>
      <c r="C35" s="893">
        <f>+TEA_Fin_R26!E37</f>
        <v>868652.23442823882</v>
      </c>
      <c r="D35" s="818">
        <f>+TEA_Fin_R26!F37</f>
        <v>-14701.130286613428</v>
      </c>
      <c r="E35" s="894">
        <f>+TEA_Fin_R26!G37</f>
        <v>0.98335758839684873</v>
      </c>
      <c r="F35" s="759">
        <f>+TEA_Fin_R26!H37</f>
        <v>0.15545612680990661</v>
      </c>
      <c r="G35" s="855">
        <f>+TEA_Fin_R26!K37</f>
        <v>0.17000740436710271</v>
      </c>
      <c r="H35" s="895">
        <f>+TEA_Fin_R26!I37</f>
        <v>661.82183249708828</v>
      </c>
      <c r="I35" s="895">
        <f>+TEA_Fin_R26!L37</f>
        <v>7</v>
      </c>
      <c r="N35" t="s">
        <v>119</v>
      </c>
      <c r="O35" s="323">
        <f>+F35</f>
        <v>0.15545612680990661</v>
      </c>
      <c r="P35" s="323">
        <f>+F36</f>
        <v>0.29221084140237763</v>
      </c>
    </row>
    <row r="36" spans="1:16">
      <c r="A36" s="518" t="s">
        <v>1189</v>
      </c>
      <c r="B36" s="893">
        <f>+TEA_Fin_R26!D80</f>
        <v>1146175.0712705404</v>
      </c>
      <c r="C36" s="893">
        <f>+TEA_Fin_R26!E80</f>
        <v>1236666.0990359746</v>
      </c>
      <c r="D36" s="893">
        <f>+TEA_Fin_R26!F80</f>
        <v>90491.027765434541</v>
      </c>
      <c r="E36" s="894">
        <f>+TEA_Fin_R26!G80</f>
        <v>1.0789504413711637</v>
      </c>
      <c r="F36" s="855">
        <f>+TEA_Fin_R26!H80</f>
        <v>0.29221084140237763</v>
      </c>
      <c r="G36" s="855">
        <f>+TEA_Fin_R26!K80</f>
        <v>0.21251831734038595</v>
      </c>
      <c r="H36" s="895">
        <f>+TEA_Fin_R26!I80</f>
        <v>702.90240272166716</v>
      </c>
      <c r="I36" s="895">
        <v>7</v>
      </c>
      <c r="N36" t="s">
        <v>114</v>
      </c>
      <c r="O36" s="323">
        <f>+F37</f>
        <v>8.9229757940220367E-2</v>
      </c>
      <c r="P36" s="323">
        <f>+F38</f>
        <v>0.30352038994358499</v>
      </c>
    </row>
    <row r="37" spans="1:16">
      <c r="A37" s="518" t="s">
        <v>1190</v>
      </c>
      <c r="B37" s="893">
        <f>+Coffee_Fin_R26!D54</f>
        <v>1420747.2460626655</v>
      </c>
      <c r="C37" s="893">
        <f>+Coffee_Fin_R26!E54</f>
        <v>1380012.1721583966</v>
      </c>
      <c r="D37" s="987">
        <f>+Coffee_Fin_R26!F54</f>
        <v>-40735.073904268844</v>
      </c>
      <c r="E37" s="894">
        <f>+Coffee_Fin_R26!G54</f>
        <v>0.97132841607319065</v>
      </c>
      <c r="F37" s="855">
        <f>+Coffee_Fin_R26!H54</f>
        <v>8.9229757940220367E-2</v>
      </c>
      <c r="G37" s="855">
        <f>+Coffee_Fin_R26!J54</f>
        <v>0.1441145723189583</v>
      </c>
      <c r="H37" s="895">
        <f>+Coffee_Fin_R26!I54</f>
        <v>724.27505837906926</v>
      </c>
      <c r="I37" s="895">
        <f>+Coffee_Fin_R26!K54</f>
        <v>17</v>
      </c>
      <c r="J37" s="177" t="s">
        <v>1394</v>
      </c>
      <c r="N37" t="s">
        <v>803</v>
      </c>
      <c r="O37" s="323">
        <f>+F39</f>
        <v>0.2853844243375192</v>
      </c>
      <c r="P37" s="323">
        <f>+F40</f>
        <v>0.37864798250257081</v>
      </c>
    </row>
    <row r="38" spans="1:16">
      <c r="A38" s="518" t="s">
        <v>1191</v>
      </c>
      <c r="B38" s="893">
        <f>+Coffee_Fin_R26!D115</f>
        <v>1861729.8355349984</v>
      </c>
      <c r="C38" s="893">
        <f>+Coffee_Fin_R26!E115</f>
        <v>1954475.707916473</v>
      </c>
      <c r="D38" s="893">
        <f>+Coffee_Fin_R26!F115</f>
        <v>92745.87238147523</v>
      </c>
      <c r="E38" s="894">
        <f>+Coffee_Fin_R26!G115</f>
        <v>1.0498170414478116</v>
      </c>
      <c r="F38" s="855">
        <f>+Coffee_Fin_R26!H115</f>
        <v>0.30352038994358499</v>
      </c>
      <c r="G38" s="855">
        <f>+Coffee_Fin_R26!J115</f>
        <v>0.22096601115288905</v>
      </c>
      <c r="H38" s="895">
        <f>+Coffee_Fin_R26!I115</f>
        <v>746.59322852450657</v>
      </c>
      <c r="I38" s="895">
        <f>+Coffee_Fin_R26!K115</f>
        <v>9</v>
      </c>
      <c r="N38" t="s">
        <v>156</v>
      </c>
      <c r="O38" s="323">
        <f>+F41</f>
        <v>0.26412690395569927</v>
      </c>
      <c r="P38" s="323">
        <f>+F42</f>
        <v>0.4784543005180244</v>
      </c>
    </row>
    <row r="39" spans="1:16">
      <c r="A39" s="518" t="s">
        <v>1192</v>
      </c>
      <c r="B39" s="893">
        <f>+Avocado_Fin_R26!D66</f>
        <v>1328030.6767893662</v>
      </c>
      <c r="C39" s="893">
        <f>+Avocado_Fin_R26!E66</f>
        <v>1812569.2545420618</v>
      </c>
      <c r="D39" s="893">
        <f>+Avocado_Fin_R26!F66</f>
        <v>484538.57775269478</v>
      </c>
      <c r="E39" s="894">
        <f>+Avocado_Fin_R26!G66</f>
        <v>1.3648549587153449</v>
      </c>
      <c r="F39" s="855">
        <f>+Avocado_Fin_R26!H66</f>
        <v>0.2853844243375192</v>
      </c>
      <c r="G39" s="855">
        <f>+Avocado_Fin_R26!J66</f>
        <v>0.23050777869278383</v>
      </c>
      <c r="H39" s="895">
        <f>+Avocado_Fin_R26!I66</f>
        <v>5559.9578386201547</v>
      </c>
      <c r="I39" s="895">
        <f>+Avocado_Fin_R26!K66</f>
        <v>11</v>
      </c>
      <c r="N39" t="s">
        <v>1204</v>
      </c>
      <c r="O39" s="323">
        <v>0.5</v>
      </c>
      <c r="P39" s="323">
        <v>0.5</v>
      </c>
    </row>
    <row r="40" spans="1:16">
      <c r="A40" s="518" t="s">
        <v>1193</v>
      </c>
      <c r="B40" s="893">
        <f>+Avocado_Fin_R26!D129</f>
        <v>1850506.004499858</v>
      </c>
      <c r="C40" s="893">
        <f>+Avocado_Fin_R26!E129</f>
        <v>3064703.1889745072</v>
      </c>
      <c r="D40" s="893">
        <f>+Avocado_Fin_R26!F129</f>
        <v>1214197.1844746494</v>
      </c>
      <c r="E40" s="894">
        <f>+Avocado_Fin_R26!G129</f>
        <v>1.6561433367533513</v>
      </c>
      <c r="F40" s="855">
        <f>+Avocado_Fin_R26!H129</f>
        <v>0.37864798250257081</v>
      </c>
      <c r="G40" s="855">
        <f>+Avocado_Fin_R26!J129</f>
        <v>0.26275442568651486</v>
      </c>
      <c r="H40" s="895">
        <f>+Avocado_Fin_R26!I129</f>
        <v>5521.6439790575914</v>
      </c>
      <c r="I40" s="895">
        <f>+Avocado_Fin_R26!K129</f>
        <v>10</v>
      </c>
      <c r="N40" t="s">
        <v>115</v>
      </c>
      <c r="O40" s="323">
        <f>+F45</f>
        <v>0.2683864766108115</v>
      </c>
      <c r="P40" s="323">
        <f>+F46</f>
        <v>0.56042878513250516</v>
      </c>
    </row>
    <row r="41" spans="1:16">
      <c r="A41" s="518" t="s">
        <v>1194</v>
      </c>
      <c r="B41" s="893">
        <f>+Banana_Fin_R26!D68</f>
        <v>933343.86415328062</v>
      </c>
      <c r="C41" s="893">
        <f>+Banana_Fin_R26!E68</f>
        <v>1024778.0521540755</v>
      </c>
      <c r="D41" s="893">
        <f>+Banana_Fin_R26!F68</f>
        <v>91434.188000794486</v>
      </c>
      <c r="E41" s="894">
        <f>+Banana_Fin_R26!G68</f>
        <v>1.0979640960984332</v>
      </c>
      <c r="F41" s="855">
        <f>+Banana_Fin_R26!H68</f>
        <v>0.26412690395569927</v>
      </c>
      <c r="G41" s="855">
        <f>+Banana_Fin_R26!J68</f>
        <v>0.20209381988446617</v>
      </c>
      <c r="H41" s="895">
        <f>+Banana_Fin_R26!I68</f>
        <v>1004.6142744873774</v>
      </c>
      <c r="I41" s="895">
        <f>+Banana_Fin_R26!K68</f>
        <v>8</v>
      </c>
      <c r="N41" t="s">
        <v>118</v>
      </c>
      <c r="O41" s="323">
        <f>+F47</f>
        <v>0.19575234054732826</v>
      </c>
      <c r="P41" s="323">
        <f>+F48</f>
        <v>0.47521528485238029</v>
      </c>
    </row>
    <row r="42" spans="1:16">
      <c r="A42" s="518" t="s">
        <v>1195</v>
      </c>
      <c r="B42" s="893">
        <f>+Banana_Fin_R26!D130</f>
        <v>1153528.9746036045</v>
      </c>
      <c r="C42" s="893">
        <f>+Banana_Fin_R26!E130</f>
        <v>1480831.5269359688</v>
      </c>
      <c r="D42" s="893">
        <f>+Banana_Fin_R26!F130</f>
        <v>327302.55233236449</v>
      </c>
      <c r="E42" s="894">
        <f>+Banana_Fin_R26!G130</f>
        <v>1.2837402089920087</v>
      </c>
      <c r="F42" s="855">
        <f>+Banana_Fin_R26!H130</f>
        <v>0.4784543005180244</v>
      </c>
      <c r="G42" s="855">
        <f>+Banana_Fin_R26!J130</f>
        <v>0.2396914811432358</v>
      </c>
      <c r="H42" s="895">
        <f>+Banana_Fin_R26!I130</f>
        <v>1320.5479452054794</v>
      </c>
      <c r="I42" s="895">
        <f>+Banana_Fin_R26!K130</f>
        <v>7</v>
      </c>
    </row>
    <row r="43" spans="1:16">
      <c r="A43" s="518" t="s">
        <v>1196</v>
      </c>
      <c r="B43" s="893">
        <f>+Amaranth_Fin_R26!D45</f>
        <v>777325.84631291206</v>
      </c>
      <c r="C43" s="893">
        <f>+Amaranth_Fin_R26!E45</f>
        <v>1503105.6949373118</v>
      </c>
      <c r="D43" s="893">
        <f>+Amaranth_Fin_R26!F45</f>
        <v>725779.8486244001</v>
      </c>
      <c r="E43" s="894">
        <f>+Amaranth_Fin_R26!G45</f>
        <v>1.9336880435238191</v>
      </c>
      <c r="F43" s="896" t="s">
        <v>1203</v>
      </c>
      <c r="G43" s="896" t="s">
        <v>1203</v>
      </c>
      <c r="H43" s="895">
        <f>+Amaranth_Fin_R26!I45</f>
        <v>2520.9664691287194</v>
      </c>
      <c r="I43" s="895">
        <f>+Amaranth_Fin_R26!K45</f>
        <v>0</v>
      </c>
    </row>
    <row r="44" spans="1:16">
      <c r="A44" s="518" t="s">
        <v>1197</v>
      </c>
      <c r="B44" s="893">
        <f>+Amaranth_Fin_R26!D78</f>
        <v>932555.49472962075</v>
      </c>
      <c r="C44" s="893">
        <f>+Amaranth_Fin_R26!E78</f>
        <v>1878814.0204918883</v>
      </c>
      <c r="D44" s="893">
        <f>+Amaranth_Fin_R26!F78</f>
        <v>946258.52576226799</v>
      </c>
      <c r="E44" s="894">
        <f>+Amaranth_Fin_R26!G78</f>
        <v>2.014694064975318</v>
      </c>
      <c r="F44" s="896" t="s">
        <v>1203</v>
      </c>
      <c r="G44" s="896" t="s">
        <v>1203</v>
      </c>
      <c r="H44" s="895">
        <f>+Amaranth_Fin_R26!I78</f>
        <v>3025.4285714285716</v>
      </c>
      <c r="I44" s="895">
        <f>+Amaranth_Fin_R26!K78</f>
        <v>0</v>
      </c>
    </row>
    <row r="45" spans="1:16">
      <c r="A45" s="518" t="s">
        <v>1198</v>
      </c>
      <c r="B45" s="893">
        <f>+Dairy_Financial!D143</f>
        <v>974674.12429353036</v>
      </c>
      <c r="C45" s="893">
        <f>+Dairy_Financial!E143</f>
        <v>990026.70778856846</v>
      </c>
      <c r="D45" s="893">
        <f>+Dairy_Financial!F143</f>
        <v>15352.583495038059</v>
      </c>
      <c r="E45" s="894">
        <f>+Dairy_Financial!G143</f>
        <v>1.0157515041308458</v>
      </c>
      <c r="F45" s="855">
        <f>+Dairy_Financial!H143</f>
        <v>0.2683864766108115</v>
      </c>
      <c r="G45" s="855">
        <f>+Dairy_Financial!J143</f>
        <v>0.19693451151044217</v>
      </c>
      <c r="H45" s="895">
        <f>+Dairy_Financial!I143</f>
        <v>725.27213901147888</v>
      </c>
      <c r="I45" s="895">
        <f>+Dairy_Financial!K143</f>
        <v>9</v>
      </c>
    </row>
    <row r="46" spans="1:16">
      <c r="A46" s="518" t="s">
        <v>1199</v>
      </c>
      <c r="B46" s="893">
        <f>+Dairy_Financial!D238</f>
        <v>1128171.8211489362</v>
      </c>
      <c r="C46" s="893">
        <f>+Dairy_Financial!E238</f>
        <v>1267115.7670167135</v>
      </c>
      <c r="D46" s="893">
        <f>+Dairy_Financial!F238</f>
        <v>138943.94586777824</v>
      </c>
      <c r="E46" s="894">
        <f>+Dairy_Financial!G238</f>
        <v>1.1231584970153536</v>
      </c>
      <c r="F46" s="855">
        <f>+Dairy_Financial!H238</f>
        <v>0.56042878513250516</v>
      </c>
      <c r="G46" s="855">
        <f>+Dairy_Financial!J238</f>
        <v>0.26273872664883635</v>
      </c>
      <c r="H46" s="895">
        <f>+Dairy_Financial!I238</f>
        <v>52.757608220434768</v>
      </c>
      <c r="I46" s="895">
        <f>+Dairy_Financial!K238</f>
        <v>8</v>
      </c>
    </row>
    <row r="47" spans="1:16">
      <c r="A47" s="518" t="s">
        <v>1200</v>
      </c>
      <c r="B47" s="893">
        <f>+Poultry_Financial!D61</f>
        <v>383808.17683102645</v>
      </c>
      <c r="C47" s="893">
        <f>+Poultry_Financial!E61</f>
        <v>384412.84243773646</v>
      </c>
      <c r="D47" s="893">
        <f>+Poultry_Financial!F61</f>
        <v>604.66560670992044</v>
      </c>
      <c r="E47" s="894">
        <f>+Poultry_Financial!G61</f>
        <v>1.0015754370104946</v>
      </c>
      <c r="F47" s="855">
        <f>+Poultry_Financial!H61</f>
        <v>0.19575234054732826</v>
      </c>
      <c r="G47" s="855">
        <f>+Poultry_Financial!J61</f>
        <v>0.18398836869587321</v>
      </c>
      <c r="H47" s="895">
        <f>+Poultry_Financial!I61</f>
        <v>542.74285714285713</v>
      </c>
      <c r="I47" s="895">
        <f>+Poultry_Financial!K61</f>
        <v>8</v>
      </c>
    </row>
    <row r="48" spans="1:16" ht="15.75" thickBot="1">
      <c r="A48" s="520" t="s">
        <v>1201</v>
      </c>
      <c r="B48" s="897">
        <f>+Poultry_Financial!D117</f>
        <v>596670.10538327345</v>
      </c>
      <c r="C48" s="897">
        <f>+Poultry_Financial!E117</f>
        <v>621123.36214782088</v>
      </c>
      <c r="D48" s="897">
        <f>+Poultry_Financial!F117</f>
        <v>24453.256764547419</v>
      </c>
      <c r="E48" s="898">
        <f>+Poultry_Financial!G117</f>
        <v>1.0409828757028807</v>
      </c>
      <c r="F48" s="899">
        <f>+Poultry_Financial!H117</f>
        <v>0.47521528485238029</v>
      </c>
      <c r="G48" s="899">
        <f>+Poultry_Financial!J117</f>
        <v>0.23902512303391732</v>
      </c>
      <c r="H48" s="900">
        <f>+Poultry_Financial!I117</f>
        <v>589.79999999999995</v>
      </c>
      <c r="I48" s="900">
        <f>+Poultry_Financial!K117</f>
        <v>7</v>
      </c>
    </row>
    <row r="50" spans="1:8" ht="15.75" thickBot="1">
      <c r="A50" s="357" t="s">
        <v>1205</v>
      </c>
    </row>
    <row r="51" spans="1:8" ht="37.5" thickBot="1">
      <c r="A51" s="890" t="s">
        <v>1185</v>
      </c>
      <c r="B51" s="888" t="s">
        <v>1186</v>
      </c>
      <c r="C51" s="889" t="s">
        <v>1187</v>
      </c>
      <c r="D51" s="888" t="s">
        <v>1370</v>
      </c>
      <c r="E51" s="888" t="s">
        <v>223</v>
      </c>
      <c r="F51" s="888" t="s">
        <v>142</v>
      </c>
      <c r="G51" s="888" t="s">
        <v>1350</v>
      </c>
      <c r="H51" s="891" t="s">
        <v>1240</v>
      </c>
    </row>
    <row r="52" spans="1:8">
      <c r="A52" s="518" t="s">
        <v>119</v>
      </c>
      <c r="B52" s="893">
        <f>+TEA_Fin_R26!D88</f>
        <v>262821.70655568794</v>
      </c>
      <c r="C52" s="893">
        <f>+TEA_Fin_R26!E88</f>
        <v>368013.86460773594</v>
      </c>
      <c r="D52" s="893">
        <f>+TEA_Fin_R26!F88</f>
        <v>105192.15805204798</v>
      </c>
      <c r="E52" s="901">
        <f>+TEA_Fin_R26!G88</f>
        <v>1.4002415151724137</v>
      </c>
      <c r="F52" s="855">
        <f>+TEA_Fin_R26!H88</f>
        <v>0.59600496682654658</v>
      </c>
      <c r="G52" s="855">
        <f>+TEA_Fin_R26!K88</f>
        <v>0.24518505829168702</v>
      </c>
      <c r="H52" s="895">
        <f>+H36</f>
        <v>702.90240272166716</v>
      </c>
    </row>
    <row r="53" spans="1:8">
      <c r="A53" s="518" t="s">
        <v>114</v>
      </c>
      <c r="B53" s="893">
        <f>+Coffee_Fin_R26!D123</f>
        <v>440982.58947233279</v>
      </c>
      <c r="C53" s="893">
        <f>+Coffee_Fin_R26!E123</f>
        <v>574463.53575807682</v>
      </c>
      <c r="D53" s="893">
        <f>+Coffee_Fin_R26!F123</f>
        <v>133480.94628574408</v>
      </c>
      <c r="E53" s="901">
        <f>+Coffee_Fin_R26!G123</f>
        <v>1.3026898328241565</v>
      </c>
      <c r="F53" s="855">
        <f>+Coffee_Fin_R26!H123</f>
        <v>1.0552142809572982</v>
      </c>
      <c r="G53" s="855">
        <f>+Coffee_Fin_R26!K123</f>
        <v>0.31141673053821917</v>
      </c>
      <c r="H53" s="895">
        <f>+H38</f>
        <v>746.59322852450657</v>
      </c>
    </row>
    <row r="54" spans="1:8">
      <c r="A54" s="518" t="s">
        <v>803</v>
      </c>
      <c r="B54" s="893">
        <f>+Avocado_Fin_R26!D137</f>
        <v>522475.32771049166</v>
      </c>
      <c r="C54" s="893">
        <f>+Avocado_Fin_R26!E137</f>
        <v>1252133.934432446</v>
      </c>
      <c r="D54" s="893">
        <f>+Avocado_Fin_R26!F137</f>
        <v>729658.6067219543</v>
      </c>
      <c r="E54" s="901">
        <f>+Avocado_Fin_R26!G137</f>
        <v>2.3965417466109802</v>
      </c>
      <c r="F54" s="855">
        <f>+Avocado_Fin_R26!H137</f>
        <v>0.68879929703837561</v>
      </c>
      <c r="G54" s="855">
        <f>+Avocado_Fin_R26!K137</f>
        <v>0.34664096947092182</v>
      </c>
      <c r="H54" s="895">
        <f>+H40</f>
        <v>5521.6439790575914</v>
      </c>
    </row>
    <row r="55" spans="1:8">
      <c r="A55" s="518" t="s">
        <v>156</v>
      </c>
      <c r="B55" s="893">
        <f>+Banana_Fin_R26!D138</f>
        <v>220185.11045032353</v>
      </c>
      <c r="C55" s="893">
        <f>+Banana_Fin_R26!E138</f>
        <v>456053.4747818936</v>
      </c>
      <c r="D55" s="893">
        <f>+Banana_Fin_R26!F138</f>
        <v>235868.36433157005</v>
      </c>
      <c r="E55" s="901">
        <f>+Banana_Fin_R26!G138</f>
        <v>2.0712275859578839</v>
      </c>
      <c r="F55" s="896" t="s">
        <v>1203</v>
      </c>
      <c r="G55" s="896" t="s">
        <v>1203</v>
      </c>
      <c r="H55" s="895">
        <f>+H42</f>
        <v>1320.5479452054794</v>
      </c>
    </row>
    <row r="56" spans="1:8">
      <c r="A56" s="518" t="s">
        <v>1204</v>
      </c>
      <c r="B56" s="893">
        <f>+Amaranth_Fin_R26!D86</f>
        <v>155229.64841670875</v>
      </c>
      <c r="C56" s="893">
        <f>+Amaranth_Fin_R26!E86</f>
        <v>375708.32555457664</v>
      </c>
      <c r="D56" s="893">
        <f>+Amaranth_Fin_R26!F86</f>
        <v>220478.67713786796</v>
      </c>
      <c r="E56" s="901">
        <f>+Amaranth_Fin_R26!G86</f>
        <v>2.4203387006714099</v>
      </c>
      <c r="F56" s="896" t="s">
        <v>1203</v>
      </c>
      <c r="G56" s="896" t="s">
        <v>1203</v>
      </c>
      <c r="H56" s="895">
        <f>+H44</f>
        <v>3025.4285714285716</v>
      </c>
    </row>
    <row r="57" spans="1:8">
      <c r="A57" s="518" t="s">
        <v>115</v>
      </c>
      <c r="B57" s="893">
        <f>+Dairy_Financial!D246</f>
        <v>153497.69685540535</v>
      </c>
      <c r="C57" s="893">
        <f>+Dairy_Financial!E246</f>
        <v>277089.05922814552</v>
      </c>
      <c r="D57" s="893">
        <f>+Dairy_Financial!F246</f>
        <v>123591.36237274022</v>
      </c>
      <c r="E57" s="901">
        <f>+Dairy_Financial!G246</f>
        <v>1.8051675360911967</v>
      </c>
      <c r="F57" s="855">
        <f>+Dairy_Financial!H246</f>
        <v>0.97077850123178155</v>
      </c>
      <c r="G57" s="855">
        <f>+Dairy_Financial!J246</f>
        <v>0.3024116027683883</v>
      </c>
      <c r="H57" s="895">
        <f>+H46</f>
        <v>52.757608220434768</v>
      </c>
    </row>
    <row r="58" spans="1:8" ht="15.75" thickBot="1">
      <c r="A58" s="520" t="s">
        <v>118</v>
      </c>
      <c r="B58" s="897">
        <f>+Poultry_Financial!D125</f>
        <v>212861.92855224686</v>
      </c>
      <c r="C58" s="897">
        <f>+Poultry_Financial!E125</f>
        <v>236710.51971008431</v>
      </c>
      <c r="D58" s="897">
        <f>+Poultry_Financial!F125</f>
        <v>23848.591157837505</v>
      </c>
      <c r="E58" s="902">
        <f>+Poultry_Financial!G125</f>
        <v>1.1120378421826795</v>
      </c>
      <c r="F58" s="899">
        <f>+Poultry_Financial!H125</f>
        <v>0.75431472558922286</v>
      </c>
      <c r="G58" s="899">
        <f>+Poultry_Financial!J125</f>
        <v>0.27306410155664684</v>
      </c>
      <c r="H58" s="900">
        <f>+H48</f>
        <v>589.79999999999995</v>
      </c>
    </row>
    <row r="60" spans="1:8" ht="15.75" thickBot="1">
      <c r="A60" s="357" t="s">
        <v>1208</v>
      </c>
    </row>
    <row r="61" spans="1:8" ht="15.75" thickBot="1">
      <c r="A61" s="834" t="s">
        <v>1105</v>
      </c>
      <c r="B61" s="839" t="s">
        <v>1353</v>
      </c>
      <c r="C61" s="836" t="s">
        <v>1107</v>
      </c>
      <c r="D61" s="837" t="s">
        <v>1122</v>
      </c>
      <c r="E61" s="838" t="s">
        <v>1108</v>
      </c>
    </row>
    <row r="62" spans="1:8">
      <c r="A62" s="516" t="s">
        <v>1110</v>
      </c>
      <c r="B62" s="844">
        <f>+Fin_Analysis_R26_Increm!C69</f>
        <v>0.24891357474225417</v>
      </c>
      <c r="C62" s="845">
        <f>+Fin_Analysis_R26_Increm!D69</f>
        <v>1.1299608829391403</v>
      </c>
      <c r="D62" s="993">
        <f>+Fin_Analysis_R26_Increm!E69</f>
        <v>1686.5790350209288</v>
      </c>
      <c r="E62" s="991">
        <f>+Fin_Analysis_R26_Increm!F69</f>
        <v>12.973684884776375</v>
      </c>
    </row>
    <row r="63" spans="1:8">
      <c r="A63" s="518" t="s">
        <v>1111</v>
      </c>
      <c r="B63" s="844">
        <f>+Fin_Analysis_R26_Increm!C70</f>
        <v>0.19462097977635828</v>
      </c>
      <c r="C63" s="845">
        <f>+Fin_Analysis_R26_Increm!D70</f>
        <v>1.0272371663083091</v>
      </c>
      <c r="D63" s="993">
        <f>+Fin_Analysis_R26_Increm!E70</f>
        <v>388.82005025722628</v>
      </c>
      <c r="E63" s="991">
        <f>+Fin_Analysis_R26_Increm!F70</f>
        <v>2.9909234635171251</v>
      </c>
    </row>
    <row r="64" spans="1:8">
      <c r="A64" s="518" t="s">
        <v>1112</v>
      </c>
      <c r="B64" s="844">
        <f>+Fin_Analysis_R26_Increm!C71</f>
        <v>0.14804663789054673</v>
      </c>
      <c r="C64" s="845">
        <f>+Fin_Analysis_R26_Increm!D71</f>
        <v>0.94163406911595005</v>
      </c>
      <c r="D64" s="993">
        <f>+Fin_Analysis_R26_Increm!E71</f>
        <v>-908.93893450647204</v>
      </c>
      <c r="E64" s="991">
        <f>+Fin_Analysis_R26_Increm!F71</f>
        <v>-6.9918379577420922</v>
      </c>
    </row>
    <row r="65" spans="1:8">
      <c r="A65" s="518" t="s">
        <v>1113</v>
      </c>
      <c r="B65" s="844">
        <f>+Fin_Analysis_R26_Increm!C72</f>
        <v>0.18912345804711461</v>
      </c>
      <c r="C65" s="845">
        <f>+Fin_Analysis_R26_Increm!D72</f>
        <v>1.0169647946452263</v>
      </c>
      <c r="D65" s="993">
        <f>+Fin_Analysis_R26_Increm!E72</f>
        <v>220.16214675513615</v>
      </c>
      <c r="E65" s="991">
        <f>+Fin_Analysis_R26_Increm!F72</f>
        <v>1.6935549750395089</v>
      </c>
    </row>
    <row r="66" spans="1:8">
      <c r="A66" s="518" t="s">
        <v>1114</v>
      </c>
      <c r="B66" s="844">
        <f>+Fin_Analysis_R26_Increm!C73</f>
        <v>0.12676793361999827</v>
      </c>
      <c r="C66" s="845">
        <f>+Fin_Analysis_R26_Increm!D73</f>
        <v>0.90396870635131221</v>
      </c>
      <c r="D66" s="993">
        <f>+Fin_Analysis_R26_Increm!E73</f>
        <v>-1246.2547415106581</v>
      </c>
      <c r="E66" s="991">
        <f>+Fin_Analysis_R26_Increm!F73</f>
        <v>-9.586574934697369</v>
      </c>
    </row>
    <row r="67" spans="1:8" ht="15" customHeight="1">
      <c r="A67" s="903" t="s">
        <v>1115</v>
      </c>
      <c r="B67" s="844">
        <f>+Fin_Analysis_R26_Increm!C74</f>
        <v>0.13845333384850589</v>
      </c>
      <c r="C67" s="845">
        <f>+Fin_Analysis_R26_Increm!D74</f>
        <v>0.92451344967747806</v>
      </c>
      <c r="D67" s="993">
        <f>+Fin_Analysis_R26_Increm!E74</f>
        <v>-1077.5968380085674</v>
      </c>
      <c r="E67" s="991">
        <f>+Fin_Analysis_R26_Increm!F74</f>
        <v>-8.2892064462197492</v>
      </c>
    </row>
    <row r="68" spans="1:8" ht="15.75" thickBot="1">
      <c r="A68" s="520" t="s">
        <v>1116</v>
      </c>
      <c r="B68" s="849">
        <f>+Fin_Analysis_R26_Increm!C75</f>
        <v>0.15840543677676955</v>
      </c>
      <c r="C68" s="850">
        <f>+Fin_Analysis_R26_Increm!D75</f>
        <v>1.1157314517212218</v>
      </c>
      <c r="D68" s="994">
        <f>+Fin_Analysis_R26_Increm!E75</f>
        <v>-706.82276242800151</v>
      </c>
      <c r="E68" s="992">
        <f>+Fin_Analysis_R26_Increm!F75</f>
        <v>-5.4370981725230889</v>
      </c>
    </row>
    <row r="70" spans="1:8" ht="15.75" thickBot="1">
      <c r="A70" s="357" t="s">
        <v>1209</v>
      </c>
    </row>
    <row r="71" spans="1:8" ht="15.75" thickBot="1">
      <c r="A71" s="834" t="s">
        <v>1105</v>
      </c>
      <c r="B71" s="839" t="s">
        <v>1106</v>
      </c>
      <c r="C71" s="836" t="s">
        <v>1107</v>
      </c>
      <c r="D71" s="837" t="s">
        <v>1122</v>
      </c>
      <c r="E71" s="838" t="s">
        <v>1108</v>
      </c>
      <c r="F71" s="1291" t="s">
        <v>1109</v>
      </c>
      <c r="G71" s="1291"/>
      <c r="H71" s="1292"/>
    </row>
    <row r="72" spans="1:8">
      <c r="A72" s="516" t="s">
        <v>1110</v>
      </c>
      <c r="B72" s="844">
        <f>+Econ_AnalysisR26_GHG!D60</f>
        <v>0.22402232725885973</v>
      </c>
      <c r="C72" s="845">
        <f>+Econ_AnalysisR26_GHG!E60</f>
        <v>1.2537651848592029</v>
      </c>
      <c r="D72" s="853">
        <f>+Econ_AnalysisR26_GHG!F60</f>
        <v>5832.1102881551242</v>
      </c>
      <c r="E72" s="847">
        <f>+Econ_AnalysisR26_GHG!G60</f>
        <v>44.862386831962496</v>
      </c>
      <c r="F72" s="1293"/>
      <c r="G72" s="1293"/>
      <c r="H72" s="1294"/>
    </row>
    <row r="73" spans="1:8" ht="27.6" customHeight="1">
      <c r="A73" s="518" t="s">
        <v>1111</v>
      </c>
      <c r="B73" s="844">
        <f>+Econ_AnalysisR26_GHG!D61</f>
        <v>0.17042757750094117</v>
      </c>
      <c r="C73" s="845">
        <f>+Econ_AnalysisR26_GHG!E61</f>
        <v>1.1397865316901841</v>
      </c>
      <c r="D73" s="853">
        <f>+Econ_AnalysisR26_GHG!F61</f>
        <v>3533.8792319954773</v>
      </c>
      <c r="E73" s="847">
        <f>+Econ_AnalysisR26_GHG!G61</f>
        <v>27.183686399965211</v>
      </c>
      <c r="F73" s="1296" t="s">
        <v>1358</v>
      </c>
      <c r="G73" s="1296"/>
      <c r="H73" s="1297"/>
    </row>
    <row r="74" spans="1:8">
      <c r="A74" s="518" t="s">
        <v>1112</v>
      </c>
      <c r="B74" s="844">
        <f>+Econ_AnalysisR26_GHG!D62</f>
        <v>0.12347207338483668</v>
      </c>
      <c r="C74" s="845">
        <f>+Econ_AnalysisR26_GHG!E62</f>
        <v>1.044804320716002</v>
      </c>
      <c r="D74" s="853">
        <f>+Econ_AnalysisR26_GHG!F62</f>
        <v>1235.6481758358348</v>
      </c>
      <c r="E74" s="847">
        <f>+Econ_AnalysisR26_GHG!G62</f>
        <v>9.5049859679679596</v>
      </c>
      <c r="F74" s="958"/>
      <c r="G74" s="958"/>
      <c r="H74" s="959"/>
    </row>
    <row r="75" spans="1:8" ht="26.1" customHeight="1">
      <c r="A75" s="518" t="s">
        <v>1113</v>
      </c>
      <c r="B75" s="844">
        <f>+Econ_AnalysisR26_GHG!D63</f>
        <v>0.164938661537811</v>
      </c>
      <c r="C75" s="845">
        <f>+Econ_AnalysisR26_GHG!E63</f>
        <v>1.1283886663732823</v>
      </c>
      <c r="D75" s="853">
        <f>+Econ_AnalysisR26_GHG!F63</f>
        <v>2950.6682031799673</v>
      </c>
      <c r="E75" s="847">
        <f>+Econ_AnalysisR26_GHG!G63</f>
        <v>22.697447716768981</v>
      </c>
      <c r="F75" s="1286" t="s">
        <v>1357</v>
      </c>
      <c r="G75" s="1286"/>
      <c r="H75" s="1287"/>
    </row>
    <row r="76" spans="1:8">
      <c r="A76" s="518" t="s">
        <v>1114</v>
      </c>
      <c r="B76" s="844">
        <f>+Econ_AnalysisR26_GHG!D64</f>
        <v>0.10161446170703559</v>
      </c>
      <c r="C76" s="845">
        <f>+Econ_AnalysisR26_GHG!E64</f>
        <v>1.0030121478873624</v>
      </c>
      <c r="D76" s="853">
        <f>+Econ_AnalysisR26_GHG!F64</f>
        <v>69.226118204810135</v>
      </c>
      <c r="E76" s="847">
        <f>+Econ_AnalysisR26_GHG!G64</f>
        <v>0.53250860157546254</v>
      </c>
      <c r="F76" s="1289"/>
      <c r="G76" s="1289"/>
      <c r="H76" s="1290"/>
    </row>
    <row r="77" spans="1:8" ht="24.75">
      <c r="A77" s="903" t="s">
        <v>1115</v>
      </c>
      <c r="B77" s="844">
        <f>+Econ_AnalysisR26_GHG!D65</f>
        <v>0.11365429822017359</v>
      </c>
      <c r="C77" s="845">
        <f>+Econ_AnalysisR26_GHG!E65</f>
        <v>1.0258078785211655</v>
      </c>
      <c r="D77" s="853">
        <f>+Econ_AnalysisR26_GHG!F65</f>
        <v>652.43714702032014</v>
      </c>
      <c r="E77" s="847">
        <f>+Econ_AnalysisR26_GHG!G65</f>
        <v>5.0187472847716936</v>
      </c>
      <c r="F77" s="1299" t="s">
        <v>1359</v>
      </c>
      <c r="G77" s="1299"/>
      <c r="H77" s="1300"/>
    </row>
    <row r="78" spans="1:8" ht="15.75" thickBot="1">
      <c r="A78" s="520" t="s">
        <v>1116</v>
      </c>
      <c r="B78" s="849">
        <f>+Econ_AnalysisR26_GHG!D66</f>
        <v>0.14057482513417852</v>
      </c>
      <c r="C78" s="850">
        <f>+Econ_AnalysisR26_GHG!E66</f>
        <v>1.2198679653460733</v>
      </c>
      <c r="D78" s="904">
        <f>+Econ_AnalysisR26_GHG!F66</f>
        <v>2504.4025508819345</v>
      </c>
      <c r="E78" s="852">
        <f>+Econ_AnalysisR26_GHG!G66</f>
        <v>19.264635006784111</v>
      </c>
      <c r="F78" s="1302" t="s">
        <v>1360</v>
      </c>
      <c r="G78" s="1302"/>
      <c r="H78" s="1303"/>
    </row>
    <row r="80" spans="1:8" ht="15.75" thickBot="1">
      <c r="A80" s="357" t="s">
        <v>1362</v>
      </c>
    </row>
    <row r="81" spans="1:8" ht="15.75" thickBot="1">
      <c r="A81" s="834" t="s">
        <v>1105</v>
      </c>
      <c r="B81" s="839" t="s">
        <v>1106</v>
      </c>
      <c r="C81" s="836" t="s">
        <v>1107</v>
      </c>
      <c r="D81" s="837" t="s">
        <v>1122</v>
      </c>
      <c r="E81" s="838" t="s">
        <v>1108</v>
      </c>
      <c r="F81" s="1304" t="s">
        <v>1109</v>
      </c>
      <c r="G81" s="1291"/>
      <c r="H81" s="1292"/>
    </row>
    <row r="82" spans="1:8">
      <c r="A82" s="516" t="s">
        <v>1110</v>
      </c>
      <c r="B82" s="1087">
        <f>+Econ_AnalysisR26_GHG!D116</f>
        <v>0.42640145244871541</v>
      </c>
      <c r="C82" s="1088">
        <f>+Econ_AnalysisR26_GHG!E116</f>
        <v>1.693970677349004</v>
      </c>
      <c r="D82" s="1089">
        <f>+Econ_AnalysisR26_GHG!F116</f>
        <v>15949.049627476252</v>
      </c>
      <c r="E82" s="843">
        <f>+Econ_AnalysisR26_GHG!G116</f>
        <v>122.68499713443271</v>
      </c>
      <c r="F82" s="1305"/>
      <c r="G82" s="1293"/>
      <c r="H82" s="1294"/>
    </row>
    <row r="83" spans="1:8">
      <c r="A83" s="518" t="s">
        <v>1111</v>
      </c>
      <c r="B83" s="844">
        <f>+Econ_AnalysisR26_GHG!D117</f>
        <v>0.35346830727777356</v>
      </c>
      <c r="C83" s="1086">
        <f>+Econ_AnalysisR26_GHG!E117</f>
        <v>1.5399733430445488</v>
      </c>
      <c r="D83" s="853">
        <f>+Econ_AnalysisR26_GHG!F117</f>
        <v>13650.818571316609</v>
      </c>
      <c r="E83" s="847">
        <f>+Econ_AnalysisR26_GHG!G117</f>
        <v>105.00629670243546</v>
      </c>
      <c r="F83" s="1295" t="s">
        <v>1358</v>
      </c>
      <c r="G83" s="1296"/>
      <c r="H83" s="1297"/>
    </row>
    <row r="84" spans="1:8">
      <c r="A84" s="518" t="s">
        <v>1112</v>
      </c>
      <c r="B84" s="844">
        <f>+Econ_AnalysisR26_GHG!D118</f>
        <v>0.29427231583878055</v>
      </c>
      <c r="C84" s="1086">
        <f>+Econ_AnalysisR26_GHG!E118</f>
        <v>1.4116422311241699</v>
      </c>
      <c r="D84" s="853">
        <f>+Econ_AnalysisR26_GHG!F118</f>
        <v>11352.587515156962</v>
      </c>
      <c r="E84" s="847">
        <f>+Econ_AnalysisR26_GHG!G118</f>
        <v>87.327596270438164</v>
      </c>
      <c r="F84" s="960"/>
      <c r="G84" s="958"/>
      <c r="H84" s="959"/>
    </row>
    <row r="85" spans="1:8">
      <c r="A85" s="518" t="s">
        <v>1113</v>
      </c>
      <c r="B85" s="844">
        <f>+Econ_AnalysisR26_GHG!D119</f>
        <v>0.346303563899377</v>
      </c>
      <c r="C85" s="1086">
        <f>+Econ_AnalysisR26_GHG!E119</f>
        <v>1.5245736096141036</v>
      </c>
      <c r="D85" s="853">
        <f>+Econ_AnalysisR26_GHG!F119</f>
        <v>12055.913608568982</v>
      </c>
      <c r="E85" s="847">
        <f>+Econ_AnalysisR26_GHG!G119</f>
        <v>92.737796988992173</v>
      </c>
      <c r="F85" s="1285" t="s">
        <v>1357</v>
      </c>
      <c r="G85" s="1286"/>
      <c r="H85" s="1287"/>
    </row>
    <row r="86" spans="1:8">
      <c r="A86" s="518" t="s">
        <v>1114</v>
      </c>
      <c r="B86" s="844">
        <f>+Econ_AnalysisR26_GHG!D120</f>
        <v>0.26847557159905389</v>
      </c>
      <c r="C86" s="1086">
        <f>+Econ_AnalysisR26_GHG!E120</f>
        <v>1.3551765418792032</v>
      </c>
      <c r="D86" s="853">
        <f>+Econ_AnalysisR26_GHG!F120</f>
        <v>8162.777589661714</v>
      </c>
      <c r="E86" s="847">
        <f>+Econ_AnalysisR26_GHG!G120</f>
        <v>62.790596843551647</v>
      </c>
      <c r="F86" s="1288"/>
      <c r="G86" s="1289"/>
      <c r="H86" s="1290"/>
    </row>
    <row r="87" spans="1:8" ht="24.75">
      <c r="A87" s="903" t="s">
        <v>1115</v>
      </c>
      <c r="B87" s="844">
        <f>+Econ_AnalysisR26_GHG!D121</f>
        <v>0.28253681862731339</v>
      </c>
      <c r="C87" s="1086">
        <f>+Econ_AnalysisR26_GHG!E121</f>
        <v>1.3859760087400939</v>
      </c>
      <c r="D87" s="853">
        <f>+Econ_AnalysisR26_GHG!F121</f>
        <v>9757.6825524093383</v>
      </c>
      <c r="E87" s="847">
        <f>+Econ_AnalysisR26_GHG!G121</f>
        <v>75.059096556994916</v>
      </c>
      <c r="F87" s="1298" t="s">
        <v>1359</v>
      </c>
      <c r="G87" s="1299"/>
      <c r="H87" s="1300"/>
    </row>
    <row r="88" spans="1:8" ht="15.75" thickBot="1">
      <c r="A88" s="520" t="s">
        <v>1116</v>
      </c>
      <c r="B88" s="849">
        <f>+Econ_AnalysisR26_GHG!D122</f>
        <v>0.25980687068386166</v>
      </c>
      <c r="C88" s="1090">
        <f>+Econ_AnalysisR26_GHG!E122</f>
        <v>1.6459190247736788</v>
      </c>
      <c r="D88" s="904">
        <f>+Econ_AnalysisR26_GHG!F122</f>
        <v>11405.891426211409</v>
      </c>
      <c r="E88" s="852">
        <f>+Econ_AnalysisR26_GHG!G122</f>
        <v>87.737626355472372</v>
      </c>
      <c r="F88" s="1301" t="s">
        <v>1360</v>
      </c>
      <c r="G88" s="1302"/>
      <c r="H88" s="1303"/>
    </row>
  </sheetData>
  <mergeCells count="21">
    <mergeCell ref="F76:H76"/>
    <mergeCell ref="E8:E9"/>
    <mergeCell ref="E10:E11"/>
    <mergeCell ref="E12:E13"/>
    <mergeCell ref="E14:E15"/>
    <mergeCell ref="E16:E17"/>
    <mergeCell ref="E18:E19"/>
    <mergeCell ref="E20:E21"/>
    <mergeCell ref="F71:H71"/>
    <mergeCell ref="F72:H72"/>
    <mergeCell ref="F73:H73"/>
    <mergeCell ref="F75:H75"/>
    <mergeCell ref="F86:H86"/>
    <mergeCell ref="F87:H87"/>
    <mergeCell ref="F88:H88"/>
    <mergeCell ref="F77:H77"/>
    <mergeCell ref="F78:H78"/>
    <mergeCell ref="F81:H81"/>
    <mergeCell ref="F82:H82"/>
    <mergeCell ref="F83:H83"/>
    <mergeCell ref="F85:H85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E5A2DE-50E9-437C-A531-BC5D841821F6}">
  <sheetPr>
    <tabColor rgb="FFFFC000"/>
  </sheetPr>
  <dimension ref="A1:Y138"/>
  <sheetViews>
    <sheetView zoomScale="120" zoomScaleNormal="120" workbookViewId="0">
      <pane xSplit="3" ySplit="8" topLeftCell="D58" activePane="bottomRight" state="frozen"/>
      <selection pane="topRight" activeCell="D1" sqref="D1"/>
      <selection pane="bottomLeft" activeCell="A9" sqref="A9"/>
      <selection pane="bottomRight" activeCell="L61" sqref="L61"/>
    </sheetView>
  </sheetViews>
  <sheetFormatPr defaultColWidth="8.7109375" defaultRowHeight="12.75" outlineLevelRow="1"/>
  <cols>
    <col min="1" max="1" width="5.85546875" style="11" customWidth="1"/>
    <col min="2" max="2" width="33.42578125" style="11" customWidth="1"/>
    <col min="3" max="3" width="11.85546875" style="11" customWidth="1"/>
    <col min="4" max="4" width="11.5703125" style="11" customWidth="1"/>
    <col min="5" max="5" width="11.7109375" style="11" customWidth="1"/>
    <col min="6" max="7" width="11.28515625" style="11" customWidth="1"/>
    <col min="8" max="11" width="9.5703125" style="11" customWidth="1"/>
    <col min="12" max="15" width="11.85546875" style="11" customWidth="1"/>
    <col min="16" max="24" width="9.5703125" style="11" customWidth="1"/>
    <col min="25" max="16384" width="8.7109375" style="11"/>
  </cols>
  <sheetData>
    <row r="1" spans="1:25" customFormat="1" ht="15.75">
      <c r="A1" s="4" t="s">
        <v>24</v>
      </c>
    </row>
    <row r="2" spans="1:25" customFormat="1" ht="15">
      <c r="A2" s="56" t="s">
        <v>25</v>
      </c>
      <c r="D2" s="143"/>
    </row>
    <row r="3" spans="1:25" s="7" customFormat="1" ht="15">
      <c r="A3" s="28" t="s">
        <v>1126</v>
      </c>
      <c r="B3" s="8"/>
      <c r="C3" s="9"/>
      <c r="I3"/>
    </row>
    <row r="4" spans="1:25" s="7" customFormat="1" ht="15">
      <c r="A4" s="28"/>
      <c r="B4" s="8"/>
      <c r="C4" s="9"/>
      <c r="I4"/>
    </row>
    <row r="5" spans="1:25" ht="13.5" thickBot="1">
      <c r="B5" s="10" t="s">
        <v>1375</v>
      </c>
      <c r="C5" s="10"/>
    </row>
    <row r="6" spans="1:25" ht="14.45" customHeight="1">
      <c r="B6" s="797"/>
      <c r="C6" s="798"/>
      <c r="D6" s="1309" t="s">
        <v>1076</v>
      </c>
    </row>
    <row r="7" spans="1:25">
      <c r="B7" s="799"/>
      <c r="C7" s="800"/>
      <c r="D7" s="1310"/>
      <c r="E7" s="23" t="s">
        <v>1077</v>
      </c>
      <c r="F7" s="23" t="s">
        <v>1078</v>
      </c>
      <c r="G7" s="23" t="s">
        <v>1079</v>
      </c>
      <c r="H7" s="23" t="s">
        <v>1080</v>
      </c>
      <c r="I7" s="23" t="s">
        <v>1081</v>
      </c>
      <c r="J7" s="23" t="s">
        <v>1082</v>
      </c>
      <c r="K7" s="23" t="s">
        <v>1083</v>
      </c>
      <c r="L7" s="23" t="s">
        <v>1084</v>
      </c>
      <c r="M7" s="23" t="s">
        <v>1085</v>
      </c>
      <c r="N7" s="23" t="s">
        <v>1086</v>
      </c>
      <c r="O7" s="23" t="s">
        <v>1087</v>
      </c>
      <c r="P7" s="23" t="s">
        <v>1088</v>
      </c>
      <c r="Q7" s="23" t="s">
        <v>1089</v>
      </c>
      <c r="R7" s="23" t="s">
        <v>1090</v>
      </c>
      <c r="S7" s="23" t="s">
        <v>1091</v>
      </c>
      <c r="T7" s="23" t="s">
        <v>1092</v>
      </c>
      <c r="U7" s="23" t="s">
        <v>1093</v>
      </c>
      <c r="V7" s="23" t="s">
        <v>1094</v>
      </c>
      <c r="W7" s="23" t="s">
        <v>1095</v>
      </c>
      <c r="X7" s="23" t="s">
        <v>1096</v>
      </c>
    </row>
    <row r="8" spans="1:25" ht="13.5" thickBot="1">
      <c r="B8" s="801" t="s">
        <v>1123</v>
      </c>
      <c r="C8" s="802" t="s">
        <v>135</v>
      </c>
      <c r="D8" s="1311"/>
      <c r="E8" s="803"/>
      <c r="F8" s="803"/>
      <c r="G8" s="803"/>
      <c r="H8" s="803"/>
      <c r="I8" s="803"/>
      <c r="J8" s="803"/>
      <c r="K8" s="803"/>
      <c r="L8" s="803"/>
      <c r="M8" s="803"/>
      <c r="N8" s="803"/>
    </row>
    <row r="9" spans="1:25">
      <c r="B9" s="804" t="s">
        <v>1124</v>
      </c>
      <c r="C9" s="805"/>
      <c r="D9" s="806"/>
      <c r="E9" s="26"/>
      <c r="F9" s="26"/>
      <c r="G9" s="26"/>
      <c r="H9" s="26"/>
      <c r="I9" s="26"/>
      <c r="J9" s="26"/>
      <c r="K9" s="26"/>
      <c r="L9" s="26"/>
      <c r="M9" s="26"/>
      <c r="N9" s="26"/>
    </row>
    <row r="10" spans="1:25">
      <c r="B10" s="807" t="s">
        <v>245</v>
      </c>
      <c r="C10" s="808" t="s">
        <v>259</v>
      </c>
      <c r="D10" s="809"/>
      <c r="E10" s="810">
        <f>+TEA_Fin_R85!F127</f>
        <v>0</v>
      </c>
      <c r="F10" s="810">
        <f>+TEA_Fin_R85!G127</f>
        <v>59698.406375180806</v>
      </c>
      <c r="G10" s="810">
        <f>+TEA_Fin_R85!H127</f>
        <v>124832.27467368478</v>
      </c>
      <c r="H10" s="810">
        <f>+TEA_Fin_R85!I127</f>
        <v>174091.35751722922</v>
      </c>
      <c r="I10" s="810">
        <f>+TEA_Fin_R85!J127</f>
        <v>173518.66742597052</v>
      </c>
      <c r="J10" s="810">
        <f>+TEA_Fin_R85!K127</f>
        <v>150578.34817018078</v>
      </c>
      <c r="K10" s="810">
        <f>+TEA_Fin_R85!L127</f>
        <v>157671.97241687734</v>
      </c>
      <c r="L10" s="810">
        <f>+TEA_Fin_R85!M127</f>
        <v>200164.42051682904</v>
      </c>
      <c r="M10" s="810">
        <f>+TEA_Fin_R85!N127</f>
        <v>226801.91992123978</v>
      </c>
      <c r="N10" s="810">
        <f>+TEA_Fin_R85!O127</f>
        <v>228701.25605485626</v>
      </c>
      <c r="O10" s="810">
        <f>+TEA_Fin_R85!P127</f>
        <v>226719.19078351444</v>
      </c>
      <c r="P10" s="810">
        <f>+TEA_Fin_R85!Q127</f>
        <v>226505.58385396798</v>
      </c>
      <c r="Q10" s="810">
        <f>+TEA_Fin_R85!R127</f>
        <v>225047.08635708896</v>
      </c>
      <c r="R10" s="810">
        <f>+TEA_Fin_R85!S127</f>
        <v>229588.32025027566</v>
      </c>
      <c r="S10" s="810">
        <f>+TEA_Fin_R85!T127</f>
        <v>232692.94075647672</v>
      </c>
      <c r="T10" s="810">
        <f>+TEA_Fin_R85!U127</f>
        <v>232544.29179756105</v>
      </c>
      <c r="U10" s="810">
        <f>+TEA_Fin_R85!V127</f>
        <v>237955.89444870775</v>
      </c>
      <c r="V10" s="810">
        <f>+TEA_Fin_R85!W127</f>
        <v>239262.8776984211</v>
      </c>
      <c r="W10" s="810">
        <f>+TEA_Fin_R85!X127</f>
        <v>255781.83571809388</v>
      </c>
      <c r="X10" s="810">
        <f>+TEA_Fin_R85!Y127</f>
        <v>260536.97833677212</v>
      </c>
      <c r="Y10" s="810"/>
    </row>
    <row r="11" spans="1:25">
      <c r="B11" s="807" t="s">
        <v>1097</v>
      </c>
      <c r="C11" s="808" t="s">
        <v>259</v>
      </c>
      <c r="D11" s="809"/>
      <c r="E11" s="810">
        <f>+TEA_Fin_R85!F128</f>
        <v>0</v>
      </c>
      <c r="F11" s="810">
        <f>+TEA_Fin_R85!G128</f>
        <v>13926.857945012116</v>
      </c>
      <c r="G11" s="810">
        <f>+TEA_Fin_R85!H128</f>
        <v>10388.51898731951</v>
      </c>
      <c r="H11" s="810">
        <f>+TEA_Fin_R85!I128</f>
        <v>125242.60028086438</v>
      </c>
      <c r="I11" s="810">
        <f>+TEA_Fin_R85!J128</f>
        <v>250177.88583568623</v>
      </c>
      <c r="J11" s="810">
        <f>+TEA_Fin_R85!K128</f>
        <v>363436.72453564865</v>
      </c>
      <c r="K11" s="810">
        <f>+TEA_Fin_R85!L128</f>
        <v>418212.59629610367</v>
      </c>
      <c r="L11" s="810">
        <f>+TEA_Fin_R85!M128</f>
        <v>369052.33197132149</v>
      </c>
      <c r="M11" s="810">
        <f>+TEA_Fin_R85!N128</f>
        <v>340927.67968495976</v>
      </c>
      <c r="N11" s="810">
        <f>+TEA_Fin_R85!O128</f>
        <v>348525.02421942563</v>
      </c>
      <c r="O11" s="810">
        <f>+TEA_Fin_R85!P128</f>
        <v>340596.76313405833</v>
      </c>
      <c r="P11" s="810">
        <f>+TEA_Fin_R85!Q128</f>
        <v>339742.33541587245</v>
      </c>
      <c r="Q11" s="810">
        <f>+TEA_Fin_R85!R128</f>
        <v>333908.34542835644</v>
      </c>
      <c r="R11" s="810">
        <f>+TEA_Fin_R85!S128</f>
        <v>352073.2810011034</v>
      </c>
      <c r="S11" s="810">
        <f>+TEA_Fin_R85!T128</f>
        <v>364491.76302590757</v>
      </c>
      <c r="T11" s="810">
        <f>+TEA_Fin_R85!U128</f>
        <v>363897.16719024489</v>
      </c>
      <c r="U11" s="810">
        <f>+TEA_Fin_R85!V128</f>
        <v>385543.5777948316</v>
      </c>
      <c r="V11" s="810">
        <f>+TEA_Fin_R85!W128</f>
        <v>390771.51079368498</v>
      </c>
      <c r="W11" s="810">
        <f>+TEA_Fin_R85!X128</f>
        <v>456847.34287237603</v>
      </c>
      <c r="X11" s="810">
        <f>+TEA_Fin_R85!Y128</f>
        <v>475867.91334708908</v>
      </c>
      <c r="Y11" s="810"/>
    </row>
    <row r="12" spans="1:25">
      <c r="B12" s="807" t="s">
        <v>1098</v>
      </c>
      <c r="C12" s="808" t="s">
        <v>259</v>
      </c>
      <c r="D12" s="809"/>
      <c r="E12" s="810">
        <f>+TEA_Fin_R85!F129</f>
        <v>0</v>
      </c>
      <c r="F12" s="810">
        <f>+TEA_Fin_R85!G129</f>
        <v>-45771.548430168688</v>
      </c>
      <c r="G12" s="810">
        <f>+TEA_Fin_R85!H129</f>
        <v>-114443.75568636527</v>
      </c>
      <c r="H12" s="810">
        <f>+TEA_Fin_R85!I129</f>
        <v>-48848.757236364821</v>
      </c>
      <c r="I12" s="810">
        <f>+TEA_Fin_R85!J129</f>
        <v>76659.218409715715</v>
      </c>
      <c r="J12" s="810">
        <f>+TEA_Fin_R85!K129</f>
        <v>212858.37636546788</v>
      </c>
      <c r="K12" s="810">
        <f>+TEA_Fin_R85!L129</f>
        <v>260540.62387922636</v>
      </c>
      <c r="L12" s="810">
        <f>+TEA_Fin_R85!M129</f>
        <v>168887.91145449248</v>
      </c>
      <c r="M12" s="810">
        <f>+TEA_Fin_R85!N129</f>
        <v>114125.75976372001</v>
      </c>
      <c r="N12" s="810">
        <f>+TEA_Fin_R85!O129</f>
        <v>119823.76816456941</v>
      </c>
      <c r="O12" s="810">
        <f>+TEA_Fin_R85!P129</f>
        <v>113877.57235054389</v>
      </c>
      <c r="P12" s="810">
        <f>+TEA_Fin_R85!Q129</f>
        <v>113236.75156190444</v>
      </c>
      <c r="Q12" s="810">
        <f>+TEA_Fin_R85!R129</f>
        <v>108861.25907126747</v>
      </c>
      <c r="R12" s="810">
        <f>+TEA_Fin_R85!S129</f>
        <v>122484.96075082773</v>
      </c>
      <c r="S12" s="810">
        <f>+TEA_Fin_R85!T129</f>
        <v>131798.82226943085</v>
      </c>
      <c r="T12" s="810">
        <f>+TEA_Fin_R85!U129</f>
        <v>131352.87539268381</v>
      </c>
      <c r="U12" s="810">
        <f>+TEA_Fin_R85!V129</f>
        <v>147587.68334612387</v>
      </c>
      <c r="V12" s="810">
        <f>+TEA_Fin_R85!W129</f>
        <v>151508.63309526388</v>
      </c>
      <c r="W12" s="810">
        <f>+TEA_Fin_R85!X129</f>
        <v>201065.50715428215</v>
      </c>
      <c r="X12" s="810">
        <f>+TEA_Fin_R85!Y129</f>
        <v>215330.93501031693</v>
      </c>
      <c r="Y12" s="810"/>
    </row>
    <row r="13" spans="1:25" ht="13.5" thickBot="1">
      <c r="B13" s="807"/>
      <c r="C13" s="808"/>
      <c r="D13" s="809"/>
      <c r="E13" s="810"/>
      <c r="F13" s="810"/>
      <c r="G13" s="810"/>
      <c r="H13" s="810"/>
      <c r="I13" s="810"/>
      <c r="J13" s="810"/>
      <c r="K13" s="810"/>
      <c r="L13" s="810"/>
      <c r="M13" s="810"/>
      <c r="N13" s="810"/>
      <c r="O13" s="810"/>
      <c r="P13" s="810"/>
      <c r="Q13" s="810"/>
      <c r="R13" s="810"/>
      <c r="S13" s="810"/>
      <c r="T13" s="810"/>
      <c r="U13" s="810"/>
      <c r="V13" s="810"/>
      <c r="W13" s="810"/>
      <c r="X13" s="810"/>
      <c r="Y13" s="810"/>
    </row>
    <row r="14" spans="1:25">
      <c r="B14" s="804" t="s">
        <v>1127</v>
      </c>
      <c r="C14" s="808"/>
      <c r="D14" s="806"/>
      <c r="E14" s="810"/>
      <c r="F14" s="810"/>
      <c r="G14" s="810"/>
      <c r="H14" s="810"/>
      <c r="I14" s="810"/>
      <c r="J14" s="810"/>
      <c r="K14" s="810"/>
      <c r="L14" s="810"/>
      <c r="M14" s="810"/>
      <c r="N14" s="810"/>
      <c r="O14" s="810"/>
      <c r="P14" s="810"/>
      <c r="Q14" s="810"/>
      <c r="R14" s="810"/>
      <c r="S14" s="810"/>
      <c r="T14" s="810"/>
      <c r="U14" s="810"/>
      <c r="V14" s="810"/>
      <c r="W14" s="810"/>
      <c r="X14" s="810"/>
    </row>
    <row r="15" spans="1:25">
      <c r="B15" s="807" t="s">
        <v>245</v>
      </c>
      <c r="C15" s="808" t="s">
        <v>259</v>
      </c>
      <c r="D15" s="806"/>
      <c r="E15" s="810">
        <f>+Coffee_Fin_R85!F161</f>
        <v>0</v>
      </c>
      <c r="F15" s="810">
        <f>+Coffee_Fin_R85!G161</f>
        <v>69914.800199468868</v>
      </c>
      <c r="G15" s="810">
        <f>+Coffee_Fin_R85!H161</f>
        <v>147592.22091830408</v>
      </c>
      <c r="H15" s="810">
        <f>+Coffee_Fin_R85!I161</f>
        <v>265015.69140407478</v>
      </c>
      <c r="I15" s="810">
        <f>+Coffee_Fin_R85!J161</f>
        <v>341065.25566898764</v>
      </c>
      <c r="J15" s="810">
        <f>+Coffee_Fin_R85!K161</f>
        <v>364275.71233291272</v>
      </c>
      <c r="K15" s="810">
        <f>+Coffee_Fin_R85!L161</f>
        <v>381598.48751756054</v>
      </c>
      <c r="L15" s="810">
        <f>+Coffee_Fin_R85!M161</f>
        <v>379470.57471451024</v>
      </c>
      <c r="M15" s="810">
        <f>+Coffee_Fin_R85!N161</f>
        <v>379972.10086764226</v>
      </c>
      <c r="N15" s="810">
        <f>+Coffee_Fin_R85!O161</f>
        <v>382745.91578462045</v>
      </c>
      <c r="O15" s="810">
        <f>+Coffee_Fin_R85!P161</f>
        <v>379808.93061969266</v>
      </c>
      <c r="P15" s="810">
        <f>+Coffee_Fin_R85!Q161</f>
        <v>380009.18681064039</v>
      </c>
      <c r="Q15" s="810">
        <f>+Coffee_Fin_R85!R161</f>
        <v>379776.45089321036</v>
      </c>
      <c r="R15" s="810">
        <f>+Coffee_Fin_R85!S161</f>
        <v>382606.78348986385</v>
      </c>
      <c r="S15" s="810">
        <f>+Coffee_Fin_R85!T161</f>
        <v>382546.42754729849</v>
      </c>
      <c r="T15" s="810">
        <f>+Coffee_Fin_R85!U161</f>
        <v>380967.42886780488</v>
      </c>
      <c r="U15" s="810">
        <f>+Coffee_Fin_R85!V161</f>
        <v>385026.37115257932</v>
      </c>
      <c r="V15" s="810">
        <f>+Coffee_Fin_R85!W161</f>
        <v>387334.56927590602</v>
      </c>
      <c r="W15" s="810">
        <f>+Coffee_Fin_R85!X161</f>
        <v>400137.22808518982</v>
      </c>
      <c r="X15" s="810">
        <f>+Coffee_Fin_R85!Y161</f>
        <v>403581.23505541182</v>
      </c>
    </row>
    <row r="16" spans="1:25">
      <c r="B16" s="807" t="s">
        <v>1097</v>
      </c>
      <c r="C16" s="808" t="s">
        <v>259</v>
      </c>
      <c r="D16" s="806"/>
      <c r="E16" s="810">
        <f>+Coffee_Fin_R85!F162</f>
        <v>0</v>
      </c>
      <c r="F16" s="810">
        <f>+Coffee_Fin_R85!G162</f>
        <v>30394.325821830011</v>
      </c>
      <c r="G16" s="810">
        <f>+Coffee_Fin_R85!H162</f>
        <v>49592.63830127658</v>
      </c>
      <c r="H16" s="810">
        <f>+Coffee_Fin_R85!I162</f>
        <v>205762.57762580772</v>
      </c>
      <c r="I16" s="810">
        <f>+Coffee_Fin_R85!J162</f>
        <v>356400.40043794329</v>
      </c>
      <c r="J16" s="810">
        <f>+Coffee_Fin_R85!K162</f>
        <v>489400.99793835415</v>
      </c>
      <c r="K16" s="810">
        <f>+Coffee_Fin_R85!L162</f>
        <v>576455.75077598123</v>
      </c>
      <c r="L16" s="810">
        <f>+Coffee_Fin_R85!M162</f>
        <v>556049.4474450408</v>
      </c>
      <c r="M16" s="810">
        <f>+Coffee_Fin_R85!N162</f>
        <v>552303.82792417088</v>
      </c>
      <c r="N16" s="810">
        <f>+Coffee_Fin_R85!O162</f>
        <v>567323.39404206723</v>
      </c>
      <c r="O16" s="810">
        <f>+Coffee_Fin_R85!P162</f>
        <v>546560.70178217685</v>
      </c>
      <c r="P16" s="810">
        <f>+Coffee_Fin_R85!Q162</f>
        <v>547976.39080758858</v>
      </c>
      <c r="Q16" s="810">
        <f>+Coffee_Fin_R85!R162</f>
        <v>546331.08994290372</v>
      </c>
      <c r="R16" s="810">
        <f>+Coffee_Fin_R85!S162</f>
        <v>566339.81365019479</v>
      </c>
      <c r="S16" s="810">
        <f>+Coffee_Fin_R85!T162</f>
        <v>565913.13397999911</v>
      </c>
      <c r="T16" s="810">
        <f>+Coffee_Fin_R85!U162</f>
        <v>554750.57720150566</v>
      </c>
      <c r="U16" s="810">
        <f>+Coffee_Fin_R85!V162</f>
        <v>583444.82141009055</v>
      </c>
      <c r="V16" s="810">
        <f>+Coffee_Fin_R85!W162</f>
        <v>599762.37312324997</v>
      </c>
      <c r="W16" s="810">
        <f>+Coffee_Fin_R85!X162</f>
        <v>690269.35563709401</v>
      </c>
      <c r="X16" s="810">
        <f>+Coffee_Fin_R85!Y162</f>
        <v>714616.38255351933</v>
      </c>
    </row>
    <row r="17" spans="2:24">
      <c r="B17" s="807" t="s">
        <v>1098</v>
      </c>
      <c r="C17" s="808" t="s">
        <v>259</v>
      </c>
      <c r="D17" s="806"/>
      <c r="E17" s="810">
        <f>+Coffee_Fin_R85!F163</f>
        <v>0</v>
      </c>
      <c r="F17" s="810">
        <f>+Coffee_Fin_R85!G163</f>
        <v>-39520.474377638857</v>
      </c>
      <c r="G17" s="810">
        <f>+Coffee_Fin_R85!H163</f>
        <v>-97999.582617027496</v>
      </c>
      <c r="H17" s="810">
        <f>+Coffee_Fin_R85!I163</f>
        <v>-59253.113778267019</v>
      </c>
      <c r="I17" s="810">
        <f>+Coffee_Fin_R85!J163</f>
        <v>15335.144768955586</v>
      </c>
      <c r="J17" s="810">
        <f>+Coffee_Fin_R85!K163</f>
        <v>125125.28560544134</v>
      </c>
      <c r="K17" s="810">
        <f>+Coffee_Fin_R85!L163</f>
        <v>194857.26325842063</v>
      </c>
      <c r="L17" s="810">
        <f>+Coffee_Fin_R85!M163</f>
        <v>176578.87273053051</v>
      </c>
      <c r="M17" s="810">
        <f>+Coffee_Fin_R85!N163</f>
        <v>172331.72705652862</v>
      </c>
      <c r="N17" s="810">
        <f>+Coffee_Fin_R85!O163</f>
        <v>184577.47825744684</v>
      </c>
      <c r="O17" s="810">
        <f>+Coffee_Fin_R85!P163</f>
        <v>166751.77116248419</v>
      </c>
      <c r="P17" s="810">
        <f>+Coffee_Fin_R85!Q163</f>
        <v>167967.20399694826</v>
      </c>
      <c r="Q17" s="810">
        <f>+Coffee_Fin_R85!R163</f>
        <v>166554.63904969333</v>
      </c>
      <c r="R17" s="810">
        <f>+Coffee_Fin_R85!S163</f>
        <v>183733.03016033105</v>
      </c>
      <c r="S17" s="810">
        <f>+Coffee_Fin_R85!T163</f>
        <v>183366.70643270068</v>
      </c>
      <c r="T17" s="810">
        <f>+Coffee_Fin_R85!U163</f>
        <v>173783.14833370078</v>
      </c>
      <c r="U17" s="810">
        <f>+Coffee_Fin_R85!V163</f>
        <v>198418.45025751129</v>
      </c>
      <c r="V17" s="810">
        <f>+Coffee_Fin_R85!W163</f>
        <v>212427.80384734389</v>
      </c>
      <c r="W17" s="810">
        <f>+Coffee_Fin_R85!X163</f>
        <v>290132.12755190418</v>
      </c>
      <c r="X17" s="810">
        <f>+Coffee_Fin_R85!Y163</f>
        <v>311035.14749810752</v>
      </c>
    </row>
    <row r="18" spans="2:24" ht="13.5" thickBot="1">
      <c r="B18" s="807"/>
      <c r="C18" s="808"/>
      <c r="D18" s="806"/>
      <c r="E18" s="810"/>
      <c r="F18" s="810"/>
      <c r="G18" s="810"/>
      <c r="H18" s="810"/>
      <c r="I18" s="810"/>
      <c r="J18" s="810"/>
      <c r="K18" s="810"/>
      <c r="L18" s="810"/>
      <c r="M18" s="810"/>
      <c r="N18" s="810"/>
      <c r="O18" s="810"/>
      <c r="P18" s="810"/>
      <c r="Q18" s="810"/>
      <c r="R18" s="810"/>
      <c r="S18" s="810"/>
      <c r="T18" s="810"/>
      <c r="U18" s="810"/>
      <c r="V18" s="810"/>
      <c r="W18" s="810"/>
      <c r="X18" s="810"/>
    </row>
    <row r="19" spans="2:24">
      <c r="B19" s="804" t="s">
        <v>1261</v>
      </c>
      <c r="C19" s="808"/>
      <c r="D19" s="806"/>
      <c r="E19" s="810"/>
      <c r="F19" s="810"/>
      <c r="G19" s="810"/>
      <c r="H19" s="810"/>
      <c r="I19" s="810"/>
      <c r="J19" s="810"/>
      <c r="K19" s="810"/>
      <c r="L19" s="810"/>
      <c r="M19" s="810"/>
      <c r="N19" s="810"/>
      <c r="O19" s="810"/>
      <c r="P19" s="810"/>
      <c r="Q19" s="810"/>
      <c r="R19" s="810"/>
      <c r="S19" s="810"/>
      <c r="T19" s="810"/>
      <c r="U19" s="810"/>
      <c r="V19" s="810"/>
      <c r="W19" s="810"/>
      <c r="X19" s="810"/>
    </row>
    <row r="20" spans="2:24">
      <c r="B20" s="807" t="s">
        <v>245</v>
      </c>
      <c r="C20" s="808" t="s">
        <v>259</v>
      </c>
      <c r="D20" s="806"/>
      <c r="E20" s="810">
        <f>+Avocado_Fin_R85!F175</f>
        <v>0</v>
      </c>
      <c r="F20" s="810">
        <f>+Avocado_Fin_R85!G175</f>
        <v>14366.48792717043</v>
      </c>
      <c r="G20" s="810">
        <f>+Avocado_Fin_R85!H175</f>
        <v>30611.959168196459</v>
      </c>
      <c r="H20" s="810">
        <f>+Avocado_Fin_R85!I175</f>
        <v>54060.218643263579</v>
      </c>
      <c r="I20" s="810">
        <f>+Avocado_Fin_R85!J175</f>
        <v>68182.980724824738</v>
      </c>
      <c r="J20" s="810">
        <f>+Avocado_Fin_R85!K175</f>
        <v>87074.155465286472</v>
      </c>
      <c r="K20" s="810">
        <f>+Avocado_Fin_R85!L175</f>
        <v>131879.03402323517</v>
      </c>
      <c r="L20" s="810">
        <f>+Avocado_Fin_R85!M175</f>
        <v>179724.6776986715</v>
      </c>
      <c r="M20" s="810">
        <f>+Avocado_Fin_R85!N175</f>
        <v>229057.95210671023</v>
      </c>
      <c r="N20" s="810">
        <f>+Avocado_Fin_R85!O175</f>
        <v>290334.82338945847</v>
      </c>
      <c r="O20" s="810">
        <f>+Avocado_Fin_R85!P175</f>
        <v>307689.74615902</v>
      </c>
      <c r="P20" s="810">
        <f>+Avocado_Fin_R85!Q175</f>
        <v>332912.52123931621</v>
      </c>
      <c r="Q20" s="810">
        <f>+Avocado_Fin_R85!R175</f>
        <v>318785.57329958433</v>
      </c>
      <c r="R20" s="810">
        <f>+Avocado_Fin_R85!S175</f>
        <v>297030.91780136141</v>
      </c>
      <c r="S20" s="810">
        <f>+Avocado_Fin_R85!T175</f>
        <v>296391.35896461434</v>
      </c>
      <c r="T20" s="810">
        <f>+Avocado_Fin_R85!U175</f>
        <v>304169.11945432198</v>
      </c>
      <c r="U20" s="810">
        <f>+Avocado_Fin_R85!V175</f>
        <v>304003.26118524105</v>
      </c>
      <c r="V20" s="810">
        <f>+Avocado_Fin_R85!W175</f>
        <v>299664.16917987505</v>
      </c>
      <c r="W20" s="810">
        <f>+Avocado_Fin_R85!X175</f>
        <v>310818.15192022483</v>
      </c>
      <c r="X20" s="810">
        <f>+Avocado_Fin_R85!Y175</f>
        <v>317161.08567552106</v>
      </c>
    </row>
    <row r="21" spans="2:24">
      <c r="B21" s="807" t="s">
        <v>1097</v>
      </c>
      <c r="C21" s="808" t="s">
        <v>259</v>
      </c>
      <c r="D21" s="806"/>
      <c r="E21" s="810">
        <f>+Avocado_Fin_R85!F176</f>
        <v>0</v>
      </c>
      <c r="F21" s="810">
        <f>+Avocado_Fin_R85!G176</f>
        <v>0</v>
      </c>
      <c r="G21" s="810">
        <f>+Avocado_Fin_R85!H176</f>
        <v>0</v>
      </c>
      <c r="H21" s="810">
        <f>+Avocado_Fin_R85!I176</f>
        <v>13158.449638491471</v>
      </c>
      <c r="I21" s="810">
        <f>+Avocado_Fin_R85!J176</f>
        <v>25330.138296374564</v>
      </c>
      <c r="J21" s="810">
        <f>+Avocado_Fin_R85!K176</f>
        <v>97632.356962965132</v>
      </c>
      <c r="K21" s="810">
        <f>+Avocado_Fin_R85!L176</f>
        <v>266391.52928829368</v>
      </c>
      <c r="L21" s="810">
        <f>+Avocado_Fin_R85!M176</f>
        <v>448204.9752549518</v>
      </c>
      <c r="M21" s="810">
        <f>+Avocado_Fin_R85!N176</f>
        <v>635671.41800549894</v>
      </c>
      <c r="N21" s="810">
        <f>+Avocado_Fin_R85!O176</f>
        <v>868523.52887994214</v>
      </c>
      <c r="O21" s="810">
        <f>+Avocado_Fin_R85!P176</f>
        <v>934472.23540427606</v>
      </c>
      <c r="P21" s="810">
        <f>+Avocado_Fin_R85!Q176</f>
        <v>1030318.7807094017</v>
      </c>
      <c r="Q21" s="810">
        <f>+Avocado_Fin_R85!R176</f>
        <v>976636.37853842031</v>
      </c>
      <c r="R21" s="810">
        <f>+Avocado_Fin_R85!S176</f>
        <v>893968.68764517352</v>
      </c>
      <c r="S21" s="810">
        <f>+Avocado_Fin_R85!T176</f>
        <v>891538.36406553478</v>
      </c>
      <c r="T21" s="810">
        <f>+Avocado_Fin_R85!U176</f>
        <v>921093.85392642347</v>
      </c>
      <c r="U21" s="810">
        <f>+Avocado_Fin_R85!V176</f>
        <v>920463.59250391601</v>
      </c>
      <c r="V21" s="810">
        <f>+Avocado_Fin_R85!W176</f>
        <v>903975.04288352537</v>
      </c>
      <c r="W21" s="810">
        <f>+Avocado_Fin_R85!X176</f>
        <v>946360.17729685456</v>
      </c>
      <c r="X21" s="810">
        <f>+Avocado_Fin_R85!Y176</f>
        <v>970463.32556698017</v>
      </c>
    </row>
    <row r="22" spans="2:24">
      <c r="B22" s="807" t="s">
        <v>1098</v>
      </c>
      <c r="C22" s="808" t="s">
        <v>259</v>
      </c>
      <c r="D22" s="806"/>
      <c r="E22" s="810">
        <f>+Avocado_Fin_R85!F177</f>
        <v>0</v>
      </c>
      <c r="F22" s="810">
        <f>+Avocado_Fin_R85!G177</f>
        <v>-14366.48792717043</v>
      </c>
      <c r="G22" s="810">
        <f>+Avocado_Fin_R85!H177</f>
        <v>-30611.959168196459</v>
      </c>
      <c r="H22" s="810">
        <f>+Avocado_Fin_R85!I177</f>
        <v>-40901.769004772112</v>
      </c>
      <c r="I22" s="810">
        <f>+Avocado_Fin_R85!J177</f>
        <v>-42852.842428450182</v>
      </c>
      <c r="J22" s="810">
        <f>+Avocado_Fin_R85!K177</f>
        <v>10558.201497678645</v>
      </c>
      <c r="K22" s="810">
        <f>+Avocado_Fin_R85!L177</f>
        <v>134512.49526505853</v>
      </c>
      <c r="L22" s="810">
        <f>+Avocado_Fin_R85!M177</f>
        <v>268480.29755628027</v>
      </c>
      <c r="M22" s="810">
        <f>+Avocado_Fin_R85!N177</f>
        <v>406613.46589878877</v>
      </c>
      <c r="N22" s="810">
        <f>+Avocado_Fin_R85!O177</f>
        <v>578188.70549048355</v>
      </c>
      <c r="O22" s="810">
        <f>+Avocado_Fin_R85!P177</f>
        <v>626782.48924525594</v>
      </c>
      <c r="P22" s="810">
        <f>+Avocado_Fin_R85!Q177</f>
        <v>697406.25947008561</v>
      </c>
      <c r="Q22" s="810">
        <f>+Avocado_Fin_R85!R177</f>
        <v>657850.80523883621</v>
      </c>
      <c r="R22" s="810">
        <f>+Avocado_Fin_R85!S177</f>
        <v>596937.76984381222</v>
      </c>
      <c r="S22" s="810">
        <f>+Avocado_Fin_R85!T177</f>
        <v>595147.00510092033</v>
      </c>
      <c r="T22" s="810">
        <f>+Avocado_Fin_R85!U177</f>
        <v>616924.73447210167</v>
      </c>
      <c r="U22" s="810">
        <f>+Avocado_Fin_R85!V177</f>
        <v>616460.33131867507</v>
      </c>
      <c r="V22" s="810">
        <f>+Avocado_Fin_R85!W177</f>
        <v>604310.87370365032</v>
      </c>
      <c r="W22" s="810">
        <f>+Avocado_Fin_R85!X177</f>
        <v>635542.02537662967</v>
      </c>
      <c r="X22" s="810">
        <f>+Avocado_Fin_R85!Y177</f>
        <v>653302.23989145912</v>
      </c>
    </row>
    <row r="23" spans="2:24" ht="13.5" thickBot="1">
      <c r="B23" s="807"/>
      <c r="C23" s="808"/>
      <c r="D23" s="806"/>
      <c r="E23" s="810"/>
      <c r="F23" s="810"/>
      <c r="G23" s="810"/>
      <c r="H23" s="810"/>
      <c r="I23" s="810"/>
      <c r="J23" s="810"/>
      <c r="K23" s="810"/>
      <c r="L23" s="810"/>
      <c r="M23" s="810"/>
      <c r="N23" s="810"/>
      <c r="O23" s="810"/>
      <c r="P23" s="810"/>
      <c r="Q23" s="810"/>
      <c r="R23" s="810"/>
      <c r="S23" s="810"/>
      <c r="T23" s="810"/>
      <c r="U23" s="810"/>
      <c r="V23" s="810"/>
      <c r="W23" s="810"/>
      <c r="X23" s="810"/>
    </row>
    <row r="24" spans="2:24">
      <c r="B24" s="804" t="s">
        <v>1128</v>
      </c>
      <c r="C24" s="808"/>
      <c r="D24" s="806"/>
      <c r="E24" s="810"/>
      <c r="F24" s="810"/>
      <c r="G24" s="810"/>
      <c r="H24" s="810"/>
      <c r="I24" s="810"/>
      <c r="J24" s="810"/>
      <c r="K24" s="810"/>
      <c r="L24" s="810"/>
      <c r="M24" s="810"/>
      <c r="N24" s="810"/>
      <c r="O24" s="810"/>
      <c r="P24" s="810"/>
      <c r="Q24" s="810"/>
      <c r="R24" s="810"/>
      <c r="S24" s="810"/>
      <c r="T24" s="810"/>
      <c r="U24" s="810"/>
      <c r="V24" s="810"/>
      <c r="W24" s="810"/>
      <c r="X24" s="810"/>
    </row>
    <row r="25" spans="2:24">
      <c r="B25" s="807" t="s">
        <v>245</v>
      </c>
      <c r="C25" s="808" t="s">
        <v>259</v>
      </c>
      <c r="D25" s="806"/>
      <c r="E25" s="810">
        <f>+Banana_Fin_R85!F176</f>
        <v>0</v>
      </c>
      <c r="F25" s="810">
        <f>+Banana_Fin_R85!G176</f>
        <v>28348.588217493492</v>
      </c>
      <c r="G25" s="810">
        <f>+Banana_Fin_R85!H176</f>
        <v>47500.886302275721</v>
      </c>
      <c r="H25" s="810">
        <f>+Banana_Fin_R85!I176</f>
        <v>70491.076734737202</v>
      </c>
      <c r="I25" s="810">
        <f>+Banana_Fin_R85!J176</f>
        <v>72291.671589781283</v>
      </c>
      <c r="J25" s="810">
        <f>+Banana_Fin_R85!K176</f>
        <v>60059.999999999993</v>
      </c>
      <c r="K25" s="810">
        <f>+Banana_Fin_R85!L176</f>
        <v>60059.999999999993</v>
      </c>
      <c r="L25" s="810">
        <f>+Banana_Fin_R85!M176</f>
        <v>60059.999999999993</v>
      </c>
      <c r="M25" s="810">
        <f>+Banana_Fin_R85!N176</f>
        <v>60059.999999999993</v>
      </c>
      <c r="N25" s="810">
        <f>+Banana_Fin_R85!O176</f>
        <v>60059.999999999993</v>
      </c>
      <c r="O25" s="810">
        <f>+Banana_Fin_R85!P176</f>
        <v>60059.999999999993</v>
      </c>
      <c r="P25" s="810">
        <f>+Banana_Fin_R85!Q176</f>
        <v>60059.999999999993</v>
      </c>
      <c r="Q25" s="810">
        <f>+Banana_Fin_R85!R176</f>
        <v>60059.999999999993</v>
      </c>
      <c r="R25" s="810">
        <f>+Banana_Fin_R85!S176</f>
        <v>60059.999999999993</v>
      </c>
      <c r="S25" s="810">
        <f>+Banana_Fin_R85!T176</f>
        <v>60059.999999999993</v>
      </c>
      <c r="T25" s="810">
        <f>+Banana_Fin_R85!U176</f>
        <v>60059.999999999993</v>
      </c>
      <c r="U25" s="810">
        <f>+Banana_Fin_R85!V176</f>
        <v>60059.999999999993</v>
      </c>
      <c r="V25" s="810">
        <f>+Banana_Fin_R85!W176</f>
        <v>60059.999999999993</v>
      </c>
      <c r="W25" s="810">
        <f>+Banana_Fin_R85!X176</f>
        <v>60059.999999999993</v>
      </c>
      <c r="X25" s="810">
        <f>+Banana_Fin_R85!Y176</f>
        <v>60059.999999999993</v>
      </c>
    </row>
    <row r="26" spans="2:24">
      <c r="B26" s="807" t="s">
        <v>1097</v>
      </c>
      <c r="C26" s="808" t="s">
        <v>259</v>
      </c>
      <c r="D26" s="806"/>
      <c r="E26" s="810">
        <f>+Banana_Fin_R85!F177</f>
        <v>0</v>
      </c>
      <c r="F26" s="810">
        <f>+Banana_Fin_R85!G177</f>
        <v>31147.864076641901</v>
      </c>
      <c r="G26" s="810">
        <f>+Banana_Fin_R85!H177</f>
        <v>67999.198706620664</v>
      </c>
      <c r="H26" s="810">
        <f>+Banana_Fin_R85!I177</f>
        <v>120250.77367086105</v>
      </c>
      <c r="I26" s="810">
        <f>+Banana_Fin_R85!J177</f>
        <v>153845.32177161839</v>
      </c>
      <c r="J26" s="810">
        <f>+Banana_Fin_R85!K177</f>
        <v>156347.37259947963</v>
      </c>
      <c r="K26" s="810">
        <f>+Banana_Fin_R85!L177</f>
        <v>153568.62560997222</v>
      </c>
      <c r="L26" s="810">
        <f>+Banana_Fin_R85!M177</f>
        <v>142964.93308257216</v>
      </c>
      <c r="M26" s="810">
        <f>+Banana_Fin_R85!N177</f>
        <v>136306.32732823526</v>
      </c>
      <c r="N26" s="810">
        <f>+Banana_Fin_R85!O177</f>
        <v>136249.40292620947</v>
      </c>
      <c r="O26" s="810">
        <f>+Banana_Fin_R85!P177</f>
        <v>134114.83804108531</v>
      </c>
      <c r="P26" s="810">
        <f>+Banana_Fin_R85!Q177</f>
        <v>134708.45869028004</v>
      </c>
      <c r="Q26" s="810">
        <f>+Banana_Fin_R85!R177</f>
        <v>134773.8150078523</v>
      </c>
      <c r="R26" s="810">
        <f>+Banana_Fin_R85!S177</f>
        <v>139370.22453926451</v>
      </c>
      <c r="S26" s="810">
        <f>+Banana_Fin_R85!T177</f>
        <v>141571.87778191548</v>
      </c>
      <c r="T26" s="810">
        <f>+Banana_Fin_R85!U177</f>
        <v>141503.38001716984</v>
      </c>
      <c r="U26" s="810">
        <f>+Banana_Fin_R85!V177</f>
        <v>145098.60814862233</v>
      </c>
      <c r="V26" s="810">
        <f>+Banana_Fin_R85!W177</f>
        <v>145875.16439566214</v>
      </c>
      <c r="W26" s="810">
        <f>+Banana_Fin_R85!X177</f>
        <v>158619.09014988571</v>
      </c>
      <c r="X26" s="810">
        <f>+Banana_Fin_R85!Y177</f>
        <v>160130.02276712452</v>
      </c>
    </row>
    <row r="27" spans="2:24">
      <c r="B27" s="807" t="s">
        <v>1098</v>
      </c>
      <c r="C27" s="808" t="s">
        <v>259</v>
      </c>
      <c r="D27" s="806"/>
      <c r="E27" s="810">
        <f>+Banana_Fin_R85!F178</f>
        <v>0</v>
      </c>
      <c r="F27" s="810">
        <f>+Banana_Fin_R85!G178</f>
        <v>2799.2758591484121</v>
      </c>
      <c r="G27" s="810">
        <f>+Banana_Fin_R85!H178</f>
        <v>20498.312404344935</v>
      </c>
      <c r="H27" s="810">
        <f>+Banana_Fin_R85!I178</f>
        <v>49759.696936123852</v>
      </c>
      <c r="I27" s="810">
        <f>+Banana_Fin_R85!J178</f>
        <v>81553.650181837103</v>
      </c>
      <c r="J27" s="810">
        <f>+Banana_Fin_R85!K178</f>
        <v>96287.37259947964</v>
      </c>
      <c r="K27" s="810">
        <f>+Banana_Fin_R85!L178</f>
        <v>93508.625609972223</v>
      </c>
      <c r="L27" s="810">
        <f>+Banana_Fin_R85!M178</f>
        <v>82904.933082572185</v>
      </c>
      <c r="M27" s="810">
        <f>+Banana_Fin_R85!N178</f>
        <v>76246.327328235289</v>
      </c>
      <c r="N27" s="810">
        <f>+Banana_Fin_R85!O178</f>
        <v>76189.402926209499</v>
      </c>
      <c r="O27" s="810">
        <f>+Banana_Fin_R85!P178</f>
        <v>74054.838041085328</v>
      </c>
      <c r="P27" s="810">
        <f>+Banana_Fin_R85!Q178</f>
        <v>74648.458690280037</v>
      </c>
      <c r="Q27" s="810">
        <f>+Banana_Fin_R85!R178</f>
        <v>74713.815007852289</v>
      </c>
      <c r="R27" s="810">
        <f>+Banana_Fin_R85!S178</f>
        <v>79310.224539264527</v>
      </c>
      <c r="S27" s="810">
        <f>+Banana_Fin_R85!T178</f>
        <v>81511.877781915478</v>
      </c>
      <c r="T27" s="810">
        <f>+Banana_Fin_R85!U178</f>
        <v>81443.380017169853</v>
      </c>
      <c r="U27" s="810">
        <f>+Banana_Fin_R85!V178</f>
        <v>85038.608148622356</v>
      </c>
      <c r="V27" s="810">
        <f>+Banana_Fin_R85!W178</f>
        <v>85815.16439566217</v>
      </c>
      <c r="W27" s="810">
        <f>+Banana_Fin_R85!X178</f>
        <v>98559.090149885713</v>
      </c>
      <c r="X27" s="810">
        <f>+Banana_Fin_R85!Y178</f>
        <v>100070.02276712454</v>
      </c>
    </row>
    <row r="28" spans="2:24" ht="13.5" thickBot="1">
      <c r="B28" s="807"/>
      <c r="C28" s="808"/>
      <c r="D28" s="806"/>
      <c r="E28" s="810"/>
      <c r="F28" s="810"/>
      <c r="G28" s="810"/>
      <c r="H28" s="810"/>
      <c r="I28" s="810"/>
      <c r="J28" s="810"/>
      <c r="K28" s="810"/>
      <c r="L28" s="810"/>
      <c r="M28" s="810"/>
      <c r="N28" s="810"/>
      <c r="O28" s="810"/>
      <c r="P28" s="810"/>
      <c r="Q28" s="810"/>
      <c r="R28" s="810"/>
      <c r="S28" s="810"/>
      <c r="T28" s="810"/>
      <c r="U28" s="810"/>
      <c r="V28" s="810"/>
      <c r="W28" s="810"/>
      <c r="X28" s="810"/>
    </row>
    <row r="29" spans="2:24">
      <c r="B29" s="804" t="s">
        <v>1129</v>
      </c>
      <c r="C29" s="808"/>
      <c r="D29" s="806"/>
      <c r="E29" s="810"/>
      <c r="F29" s="810"/>
      <c r="G29" s="810"/>
      <c r="H29" s="810"/>
      <c r="I29" s="810"/>
      <c r="J29" s="810"/>
      <c r="K29" s="810"/>
      <c r="L29" s="810"/>
      <c r="M29" s="810"/>
      <c r="N29" s="810"/>
      <c r="O29" s="810"/>
      <c r="P29" s="810"/>
      <c r="Q29" s="810"/>
      <c r="R29" s="810"/>
      <c r="S29" s="810"/>
      <c r="T29" s="810"/>
      <c r="U29" s="810"/>
      <c r="V29" s="810"/>
      <c r="W29" s="810"/>
      <c r="X29" s="810"/>
    </row>
    <row r="30" spans="2:24">
      <c r="B30" s="807" t="s">
        <v>245</v>
      </c>
      <c r="C30" s="808" t="s">
        <v>259</v>
      </c>
      <c r="D30" s="806"/>
      <c r="E30" s="810">
        <f>+Dairy_Financial!F284</f>
        <v>0</v>
      </c>
      <c r="F30" s="810">
        <f>+Dairy_Financial!G284</f>
        <v>367273.25473142159</v>
      </c>
      <c r="G30" s="810">
        <f>+Dairy_Financial!H284</f>
        <v>696256.80720698461</v>
      </c>
      <c r="H30" s="810">
        <f>+Dairy_Financial!I284</f>
        <v>841486.90969561459</v>
      </c>
      <c r="I30" s="810">
        <f>+Dairy_Financial!J284</f>
        <v>945396.84551949601</v>
      </c>
      <c r="J30" s="810">
        <f>+Dairy_Financial!K284</f>
        <v>782544.05214988452</v>
      </c>
      <c r="K30" s="810">
        <f>+Dairy_Financial!L284</f>
        <v>720915.83465045015</v>
      </c>
      <c r="L30" s="810">
        <f>+Dairy_Financial!M284</f>
        <v>720794.32215692382</v>
      </c>
      <c r="M30" s="810">
        <f>+Dairy_Financial!N284</f>
        <v>720915.83465045015</v>
      </c>
      <c r="N30" s="810">
        <f>+Dairy_Financial!O284</f>
        <v>720794.32215692382</v>
      </c>
      <c r="O30" s="810">
        <f>+Dairy_Financial!P284</f>
        <v>720915.83465045015</v>
      </c>
      <c r="P30" s="810">
        <f>+Dairy_Financial!Q284</f>
        <v>720794.32215692382</v>
      </c>
      <c r="Q30" s="810">
        <f>+Dairy_Financial!R284</f>
        <v>720915.83465045015</v>
      </c>
      <c r="R30" s="810">
        <f>+Dairy_Financial!S284</f>
        <v>720794.32215692382</v>
      </c>
      <c r="S30" s="810">
        <f>+Dairy_Financial!T284</f>
        <v>720915.83465045015</v>
      </c>
      <c r="T30" s="810">
        <f>+Dairy_Financial!U284</f>
        <v>720794.32215692382</v>
      </c>
      <c r="U30" s="810">
        <f>+Dairy_Financial!V284</f>
        <v>720915.83465045015</v>
      </c>
      <c r="V30" s="810">
        <f>+Dairy_Financial!W284</f>
        <v>720794.32215692382</v>
      </c>
      <c r="W30" s="810">
        <f>+Dairy_Financial!X284</f>
        <v>720915.83465045015</v>
      </c>
      <c r="X30" s="810">
        <f>+Dairy_Financial!Y284</f>
        <v>720794.32215692382</v>
      </c>
    </row>
    <row r="31" spans="2:24">
      <c r="B31" s="807" t="s">
        <v>1097</v>
      </c>
      <c r="C31" s="808" t="s">
        <v>259</v>
      </c>
      <c r="D31" s="806"/>
      <c r="E31" s="810">
        <f>+Dairy_Financial!F285</f>
        <v>0</v>
      </c>
      <c r="F31" s="810">
        <f>+Dairy_Financial!G285</f>
        <v>267119.98969886225</v>
      </c>
      <c r="G31" s="810">
        <f>+Dairy_Financial!H285</f>
        <v>454610.0718851987</v>
      </c>
      <c r="H31" s="810">
        <f>+Dairy_Financial!I285</f>
        <v>944993.2932799391</v>
      </c>
      <c r="I31" s="810">
        <f>+Dairy_Financial!J285</f>
        <v>1399728.1288720649</v>
      </c>
      <c r="J31" s="810">
        <f>+Dairy_Financial!K285</f>
        <v>1646769.2062092044</v>
      </c>
      <c r="K31" s="810">
        <f>+Dairy_Financial!L285</f>
        <v>1886981.2952577341</v>
      </c>
      <c r="L31" s="810">
        <f>+Dairy_Financial!M285</f>
        <v>1880327.0396598564</v>
      </c>
      <c r="M31" s="810">
        <f>+Dairy_Financial!N285</f>
        <v>1886981.2952577341</v>
      </c>
      <c r="N31" s="810">
        <f>+Dairy_Financial!O285</f>
        <v>1880327.0396598564</v>
      </c>
      <c r="O31" s="810">
        <f>+Dairy_Financial!P285</f>
        <v>1886981.2952577341</v>
      </c>
      <c r="P31" s="810">
        <f>+Dairy_Financial!Q285</f>
        <v>1880327.0396598564</v>
      </c>
      <c r="Q31" s="810">
        <f>+Dairy_Financial!R285</f>
        <v>1886981.2952577341</v>
      </c>
      <c r="R31" s="810">
        <f>+Dairy_Financial!S285</f>
        <v>1880327.0396598564</v>
      </c>
      <c r="S31" s="810">
        <f>+Dairy_Financial!T285</f>
        <v>1886981.2952577341</v>
      </c>
      <c r="T31" s="810">
        <f>+Dairy_Financial!U285</f>
        <v>1880327.0396598564</v>
      </c>
      <c r="U31" s="810">
        <f>+Dairy_Financial!V285</f>
        <v>1886981.2952577341</v>
      </c>
      <c r="V31" s="810">
        <f>+Dairy_Financial!W285</f>
        <v>1880327.0396598564</v>
      </c>
      <c r="W31" s="810">
        <f>+Dairy_Financial!X285</f>
        <v>1886981.2952577341</v>
      </c>
      <c r="X31" s="810">
        <f>+Dairy_Financial!Y285</f>
        <v>1880327.0396598564</v>
      </c>
    </row>
    <row r="32" spans="2:24">
      <c r="B32" s="807" t="s">
        <v>1098</v>
      </c>
      <c r="C32" s="808" t="s">
        <v>259</v>
      </c>
      <c r="D32" s="806"/>
      <c r="E32" s="810">
        <f>+Dairy_Financial!F286</f>
        <v>0</v>
      </c>
      <c r="F32" s="810">
        <f>+Dairy_Financial!G286</f>
        <v>-100153.26503255934</v>
      </c>
      <c r="G32" s="810">
        <f>+Dairy_Financial!H286</f>
        <v>-241646.73532178602</v>
      </c>
      <c r="H32" s="810">
        <f>+Dairy_Financial!I286</f>
        <v>103506.38358432455</v>
      </c>
      <c r="I32" s="810">
        <f>+Dairy_Financial!J286</f>
        <v>454331.28335256892</v>
      </c>
      <c r="J32" s="810">
        <f>+Dairy_Financial!K286</f>
        <v>864225.15405931987</v>
      </c>
      <c r="K32" s="810">
        <f>+Dairy_Financial!L286</f>
        <v>1166065.460607284</v>
      </c>
      <c r="L32" s="810">
        <f>+Dairy_Financial!M286</f>
        <v>1159532.7175029325</v>
      </c>
      <c r="M32" s="810">
        <f>+Dairy_Financial!N286</f>
        <v>1166065.460607284</v>
      </c>
      <c r="N32" s="810">
        <f>+Dairy_Financial!O286</f>
        <v>1159532.7175029325</v>
      </c>
      <c r="O32" s="810">
        <f>+Dairy_Financial!P286</f>
        <v>1166065.460607284</v>
      </c>
      <c r="P32" s="810">
        <f>+Dairy_Financial!Q286</f>
        <v>1159532.7175029325</v>
      </c>
      <c r="Q32" s="810">
        <f>+Dairy_Financial!R286</f>
        <v>1166065.460607284</v>
      </c>
      <c r="R32" s="810">
        <f>+Dairy_Financial!S286</f>
        <v>1159532.7175029325</v>
      </c>
      <c r="S32" s="810">
        <f>+Dairy_Financial!T286</f>
        <v>1166065.460607284</v>
      </c>
      <c r="T32" s="810">
        <f>+Dairy_Financial!U286</f>
        <v>1159532.7175029325</v>
      </c>
      <c r="U32" s="810">
        <f>+Dairy_Financial!V286</f>
        <v>1166065.460607284</v>
      </c>
      <c r="V32" s="810">
        <f>+Dairy_Financial!W286</f>
        <v>1159532.7175029325</v>
      </c>
      <c r="W32" s="810">
        <f>+Dairy_Financial!X286</f>
        <v>1166065.460607284</v>
      </c>
      <c r="X32" s="810">
        <f>+Dairy_Financial!Y286</f>
        <v>1159532.7175029325</v>
      </c>
    </row>
    <row r="33" spans="2:24" ht="13.5" thickBot="1">
      <c r="B33" s="807"/>
      <c r="C33" s="808"/>
      <c r="D33" s="806"/>
      <c r="E33" s="810"/>
      <c r="F33" s="810"/>
      <c r="G33" s="810"/>
      <c r="H33" s="810"/>
      <c r="I33" s="810"/>
      <c r="J33" s="810"/>
      <c r="K33" s="810"/>
      <c r="L33" s="810"/>
      <c r="M33" s="810"/>
      <c r="N33" s="810"/>
      <c r="O33" s="810"/>
      <c r="P33" s="810"/>
      <c r="Q33" s="810"/>
      <c r="R33" s="810"/>
      <c r="S33" s="810"/>
      <c r="T33" s="810"/>
      <c r="U33" s="810"/>
      <c r="V33" s="810"/>
      <c r="W33" s="810"/>
      <c r="X33" s="810"/>
    </row>
    <row r="34" spans="2:24">
      <c r="B34" s="804" t="s">
        <v>1180</v>
      </c>
      <c r="C34" s="808"/>
      <c r="D34" s="806"/>
      <c r="E34" s="810"/>
      <c r="F34" s="810"/>
      <c r="G34" s="810"/>
      <c r="H34" s="810"/>
      <c r="I34" s="810"/>
      <c r="J34" s="810"/>
      <c r="K34" s="810"/>
      <c r="L34" s="810"/>
      <c r="M34" s="810"/>
      <c r="N34" s="810"/>
      <c r="O34" s="810"/>
      <c r="P34" s="810"/>
      <c r="Q34" s="810"/>
      <c r="R34" s="810"/>
      <c r="S34" s="810"/>
      <c r="T34" s="810"/>
      <c r="U34" s="810"/>
      <c r="V34" s="810"/>
      <c r="W34" s="810"/>
      <c r="X34" s="810"/>
    </row>
    <row r="35" spans="2:24">
      <c r="B35" s="807" t="s">
        <v>245</v>
      </c>
      <c r="C35" s="808" t="s">
        <v>259</v>
      </c>
      <c r="D35" s="806"/>
      <c r="E35" s="810">
        <f>+Amaranth_Fin_R85!F124</f>
        <v>0</v>
      </c>
      <c r="F35" s="810">
        <f>+Amaranth_Fin_R85!G124</f>
        <v>33441.724405721128</v>
      </c>
      <c r="G35" s="810">
        <f>+Amaranth_Fin_R85!H124</f>
        <v>73606.019376538054</v>
      </c>
      <c r="H35" s="810">
        <f>+Amaranth_Fin_R85!I124</f>
        <v>121829.92443068456</v>
      </c>
      <c r="I35" s="810">
        <f>+Amaranth_Fin_R85!J124</f>
        <v>149291.99999999997</v>
      </c>
      <c r="J35" s="810">
        <f>+Amaranth_Fin_R85!K124</f>
        <v>149291.99999999997</v>
      </c>
      <c r="K35" s="810">
        <f>+Amaranth_Fin_R85!L124</f>
        <v>149291.99999999997</v>
      </c>
      <c r="L35" s="810">
        <f>+Amaranth_Fin_R85!M124</f>
        <v>149291.99999999997</v>
      </c>
      <c r="M35" s="810">
        <f>+Amaranth_Fin_R85!N124</f>
        <v>149291.99999999997</v>
      </c>
      <c r="N35" s="810">
        <f>+Amaranth_Fin_R85!O124</f>
        <v>149291.99999999997</v>
      </c>
      <c r="O35" s="810">
        <f>+Amaranth_Fin_R85!P124</f>
        <v>149291.99999999997</v>
      </c>
      <c r="P35" s="810">
        <f>+Amaranth_Fin_R85!Q124</f>
        <v>149291.99999999997</v>
      </c>
      <c r="Q35" s="810">
        <f>+Amaranth_Fin_R85!R124</f>
        <v>149291.99999999997</v>
      </c>
      <c r="R35" s="810">
        <f>+Amaranth_Fin_R85!S124</f>
        <v>149291.99999999997</v>
      </c>
      <c r="S35" s="810">
        <f>+Amaranth_Fin_R85!T124</f>
        <v>149291.99999999997</v>
      </c>
      <c r="T35" s="810">
        <f>+Amaranth_Fin_R85!U124</f>
        <v>149291.99999999997</v>
      </c>
      <c r="U35" s="810">
        <f>+Amaranth_Fin_R85!V124</f>
        <v>149291.99999999997</v>
      </c>
      <c r="V35" s="810">
        <f>+Amaranth_Fin_R85!W124</f>
        <v>149291.99999999997</v>
      </c>
      <c r="W35" s="810">
        <f>+Amaranth_Fin_R85!X124</f>
        <v>149291.99999999997</v>
      </c>
      <c r="X35" s="810">
        <f>+Amaranth_Fin_R85!Y124</f>
        <v>149291.99999999997</v>
      </c>
    </row>
    <row r="36" spans="2:24">
      <c r="B36" s="807" t="s">
        <v>1097</v>
      </c>
      <c r="C36" s="808" t="s">
        <v>259</v>
      </c>
      <c r="D36" s="806"/>
      <c r="E36" s="810">
        <f>+Amaranth_Fin_R85!F125</f>
        <v>0</v>
      </c>
      <c r="F36" s="810">
        <f>+Amaranth_Fin_R85!G125</f>
        <v>78667.286866820286</v>
      </c>
      <c r="G36" s="810">
        <f>+Amaranth_Fin_R85!H125</f>
        <v>164304.85798548631</v>
      </c>
      <c r="H36" s="810">
        <f>+Amaranth_Fin_R85!I125</f>
        <v>258163.00822458189</v>
      </c>
      <c r="I36" s="810">
        <f>+Amaranth_Fin_R85!J125</f>
        <v>310277.58821562858</v>
      </c>
      <c r="J36" s="810">
        <f>+Amaranth_Fin_R85!K125</f>
        <v>313880.76539103803</v>
      </c>
      <c r="K36" s="810">
        <f>+Amaranth_Fin_R85!L125</f>
        <v>310153.97995893104</v>
      </c>
      <c r="L36" s="810">
        <f>+Amaranth_Fin_R85!M125</f>
        <v>331742.30841523426</v>
      </c>
      <c r="M36" s="810">
        <f>+Amaranth_Fin_R85!N125</f>
        <v>308287.30750088714</v>
      </c>
      <c r="N36" s="810">
        <f>+Amaranth_Fin_R85!O125</f>
        <v>287926.97308854642</v>
      </c>
      <c r="O36" s="810">
        <f>+Amaranth_Fin_R85!P125</f>
        <v>276605.19764399144</v>
      </c>
      <c r="P36" s="810">
        <f>+Amaranth_Fin_R85!Q125</f>
        <v>237995.19537342145</v>
      </c>
      <c r="Q36" s="810">
        <f>+Amaranth_Fin_R85!R125</f>
        <v>264849.69432277803</v>
      </c>
      <c r="R36" s="810">
        <f>+Amaranth_Fin_R85!S125</f>
        <v>305260.12694206421</v>
      </c>
      <c r="S36" s="810">
        <f>+Amaranth_Fin_R85!T125</f>
        <v>345687.66923629155</v>
      </c>
      <c r="T36" s="810">
        <f>+Amaranth_Fin_R85!U125</f>
        <v>333712.27204756893</v>
      </c>
      <c r="U36" s="810">
        <f>+Amaranth_Fin_R85!V125</f>
        <v>316051.08363489667</v>
      </c>
      <c r="V36" s="810">
        <f>+Amaranth_Fin_R85!W125</f>
        <v>326386.20183177711</v>
      </c>
      <c r="W36" s="810">
        <f>+Amaranth_Fin_R85!X125</f>
        <v>498053.05743894551</v>
      </c>
      <c r="X36" s="810">
        <f>+Amaranth_Fin_R85!Y125</f>
        <v>553937.86704465211</v>
      </c>
    </row>
    <row r="37" spans="2:24">
      <c r="B37" s="807" t="s">
        <v>1098</v>
      </c>
      <c r="C37" s="808" t="s">
        <v>259</v>
      </c>
      <c r="D37" s="806"/>
      <c r="E37" s="810">
        <f>+Amaranth_Fin_R85!F126</f>
        <v>0</v>
      </c>
      <c r="F37" s="810">
        <f>+Amaranth_Fin_R85!G126</f>
        <v>45225.562461099173</v>
      </c>
      <c r="G37" s="810">
        <f>+Amaranth_Fin_R85!H126</f>
        <v>90698.838608948281</v>
      </c>
      <c r="H37" s="810">
        <f>+Amaranth_Fin_R85!I126</f>
        <v>136333.08379389733</v>
      </c>
      <c r="I37" s="810">
        <f>+Amaranth_Fin_R85!J126</f>
        <v>160985.58821562861</v>
      </c>
      <c r="J37" s="810">
        <f>+Amaranth_Fin_R85!K126</f>
        <v>164588.76539103803</v>
      </c>
      <c r="K37" s="810">
        <f>+Amaranth_Fin_R85!L126</f>
        <v>160861.9799589311</v>
      </c>
      <c r="L37" s="810">
        <f>+Amaranth_Fin_R85!M126</f>
        <v>182450.30841523426</v>
      </c>
      <c r="M37" s="810">
        <f>+Amaranth_Fin_R85!N126</f>
        <v>158995.3075008872</v>
      </c>
      <c r="N37" s="810">
        <f>+Amaranth_Fin_R85!O126</f>
        <v>138634.97308854648</v>
      </c>
      <c r="O37" s="810">
        <f>+Amaranth_Fin_R85!P126</f>
        <v>127313.19764399149</v>
      </c>
      <c r="P37" s="810">
        <f>+Amaranth_Fin_R85!Q126</f>
        <v>88703.195373421506</v>
      </c>
      <c r="Q37" s="810">
        <f>+Amaranth_Fin_R85!R126</f>
        <v>115557.69432277806</v>
      </c>
      <c r="R37" s="810">
        <f>+Amaranth_Fin_R85!S126</f>
        <v>155968.12694206426</v>
      </c>
      <c r="S37" s="810">
        <f>+Amaranth_Fin_R85!T126</f>
        <v>196395.66923629158</v>
      </c>
      <c r="T37" s="810">
        <f>+Amaranth_Fin_R85!U126</f>
        <v>184420.27204756899</v>
      </c>
      <c r="U37" s="810">
        <f>+Amaranth_Fin_R85!V126</f>
        <v>166759.0836348967</v>
      </c>
      <c r="V37" s="810">
        <f>+Amaranth_Fin_R85!W126</f>
        <v>177094.20183177714</v>
      </c>
      <c r="W37" s="810">
        <f>+Amaranth_Fin_R85!X126</f>
        <v>348761.05743894563</v>
      </c>
      <c r="X37" s="810">
        <f>+Amaranth_Fin_R85!Y126</f>
        <v>404645.86704465229</v>
      </c>
    </row>
    <row r="38" spans="2:24" ht="13.5" thickBot="1">
      <c r="B38" s="807"/>
      <c r="C38" s="808"/>
      <c r="D38" s="806"/>
      <c r="E38" s="810"/>
      <c r="F38" s="810"/>
      <c r="G38" s="810"/>
      <c r="H38" s="810"/>
      <c r="I38" s="810"/>
      <c r="J38" s="810"/>
      <c r="K38" s="810"/>
      <c r="L38" s="810"/>
      <c r="M38" s="810"/>
      <c r="N38" s="810"/>
      <c r="O38" s="810"/>
      <c r="P38" s="810"/>
      <c r="Q38" s="810"/>
      <c r="R38" s="810"/>
      <c r="S38" s="810"/>
      <c r="T38" s="810"/>
      <c r="U38" s="810"/>
      <c r="V38" s="810"/>
      <c r="W38" s="810"/>
      <c r="X38" s="810"/>
    </row>
    <row r="39" spans="2:24">
      <c r="B39" s="804" t="s">
        <v>1130</v>
      </c>
      <c r="C39" s="808"/>
      <c r="D39" s="806"/>
      <c r="E39" s="810"/>
      <c r="F39" s="810"/>
      <c r="G39" s="810"/>
      <c r="H39" s="810"/>
      <c r="I39" s="810"/>
      <c r="J39" s="810"/>
      <c r="K39" s="810"/>
      <c r="L39" s="810"/>
      <c r="M39" s="810"/>
      <c r="N39" s="810"/>
      <c r="O39" s="810"/>
      <c r="P39" s="810"/>
      <c r="Q39" s="810"/>
      <c r="R39" s="810"/>
      <c r="S39" s="810"/>
      <c r="T39" s="810"/>
      <c r="U39" s="810"/>
      <c r="V39" s="810"/>
      <c r="W39" s="810"/>
      <c r="X39" s="810"/>
    </row>
    <row r="40" spans="2:24">
      <c r="B40" s="807" t="s">
        <v>245</v>
      </c>
      <c r="C40" s="808" t="s">
        <v>259</v>
      </c>
      <c r="D40" s="806"/>
      <c r="E40" s="810">
        <f>+Poultry_Financial!F163</f>
        <v>0</v>
      </c>
      <c r="F40" s="810">
        <f>+Poultry_Financial!G163</f>
        <v>194084.04749999996</v>
      </c>
      <c r="G40" s="810">
        <f>+Poultry_Financial!H163</f>
        <v>412725.51739999995</v>
      </c>
      <c r="H40" s="810">
        <f>+Poultry_Financial!I163</f>
        <v>675231.84889999987</v>
      </c>
      <c r="I40" s="810">
        <f>+Poultry_Financial!J163</f>
        <v>798501.4561999999</v>
      </c>
      <c r="J40" s="810">
        <f>+Poultry_Financial!K163</f>
        <v>783562.99139999994</v>
      </c>
      <c r="K40" s="810">
        <f>+Poultry_Financial!L163</f>
        <v>779888.27139999997</v>
      </c>
      <c r="L40" s="810">
        <f>+Poultry_Financial!M163</f>
        <v>774107.25139999995</v>
      </c>
      <c r="M40" s="810">
        <f>+Poultry_Financial!N163</f>
        <v>783562.99139999994</v>
      </c>
      <c r="N40" s="810">
        <f>+Poultry_Financial!O163</f>
        <v>779888.27139999997</v>
      </c>
      <c r="O40" s="810">
        <f>+Poultry_Financial!P163</f>
        <v>774107.25139999995</v>
      </c>
      <c r="P40" s="810">
        <f>+Poultry_Financial!Q163</f>
        <v>783562.99139999994</v>
      </c>
      <c r="Q40" s="810">
        <f>+Poultry_Financial!R163</f>
        <v>779888.27139999997</v>
      </c>
      <c r="R40" s="810">
        <f>+Poultry_Financial!S163</f>
        <v>774107.25139999995</v>
      </c>
      <c r="S40" s="810">
        <f>+Poultry_Financial!T163</f>
        <v>783562.99139999994</v>
      </c>
      <c r="T40" s="810">
        <f>+Poultry_Financial!U163</f>
        <v>779888.27139999997</v>
      </c>
      <c r="U40" s="810">
        <f>+Poultry_Financial!V163</f>
        <v>774107.25139999995</v>
      </c>
      <c r="V40" s="810">
        <f>+Poultry_Financial!W163</f>
        <v>783562.99139999994</v>
      </c>
      <c r="W40" s="810">
        <f>+Poultry_Financial!X163</f>
        <v>779888.27139999997</v>
      </c>
      <c r="X40" s="810">
        <f>+Poultry_Financial!Y163</f>
        <v>774107.25139999995</v>
      </c>
    </row>
    <row r="41" spans="2:24">
      <c r="B41" s="807" t="s">
        <v>1097</v>
      </c>
      <c r="C41" s="808" t="s">
        <v>259</v>
      </c>
      <c r="D41" s="806"/>
      <c r="E41" s="810">
        <f>+Poultry_Financial!F164</f>
        <v>0</v>
      </c>
      <c r="F41" s="810">
        <f>+Poultry_Financial!G164</f>
        <v>155016.08359999998</v>
      </c>
      <c r="G41" s="810">
        <f>+Poultry_Financial!H164</f>
        <v>392659.29709999997</v>
      </c>
      <c r="H41" s="810">
        <f>+Poultry_Financial!I164</f>
        <v>678005.14179999998</v>
      </c>
      <c r="I41" s="810">
        <f>+Poultry_Financial!J164</f>
        <v>879506.25209999993</v>
      </c>
      <c r="J41" s="810">
        <f>+Poultry_Financial!K164</f>
        <v>921765.23459999985</v>
      </c>
      <c r="K41" s="810">
        <f>+Poultry_Financial!L164</f>
        <v>921765.23459999985</v>
      </c>
      <c r="L41" s="810">
        <f>+Poultry_Financial!M164</f>
        <v>921765.23459999985</v>
      </c>
      <c r="M41" s="810">
        <f>+Poultry_Financial!N164</f>
        <v>921765.23459999985</v>
      </c>
      <c r="N41" s="810">
        <f>+Poultry_Financial!O164</f>
        <v>921765.23459999985</v>
      </c>
      <c r="O41" s="810">
        <f>+Poultry_Financial!P164</f>
        <v>921765.23459999985</v>
      </c>
      <c r="P41" s="810">
        <f>+Poultry_Financial!Q164</f>
        <v>921765.23459999985</v>
      </c>
      <c r="Q41" s="810">
        <f>+Poultry_Financial!R164</f>
        <v>921765.23459999985</v>
      </c>
      <c r="R41" s="810">
        <f>+Poultry_Financial!S164</f>
        <v>921765.23459999985</v>
      </c>
      <c r="S41" s="810">
        <f>+Poultry_Financial!T164</f>
        <v>921765.23459999985</v>
      </c>
      <c r="T41" s="810">
        <f>+Poultry_Financial!U164</f>
        <v>921765.23459999985</v>
      </c>
      <c r="U41" s="810">
        <f>+Poultry_Financial!V164</f>
        <v>921765.23459999985</v>
      </c>
      <c r="V41" s="810">
        <f>+Poultry_Financial!W164</f>
        <v>921765.23459999985</v>
      </c>
      <c r="W41" s="810">
        <f>+Poultry_Financial!X164</f>
        <v>921765.23459999985</v>
      </c>
      <c r="X41" s="810">
        <f>+Poultry_Financial!Y164</f>
        <v>921765.23459999985</v>
      </c>
    </row>
    <row r="42" spans="2:24">
      <c r="B42" s="807" t="s">
        <v>1098</v>
      </c>
      <c r="C42" s="808" t="s">
        <v>259</v>
      </c>
      <c r="D42" s="806"/>
      <c r="E42" s="810">
        <f>+Poultry_Financial!F165</f>
        <v>0</v>
      </c>
      <c r="F42" s="810">
        <f>+Poultry_Financial!G165</f>
        <v>-39067.963899999995</v>
      </c>
      <c r="G42" s="810">
        <f>+Poultry_Financial!H165</f>
        <v>-20066.220300000004</v>
      </c>
      <c r="H42" s="810">
        <f>+Poultry_Financial!I165</f>
        <v>2773.2929000000004</v>
      </c>
      <c r="I42" s="810">
        <f>+Poultry_Financial!J165</f>
        <v>81004.795899999997</v>
      </c>
      <c r="J42" s="810">
        <f>+Poultry_Financial!K165</f>
        <v>138202.24319999997</v>
      </c>
      <c r="K42" s="810">
        <f>+Poultry_Financial!L165</f>
        <v>141876.9632</v>
      </c>
      <c r="L42" s="810">
        <f>+Poultry_Financial!M165</f>
        <v>147657.98319999999</v>
      </c>
      <c r="M42" s="810">
        <f>+Poultry_Financial!N165</f>
        <v>138202.24319999997</v>
      </c>
      <c r="N42" s="810">
        <f>+Poultry_Financial!O165</f>
        <v>141876.9632</v>
      </c>
      <c r="O42" s="810">
        <f>+Poultry_Financial!P165</f>
        <v>147657.98319999999</v>
      </c>
      <c r="P42" s="810">
        <f>+Poultry_Financial!Q165</f>
        <v>138202.24319999997</v>
      </c>
      <c r="Q42" s="810">
        <f>+Poultry_Financial!R165</f>
        <v>141876.9632</v>
      </c>
      <c r="R42" s="810">
        <f>+Poultry_Financial!S165</f>
        <v>147657.98319999999</v>
      </c>
      <c r="S42" s="810">
        <f>+Poultry_Financial!T165</f>
        <v>138202.24319999997</v>
      </c>
      <c r="T42" s="810">
        <f>+Poultry_Financial!U165</f>
        <v>141876.9632</v>
      </c>
      <c r="U42" s="810">
        <f>+Poultry_Financial!V165</f>
        <v>147657.98319999999</v>
      </c>
      <c r="V42" s="810">
        <f>+Poultry_Financial!W165</f>
        <v>138202.24319999997</v>
      </c>
      <c r="W42" s="810">
        <f>+Poultry_Financial!X165</f>
        <v>141876.9632</v>
      </c>
      <c r="X42" s="810">
        <f>+Poultry_Financial!Y165</f>
        <v>147657.98319999999</v>
      </c>
    </row>
    <row r="43" spans="2:24">
      <c r="B43" s="10"/>
      <c r="C43" s="805"/>
      <c r="D43" s="806"/>
      <c r="E43" s="26"/>
      <c r="F43" s="811"/>
      <c r="G43" s="811"/>
      <c r="H43" s="26"/>
      <c r="I43" s="26"/>
      <c r="J43" s="26"/>
      <c r="K43" s="811"/>
      <c r="L43" s="26"/>
      <c r="M43" s="26"/>
      <c r="N43" s="26"/>
    </row>
    <row r="44" spans="2:24">
      <c r="B44" s="10" t="s">
        <v>1131</v>
      </c>
      <c r="C44" s="805"/>
      <c r="D44" s="806"/>
      <c r="E44" s="26"/>
      <c r="F44" s="811"/>
      <c r="G44" s="811"/>
      <c r="H44" s="811"/>
      <c r="I44" s="26"/>
      <c r="J44" s="26"/>
      <c r="K44" s="1083"/>
      <c r="L44" s="26"/>
      <c r="M44" s="26"/>
      <c r="N44" s="26"/>
    </row>
    <row r="45" spans="2:24">
      <c r="B45" s="812" t="s">
        <v>245</v>
      </c>
      <c r="C45" s="813" t="s">
        <v>259</v>
      </c>
      <c r="D45" s="806"/>
      <c r="E45" s="814">
        <f t="shared" ref="E45:N47" si="0">SUMIF($B$10:$B$42,$B45,E$10:E$42)</f>
        <v>0</v>
      </c>
      <c r="F45" s="814">
        <f t="shared" si="0"/>
        <v>767127.30935645639</v>
      </c>
      <c r="G45" s="814">
        <f t="shared" si="0"/>
        <v>1533125.6850459836</v>
      </c>
      <c r="H45" s="814">
        <f t="shared" si="0"/>
        <v>2202207.0273256041</v>
      </c>
      <c r="I45" s="814">
        <f t="shared" si="0"/>
        <v>2548248.8771290602</v>
      </c>
      <c r="J45" s="814">
        <f t="shared" si="0"/>
        <v>2377387.2595182648</v>
      </c>
      <c r="K45" s="814">
        <f t="shared" si="0"/>
        <v>2381305.6000081231</v>
      </c>
      <c r="L45" s="814">
        <f t="shared" si="0"/>
        <v>2463613.2464869344</v>
      </c>
      <c r="M45" s="814">
        <f t="shared" si="0"/>
        <v>2549662.7989460425</v>
      </c>
      <c r="N45" s="814">
        <f t="shared" si="0"/>
        <v>2611816.5887858588</v>
      </c>
      <c r="O45" s="814">
        <f t="shared" ref="O45:X47" si="1">SUMIF($B$10:$B$42,$B45,O$10:O$42)</f>
        <v>2618592.9536126773</v>
      </c>
      <c r="P45" s="814">
        <f t="shared" si="1"/>
        <v>2653136.6054608487</v>
      </c>
      <c r="Q45" s="814">
        <f t="shared" si="1"/>
        <v>2633765.2166003338</v>
      </c>
      <c r="R45" s="814">
        <f t="shared" si="1"/>
        <v>2613479.5950984247</v>
      </c>
      <c r="S45" s="814">
        <f t="shared" si="1"/>
        <v>2625461.5533188395</v>
      </c>
      <c r="T45" s="814">
        <f t="shared" si="1"/>
        <v>2627715.4336766116</v>
      </c>
      <c r="U45" s="814">
        <f t="shared" si="1"/>
        <v>2631360.6128369784</v>
      </c>
      <c r="V45" s="814">
        <f t="shared" si="1"/>
        <v>2639970.9297111258</v>
      </c>
      <c r="W45" s="814">
        <f t="shared" si="1"/>
        <v>2676893.3217739584</v>
      </c>
      <c r="X45" s="814">
        <f t="shared" si="1"/>
        <v>2685532.8726246287</v>
      </c>
    </row>
    <row r="46" spans="2:24">
      <c r="B46" s="812" t="s">
        <v>1097</v>
      </c>
      <c r="C46" s="813" t="s">
        <v>259</v>
      </c>
      <c r="D46" s="806"/>
      <c r="E46" s="814">
        <f t="shared" si="0"/>
        <v>0</v>
      </c>
      <c r="F46" s="814">
        <f t="shared" si="0"/>
        <v>576272.4080091666</v>
      </c>
      <c r="G46" s="814">
        <f t="shared" si="0"/>
        <v>1139554.5829659016</v>
      </c>
      <c r="H46" s="814">
        <f t="shared" si="0"/>
        <v>2345575.8445205456</v>
      </c>
      <c r="I46" s="814">
        <f t="shared" si="0"/>
        <v>3375265.7155293161</v>
      </c>
      <c r="J46" s="814">
        <f t="shared" si="0"/>
        <v>3989232.6582366899</v>
      </c>
      <c r="K46" s="814">
        <f t="shared" si="0"/>
        <v>4533529.0117870159</v>
      </c>
      <c r="L46" s="814">
        <f t="shared" si="0"/>
        <v>4650106.270428977</v>
      </c>
      <c r="M46" s="814">
        <f t="shared" si="0"/>
        <v>4782243.0903014857</v>
      </c>
      <c r="N46" s="814">
        <f t="shared" si="0"/>
        <v>5010640.597416047</v>
      </c>
      <c r="O46" s="814">
        <f t="shared" si="1"/>
        <v>5041096.2658633217</v>
      </c>
      <c r="P46" s="814">
        <f t="shared" si="1"/>
        <v>5092833.4352564206</v>
      </c>
      <c r="Q46" s="814">
        <f t="shared" si="1"/>
        <v>5065245.8530980451</v>
      </c>
      <c r="R46" s="814">
        <f t="shared" si="1"/>
        <v>5059104.4080376569</v>
      </c>
      <c r="S46" s="814">
        <f t="shared" si="1"/>
        <v>5117949.3379473826</v>
      </c>
      <c r="T46" s="814">
        <f t="shared" si="1"/>
        <v>5117049.5246427692</v>
      </c>
      <c r="U46" s="814">
        <f t="shared" si="1"/>
        <v>5159348.2133500911</v>
      </c>
      <c r="V46" s="814">
        <f t="shared" si="1"/>
        <v>5168862.5672877561</v>
      </c>
      <c r="W46" s="814">
        <f t="shared" si="1"/>
        <v>5558895.5532528898</v>
      </c>
      <c r="X46" s="814">
        <f t="shared" si="1"/>
        <v>5677107.785539221</v>
      </c>
    </row>
    <row r="47" spans="2:24">
      <c r="B47" s="812" t="s">
        <v>1098</v>
      </c>
      <c r="C47" s="813" t="s">
        <v>259</v>
      </c>
      <c r="D47" s="815"/>
      <c r="E47" s="814">
        <f t="shared" si="0"/>
        <v>0</v>
      </c>
      <c r="F47" s="814">
        <f t="shared" si="0"/>
        <v>-190854.90134728971</v>
      </c>
      <c r="G47" s="814">
        <f t="shared" si="0"/>
        <v>-393571.102080082</v>
      </c>
      <c r="H47" s="814">
        <f t="shared" si="0"/>
        <v>143368.8171949418</v>
      </c>
      <c r="I47" s="814">
        <f t="shared" si="0"/>
        <v>827016.83840025577</v>
      </c>
      <c r="J47" s="814">
        <f t="shared" si="0"/>
        <v>1611845.3987184253</v>
      </c>
      <c r="K47" s="814">
        <f t="shared" si="0"/>
        <v>2152223.4117788929</v>
      </c>
      <c r="L47" s="814">
        <f t="shared" si="0"/>
        <v>2186493.0239420421</v>
      </c>
      <c r="M47" s="814">
        <f t="shared" si="0"/>
        <v>2232580.2913554437</v>
      </c>
      <c r="N47" s="814">
        <f t="shared" si="0"/>
        <v>2398824.0086301886</v>
      </c>
      <c r="O47" s="814">
        <f t="shared" si="1"/>
        <v>2422503.3122506449</v>
      </c>
      <c r="P47" s="814">
        <f t="shared" si="1"/>
        <v>2439696.8297955724</v>
      </c>
      <c r="Q47" s="814">
        <f t="shared" si="1"/>
        <v>2431480.6364977113</v>
      </c>
      <c r="R47" s="814">
        <f t="shared" si="1"/>
        <v>2445624.8129392322</v>
      </c>
      <c r="S47" s="814">
        <f t="shared" si="1"/>
        <v>2492487.7846285431</v>
      </c>
      <c r="T47" s="814">
        <f t="shared" si="1"/>
        <v>2489334.0909661576</v>
      </c>
      <c r="U47" s="814">
        <f t="shared" si="1"/>
        <v>2527987.6005131132</v>
      </c>
      <c r="V47" s="814">
        <f t="shared" si="1"/>
        <v>2528891.6375766299</v>
      </c>
      <c r="W47" s="814">
        <f t="shared" si="1"/>
        <v>2882002.2314789314</v>
      </c>
      <c r="X47" s="814">
        <f t="shared" si="1"/>
        <v>2991574.9129145928</v>
      </c>
    </row>
    <row r="48" spans="2:24">
      <c r="B48" s="10"/>
      <c r="C48" s="805"/>
      <c r="D48" s="806"/>
      <c r="E48" s="811"/>
      <c r="F48" s="811"/>
      <c r="G48" s="811"/>
      <c r="H48" s="811"/>
      <c r="I48" s="811"/>
      <c r="J48" s="811"/>
      <c r="K48" s="811"/>
      <c r="L48" s="811"/>
      <c r="M48" s="811"/>
      <c r="N48" s="26"/>
    </row>
    <row r="49" spans="2:24">
      <c r="B49" s="10" t="s">
        <v>1099</v>
      </c>
      <c r="C49" s="813" t="s">
        <v>259</v>
      </c>
      <c r="D49" s="806"/>
      <c r="E49" s="816">
        <f>+'Outcome-year_Oct2024'!B23</f>
        <v>608705.63193817658</v>
      </c>
      <c r="F49" s="816">
        <f>+'Outcome-year_Oct2024'!C23</f>
        <v>864764.61170881207</v>
      </c>
      <c r="G49" s="816">
        <f>+'Outcome-year_Oct2024'!D23</f>
        <v>1440756.1891075363</v>
      </c>
      <c r="H49" s="816">
        <f>+'Outcome-year_Oct2024'!E23</f>
        <v>1446978.7466999649</v>
      </c>
      <c r="I49" s="816">
        <f>+'Outcome-year_Oct2024'!F23</f>
        <v>1187413.9840070179</v>
      </c>
      <c r="J49" s="816">
        <f>+'Outcome-year_Oct2024'!G23</f>
        <v>950371.82144172024</v>
      </c>
      <c r="K49" s="816"/>
      <c r="L49" s="974"/>
      <c r="M49" s="26"/>
      <c r="N49" s="26"/>
    </row>
    <row r="50" spans="2:24">
      <c r="B50" s="10"/>
      <c r="C50" s="808"/>
      <c r="D50" s="806"/>
      <c r="E50" s="944"/>
      <c r="F50" s="944"/>
      <c r="G50" s="944"/>
      <c r="H50" s="944"/>
      <c r="I50" s="944"/>
      <c r="J50" s="944"/>
      <c r="K50" s="944"/>
      <c r="L50" s="974"/>
      <c r="M50" s="26"/>
      <c r="N50" s="26"/>
    </row>
    <row r="51" spans="2:24" ht="13.5" thickBot="1">
      <c r="B51" s="10" t="s">
        <v>1465</v>
      </c>
      <c r="C51" s="808"/>
      <c r="D51" s="806"/>
      <c r="E51" s="23" t="s">
        <v>1077</v>
      </c>
      <c r="F51" s="23" t="s">
        <v>1078</v>
      </c>
      <c r="G51" s="23" t="s">
        <v>1079</v>
      </c>
      <c r="H51" s="23" t="s">
        <v>1080</v>
      </c>
      <c r="I51" s="23" t="s">
        <v>1081</v>
      </c>
      <c r="J51" s="23" t="s">
        <v>1082</v>
      </c>
      <c r="K51" s="23" t="s">
        <v>1083</v>
      </c>
      <c r="L51" s="23" t="s">
        <v>1084</v>
      </c>
      <c r="M51" s="23" t="s">
        <v>1085</v>
      </c>
      <c r="N51" s="23" t="s">
        <v>1086</v>
      </c>
      <c r="O51" s="23" t="s">
        <v>1087</v>
      </c>
    </row>
    <row r="52" spans="2:24">
      <c r="B52" s="1106" t="s">
        <v>1438</v>
      </c>
      <c r="C52" s="1107" t="s">
        <v>259</v>
      </c>
      <c r="D52" s="1108"/>
      <c r="E52" s="1109"/>
      <c r="F52" s="1109"/>
      <c r="G52" s="1109"/>
      <c r="H52" s="1109"/>
      <c r="I52" s="1109"/>
      <c r="J52" s="1109"/>
      <c r="K52" s="1109">
        <f>10000*PriceConversion!D23</f>
        <v>1300000</v>
      </c>
      <c r="L52" s="1110"/>
      <c r="M52" s="1111"/>
      <c r="N52" s="1111"/>
      <c r="O52" s="1112"/>
    </row>
    <row r="53" spans="2:24">
      <c r="B53" s="1113" t="s">
        <v>1434</v>
      </c>
      <c r="C53" s="1114"/>
      <c r="D53" s="1114"/>
      <c r="E53" s="1114"/>
      <c r="F53" s="1114"/>
      <c r="G53" s="1114"/>
      <c r="H53" s="1114"/>
      <c r="I53" s="1114"/>
      <c r="J53" s="1114"/>
      <c r="K53" s="1114"/>
      <c r="L53" s="1115">
        <v>1</v>
      </c>
      <c r="M53" s="1116">
        <v>2</v>
      </c>
      <c r="N53" s="1116">
        <v>3</v>
      </c>
      <c r="O53" s="1117"/>
    </row>
    <row r="54" spans="2:24">
      <c r="B54" s="1113" t="s">
        <v>1435</v>
      </c>
      <c r="C54" s="1118">
        <v>0.18</v>
      </c>
      <c r="D54" s="1114"/>
      <c r="E54" s="1114"/>
      <c r="F54" s="1114"/>
      <c r="G54" s="1114"/>
      <c r="H54" s="1114"/>
      <c r="I54" s="1114"/>
      <c r="J54" s="1114"/>
      <c r="K54" s="1114"/>
      <c r="L54" s="1115"/>
      <c r="M54" s="1116"/>
      <c r="N54" s="1116"/>
      <c r="O54" s="1117"/>
    </row>
    <row r="55" spans="2:24">
      <c r="B55" s="1113" t="s">
        <v>1436</v>
      </c>
      <c r="C55" s="1114">
        <v>3</v>
      </c>
      <c r="D55" s="1114"/>
      <c r="E55" s="1114"/>
      <c r="F55" s="1114"/>
      <c r="G55" s="1114"/>
      <c r="H55" s="1114"/>
      <c r="I55" s="1114"/>
      <c r="J55" s="1114"/>
      <c r="K55" s="1114"/>
      <c r="L55" s="1115"/>
      <c r="M55" s="1116"/>
      <c r="N55" s="1116"/>
      <c r="O55" s="1117"/>
    </row>
    <row r="56" spans="2:24">
      <c r="B56" s="1113" t="s">
        <v>1442</v>
      </c>
      <c r="C56" s="1119" t="s">
        <v>259</v>
      </c>
      <c r="D56" s="1114"/>
      <c r="E56" s="1114"/>
      <c r="F56" s="1120"/>
      <c r="G56" s="1121"/>
      <c r="H56" s="1121"/>
      <c r="I56" s="1121"/>
      <c r="J56" s="1121"/>
      <c r="K56" s="1121"/>
      <c r="L56" s="1115">
        <f>PPMT($C54,L53,$C55,$K52)</f>
        <v>-363901.01892285305</v>
      </c>
      <c r="M56" s="1115">
        <f t="shared" ref="M56" si="2">PPMT($C54,M53,$C55,$K52)</f>
        <v>-429403.20232896664</v>
      </c>
      <c r="N56" s="1115">
        <f>PPMT($C54,N53,$C55,$K52)</f>
        <v>-506695.77874818048</v>
      </c>
      <c r="O56" s="1122">
        <f>SUM(L56:N56)</f>
        <v>-1300000.0000000002</v>
      </c>
    </row>
    <row r="57" spans="2:24">
      <c r="B57" s="1113" t="s">
        <v>1441</v>
      </c>
      <c r="C57" s="1119" t="s">
        <v>259</v>
      </c>
      <c r="D57" s="1114"/>
      <c r="E57" s="1114"/>
      <c r="F57" s="1120"/>
      <c r="G57" s="1123"/>
      <c r="H57" s="1123"/>
      <c r="I57" s="1123"/>
      <c r="J57" s="1121"/>
      <c r="K57" s="1123"/>
      <c r="L57" s="1115">
        <f>IPMT($C54,L53,$C55,$K52)</f>
        <v>-234000</v>
      </c>
      <c r="M57" s="1115">
        <f t="shared" ref="M57:N57" si="3">IPMT($C54,M53,$C55,$K52)</f>
        <v>-168497.81659388647</v>
      </c>
      <c r="N57" s="1115">
        <f t="shared" si="3"/>
        <v>-91205.240174672479</v>
      </c>
      <c r="O57" s="1122">
        <f>SUM(L57:N57)</f>
        <v>-493703.05676855892</v>
      </c>
    </row>
    <row r="58" spans="2:24">
      <c r="B58" s="1113" t="s">
        <v>1437</v>
      </c>
      <c r="C58" s="1119" t="s">
        <v>259</v>
      </c>
      <c r="D58" s="1114"/>
      <c r="E58" s="1114"/>
      <c r="F58" s="1120"/>
      <c r="G58" s="1121"/>
      <c r="H58" s="1121"/>
      <c r="I58" s="1121"/>
      <c r="J58" s="1121"/>
      <c r="K58" s="1121"/>
      <c r="L58" s="1115">
        <f>+L57+L56</f>
        <v>-597901.01892285305</v>
      </c>
      <c r="M58" s="1115">
        <f t="shared" ref="M58:N58" si="4">+M57+M56</f>
        <v>-597901.01892285305</v>
      </c>
      <c r="N58" s="1115">
        <f t="shared" si="4"/>
        <v>-597901.01892285293</v>
      </c>
      <c r="O58" s="1122">
        <f>SUM(L58:N58)</f>
        <v>-1793703.0567685589</v>
      </c>
    </row>
    <row r="59" spans="2:24" ht="13.5" thickBot="1">
      <c r="B59" s="1124"/>
      <c r="C59" s="1125"/>
      <c r="D59" s="1126"/>
      <c r="E59" s="1127"/>
      <c r="F59" s="1127"/>
      <c r="G59" s="1127"/>
      <c r="H59" s="1127"/>
      <c r="I59" s="1127"/>
      <c r="J59" s="1127"/>
      <c r="K59" s="1127"/>
      <c r="L59" s="1128"/>
      <c r="M59" s="1129"/>
      <c r="N59" s="1129"/>
      <c r="O59" s="1130"/>
    </row>
    <row r="60" spans="2:24">
      <c r="B60" s="817" t="s">
        <v>1132</v>
      </c>
      <c r="C60" s="357"/>
      <c r="D60" s="357"/>
      <c r="E60" s="818"/>
      <c r="F60" s="818"/>
      <c r="G60" s="357"/>
      <c r="H60" s="357"/>
      <c r="I60" s="357"/>
      <c r="J60" s="357"/>
      <c r="K60" s="357"/>
      <c r="L60" s="357"/>
      <c r="M60" s="357"/>
      <c r="N60" s="357"/>
      <c r="O60" s="357"/>
      <c r="P60" s="357"/>
      <c r="Q60" s="357"/>
      <c r="R60" s="357"/>
      <c r="S60" s="357"/>
      <c r="T60" s="357"/>
      <c r="U60" s="357"/>
      <c r="V60" s="357"/>
      <c r="W60" s="357"/>
      <c r="X60" s="357"/>
    </row>
    <row r="61" spans="2:24">
      <c r="B61" s="360" t="s">
        <v>1133</v>
      </c>
      <c r="C61" s="858">
        <f>+FinDR</f>
        <v>0.18</v>
      </c>
      <c r="D61" s="357"/>
      <c r="E61" s="818"/>
      <c r="F61" s="357"/>
      <c r="G61" s="357"/>
      <c r="H61" s="357"/>
      <c r="I61" s="357"/>
      <c r="J61" s="357"/>
      <c r="K61" s="357"/>
      <c r="L61" s="357"/>
      <c r="M61" s="357"/>
      <c r="N61" s="357"/>
      <c r="O61" s="357"/>
      <c r="P61" s="357"/>
      <c r="Q61" s="357"/>
      <c r="R61" s="357"/>
      <c r="S61" s="357"/>
      <c r="T61" s="357"/>
      <c r="U61" s="357"/>
      <c r="V61" s="357"/>
      <c r="W61" s="357"/>
      <c r="X61" s="357"/>
    </row>
    <row r="62" spans="2:24" ht="13.5" thickBot="1">
      <c r="B62" s="360" t="s">
        <v>215</v>
      </c>
      <c r="C62" s="357"/>
      <c r="D62" s="357"/>
      <c r="E62" s="818"/>
      <c r="F62" s="357"/>
      <c r="G62" s="357"/>
      <c r="H62" s="357"/>
      <c r="I62" s="357"/>
      <c r="J62" s="357"/>
      <c r="K62" s="357"/>
      <c r="L62" s="357"/>
      <c r="M62" s="357"/>
      <c r="N62" s="357"/>
      <c r="O62" s="357"/>
      <c r="P62" s="357"/>
      <c r="Q62" s="357"/>
      <c r="R62" s="357"/>
      <c r="S62" s="357"/>
      <c r="T62" s="357"/>
      <c r="U62" s="357"/>
      <c r="V62" s="357"/>
      <c r="W62" s="357"/>
      <c r="X62" s="357"/>
    </row>
    <row r="63" spans="2:24">
      <c r="B63" s="820" t="s">
        <v>1100</v>
      </c>
      <c r="C63" s="821" t="s">
        <v>168</v>
      </c>
      <c r="D63" s="822"/>
      <c r="E63" s="822"/>
      <c r="F63" s="823"/>
      <c r="G63" s="823"/>
      <c r="H63" s="823"/>
      <c r="I63" s="823"/>
      <c r="J63" s="823"/>
      <c r="K63" s="823"/>
      <c r="L63" s="823"/>
      <c r="M63" s="823"/>
      <c r="N63" s="823"/>
      <c r="O63" s="823"/>
      <c r="P63" s="823"/>
      <c r="Q63" s="823"/>
      <c r="R63" s="823"/>
      <c r="S63" s="823"/>
      <c r="T63" s="823"/>
      <c r="U63" s="823"/>
      <c r="V63" s="823"/>
      <c r="W63" s="823"/>
      <c r="X63" s="824"/>
    </row>
    <row r="64" spans="2:24">
      <c r="B64" s="825" t="s">
        <v>1101</v>
      </c>
      <c r="C64" s="819" t="s">
        <v>1125</v>
      </c>
      <c r="D64" s="724"/>
      <c r="E64" s="810">
        <f t="shared" ref="E64:X64" si="5">+E49+E45</f>
        <v>608705.63193817658</v>
      </c>
      <c r="F64" s="810">
        <f t="shared" si="5"/>
        <v>1631891.9210652686</v>
      </c>
      <c r="G64" s="810">
        <f t="shared" si="5"/>
        <v>2973881.87415352</v>
      </c>
      <c r="H64" s="810">
        <f t="shared" si="5"/>
        <v>3649185.7740255687</v>
      </c>
      <c r="I64" s="810">
        <f t="shared" si="5"/>
        <v>3735662.8611360779</v>
      </c>
      <c r="J64" s="810">
        <f t="shared" si="5"/>
        <v>3327759.080959985</v>
      </c>
      <c r="K64" s="810">
        <f t="shared" si="5"/>
        <v>2381305.6000081231</v>
      </c>
      <c r="L64" s="810">
        <f t="shared" si="5"/>
        <v>2463613.2464869344</v>
      </c>
      <c r="M64" s="810">
        <f t="shared" si="5"/>
        <v>2549662.7989460425</v>
      </c>
      <c r="N64" s="810">
        <f t="shared" si="5"/>
        <v>2611816.5887858588</v>
      </c>
      <c r="O64" s="810">
        <f t="shared" si="5"/>
        <v>2618592.9536126773</v>
      </c>
      <c r="P64" s="810">
        <f t="shared" si="5"/>
        <v>2653136.6054608487</v>
      </c>
      <c r="Q64" s="810">
        <f t="shared" si="5"/>
        <v>2633765.2166003338</v>
      </c>
      <c r="R64" s="810">
        <f t="shared" si="5"/>
        <v>2613479.5950984247</v>
      </c>
      <c r="S64" s="810">
        <f t="shared" si="5"/>
        <v>2625461.5533188395</v>
      </c>
      <c r="T64" s="810">
        <f t="shared" si="5"/>
        <v>2627715.4336766116</v>
      </c>
      <c r="U64" s="810">
        <f t="shared" si="5"/>
        <v>2631360.6128369784</v>
      </c>
      <c r="V64" s="810">
        <f t="shared" si="5"/>
        <v>2639970.9297111258</v>
      </c>
      <c r="W64" s="810">
        <f t="shared" si="5"/>
        <v>2676893.3217739584</v>
      </c>
      <c r="X64" s="810">
        <f t="shared" si="5"/>
        <v>2685532.8726246287</v>
      </c>
    </row>
    <row r="65" spans="2:24">
      <c r="B65" s="825" t="s">
        <v>1102</v>
      </c>
      <c r="C65" s="819" t="s">
        <v>1125</v>
      </c>
      <c r="D65" s="724"/>
      <c r="E65" s="810">
        <f t="shared" ref="E65:X65" si="6">+E46</f>
        <v>0</v>
      </c>
      <c r="F65" s="810">
        <f t="shared" si="6"/>
        <v>576272.4080091666</v>
      </c>
      <c r="G65" s="810">
        <f t="shared" si="6"/>
        <v>1139554.5829659016</v>
      </c>
      <c r="H65" s="810">
        <f t="shared" si="6"/>
        <v>2345575.8445205456</v>
      </c>
      <c r="I65" s="810">
        <f t="shared" si="6"/>
        <v>3375265.7155293161</v>
      </c>
      <c r="J65" s="810">
        <f t="shared" si="6"/>
        <v>3989232.6582366899</v>
      </c>
      <c r="K65" s="810">
        <f t="shared" si="6"/>
        <v>4533529.0117870159</v>
      </c>
      <c r="L65" s="810">
        <f t="shared" si="6"/>
        <v>4650106.270428977</v>
      </c>
      <c r="M65" s="810">
        <f t="shared" si="6"/>
        <v>4782243.0903014857</v>
      </c>
      <c r="N65" s="810">
        <f t="shared" si="6"/>
        <v>5010640.597416047</v>
      </c>
      <c r="O65" s="810">
        <f t="shared" si="6"/>
        <v>5041096.2658633217</v>
      </c>
      <c r="P65" s="810">
        <f t="shared" si="6"/>
        <v>5092833.4352564206</v>
      </c>
      <c r="Q65" s="810">
        <f t="shared" si="6"/>
        <v>5065245.8530980451</v>
      </c>
      <c r="R65" s="810">
        <f t="shared" si="6"/>
        <v>5059104.4080376569</v>
      </c>
      <c r="S65" s="810">
        <f t="shared" si="6"/>
        <v>5117949.3379473826</v>
      </c>
      <c r="T65" s="810">
        <f t="shared" si="6"/>
        <v>5117049.5246427692</v>
      </c>
      <c r="U65" s="810">
        <f t="shared" si="6"/>
        <v>5159348.2133500911</v>
      </c>
      <c r="V65" s="810">
        <f t="shared" si="6"/>
        <v>5168862.5672877561</v>
      </c>
      <c r="W65" s="810">
        <f t="shared" si="6"/>
        <v>5558895.5532528898</v>
      </c>
      <c r="X65" s="810">
        <f t="shared" si="6"/>
        <v>5677107.785539221</v>
      </c>
    </row>
    <row r="66" spans="2:24" ht="13.5" thickBot="1">
      <c r="B66" s="826" t="s">
        <v>1103</v>
      </c>
      <c r="C66" s="819" t="s">
        <v>1125</v>
      </c>
      <c r="D66" s="827"/>
      <c r="E66" s="828">
        <f t="shared" ref="E66" si="7">+E65-E64</f>
        <v>-608705.63193817658</v>
      </c>
      <c r="F66" s="828">
        <f t="shared" ref="F66:X66" si="8">+F65-F64</f>
        <v>-1055619.513056102</v>
      </c>
      <c r="G66" s="828">
        <f t="shared" si="8"/>
        <v>-1834327.2911876184</v>
      </c>
      <c r="H66" s="828">
        <f t="shared" si="8"/>
        <v>-1303609.9295050232</v>
      </c>
      <c r="I66" s="828">
        <f t="shared" si="8"/>
        <v>-360397.1456067618</v>
      </c>
      <c r="J66" s="828">
        <f t="shared" si="8"/>
        <v>661473.57727670483</v>
      </c>
      <c r="K66" s="828">
        <f t="shared" si="8"/>
        <v>2152223.4117788929</v>
      </c>
      <c r="L66" s="828">
        <f t="shared" si="8"/>
        <v>2186493.0239420426</v>
      </c>
      <c r="M66" s="828">
        <f t="shared" si="8"/>
        <v>2232580.2913554432</v>
      </c>
      <c r="N66" s="828">
        <f t="shared" si="8"/>
        <v>2398824.0086301882</v>
      </c>
      <c r="O66" s="828">
        <f t="shared" si="8"/>
        <v>2422503.3122506444</v>
      </c>
      <c r="P66" s="828">
        <f t="shared" si="8"/>
        <v>2439696.829795572</v>
      </c>
      <c r="Q66" s="828">
        <f t="shared" si="8"/>
        <v>2431480.6364977113</v>
      </c>
      <c r="R66" s="828">
        <f t="shared" si="8"/>
        <v>2445624.8129392322</v>
      </c>
      <c r="S66" s="828">
        <f t="shared" si="8"/>
        <v>2492487.7846285431</v>
      </c>
      <c r="T66" s="828">
        <f t="shared" si="8"/>
        <v>2489334.0909661576</v>
      </c>
      <c r="U66" s="828">
        <f t="shared" si="8"/>
        <v>2527987.6005131127</v>
      </c>
      <c r="V66" s="828">
        <f t="shared" si="8"/>
        <v>2528891.6375766303</v>
      </c>
      <c r="W66" s="828">
        <f t="shared" si="8"/>
        <v>2882002.2314789314</v>
      </c>
      <c r="X66" s="828">
        <f t="shared" si="8"/>
        <v>2991574.9129145923</v>
      </c>
    </row>
    <row r="67" spans="2:24" ht="13.5" thickBot="1">
      <c r="B67" s="357"/>
      <c r="C67" s="829"/>
      <c r="D67" s="830"/>
      <c r="E67" s="831">
        <f>NPV(C$68,E66:P66)</f>
        <v>-29270.029263379314</v>
      </c>
      <c r="F67" s="357"/>
      <c r="G67" s="357"/>
      <c r="H67" s="357"/>
      <c r="I67" s="357"/>
      <c r="J67" s="357"/>
      <c r="K67" s="357"/>
      <c r="L67" s="357"/>
      <c r="M67" s="357"/>
      <c r="N67" s="357"/>
      <c r="O67" s="357"/>
      <c r="P67" s="357"/>
      <c r="Q67" s="357"/>
      <c r="R67" s="357"/>
      <c r="S67" s="357"/>
      <c r="T67" s="357"/>
      <c r="U67" s="357"/>
      <c r="V67" s="357"/>
      <c r="W67" s="357"/>
      <c r="X67" s="357"/>
    </row>
    <row r="68" spans="2:24" ht="13.5" thickBot="1">
      <c r="B68" s="396" t="s">
        <v>1206</v>
      </c>
      <c r="C68" s="829">
        <f>+FinDR</f>
        <v>0.18</v>
      </c>
      <c r="D68" s="832" t="s">
        <v>1104</v>
      </c>
      <c r="E68" s="833" t="str">
        <f>+Fin_Eco</f>
        <v>Financial</v>
      </c>
      <c r="F68" s="357"/>
      <c r="G68" s="357"/>
      <c r="H68" s="357"/>
      <c r="I68" s="357"/>
      <c r="J68" s="357"/>
      <c r="K68" s="357"/>
      <c r="L68" s="357" t="s">
        <v>1454</v>
      </c>
      <c r="M68" s="357"/>
      <c r="N68" s="357"/>
      <c r="O68" s="357"/>
      <c r="P68" s="357"/>
      <c r="Q68" s="357" t="s">
        <v>1456</v>
      </c>
      <c r="R68" s="357"/>
      <c r="S68" s="357"/>
      <c r="T68" s="357"/>
      <c r="U68" s="357"/>
      <c r="V68" s="357"/>
      <c r="W68" s="357"/>
      <c r="X68" s="357"/>
    </row>
    <row r="69" spans="2:24" ht="30.6" customHeight="1" thickBot="1">
      <c r="B69" s="834" t="s">
        <v>1105</v>
      </c>
      <c r="C69" s="839" t="s">
        <v>1353</v>
      </c>
      <c r="D69" s="997" t="s">
        <v>1475</v>
      </c>
      <c r="E69" s="837" t="s">
        <v>1476</v>
      </c>
      <c r="F69" s="838" t="s">
        <v>1477</v>
      </c>
      <c r="G69" s="1161" t="s">
        <v>1478</v>
      </c>
      <c r="H69" s="1291" t="s">
        <v>1109</v>
      </c>
      <c r="I69" s="1291"/>
      <c r="J69" s="1292"/>
      <c r="K69" s="357"/>
      <c r="L69" s="839" t="s">
        <v>1353</v>
      </c>
      <c r="M69" s="997" t="s">
        <v>1475</v>
      </c>
      <c r="N69" s="837" t="s">
        <v>1476</v>
      </c>
      <c r="O69" s="838" t="s">
        <v>1477</v>
      </c>
      <c r="P69" s="357"/>
      <c r="Q69" s="1080" t="s">
        <v>1106</v>
      </c>
      <c r="R69" s="836" t="s">
        <v>1107</v>
      </c>
      <c r="S69" s="837" t="s">
        <v>1122</v>
      </c>
      <c r="T69" s="838" t="s">
        <v>1108</v>
      </c>
      <c r="U69" s="357"/>
      <c r="V69" s="357"/>
      <c r="W69" s="357"/>
      <c r="X69" s="357"/>
    </row>
    <row r="70" spans="2:24">
      <c r="B70" s="516" t="s">
        <v>1110</v>
      </c>
      <c r="C70" s="1105">
        <f>IRR(E66:X66)</f>
        <v>0.23441374123518743</v>
      </c>
      <c r="D70" s="841">
        <f>NPV(C68,E65:X65)/NPV(C68,E64:X64)</f>
        <v>1.1072293929297572</v>
      </c>
      <c r="E70" s="1037">
        <f>NPV(C68,E66:X66)/1000</f>
        <v>1392.3730968722659</v>
      </c>
      <c r="F70" s="1034">
        <f>+E70/'Fin&amp;EcoPrices'!G$8</f>
        <v>10.710562283632814</v>
      </c>
      <c r="G70" s="1162">
        <v>12</v>
      </c>
      <c r="H70" s="1293"/>
      <c r="I70" s="1293"/>
      <c r="J70" s="1294"/>
      <c r="K70" s="357"/>
      <c r="L70" s="1145">
        <v>0.23441374334777199</v>
      </c>
      <c r="M70" s="841">
        <v>1.0656502827407868</v>
      </c>
      <c r="N70" s="1037">
        <v>766.42979373326705</v>
      </c>
      <c r="O70" s="1034">
        <v>5.8956137979482079</v>
      </c>
      <c r="P70" s="357"/>
      <c r="Q70" s="1145">
        <v>0.23441374334777199</v>
      </c>
      <c r="R70" s="841">
        <v>0.97260900396435701</v>
      </c>
      <c r="S70" s="1037">
        <v>-251.72924094066042</v>
      </c>
      <c r="T70" s="1034">
        <v>-1.9363787764666185</v>
      </c>
      <c r="U70" s="357"/>
      <c r="V70" s="357"/>
      <c r="W70" s="357"/>
      <c r="X70" s="357"/>
    </row>
    <row r="71" spans="2:24" ht="27.6" customHeight="1">
      <c r="B71" s="518" t="s">
        <v>1111</v>
      </c>
      <c r="C71" s="844">
        <f>IRR(E87:X87)</f>
        <v>0.18339018907180171</v>
      </c>
      <c r="D71" s="845">
        <f>+NPV(C68,E86:X86)/NPV(C68,E85:X85)</f>
        <v>1.006572175390688</v>
      </c>
      <c r="E71" s="993">
        <f>NPV(C68,E87:X87)/1000</f>
        <v>93.873628741947144</v>
      </c>
      <c r="F71" s="1035">
        <f>+E71/'Fin&amp;EcoPrices'!G$8</f>
        <v>0.72210483647651647</v>
      </c>
      <c r="G71" s="1162">
        <v>16</v>
      </c>
      <c r="H71" s="1296" t="s">
        <v>1358</v>
      </c>
      <c r="I71" s="1296"/>
      <c r="J71" s="1297"/>
      <c r="K71" s="357"/>
      <c r="L71" s="1146">
        <v>0.18339019084262387</v>
      </c>
      <c r="M71" s="845">
        <v>0.96877298430980596</v>
      </c>
      <c r="N71" s="993">
        <v>-401.0134551548461</v>
      </c>
      <c r="O71" s="1035">
        <v>-3.0847188858065087</v>
      </c>
      <c r="P71" s="357"/>
      <c r="Q71" s="1146">
        <v>0.18339019084262387</v>
      </c>
      <c r="R71" s="845">
        <v>0.88419000360396072</v>
      </c>
      <c r="S71" s="993">
        <v>-1170.7510998504042</v>
      </c>
      <c r="T71" s="1035">
        <v>-9.0057776911569558</v>
      </c>
      <c r="U71" s="357"/>
      <c r="V71" s="357"/>
      <c r="W71" s="357"/>
      <c r="X71" s="357"/>
    </row>
    <row r="72" spans="2:24">
      <c r="B72" s="518" t="s">
        <v>1112</v>
      </c>
      <c r="C72" s="844">
        <f>IRR(E92:X92)</f>
        <v>0.13922206669360992</v>
      </c>
      <c r="D72" s="845">
        <f>+NPV(C68,E91:X91)/NPV(C68,E90:X90)</f>
        <v>0.92269116077479718</v>
      </c>
      <c r="E72" s="993">
        <f>NPV(C68,E92:X92)/1000</f>
        <v>-1204.6258393883679</v>
      </c>
      <c r="F72" s="1035">
        <f>+E72/'Fin&amp;EcoPrices'!G$8</f>
        <v>-9.2663526106797534</v>
      </c>
      <c r="G72" s="875"/>
      <c r="H72" s="958"/>
      <c r="I72" s="958"/>
      <c r="J72" s="959"/>
      <c r="K72" s="357"/>
      <c r="L72" s="1146">
        <v>0.13922206820044347</v>
      </c>
      <c r="M72" s="845">
        <v>0.8880419022839886</v>
      </c>
      <c r="N72" s="993">
        <v>-1568.4567040429558</v>
      </c>
      <c r="O72" s="1035">
        <v>-12.065051569561199</v>
      </c>
      <c r="P72" s="357"/>
      <c r="Q72" s="1146">
        <v>0.13922206820044347</v>
      </c>
      <c r="R72" s="845">
        <v>0.81050750330363064</v>
      </c>
      <c r="S72" s="993">
        <v>-2089.772958760147</v>
      </c>
      <c r="T72" s="1035">
        <v>-16.075176605847286</v>
      </c>
      <c r="U72" s="357"/>
      <c r="V72" s="357"/>
      <c r="W72" s="357"/>
      <c r="X72" s="357"/>
    </row>
    <row r="73" spans="2:24" ht="25.5" customHeight="1">
      <c r="B73" s="518" t="s">
        <v>1113</v>
      </c>
      <c r="C73" s="844">
        <f>IRR(E97:X97)</f>
        <v>0.1781939322875532</v>
      </c>
      <c r="D73" s="845">
        <f>+NPV(C68,E96:X96)/NPV(C68,E95:X95)</f>
        <v>0.9965064536367817</v>
      </c>
      <c r="E73" s="993">
        <f>NPV(C68,E97:X97)/1000</f>
        <v>-45.363680945277295</v>
      </c>
      <c r="F73" s="1035">
        <f>+E73/'Fin&amp;EcoPrices'!G$8</f>
        <v>-0.3489513918867484</v>
      </c>
      <c r="G73" s="875"/>
      <c r="H73" s="1286" t="s">
        <v>1357</v>
      </c>
      <c r="I73" s="1286"/>
      <c r="J73" s="1287"/>
      <c r="K73" s="357"/>
      <c r="L73" s="1146">
        <v>0.17819393402572548</v>
      </c>
      <c r="M73" s="845">
        <v>0.95908525446670767</v>
      </c>
      <c r="N73" s="993">
        <v>-477.65643452817017</v>
      </c>
      <c r="O73" s="1035">
        <v>-3.6742802656013089</v>
      </c>
      <c r="P73" s="357"/>
      <c r="Q73" s="1146">
        <v>0.17819393402572548</v>
      </c>
      <c r="R73" s="845">
        <v>0.87534810356792148</v>
      </c>
      <c r="S73" s="993">
        <v>-1145.5781757563368</v>
      </c>
      <c r="T73" s="1035">
        <v>-8.8121398135102833</v>
      </c>
      <c r="U73" s="357"/>
      <c r="V73" s="357"/>
      <c r="W73" s="357"/>
      <c r="X73" s="357"/>
    </row>
    <row r="74" spans="2:24" ht="16.5" customHeight="1">
      <c r="B74" s="518" t="s">
        <v>1114</v>
      </c>
      <c r="C74" s="844">
        <f>IRR(E102:X102)</f>
        <v>0.11894996088722443</v>
      </c>
      <c r="D74" s="845">
        <f>+NPV(C68,E101:X101)/NPV(C68,E100:X100)</f>
        <v>0.88578351434380587</v>
      </c>
      <c r="E74" s="993">
        <f>NPV(C68,E102:X102)/1000</f>
        <v>-1483.1004587628215</v>
      </c>
      <c r="F74" s="1035">
        <f>+E74/'Fin&amp;EcoPrices'!G$8</f>
        <v>-11.40846506740632</v>
      </c>
      <c r="G74" s="875"/>
      <c r="H74" s="1289"/>
      <c r="I74" s="1289"/>
      <c r="J74" s="1290"/>
      <c r="K74" s="357"/>
      <c r="L74" s="1146">
        <v>0.1189499622834389</v>
      </c>
      <c r="M74" s="845">
        <v>0.85252022619262924</v>
      </c>
      <c r="N74" s="993">
        <v>-1721.74266278961</v>
      </c>
      <c r="O74" s="1035">
        <v>-13.244174329150846</v>
      </c>
      <c r="P74" s="357"/>
      <c r="Q74" s="1146">
        <v>0.1189499622834389</v>
      </c>
      <c r="R74" s="845">
        <v>0.77808720317148594</v>
      </c>
      <c r="S74" s="993">
        <v>-2039.4271105720154</v>
      </c>
      <c r="T74" s="1035">
        <v>-15.687900850553964</v>
      </c>
      <c r="U74" s="357"/>
      <c r="V74" s="357"/>
      <c r="W74" s="357"/>
      <c r="X74" s="357"/>
    </row>
    <row r="75" spans="2:24" ht="26.45" customHeight="1">
      <c r="B75" s="903" t="s">
        <v>1115</v>
      </c>
      <c r="C75" s="844">
        <f>IRR(E107:X107)</f>
        <v>0.13008837962083408</v>
      </c>
      <c r="D75" s="845">
        <f>+NPV(C68,E106:X106)/NPV(C68,E105:X105)</f>
        <v>0.90591495785161957</v>
      </c>
      <c r="E75" s="993">
        <f>NPV(C68,E107:X107)/1000</f>
        <v>-1343.863149075597</v>
      </c>
      <c r="F75" s="1035">
        <f>+E75/'Fin&amp;EcoPrices'!G$8</f>
        <v>-10.337408839043054</v>
      </c>
      <c r="G75" s="875"/>
      <c r="H75" s="1299" t="s">
        <v>1359</v>
      </c>
      <c r="I75" s="1299"/>
      <c r="J75" s="1300"/>
      <c r="K75" s="357"/>
      <c r="L75" s="1146">
        <v>0.1300883810769915</v>
      </c>
      <c r="M75" s="845">
        <v>0.87189568587882504</v>
      </c>
      <c r="N75" s="993">
        <v>-1645.0996834162822</v>
      </c>
      <c r="O75" s="1035">
        <v>-12.654612949356018</v>
      </c>
      <c r="P75" s="357"/>
      <c r="Q75" s="1146">
        <v>0.1300883810769915</v>
      </c>
      <c r="R75" s="845">
        <v>0.79577100324356476</v>
      </c>
      <c r="S75" s="993">
        <v>-2064.600034666083</v>
      </c>
      <c r="T75" s="1035">
        <v>-15.881538728200638</v>
      </c>
      <c r="U75" s="357"/>
      <c r="V75" s="357"/>
      <c r="W75" s="357"/>
      <c r="X75" s="357"/>
    </row>
    <row r="76" spans="2:24" ht="13.5" thickBot="1">
      <c r="B76" s="520" t="s">
        <v>1116</v>
      </c>
      <c r="C76" s="849">
        <f>IRR(E112:X112)</f>
        <v>0.15064281133686275</v>
      </c>
      <c r="D76" s="850">
        <f>+NPV(C68,E111:X111)/NPV(C68,E110:X110)</f>
        <v>1.0912689397828355</v>
      </c>
      <c r="E76" s="994">
        <f>NPV(C68,E112:X112)/1000</f>
        <v>-976.41724151379071</v>
      </c>
      <c r="F76" s="1036">
        <f>+E76/'Fin&amp;EcoPrices'!G$8</f>
        <v>-7.5109018577983901</v>
      </c>
      <c r="G76" s="1160"/>
      <c r="H76" s="1302" t="s">
        <v>1360</v>
      </c>
      <c r="I76" s="1302"/>
      <c r="J76" s="1303"/>
      <c r="K76" s="357"/>
      <c r="L76" s="1147">
        <v>0.15064281250483003</v>
      </c>
      <c r="M76" s="850">
        <v>1.0529659846188062</v>
      </c>
      <c r="N76" s="994">
        <v>-1430.4489051140465</v>
      </c>
      <c r="O76" s="1036">
        <v>-11.003453116261896</v>
      </c>
      <c r="P76" s="357"/>
      <c r="Q76" s="1147">
        <v>0.15064281250483003</v>
      </c>
      <c r="R76" s="850">
        <v>0.96548701922975699</v>
      </c>
      <c r="S76" s="994">
        <v>-2091.7891877713691</v>
      </c>
      <c r="T76" s="1036">
        <v>-16.090686059779763</v>
      </c>
      <c r="U76" s="357"/>
      <c r="V76" s="357"/>
      <c r="W76" s="357"/>
      <c r="X76" s="357"/>
    </row>
    <row r="77" spans="2:24" ht="13.5" thickBot="1">
      <c r="B77" s="357"/>
      <c r="C77" s="357"/>
      <c r="D77" s="844"/>
      <c r="E77" s="845"/>
      <c r="F77" s="846"/>
      <c r="G77" s="853"/>
      <c r="H77" s="724"/>
      <c r="I77" s="724"/>
      <c r="J77" s="724"/>
      <c r="K77" s="357"/>
      <c r="L77" s="357"/>
      <c r="M77" s="357"/>
      <c r="N77" s="357"/>
      <c r="O77" s="357"/>
      <c r="P77" s="357"/>
      <c r="Q77" s="357"/>
      <c r="R77" s="357"/>
      <c r="S77" s="357"/>
      <c r="T77" s="357"/>
      <c r="U77" s="357"/>
      <c r="V77" s="357"/>
      <c r="W77" s="357"/>
      <c r="X77" s="357"/>
    </row>
    <row r="78" spans="2:24">
      <c r="B78" s="820" t="s">
        <v>1117</v>
      </c>
      <c r="C78" s="854" t="s">
        <v>259</v>
      </c>
      <c r="D78" s="357"/>
      <c r="E78" s="1150"/>
      <c r="F78" s="894"/>
      <c r="G78" s="449"/>
      <c r="H78" s="449"/>
      <c r="I78" s="357"/>
      <c r="J78" s="357"/>
      <c r="K78" s="357"/>
      <c r="L78" s="357"/>
      <c r="M78" s="357"/>
      <c r="N78" s="357"/>
      <c r="O78" s="357"/>
      <c r="P78" s="357"/>
      <c r="Q78" s="357"/>
      <c r="R78" s="357"/>
      <c r="S78" s="357"/>
      <c r="T78" s="357"/>
      <c r="U78" s="357"/>
      <c r="V78" s="357"/>
      <c r="W78" s="357"/>
      <c r="X78" s="357"/>
    </row>
    <row r="79" spans="2:24">
      <c r="B79" s="518" t="s">
        <v>1118</v>
      </c>
      <c r="C79" s="519">
        <f>NPV(C68,E64:X64)</f>
        <v>12984994.681303177</v>
      </c>
      <c r="D79" s="357"/>
      <c r="E79" s="1150"/>
      <c r="F79" s="894"/>
      <c r="G79" s="449"/>
      <c r="H79" s="1195"/>
      <c r="I79" s="357"/>
      <c r="J79" s="357"/>
      <c r="K79" s="357"/>
      <c r="L79" s="357"/>
      <c r="M79" s="357"/>
      <c r="N79" s="357"/>
      <c r="O79" s="357"/>
      <c r="P79" s="357"/>
      <c r="Q79" s="357"/>
      <c r="R79" s="357"/>
      <c r="S79" s="357"/>
      <c r="T79" s="357"/>
      <c r="U79" s="357"/>
      <c r="V79" s="357"/>
      <c r="W79" s="357"/>
      <c r="X79" s="357"/>
    </row>
    <row r="80" spans="2:24">
      <c r="B80" s="518" t="s">
        <v>1119</v>
      </c>
      <c r="C80" s="519">
        <f>NPV(C68,E65:X65)</f>
        <v>14377367.778175442</v>
      </c>
      <c r="D80" s="357"/>
      <c r="E80" s="1150"/>
      <c r="F80" s="894"/>
      <c r="G80" s="449"/>
      <c r="H80" s="449"/>
      <c r="I80" s="357"/>
      <c r="J80" s="357"/>
      <c r="K80" s="357"/>
      <c r="L80" s="357"/>
      <c r="M80" s="357"/>
      <c r="N80" s="357"/>
      <c r="O80" s="357"/>
      <c r="P80" s="357"/>
      <c r="Q80" s="357"/>
      <c r="R80" s="357"/>
      <c r="S80" s="357"/>
      <c r="T80" s="357"/>
      <c r="U80" s="357"/>
      <c r="V80" s="357"/>
      <c r="W80" s="357"/>
      <c r="X80" s="357"/>
    </row>
    <row r="81" spans="2:24">
      <c r="B81" s="518" t="s">
        <v>1120</v>
      </c>
      <c r="C81" s="856">
        <f>+(C79-C80)/C80</f>
        <v>-9.6844785384558305E-2</v>
      </c>
      <c r="D81" s="357"/>
      <c r="E81" s="1150"/>
      <c r="F81" s="894"/>
      <c r="G81" s="449"/>
      <c r="H81" s="449"/>
      <c r="I81" s="357"/>
      <c r="J81" s="357"/>
      <c r="K81" s="357"/>
      <c r="L81" s="357"/>
      <c r="M81" s="357"/>
      <c r="N81" s="357"/>
      <c r="O81" s="357"/>
      <c r="P81" s="357"/>
      <c r="Q81" s="357"/>
      <c r="R81" s="357"/>
      <c r="S81" s="357"/>
      <c r="T81" s="357"/>
      <c r="U81" s="357"/>
      <c r="V81" s="357"/>
      <c r="W81" s="357"/>
      <c r="X81" s="357"/>
    </row>
    <row r="82" spans="2:24" ht="13.5" thickBot="1">
      <c r="B82" s="520" t="s">
        <v>1121</v>
      </c>
      <c r="C82" s="857">
        <f>+(C80-C79)/C79</f>
        <v>0.10722939292975711</v>
      </c>
      <c r="D82" s="357"/>
      <c r="E82" s="1150"/>
      <c r="F82" s="894"/>
      <c r="G82" s="449"/>
      <c r="H82" s="449"/>
      <c r="I82" s="357"/>
      <c r="J82" s="357"/>
      <c r="K82" s="357"/>
      <c r="L82" s="357"/>
      <c r="M82" s="357"/>
      <c r="N82" s="357"/>
      <c r="O82" s="357"/>
      <c r="P82" s="357"/>
      <c r="Q82" s="357"/>
      <c r="R82" s="357"/>
      <c r="S82" s="357"/>
      <c r="T82" s="357"/>
      <c r="U82" s="357"/>
      <c r="V82" s="357"/>
      <c r="W82" s="357"/>
      <c r="X82" s="357"/>
    </row>
    <row r="83" spans="2:24">
      <c r="C83" s="357"/>
      <c r="D83" s="357"/>
      <c r="E83" s="855"/>
      <c r="F83" s="357"/>
      <c r="G83" s="357"/>
      <c r="H83" s="357"/>
      <c r="I83" s="357"/>
      <c r="J83" s="357"/>
      <c r="K83" s="357"/>
      <c r="L83" s="357"/>
      <c r="M83" s="357"/>
      <c r="N83" s="357"/>
      <c r="O83" s="357"/>
      <c r="P83" s="357"/>
      <c r="Q83" s="357"/>
      <c r="R83" s="357"/>
      <c r="S83" s="357"/>
      <c r="T83" s="357"/>
      <c r="U83" s="357"/>
      <c r="V83" s="357"/>
      <c r="W83" s="357"/>
      <c r="X83" s="357"/>
    </row>
    <row r="84" spans="2:24" outlineLevel="1">
      <c r="B84" s="177" t="s">
        <v>1111</v>
      </c>
      <c r="C84" s="177"/>
      <c r="D84" s="357"/>
      <c r="E84" s="818"/>
      <c r="F84" s="818"/>
      <c r="G84" s="818"/>
      <c r="H84" s="818"/>
      <c r="I84" s="818"/>
      <c r="J84" s="818"/>
      <c r="K84" s="818"/>
      <c r="L84" s="818"/>
      <c r="M84" s="818"/>
      <c r="N84" s="818"/>
      <c r="O84" s="818"/>
      <c r="P84" s="818"/>
      <c r="Q84" s="818"/>
      <c r="R84" s="818"/>
      <c r="S84" s="818"/>
      <c r="T84" s="818"/>
      <c r="U84" s="818"/>
      <c r="V84" s="818"/>
      <c r="W84" s="818"/>
      <c r="X84" s="818"/>
    </row>
    <row r="85" spans="2:24" outlineLevel="1">
      <c r="B85" s="825" t="s">
        <v>1101</v>
      </c>
      <c r="C85" s="396"/>
      <c r="D85" s="357"/>
      <c r="E85" s="818">
        <f>+E64*1.1</f>
        <v>669576.19513199432</v>
      </c>
      <c r="F85" s="818">
        <f t="shared" ref="F85:X85" si="9">+F64*1.1</f>
        <v>1795081.1131717956</v>
      </c>
      <c r="G85" s="818">
        <f t="shared" si="9"/>
        <v>3271270.0615688721</v>
      </c>
      <c r="H85" s="818">
        <f t="shared" si="9"/>
        <v>4014104.351428126</v>
      </c>
      <c r="I85" s="818">
        <f t="shared" si="9"/>
        <v>4109229.1472496861</v>
      </c>
      <c r="J85" s="818">
        <f t="shared" si="9"/>
        <v>3660534.9890559837</v>
      </c>
      <c r="K85" s="818">
        <f t="shared" si="9"/>
        <v>2619436.1600089357</v>
      </c>
      <c r="L85" s="818">
        <f t="shared" si="9"/>
        <v>2709974.571135628</v>
      </c>
      <c r="M85" s="818">
        <f t="shared" si="9"/>
        <v>2804629.0788406469</v>
      </c>
      <c r="N85" s="818">
        <f t="shared" si="9"/>
        <v>2872998.2476644451</v>
      </c>
      <c r="O85" s="818">
        <f t="shared" si="9"/>
        <v>2880452.2489739452</v>
      </c>
      <c r="P85" s="818">
        <f t="shared" si="9"/>
        <v>2918450.266006934</v>
      </c>
      <c r="Q85" s="818">
        <f t="shared" si="9"/>
        <v>2897141.7382603674</v>
      </c>
      <c r="R85" s="818">
        <f t="shared" si="9"/>
        <v>2874827.5546082673</v>
      </c>
      <c r="S85" s="818">
        <f t="shared" si="9"/>
        <v>2888007.7086507236</v>
      </c>
      <c r="T85" s="818">
        <f t="shared" si="9"/>
        <v>2890486.9770442732</v>
      </c>
      <c r="U85" s="818">
        <f t="shared" si="9"/>
        <v>2894496.6741206767</v>
      </c>
      <c r="V85" s="818">
        <f t="shared" si="9"/>
        <v>2903968.0226822388</v>
      </c>
      <c r="W85" s="818">
        <f t="shared" si="9"/>
        <v>2944582.6539513543</v>
      </c>
      <c r="X85" s="818">
        <f t="shared" si="9"/>
        <v>2954086.1598870917</v>
      </c>
    </row>
    <row r="86" spans="2:24" outlineLevel="1">
      <c r="B86" s="825" t="s">
        <v>1102</v>
      </c>
      <c r="C86" s="396"/>
      <c r="D86" s="357"/>
      <c r="E86" s="818">
        <f t="shared" ref="E86:X86" si="10">+E65</f>
        <v>0</v>
      </c>
      <c r="F86" s="818">
        <f t="shared" si="10"/>
        <v>576272.4080091666</v>
      </c>
      <c r="G86" s="818">
        <f t="shared" si="10"/>
        <v>1139554.5829659016</v>
      </c>
      <c r="H86" s="818">
        <f t="shared" si="10"/>
        <v>2345575.8445205456</v>
      </c>
      <c r="I86" s="818">
        <f t="shared" si="10"/>
        <v>3375265.7155293161</v>
      </c>
      <c r="J86" s="818">
        <f t="shared" si="10"/>
        <v>3989232.6582366899</v>
      </c>
      <c r="K86" s="818">
        <f t="shared" si="10"/>
        <v>4533529.0117870159</v>
      </c>
      <c r="L86" s="818">
        <f t="shared" si="10"/>
        <v>4650106.270428977</v>
      </c>
      <c r="M86" s="818">
        <f t="shared" si="10"/>
        <v>4782243.0903014857</v>
      </c>
      <c r="N86" s="818">
        <f t="shared" si="10"/>
        <v>5010640.597416047</v>
      </c>
      <c r="O86" s="818">
        <f t="shared" si="10"/>
        <v>5041096.2658633217</v>
      </c>
      <c r="P86" s="818">
        <f t="shared" si="10"/>
        <v>5092833.4352564206</v>
      </c>
      <c r="Q86" s="818">
        <f t="shared" si="10"/>
        <v>5065245.8530980451</v>
      </c>
      <c r="R86" s="818">
        <f t="shared" si="10"/>
        <v>5059104.4080376569</v>
      </c>
      <c r="S86" s="818">
        <f t="shared" si="10"/>
        <v>5117949.3379473826</v>
      </c>
      <c r="T86" s="818">
        <f t="shared" si="10"/>
        <v>5117049.5246427692</v>
      </c>
      <c r="U86" s="818">
        <f t="shared" si="10"/>
        <v>5159348.2133500911</v>
      </c>
      <c r="V86" s="818">
        <f t="shared" si="10"/>
        <v>5168862.5672877561</v>
      </c>
      <c r="W86" s="818">
        <f t="shared" si="10"/>
        <v>5558895.5532528898</v>
      </c>
      <c r="X86" s="818">
        <f t="shared" si="10"/>
        <v>5677107.785539221</v>
      </c>
    </row>
    <row r="87" spans="2:24" ht="13.5" outlineLevel="1" thickBot="1">
      <c r="B87" s="826" t="s">
        <v>1103</v>
      </c>
      <c r="C87" s="396"/>
      <c r="D87" s="357"/>
      <c r="E87" s="818">
        <f>+E86-E85</f>
        <v>-669576.19513199432</v>
      </c>
      <c r="F87" s="818">
        <f t="shared" ref="F87:X87" si="11">+F86-F85</f>
        <v>-1218808.705162629</v>
      </c>
      <c r="G87" s="818">
        <f t="shared" si="11"/>
        <v>-2131715.4786029705</v>
      </c>
      <c r="H87" s="818">
        <f t="shared" si="11"/>
        <v>-1668528.5069075804</v>
      </c>
      <c r="I87" s="818">
        <f t="shared" si="11"/>
        <v>-733963.43172036996</v>
      </c>
      <c r="J87" s="818">
        <f t="shared" si="11"/>
        <v>328697.66918070614</v>
      </c>
      <c r="K87" s="818">
        <f t="shared" si="11"/>
        <v>1914092.8517780802</v>
      </c>
      <c r="L87" s="818">
        <f t="shared" si="11"/>
        <v>1940131.6992933489</v>
      </c>
      <c r="M87" s="818">
        <f t="shared" si="11"/>
        <v>1977614.0114608388</v>
      </c>
      <c r="N87" s="818">
        <f t="shared" si="11"/>
        <v>2137642.3497516019</v>
      </c>
      <c r="O87" s="818">
        <f t="shared" si="11"/>
        <v>2160644.0168893766</v>
      </c>
      <c r="P87" s="818">
        <f t="shared" si="11"/>
        <v>2174383.1692494866</v>
      </c>
      <c r="Q87" s="818">
        <f t="shared" si="11"/>
        <v>2168104.1148376777</v>
      </c>
      <c r="R87" s="818">
        <f t="shared" si="11"/>
        <v>2184276.8534293897</v>
      </c>
      <c r="S87" s="818">
        <f t="shared" si="11"/>
        <v>2229941.629296659</v>
      </c>
      <c r="T87" s="818">
        <f t="shared" si="11"/>
        <v>2226562.5475984961</v>
      </c>
      <c r="U87" s="818">
        <f t="shared" si="11"/>
        <v>2264851.5392294144</v>
      </c>
      <c r="V87" s="818">
        <f t="shared" si="11"/>
        <v>2264894.5446055173</v>
      </c>
      <c r="W87" s="818">
        <f t="shared" si="11"/>
        <v>2614312.8993015354</v>
      </c>
      <c r="X87" s="818">
        <f t="shared" si="11"/>
        <v>2723021.6256521293</v>
      </c>
    </row>
    <row r="88" spans="2:24" outlineLevel="1">
      <c r="B88" s="357"/>
      <c r="C88" s="357"/>
      <c r="D88" s="357"/>
      <c r="E88" s="831">
        <f>NPV(C$68,E87:T87)</f>
        <v>-369119.01695027296</v>
      </c>
      <c r="F88" s="357"/>
      <c r="G88" s="357"/>
      <c r="H88" s="357"/>
      <c r="I88" s="357"/>
      <c r="J88" s="357"/>
      <c r="K88" s="357"/>
      <c r="L88" s="357"/>
      <c r="M88" s="357"/>
      <c r="N88" s="357"/>
      <c r="O88" s="357"/>
      <c r="P88" s="357"/>
      <c r="Q88" s="357"/>
      <c r="R88" s="357"/>
      <c r="S88" s="357"/>
      <c r="T88" s="357"/>
      <c r="U88" s="357"/>
      <c r="V88" s="357"/>
      <c r="W88" s="357"/>
      <c r="X88" s="357"/>
    </row>
    <row r="89" spans="2:24" outlineLevel="1">
      <c r="B89" s="357" t="s">
        <v>1112</v>
      </c>
      <c r="C89" s="357"/>
      <c r="D89" s="357"/>
      <c r="E89" s="855"/>
      <c r="F89" s="357"/>
      <c r="G89" s="357"/>
      <c r="H89" s="357"/>
      <c r="I89" s="357"/>
      <c r="J89" s="357"/>
      <c r="K89" s="357"/>
      <c r="L89" s="357"/>
      <c r="M89" s="357"/>
      <c r="N89" s="357"/>
      <c r="O89" s="357"/>
      <c r="P89" s="357"/>
      <c r="Q89" s="357"/>
      <c r="R89" s="357"/>
      <c r="S89" s="357"/>
      <c r="T89" s="357"/>
      <c r="U89" s="357"/>
      <c r="V89" s="357"/>
      <c r="W89" s="357"/>
      <c r="X89" s="357"/>
    </row>
    <row r="90" spans="2:24" outlineLevel="1">
      <c r="B90" s="825" t="s">
        <v>1101</v>
      </c>
      <c r="C90" s="396"/>
      <c r="D90" s="357"/>
      <c r="E90" s="818">
        <f t="shared" ref="E90:X90" si="12">+E64*1.2</f>
        <v>730446.75832581182</v>
      </c>
      <c r="F90" s="818">
        <f t="shared" si="12"/>
        <v>1958270.3052783222</v>
      </c>
      <c r="G90" s="818">
        <f t="shared" si="12"/>
        <v>3568658.2489842237</v>
      </c>
      <c r="H90" s="818">
        <f t="shared" si="12"/>
        <v>4379022.9288306823</v>
      </c>
      <c r="I90" s="818">
        <f t="shared" si="12"/>
        <v>4482795.4333632933</v>
      </c>
      <c r="J90" s="818">
        <f t="shared" si="12"/>
        <v>3993310.8971519819</v>
      </c>
      <c r="K90" s="818">
        <f t="shared" si="12"/>
        <v>2857566.7200097474</v>
      </c>
      <c r="L90" s="818">
        <f t="shared" si="12"/>
        <v>2956335.8957843212</v>
      </c>
      <c r="M90" s="818">
        <f t="shared" si="12"/>
        <v>3059595.3587352508</v>
      </c>
      <c r="N90" s="818">
        <f t="shared" si="12"/>
        <v>3134179.9065430304</v>
      </c>
      <c r="O90" s="818">
        <f t="shared" si="12"/>
        <v>3142311.5443352126</v>
      </c>
      <c r="P90" s="818">
        <f t="shared" si="12"/>
        <v>3183763.9265530184</v>
      </c>
      <c r="Q90" s="818">
        <f t="shared" si="12"/>
        <v>3160518.2599204006</v>
      </c>
      <c r="R90" s="818">
        <f t="shared" si="12"/>
        <v>3136175.5141181094</v>
      </c>
      <c r="S90" s="818">
        <f t="shared" si="12"/>
        <v>3150553.8639826071</v>
      </c>
      <c r="T90" s="818">
        <f t="shared" si="12"/>
        <v>3153258.5204119338</v>
      </c>
      <c r="U90" s="818">
        <f t="shared" si="12"/>
        <v>3157632.7354043741</v>
      </c>
      <c r="V90" s="818">
        <f t="shared" si="12"/>
        <v>3167965.1156533509</v>
      </c>
      <c r="W90" s="818">
        <f t="shared" si="12"/>
        <v>3212271.9861287498</v>
      </c>
      <c r="X90" s="818">
        <f t="shared" si="12"/>
        <v>3222639.4471495543</v>
      </c>
    </row>
    <row r="91" spans="2:24" outlineLevel="1">
      <c r="B91" s="825" t="s">
        <v>1102</v>
      </c>
      <c r="C91" s="396"/>
      <c r="D91" s="357"/>
      <c r="E91" s="818">
        <f t="shared" ref="E91:X91" si="13">+E65</f>
        <v>0</v>
      </c>
      <c r="F91" s="818">
        <f t="shared" si="13"/>
        <v>576272.4080091666</v>
      </c>
      <c r="G91" s="818">
        <f t="shared" si="13"/>
        <v>1139554.5829659016</v>
      </c>
      <c r="H91" s="818">
        <f t="shared" si="13"/>
        <v>2345575.8445205456</v>
      </c>
      <c r="I91" s="818">
        <f t="shared" si="13"/>
        <v>3375265.7155293161</v>
      </c>
      <c r="J91" s="818">
        <f t="shared" si="13"/>
        <v>3989232.6582366899</v>
      </c>
      <c r="K91" s="818">
        <f t="shared" si="13"/>
        <v>4533529.0117870159</v>
      </c>
      <c r="L91" s="818">
        <f t="shared" si="13"/>
        <v>4650106.270428977</v>
      </c>
      <c r="M91" s="818">
        <f t="shared" si="13"/>
        <v>4782243.0903014857</v>
      </c>
      <c r="N91" s="818">
        <f t="shared" si="13"/>
        <v>5010640.597416047</v>
      </c>
      <c r="O91" s="818">
        <f t="shared" si="13"/>
        <v>5041096.2658633217</v>
      </c>
      <c r="P91" s="818">
        <f t="shared" si="13"/>
        <v>5092833.4352564206</v>
      </c>
      <c r="Q91" s="818">
        <f t="shared" si="13"/>
        <v>5065245.8530980451</v>
      </c>
      <c r="R91" s="818">
        <f t="shared" si="13"/>
        <v>5059104.4080376569</v>
      </c>
      <c r="S91" s="818">
        <f t="shared" si="13"/>
        <v>5117949.3379473826</v>
      </c>
      <c r="T91" s="818">
        <f t="shared" si="13"/>
        <v>5117049.5246427692</v>
      </c>
      <c r="U91" s="818">
        <f t="shared" si="13"/>
        <v>5159348.2133500911</v>
      </c>
      <c r="V91" s="818">
        <f t="shared" si="13"/>
        <v>5168862.5672877561</v>
      </c>
      <c r="W91" s="818">
        <f t="shared" si="13"/>
        <v>5558895.5532528898</v>
      </c>
      <c r="X91" s="818">
        <f t="shared" si="13"/>
        <v>5677107.785539221</v>
      </c>
    </row>
    <row r="92" spans="2:24" ht="13.5" outlineLevel="1" thickBot="1">
      <c r="B92" s="826" t="s">
        <v>1103</v>
      </c>
      <c r="C92" s="396"/>
      <c r="D92" s="357"/>
      <c r="E92" s="818">
        <f>+E91-E90</f>
        <v>-730446.75832581182</v>
      </c>
      <c r="F92" s="818">
        <f t="shared" ref="F92:X92" si="14">+F91-F90</f>
        <v>-1381997.8972691556</v>
      </c>
      <c r="G92" s="818">
        <f t="shared" si="14"/>
        <v>-2429103.6660183221</v>
      </c>
      <c r="H92" s="818">
        <f t="shared" si="14"/>
        <v>-2033447.0843101367</v>
      </c>
      <c r="I92" s="818">
        <f t="shared" si="14"/>
        <v>-1107529.7178339772</v>
      </c>
      <c r="J92" s="818">
        <f t="shared" si="14"/>
        <v>-4078.2389152920805</v>
      </c>
      <c r="K92" s="818">
        <f t="shared" si="14"/>
        <v>1675962.2917772685</v>
      </c>
      <c r="L92" s="818">
        <f t="shared" si="14"/>
        <v>1693770.3746446557</v>
      </c>
      <c r="M92" s="818">
        <f t="shared" si="14"/>
        <v>1722647.731566235</v>
      </c>
      <c r="N92" s="818">
        <f t="shared" si="14"/>
        <v>1876460.6908730166</v>
      </c>
      <c r="O92" s="818">
        <f t="shared" si="14"/>
        <v>1898784.7215281092</v>
      </c>
      <c r="P92" s="818">
        <f t="shared" si="14"/>
        <v>1909069.5087034022</v>
      </c>
      <c r="Q92" s="818">
        <f t="shared" si="14"/>
        <v>1904727.5931776445</v>
      </c>
      <c r="R92" s="818">
        <f t="shared" si="14"/>
        <v>1922928.8939195476</v>
      </c>
      <c r="S92" s="818">
        <f t="shared" si="14"/>
        <v>1967395.4739647754</v>
      </c>
      <c r="T92" s="818">
        <f t="shared" si="14"/>
        <v>1963791.0042308355</v>
      </c>
      <c r="U92" s="818">
        <f t="shared" si="14"/>
        <v>2001715.4779457171</v>
      </c>
      <c r="V92" s="818">
        <f t="shared" si="14"/>
        <v>2000897.4516344052</v>
      </c>
      <c r="W92" s="818">
        <f t="shared" si="14"/>
        <v>2346623.56712414</v>
      </c>
      <c r="X92" s="818">
        <f t="shared" si="14"/>
        <v>2454468.3383896668</v>
      </c>
    </row>
    <row r="93" spans="2:24" outlineLevel="1">
      <c r="B93" s="357"/>
      <c r="C93" s="357"/>
      <c r="D93" s="357"/>
      <c r="E93" s="831"/>
      <c r="F93" s="357"/>
      <c r="G93" s="357"/>
      <c r="H93" s="357"/>
      <c r="I93" s="357"/>
      <c r="J93" s="357"/>
      <c r="K93" s="357"/>
      <c r="L93" s="357"/>
      <c r="M93" s="357"/>
      <c r="N93" s="357"/>
      <c r="O93" s="357"/>
      <c r="P93" s="357"/>
      <c r="Q93" s="357"/>
      <c r="R93" s="357"/>
      <c r="S93" s="357"/>
      <c r="T93" s="357"/>
      <c r="U93" s="357"/>
      <c r="V93" s="357"/>
      <c r="W93" s="357"/>
      <c r="X93" s="357"/>
    </row>
    <row r="94" spans="2:24" outlineLevel="1">
      <c r="B94" s="357" t="s">
        <v>1113</v>
      </c>
      <c r="C94" s="357"/>
      <c r="D94" s="357"/>
      <c r="E94" s="855"/>
      <c r="F94" s="357"/>
      <c r="G94" s="357"/>
      <c r="H94" s="357"/>
      <c r="I94" s="357"/>
      <c r="J94" s="357"/>
      <c r="K94" s="357"/>
      <c r="L94" s="357"/>
      <c r="M94" s="357"/>
      <c r="N94" s="357"/>
      <c r="O94" s="357"/>
      <c r="P94" s="357"/>
      <c r="Q94" s="357"/>
      <c r="R94" s="357"/>
      <c r="S94" s="357"/>
      <c r="T94" s="357"/>
      <c r="U94" s="357"/>
      <c r="V94" s="357"/>
      <c r="W94" s="357"/>
      <c r="X94" s="357"/>
    </row>
    <row r="95" spans="2:24" outlineLevel="1">
      <c r="B95" s="825" t="s">
        <v>1101</v>
      </c>
      <c r="C95" s="396"/>
      <c r="D95" s="357"/>
      <c r="E95" s="818">
        <f t="shared" ref="E95:X95" si="15">+E64</f>
        <v>608705.63193817658</v>
      </c>
      <c r="F95" s="818">
        <f t="shared" si="15"/>
        <v>1631891.9210652686</v>
      </c>
      <c r="G95" s="818">
        <f t="shared" si="15"/>
        <v>2973881.87415352</v>
      </c>
      <c r="H95" s="818">
        <f t="shared" si="15"/>
        <v>3649185.7740255687</v>
      </c>
      <c r="I95" s="818">
        <f t="shared" si="15"/>
        <v>3735662.8611360779</v>
      </c>
      <c r="J95" s="818">
        <f t="shared" si="15"/>
        <v>3327759.080959985</v>
      </c>
      <c r="K95" s="818">
        <f t="shared" si="15"/>
        <v>2381305.6000081231</v>
      </c>
      <c r="L95" s="818">
        <f t="shared" si="15"/>
        <v>2463613.2464869344</v>
      </c>
      <c r="M95" s="818">
        <f t="shared" si="15"/>
        <v>2549662.7989460425</v>
      </c>
      <c r="N95" s="818">
        <f t="shared" si="15"/>
        <v>2611816.5887858588</v>
      </c>
      <c r="O95" s="818">
        <f t="shared" si="15"/>
        <v>2618592.9536126773</v>
      </c>
      <c r="P95" s="818">
        <f t="shared" si="15"/>
        <v>2653136.6054608487</v>
      </c>
      <c r="Q95" s="818">
        <f t="shared" si="15"/>
        <v>2633765.2166003338</v>
      </c>
      <c r="R95" s="818">
        <f t="shared" si="15"/>
        <v>2613479.5950984247</v>
      </c>
      <c r="S95" s="818">
        <f t="shared" si="15"/>
        <v>2625461.5533188395</v>
      </c>
      <c r="T95" s="818">
        <f t="shared" si="15"/>
        <v>2627715.4336766116</v>
      </c>
      <c r="U95" s="818">
        <f t="shared" si="15"/>
        <v>2631360.6128369784</v>
      </c>
      <c r="V95" s="818">
        <f t="shared" si="15"/>
        <v>2639970.9297111258</v>
      </c>
      <c r="W95" s="818">
        <f t="shared" si="15"/>
        <v>2676893.3217739584</v>
      </c>
      <c r="X95" s="818">
        <f t="shared" si="15"/>
        <v>2685532.8726246287</v>
      </c>
    </row>
    <row r="96" spans="2:24" outlineLevel="1">
      <c r="B96" s="825" t="s">
        <v>1102</v>
      </c>
      <c r="C96" s="396"/>
      <c r="D96" s="357"/>
      <c r="E96" s="818">
        <f t="shared" ref="E96:X96" si="16">+E65*0.9</f>
        <v>0</v>
      </c>
      <c r="F96" s="818">
        <f t="shared" si="16"/>
        <v>518645.16720824997</v>
      </c>
      <c r="G96" s="818">
        <f t="shared" si="16"/>
        <v>1025599.1246693115</v>
      </c>
      <c r="H96" s="818">
        <f t="shared" si="16"/>
        <v>2111018.2600684911</v>
      </c>
      <c r="I96" s="818">
        <f t="shared" si="16"/>
        <v>3037739.1439763848</v>
      </c>
      <c r="J96" s="818">
        <f t="shared" si="16"/>
        <v>3590309.3924130211</v>
      </c>
      <c r="K96" s="818">
        <f t="shared" si="16"/>
        <v>4080176.1106083146</v>
      </c>
      <c r="L96" s="818">
        <f t="shared" si="16"/>
        <v>4185095.6433860795</v>
      </c>
      <c r="M96" s="818">
        <f t="shared" si="16"/>
        <v>4304018.7812713375</v>
      </c>
      <c r="N96" s="818">
        <f t="shared" si="16"/>
        <v>4509576.5376744429</v>
      </c>
      <c r="O96" s="818">
        <f t="shared" si="16"/>
        <v>4536986.6392769897</v>
      </c>
      <c r="P96" s="818">
        <f t="shared" si="16"/>
        <v>4583550.091730779</v>
      </c>
      <c r="Q96" s="818">
        <f t="shared" si="16"/>
        <v>4558721.2677882407</v>
      </c>
      <c r="R96" s="818">
        <f t="shared" si="16"/>
        <v>4553193.9672338916</v>
      </c>
      <c r="S96" s="818">
        <f t="shared" si="16"/>
        <v>4606154.4041526448</v>
      </c>
      <c r="T96" s="818">
        <f t="shared" si="16"/>
        <v>4605344.5721784923</v>
      </c>
      <c r="U96" s="818">
        <f t="shared" si="16"/>
        <v>4643413.3920150818</v>
      </c>
      <c r="V96" s="818">
        <f t="shared" si="16"/>
        <v>4651976.3105589803</v>
      </c>
      <c r="W96" s="818">
        <f t="shared" si="16"/>
        <v>5003005.9979276005</v>
      </c>
      <c r="X96" s="818">
        <f t="shared" si="16"/>
        <v>5109397.0069852993</v>
      </c>
    </row>
    <row r="97" spans="2:24" ht="13.5" outlineLevel="1" thickBot="1">
      <c r="B97" s="826" t="s">
        <v>1103</v>
      </c>
      <c r="C97" s="396"/>
      <c r="D97" s="357"/>
      <c r="E97" s="818">
        <f>+E96-E95</f>
        <v>-608705.63193817658</v>
      </c>
      <c r="F97" s="818">
        <f t="shared" ref="F97:X97" si="17">+F96-F95</f>
        <v>-1113246.7538570187</v>
      </c>
      <c r="G97" s="818">
        <f t="shared" si="17"/>
        <v>-1948282.7494842084</v>
      </c>
      <c r="H97" s="818">
        <f t="shared" si="17"/>
        <v>-1538167.5139570776</v>
      </c>
      <c r="I97" s="818">
        <f t="shared" si="17"/>
        <v>-697923.71715969313</v>
      </c>
      <c r="J97" s="818">
        <f t="shared" si="17"/>
        <v>262550.31145303603</v>
      </c>
      <c r="K97" s="818">
        <f t="shared" si="17"/>
        <v>1698870.5106001915</v>
      </c>
      <c r="L97" s="818">
        <f t="shared" si="17"/>
        <v>1721482.3968991451</v>
      </c>
      <c r="M97" s="818">
        <f t="shared" si="17"/>
        <v>1754355.982325295</v>
      </c>
      <c r="N97" s="818">
        <f t="shared" si="17"/>
        <v>1897759.948888584</v>
      </c>
      <c r="O97" s="818">
        <f t="shared" si="17"/>
        <v>1918393.6856643124</v>
      </c>
      <c r="P97" s="818">
        <f t="shared" si="17"/>
        <v>1930413.4862699304</v>
      </c>
      <c r="Q97" s="818">
        <f t="shared" si="17"/>
        <v>1924956.0511879069</v>
      </c>
      <c r="R97" s="818">
        <f t="shared" si="17"/>
        <v>1939714.3721354669</v>
      </c>
      <c r="S97" s="818">
        <f t="shared" si="17"/>
        <v>1980692.8508338053</v>
      </c>
      <c r="T97" s="818">
        <f t="shared" si="17"/>
        <v>1977629.1385018807</v>
      </c>
      <c r="U97" s="818">
        <f t="shared" si="17"/>
        <v>2012052.7791781034</v>
      </c>
      <c r="V97" s="818">
        <f t="shared" si="17"/>
        <v>2012005.3808478545</v>
      </c>
      <c r="W97" s="818">
        <f t="shared" si="17"/>
        <v>2326112.6761536421</v>
      </c>
      <c r="X97" s="818">
        <f t="shared" si="17"/>
        <v>2423864.1343606706</v>
      </c>
    </row>
    <row r="98" spans="2:24" outlineLevel="1">
      <c r="B98" s="357"/>
      <c r="C98" s="357"/>
      <c r="D98" s="357"/>
      <c r="E98" s="855"/>
      <c r="F98" s="357"/>
      <c r="G98" s="357"/>
      <c r="H98" s="357"/>
      <c r="I98" s="357"/>
      <c r="J98" s="357"/>
      <c r="K98" s="357"/>
      <c r="L98" s="357"/>
      <c r="M98" s="357"/>
      <c r="N98" s="357"/>
      <c r="O98" s="357"/>
      <c r="P98" s="357"/>
      <c r="Q98" s="357"/>
      <c r="R98" s="357"/>
      <c r="S98" s="357"/>
      <c r="T98" s="357"/>
      <c r="U98" s="357"/>
      <c r="V98" s="357"/>
      <c r="W98" s="357"/>
      <c r="X98" s="357"/>
    </row>
    <row r="99" spans="2:24" outlineLevel="1">
      <c r="B99" s="357" t="s">
        <v>1114</v>
      </c>
      <c r="C99" s="357"/>
      <c r="D99" s="357"/>
      <c r="E99" s="855"/>
      <c r="F99" s="357"/>
      <c r="G99" s="357"/>
      <c r="H99" s="357"/>
      <c r="I99" s="357"/>
      <c r="J99" s="357"/>
      <c r="K99" s="357"/>
      <c r="L99" s="357"/>
      <c r="M99" s="357"/>
      <c r="N99" s="357"/>
      <c r="O99" s="357"/>
      <c r="P99" s="357"/>
      <c r="Q99" s="357"/>
      <c r="R99" s="357"/>
      <c r="S99" s="357"/>
      <c r="T99" s="357"/>
      <c r="U99" s="357"/>
      <c r="V99" s="357"/>
      <c r="W99" s="357"/>
      <c r="X99" s="357"/>
    </row>
    <row r="100" spans="2:24" outlineLevel="1">
      <c r="B100" s="825" t="s">
        <v>1101</v>
      </c>
      <c r="C100" s="396"/>
      <c r="D100" s="357"/>
      <c r="E100" s="818">
        <f t="shared" ref="E100:X100" si="18">+E64</f>
        <v>608705.63193817658</v>
      </c>
      <c r="F100" s="818">
        <f t="shared" si="18"/>
        <v>1631891.9210652686</v>
      </c>
      <c r="G100" s="818">
        <f t="shared" si="18"/>
        <v>2973881.87415352</v>
      </c>
      <c r="H100" s="818">
        <f t="shared" si="18"/>
        <v>3649185.7740255687</v>
      </c>
      <c r="I100" s="818">
        <f t="shared" si="18"/>
        <v>3735662.8611360779</v>
      </c>
      <c r="J100" s="818">
        <f t="shared" si="18"/>
        <v>3327759.080959985</v>
      </c>
      <c r="K100" s="818">
        <f t="shared" si="18"/>
        <v>2381305.6000081231</v>
      </c>
      <c r="L100" s="818">
        <f t="shared" si="18"/>
        <v>2463613.2464869344</v>
      </c>
      <c r="M100" s="818">
        <f t="shared" si="18"/>
        <v>2549662.7989460425</v>
      </c>
      <c r="N100" s="818">
        <f t="shared" si="18"/>
        <v>2611816.5887858588</v>
      </c>
      <c r="O100" s="818">
        <f t="shared" si="18"/>
        <v>2618592.9536126773</v>
      </c>
      <c r="P100" s="818">
        <f t="shared" si="18"/>
        <v>2653136.6054608487</v>
      </c>
      <c r="Q100" s="818">
        <f t="shared" si="18"/>
        <v>2633765.2166003338</v>
      </c>
      <c r="R100" s="818">
        <f t="shared" si="18"/>
        <v>2613479.5950984247</v>
      </c>
      <c r="S100" s="818">
        <f t="shared" si="18"/>
        <v>2625461.5533188395</v>
      </c>
      <c r="T100" s="818">
        <f t="shared" si="18"/>
        <v>2627715.4336766116</v>
      </c>
      <c r="U100" s="818">
        <f t="shared" si="18"/>
        <v>2631360.6128369784</v>
      </c>
      <c r="V100" s="818">
        <f t="shared" si="18"/>
        <v>2639970.9297111258</v>
      </c>
      <c r="W100" s="818">
        <f t="shared" si="18"/>
        <v>2676893.3217739584</v>
      </c>
      <c r="X100" s="818">
        <f t="shared" si="18"/>
        <v>2685532.8726246287</v>
      </c>
    </row>
    <row r="101" spans="2:24" outlineLevel="1">
      <c r="B101" s="825" t="s">
        <v>1102</v>
      </c>
      <c r="C101" s="396"/>
      <c r="D101" s="357"/>
      <c r="E101" s="818">
        <f t="shared" ref="E101:X101" si="19">+E65*0.8</f>
        <v>0</v>
      </c>
      <c r="F101" s="818">
        <f t="shared" si="19"/>
        <v>461017.92640733329</v>
      </c>
      <c r="G101" s="818">
        <f t="shared" si="19"/>
        <v>911643.66637272132</v>
      </c>
      <c r="H101" s="818">
        <f t="shared" si="19"/>
        <v>1876460.6756164366</v>
      </c>
      <c r="I101" s="818">
        <f t="shared" si="19"/>
        <v>2700212.572423453</v>
      </c>
      <c r="J101" s="818">
        <f t="shared" si="19"/>
        <v>3191386.1265893523</v>
      </c>
      <c r="K101" s="818">
        <f t="shared" si="19"/>
        <v>3626823.2094296128</v>
      </c>
      <c r="L101" s="818">
        <f t="shared" si="19"/>
        <v>3720085.016343182</v>
      </c>
      <c r="M101" s="818">
        <f t="shared" si="19"/>
        <v>3825794.4722411889</v>
      </c>
      <c r="N101" s="818">
        <f t="shared" si="19"/>
        <v>4008512.4779328378</v>
      </c>
      <c r="O101" s="818">
        <f t="shared" si="19"/>
        <v>4032877.0126906577</v>
      </c>
      <c r="P101" s="818">
        <f t="shared" si="19"/>
        <v>4074266.7482051365</v>
      </c>
      <c r="Q101" s="818">
        <f t="shared" si="19"/>
        <v>4052196.6824784363</v>
      </c>
      <c r="R101" s="818">
        <f t="shared" si="19"/>
        <v>4047283.5264301258</v>
      </c>
      <c r="S101" s="818">
        <f t="shared" si="19"/>
        <v>4094359.4703579061</v>
      </c>
      <c r="T101" s="818">
        <f t="shared" si="19"/>
        <v>4093639.6197142154</v>
      </c>
      <c r="U101" s="818">
        <f t="shared" si="19"/>
        <v>4127478.570680073</v>
      </c>
      <c r="V101" s="818">
        <f t="shared" si="19"/>
        <v>4135090.053830205</v>
      </c>
      <c r="W101" s="818">
        <f t="shared" si="19"/>
        <v>4447116.4426023122</v>
      </c>
      <c r="X101" s="818">
        <f t="shared" si="19"/>
        <v>4541686.2284313766</v>
      </c>
    </row>
    <row r="102" spans="2:24" ht="13.5" outlineLevel="1" thickBot="1">
      <c r="B102" s="826" t="s">
        <v>1103</v>
      </c>
      <c r="C102" s="396"/>
      <c r="D102" s="357"/>
      <c r="E102" s="818">
        <f>+E101-E100</f>
        <v>-608705.63193817658</v>
      </c>
      <c r="F102" s="818">
        <f t="shared" ref="F102:X102" si="20">+F101-F100</f>
        <v>-1170873.9946579353</v>
      </c>
      <c r="G102" s="818">
        <f t="shared" si="20"/>
        <v>-2062238.2077807987</v>
      </c>
      <c r="H102" s="818">
        <f t="shared" si="20"/>
        <v>-1772725.0984091321</v>
      </c>
      <c r="I102" s="818">
        <f t="shared" si="20"/>
        <v>-1035450.2887126249</v>
      </c>
      <c r="J102" s="818">
        <f t="shared" si="20"/>
        <v>-136372.95437063277</v>
      </c>
      <c r="K102" s="818">
        <f t="shared" si="20"/>
        <v>1245517.6094214898</v>
      </c>
      <c r="L102" s="818">
        <f t="shared" si="20"/>
        <v>1256471.7698562476</v>
      </c>
      <c r="M102" s="818">
        <f t="shared" si="20"/>
        <v>1276131.6732951463</v>
      </c>
      <c r="N102" s="818">
        <f t="shared" si="20"/>
        <v>1396695.889146979</v>
      </c>
      <c r="O102" s="818">
        <f t="shared" si="20"/>
        <v>1414284.0590779805</v>
      </c>
      <c r="P102" s="818">
        <f t="shared" si="20"/>
        <v>1421130.1427442878</v>
      </c>
      <c r="Q102" s="818">
        <f t="shared" si="20"/>
        <v>1418431.4658781025</v>
      </c>
      <c r="R102" s="818">
        <f t="shared" si="20"/>
        <v>1433803.9313317011</v>
      </c>
      <c r="S102" s="818">
        <f t="shared" si="20"/>
        <v>1468897.9170390666</v>
      </c>
      <c r="T102" s="818">
        <f t="shared" si="20"/>
        <v>1465924.1860376038</v>
      </c>
      <c r="U102" s="818">
        <f t="shared" si="20"/>
        <v>1496117.9578430946</v>
      </c>
      <c r="V102" s="818">
        <f t="shared" si="20"/>
        <v>1495119.1241190792</v>
      </c>
      <c r="W102" s="818">
        <f t="shared" si="20"/>
        <v>1770223.1208283538</v>
      </c>
      <c r="X102" s="818">
        <f t="shared" si="20"/>
        <v>1856153.3558067479</v>
      </c>
    </row>
    <row r="103" spans="2:24" outlineLevel="1">
      <c r="B103" s="357"/>
      <c r="C103" s="357"/>
      <c r="D103" s="357"/>
      <c r="E103" s="855"/>
      <c r="F103" s="357"/>
      <c r="G103" s="357"/>
      <c r="H103" s="357"/>
      <c r="I103" s="357"/>
      <c r="J103" s="357"/>
      <c r="K103" s="357"/>
      <c r="L103" s="357"/>
      <c r="M103" s="357"/>
      <c r="N103" s="357"/>
      <c r="O103" s="357"/>
      <c r="P103" s="357"/>
      <c r="Q103" s="357"/>
      <c r="R103" s="357"/>
      <c r="S103" s="357"/>
      <c r="T103" s="357"/>
      <c r="U103" s="357"/>
      <c r="V103" s="357"/>
      <c r="W103" s="357"/>
      <c r="X103" s="357"/>
    </row>
    <row r="104" spans="2:24" outlineLevel="1">
      <c r="B104" s="357" t="s">
        <v>1115</v>
      </c>
      <c r="C104" s="357"/>
      <c r="D104" s="357"/>
      <c r="E104" s="855"/>
      <c r="F104" s="357"/>
      <c r="G104" s="357"/>
      <c r="H104" s="357"/>
      <c r="I104" s="357"/>
      <c r="J104" s="357"/>
      <c r="K104" s="357"/>
      <c r="L104" s="357"/>
      <c r="M104" s="357"/>
      <c r="N104" s="357"/>
      <c r="O104" s="357"/>
      <c r="P104" s="357"/>
      <c r="Q104" s="357"/>
      <c r="R104" s="357"/>
      <c r="S104" s="357"/>
      <c r="T104" s="357"/>
      <c r="U104" s="357"/>
      <c r="V104" s="357"/>
      <c r="W104" s="357"/>
      <c r="X104" s="357"/>
    </row>
    <row r="105" spans="2:24" outlineLevel="1">
      <c r="B105" s="825" t="s">
        <v>1101</v>
      </c>
      <c r="C105" s="396"/>
      <c r="D105" s="357"/>
      <c r="E105" s="818">
        <f t="shared" ref="E105:X105" si="21">+E64*1.1</f>
        <v>669576.19513199432</v>
      </c>
      <c r="F105" s="818">
        <f t="shared" si="21"/>
        <v>1795081.1131717956</v>
      </c>
      <c r="G105" s="818">
        <f t="shared" si="21"/>
        <v>3271270.0615688721</v>
      </c>
      <c r="H105" s="818">
        <f t="shared" si="21"/>
        <v>4014104.351428126</v>
      </c>
      <c r="I105" s="818">
        <f t="shared" si="21"/>
        <v>4109229.1472496861</v>
      </c>
      <c r="J105" s="818">
        <f t="shared" si="21"/>
        <v>3660534.9890559837</v>
      </c>
      <c r="K105" s="818">
        <f t="shared" si="21"/>
        <v>2619436.1600089357</v>
      </c>
      <c r="L105" s="818">
        <f t="shared" si="21"/>
        <v>2709974.571135628</v>
      </c>
      <c r="M105" s="818">
        <f t="shared" si="21"/>
        <v>2804629.0788406469</v>
      </c>
      <c r="N105" s="818">
        <f t="shared" si="21"/>
        <v>2872998.2476644451</v>
      </c>
      <c r="O105" s="818">
        <f t="shared" si="21"/>
        <v>2880452.2489739452</v>
      </c>
      <c r="P105" s="818">
        <f t="shared" si="21"/>
        <v>2918450.266006934</v>
      </c>
      <c r="Q105" s="818">
        <f t="shared" si="21"/>
        <v>2897141.7382603674</v>
      </c>
      <c r="R105" s="818">
        <f t="shared" si="21"/>
        <v>2874827.5546082673</v>
      </c>
      <c r="S105" s="818">
        <f t="shared" si="21"/>
        <v>2888007.7086507236</v>
      </c>
      <c r="T105" s="818">
        <f t="shared" si="21"/>
        <v>2890486.9770442732</v>
      </c>
      <c r="U105" s="818">
        <f t="shared" si="21"/>
        <v>2894496.6741206767</v>
      </c>
      <c r="V105" s="818">
        <f t="shared" si="21"/>
        <v>2903968.0226822388</v>
      </c>
      <c r="W105" s="818">
        <f t="shared" si="21"/>
        <v>2944582.6539513543</v>
      </c>
      <c r="X105" s="818">
        <f t="shared" si="21"/>
        <v>2954086.1598870917</v>
      </c>
    </row>
    <row r="106" spans="2:24" outlineLevel="1">
      <c r="B106" s="825" t="s">
        <v>1102</v>
      </c>
      <c r="C106" s="396"/>
      <c r="D106" s="357"/>
      <c r="E106" s="818">
        <f t="shared" ref="E106:X106" si="22">+E65*0.9</f>
        <v>0</v>
      </c>
      <c r="F106" s="818">
        <f t="shared" si="22"/>
        <v>518645.16720824997</v>
      </c>
      <c r="G106" s="818">
        <f t="shared" si="22"/>
        <v>1025599.1246693115</v>
      </c>
      <c r="H106" s="818">
        <f t="shared" si="22"/>
        <v>2111018.2600684911</v>
      </c>
      <c r="I106" s="818">
        <f t="shared" si="22"/>
        <v>3037739.1439763848</v>
      </c>
      <c r="J106" s="818">
        <f t="shared" si="22"/>
        <v>3590309.3924130211</v>
      </c>
      <c r="K106" s="818">
        <f t="shared" si="22"/>
        <v>4080176.1106083146</v>
      </c>
      <c r="L106" s="818">
        <f t="shared" si="22"/>
        <v>4185095.6433860795</v>
      </c>
      <c r="M106" s="818">
        <f t="shared" si="22"/>
        <v>4304018.7812713375</v>
      </c>
      <c r="N106" s="818">
        <f t="shared" si="22"/>
        <v>4509576.5376744429</v>
      </c>
      <c r="O106" s="818">
        <f t="shared" si="22"/>
        <v>4536986.6392769897</v>
      </c>
      <c r="P106" s="818">
        <f t="shared" si="22"/>
        <v>4583550.091730779</v>
      </c>
      <c r="Q106" s="818">
        <f t="shared" si="22"/>
        <v>4558721.2677882407</v>
      </c>
      <c r="R106" s="818">
        <f t="shared" si="22"/>
        <v>4553193.9672338916</v>
      </c>
      <c r="S106" s="818">
        <f t="shared" si="22"/>
        <v>4606154.4041526448</v>
      </c>
      <c r="T106" s="818">
        <f t="shared" si="22"/>
        <v>4605344.5721784923</v>
      </c>
      <c r="U106" s="818">
        <f t="shared" si="22"/>
        <v>4643413.3920150818</v>
      </c>
      <c r="V106" s="818">
        <f t="shared" si="22"/>
        <v>4651976.3105589803</v>
      </c>
      <c r="W106" s="818">
        <f t="shared" si="22"/>
        <v>5003005.9979276005</v>
      </c>
      <c r="X106" s="818">
        <f t="shared" si="22"/>
        <v>5109397.0069852993</v>
      </c>
    </row>
    <row r="107" spans="2:24" ht="13.5" outlineLevel="1" thickBot="1">
      <c r="B107" s="826" t="s">
        <v>1103</v>
      </c>
      <c r="C107" s="396"/>
      <c r="D107" s="357"/>
      <c r="E107" s="818">
        <f>+E106-E105</f>
        <v>-669576.19513199432</v>
      </c>
      <c r="F107" s="818">
        <f t="shared" ref="F107:X107" si="23">+F106-F105</f>
        <v>-1276435.9459635457</v>
      </c>
      <c r="G107" s="818">
        <f t="shared" si="23"/>
        <v>-2245670.9368995605</v>
      </c>
      <c r="H107" s="818">
        <f t="shared" si="23"/>
        <v>-1903086.0913596349</v>
      </c>
      <c r="I107" s="818">
        <f t="shared" si="23"/>
        <v>-1071490.0032733013</v>
      </c>
      <c r="J107" s="818">
        <f t="shared" si="23"/>
        <v>-70225.596642962657</v>
      </c>
      <c r="K107" s="818">
        <f t="shared" si="23"/>
        <v>1460739.9505993789</v>
      </c>
      <c r="L107" s="818">
        <f t="shared" si="23"/>
        <v>1475121.0722504514</v>
      </c>
      <c r="M107" s="818">
        <f t="shared" si="23"/>
        <v>1499389.7024306906</v>
      </c>
      <c r="N107" s="818">
        <f t="shared" si="23"/>
        <v>1636578.2900099978</v>
      </c>
      <c r="O107" s="818">
        <f t="shared" si="23"/>
        <v>1656534.3903030446</v>
      </c>
      <c r="P107" s="818">
        <f t="shared" si="23"/>
        <v>1665099.825723845</v>
      </c>
      <c r="Q107" s="818">
        <f t="shared" si="23"/>
        <v>1661579.5295278733</v>
      </c>
      <c r="R107" s="818">
        <f t="shared" si="23"/>
        <v>1678366.4126256243</v>
      </c>
      <c r="S107" s="818">
        <f t="shared" si="23"/>
        <v>1718146.6955019212</v>
      </c>
      <c r="T107" s="818">
        <f t="shared" si="23"/>
        <v>1714857.5951342192</v>
      </c>
      <c r="U107" s="818">
        <f t="shared" si="23"/>
        <v>1748916.7178944051</v>
      </c>
      <c r="V107" s="818">
        <f t="shared" si="23"/>
        <v>1748008.2878767415</v>
      </c>
      <c r="W107" s="818">
        <f t="shared" si="23"/>
        <v>2058423.3439762462</v>
      </c>
      <c r="X107" s="818">
        <f t="shared" si="23"/>
        <v>2155310.8470982076</v>
      </c>
    </row>
    <row r="108" spans="2:24" outlineLevel="1">
      <c r="B108" s="357"/>
      <c r="C108" s="357"/>
      <c r="D108" s="357"/>
      <c r="E108" s="855"/>
      <c r="F108" s="357"/>
      <c r="G108" s="357"/>
      <c r="H108" s="357"/>
      <c r="I108" s="357"/>
      <c r="J108" s="357"/>
      <c r="K108" s="357"/>
      <c r="L108" s="357"/>
      <c r="M108" s="357"/>
      <c r="N108" s="357"/>
      <c r="O108" s="357"/>
      <c r="P108" s="357"/>
      <c r="Q108" s="357"/>
      <c r="R108" s="357"/>
      <c r="S108" s="357"/>
      <c r="T108" s="357"/>
      <c r="U108" s="357"/>
      <c r="V108" s="357"/>
      <c r="W108" s="357"/>
      <c r="X108" s="357"/>
    </row>
    <row r="109" spans="2:24" outlineLevel="1">
      <c r="B109" s="357" t="s">
        <v>1116</v>
      </c>
      <c r="C109" s="357"/>
      <c r="D109" s="357"/>
      <c r="E109" s="855"/>
      <c r="F109" s="357"/>
      <c r="G109" s="357"/>
      <c r="H109" s="357"/>
      <c r="I109" s="357"/>
      <c r="J109" s="357"/>
      <c r="K109" s="357"/>
      <c r="L109" s="357"/>
      <c r="M109" s="357"/>
      <c r="N109" s="357"/>
      <c r="O109" s="357"/>
      <c r="P109" s="357"/>
      <c r="Q109" s="357"/>
      <c r="R109" s="357"/>
      <c r="S109" s="357"/>
      <c r="T109" s="357"/>
      <c r="U109" s="357"/>
      <c r="V109" s="357"/>
      <c r="W109" s="357"/>
      <c r="X109" s="357"/>
    </row>
    <row r="110" spans="2:24" outlineLevel="1">
      <c r="B110" s="825" t="s">
        <v>1101</v>
      </c>
      <c r="C110" s="396"/>
      <c r="D110" s="357"/>
      <c r="E110" s="818">
        <f t="shared" ref="E110:X110" si="24">+E64</f>
        <v>608705.63193817658</v>
      </c>
      <c r="F110" s="818">
        <f t="shared" si="24"/>
        <v>1631891.9210652686</v>
      </c>
      <c r="G110" s="818">
        <f t="shared" si="24"/>
        <v>2973881.87415352</v>
      </c>
      <c r="H110" s="818">
        <f t="shared" si="24"/>
        <v>3649185.7740255687</v>
      </c>
      <c r="I110" s="818">
        <f t="shared" si="24"/>
        <v>3735662.8611360779</v>
      </c>
      <c r="J110" s="818">
        <f t="shared" si="24"/>
        <v>3327759.080959985</v>
      </c>
      <c r="K110" s="818">
        <f t="shared" si="24"/>
        <v>2381305.6000081231</v>
      </c>
      <c r="L110" s="818">
        <f t="shared" si="24"/>
        <v>2463613.2464869344</v>
      </c>
      <c r="M110" s="818">
        <f t="shared" si="24"/>
        <v>2549662.7989460425</v>
      </c>
      <c r="N110" s="818">
        <f t="shared" si="24"/>
        <v>2611816.5887858588</v>
      </c>
      <c r="O110" s="818">
        <f t="shared" si="24"/>
        <v>2618592.9536126773</v>
      </c>
      <c r="P110" s="818">
        <f t="shared" si="24"/>
        <v>2653136.6054608487</v>
      </c>
      <c r="Q110" s="818">
        <f t="shared" si="24"/>
        <v>2633765.2166003338</v>
      </c>
      <c r="R110" s="818">
        <f t="shared" si="24"/>
        <v>2613479.5950984247</v>
      </c>
      <c r="S110" s="818">
        <f t="shared" si="24"/>
        <v>2625461.5533188395</v>
      </c>
      <c r="T110" s="818">
        <f t="shared" si="24"/>
        <v>2627715.4336766116</v>
      </c>
      <c r="U110" s="818">
        <f t="shared" si="24"/>
        <v>2631360.6128369784</v>
      </c>
      <c r="V110" s="818">
        <f t="shared" si="24"/>
        <v>2639970.9297111258</v>
      </c>
      <c r="W110" s="818">
        <f t="shared" si="24"/>
        <v>2676893.3217739584</v>
      </c>
      <c r="X110" s="818">
        <f t="shared" si="24"/>
        <v>2685532.8726246287</v>
      </c>
    </row>
    <row r="111" spans="2:24" outlineLevel="1">
      <c r="B111" s="825" t="s">
        <v>1102</v>
      </c>
      <c r="C111" s="396"/>
      <c r="D111" s="357"/>
      <c r="E111" s="818"/>
      <c r="F111" s="818">
        <f t="shared" ref="F111:X111" si="25">+E65</f>
        <v>0</v>
      </c>
      <c r="G111" s="818">
        <f t="shared" si="25"/>
        <v>576272.4080091666</v>
      </c>
      <c r="H111" s="818">
        <f t="shared" si="25"/>
        <v>1139554.5829659016</v>
      </c>
      <c r="I111" s="818">
        <f t="shared" si="25"/>
        <v>2345575.8445205456</v>
      </c>
      <c r="J111" s="818">
        <f t="shared" si="25"/>
        <v>3375265.7155293161</v>
      </c>
      <c r="K111" s="818">
        <f t="shared" si="25"/>
        <v>3989232.6582366899</v>
      </c>
      <c r="L111" s="818">
        <f t="shared" si="25"/>
        <v>4533529.0117870159</v>
      </c>
      <c r="M111" s="818">
        <f t="shared" si="25"/>
        <v>4650106.270428977</v>
      </c>
      <c r="N111" s="818">
        <f t="shared" si="25"/>
        <v>4782243.0903014857</v>
      </c>
      <c r="O111" s="818">
        <f t="shared" si="25"/>
        <v>5010640.597416047</v>
      </c>
      <c r="P111" s="818">
        <f t="shared" si="25"/>
        <v>5041096.2658633217</v>
      </c>
      <c r="Q111" s="818">
        <f t="shared" si="25"/>
        <v>5092833.4352564206</v>
      </c>
      <c r="R111" s="818">
        <f t="shared" si="25"/>
        <v>5065245.8530980451</v>
      </c>
      <c r="S111" s="818">
        <f t="shared" si="25"/>
        <v>5059104.4080376569</v>
      </c>
      <c r="T111" s="818">
        <f t="shared" si="25"/>
        <v>5117949.3379473826</v>
      </c>
      <c r="U111" s="818">
        <f t="shared" si="25"/>
        <v>5117049.5246427692</v>
      </c>
      <c r="V111" s="818">
        <f t="shared" si="25"/>
        <v>5159348.2133500911</v>
      </c>
      <c r="W111" s="818">
        <f t="shared" si="25"/>
        <v>5168862.5672877561</v>
      </c>
      <c r="X111" s="818">
        <f t="shared" si="25"/>
        <v>5558895.5532528898</v>
      </c>
    </row>
    <row r="112" spans="2:24" ht="13.5" outlineLevel="1" thickBot="1">
      <c r="B112" s="826" t="s">
        <v>1103</v>
      </c>
      <c r="C112" s="396"/>
      <c r="D112" s="357"/>
      <c r="E112" s="818">
        <f>+E111-E110</f>
        <v>-608705.63193817658</v>
      </c>
      <c r="F112" s="818">
        <f>+F111-F110</f>
        <v>-1631891.9210652686</v>
      </c>
      <c r="G112" s="818">
        <f>+G111-G110</f>
        <v>-2397609.4661443532</v>
      </c>
      <c r="H112" s="818">
        <f t="shared" ref="H112:X112" si="26">+H111-H110</f>
        <v>-2509631.1910596672</v>
      </c>
      <c r="I112" s="818">
        <f t="shared" si="26"/>
        <v>-1390087.0166155323</v>
      </c>
      <c r="J112" s="818">
        <f t="shared" si="26"/>
        <v>47506.634569331072</v>
      </c>
      <c r="K112" s="818">
        <f t="shared" si="26"/>
        <v>1607927.0582285668</v>
      </c>
      <c r="L112" s="818">
        <f t="shared" si="26"/>
        <v>2069915.7653000816</v>
      </c>
      <c r="M112" s="818">
        <f t="shared" si="26"/>
        <v>2100443.4714829344</v>
      </c>
      <c r="N112" s="818">
        <f t="shared" si="26"/>
        <v>2170426.5015156269</v>
      </c>
      <c r="O112" s="818">
        <f t="shared" si="26"/>
        <v>2392047.6438033697</v>
      </c>
      <c r="P112" s="818">
        <f t="shared" si="26"/>
        <v>2387959.6604024731</v>
      </c>
      <c r="Q112" s="818">
        <f t="shared" si="26"/>
        <v>2459068.2186560868</v>
      </c>
      <c r="R112" s="818">
        <f t="shared" si="26"/>
        <v>2451766.2579996204</v>
      </c>
      <c r="S112" s="818">
        <f t="shared" si="26"/>
        <v>2433642.8547188174</v>
      </c>
      <c r="T112" s="818">
        <f t="shared" si="26"/>
        <v>2490233.904270771</v>
      </c>
      <c r="U112" s="818">
        <f t="shared" si="26"/>
        <v>2485688.9118057908</v>
      </c>
      <c r="V112" s="818">
        <f t="shared" si="26"/>
        <v>2519377.2836389653</v>
      </c>
      <c r="W112" s="818">
        <f t="shared" si="26"/>
        <v>2491969.2455137977</v>
      </c>
      <c r="X112" s="818">
        <f t="shared" si="26"/>
        <v>2873362.6806282611</v>
      </c>
    </row>
    <row r="113" spans="2:24">
      <c r="D113" s="357"/>
      <c r="E113" s="831"/>
      <c r="F113" s="357"/>
      <c r="G113" s="357"/>
      <c r="H113" s="357"/>
      <c r="I113" s="357"/>
      <c r="J113" s="357"/>
      <c r="K113" s="357"/>
      <c r="L113" s="357"/>
      <c r="M113" s="357"/>
      <c r="N113" s="357"/>
      <c r="O113" s="357"/>
      <c r="P113" s="357"/>
      <c r="Q113" s="357"/>
      <c r="R113" s="357"/>
      <c r="S113" s="357"/>
      <c r="T113" s="357"/>
      <c r="U113" s="357"/>
      <c r="V113" s="357"/>
      <c r="W113" s="357"/>
      <c r="X113" s="357"/>
    </row>
    <row r="115" spans="2:24">
      <c r="B115" s="1102" t="s">
        <v>1443</v>
      </c>
      <c r="C115" s="357"/>
      <c r="D115" s="357"/>
    </row>
    <row r="116" spans="2:24">
      <c r="B116" s="360" t="s">
        <v>1133</v>
      </c>
      <c r="C116" s="858">
        <f>+FinDR</f>
        <v>0.18</v>
      </c>
      <c r="D116" s="357"/>
    </row>
    <row r="117" spans="2:24">
      <c r="B117" s="360" t="s">
        <v>215</v>
      </c>
      <c r="C117" s="357"/>
      <c r="D117" s="357"/>
    </row>
    <row r="118" spans="2:24">
      <c r="B118" s="360" t="s">
        <v>1100</v>
      </c>
      <c r="C118" s="805" t="str">
        <f>+D68</f>
        <v>Analysis</v>
      </c>
      <c r="D118" s="724" t="str">
        <f>+E68</f>
        <v>Financial</v>
      </c>
    </row>
    <row r="119" spans="2:24">
      <c r="B119" s="396" t="s">
        <v>1101</v>
      </c>
      <c r="C119" s="724" t="s">
        <v>1125</v>
      </c>
      <c r="D119" s="724"/>
      <c r="E119" s="16">
        <f>+E64</f>
        <v>608705.63193817658</v>
      </c>
      <c r="F119" s="16">
        <f t="shared" ref="F119:X119" si="27">+F64</f>
        <v>1631891.9210652686</v>
      </c>
      <c r="G119" s="16">
        <f t="shared" si="27"/>
        <v>2973881.87415352</v>
      </c>
      <c r="H119" s="16">
        <f t="shared" si="27"/>
        <v>3649185.7740255687</v>
      </c>
      <c r="I119" s="16">
        <f t="shared" si="27"/>
        <v>3735662.8611360779</v>
      </c>
      <c r="J119" s="16">
        <f t="shared" si="27"/>
        <v>3327759.080959985</v>
      </c>
      <c r="K119" s="1103">
        <f t="shared" si="27"/>
        <v>2381305.6000081231</v>
      </c>
      <c r="L119" s="1103">
        <f>+L64+(-1*L58)</f>
        <v>3061514.2654097872</v>
      </c>
      <c r="M119" s="1103">
        <f t="shared" ref="M119:N119" si="28">+M64+(-1*M58)</f>
        <v>3147563.8178688958</v>
      </c>
      <c r="N119" s="1103">
        <f t="shared" si="28"/>
        <v>3209717.6077087116</v>
      </c>
      <c r="O119" s="16">
        <f t="shared" si="27"/>
        <v>2618592.9536126773</v>
      </c>
      <c r="P119" s="16">
        <f t="shared" si="27"/>
        <v>2653136.6054608487</v>
      </c>
      <c r="Q119" s="16">
        <f t="shared" si="27"/>
        <v>2633765.2166003338</v>
      </c>
      <c r="R119" s="16">
        <f t="shared" si="27"/>
        <v>2613479.5950984247</v>
      </c>
      <c r="S119" s="16">
        <f t="shared" si="27"/>
        <v>2625461.5533188395</v>
      </c>
      <c r="T119" s="16">
        <f t="shared" si="27"/>
        <v>2627715.4336766116</v>
      </c>
      <c r="U119" s="16">
        <f t="shared" si="27"/>
        <v>2631360.6128369784</v>
      </c>
      <c r="V119" s="16">
        <f t="shared" si="27"/>
        <v>2639970.9297111258</v>
      </c>
      <c r="W119" s="16">
        <f t="shared" si="27"/>
        <v>2676893.3217739584</v>
      </c>
      <c r="X119" s="16">
        <f t="shared" si="27"/>
        <v>2685532.8726246287</v>
      </c>
    </row>
    <row r="120" spans="2:24">
      <c r="B120" s="396" t="s">
        <v>1102</v>
      </c>
      <c r="C120" s="724" t="s">
        <v>1125</v>
      </c>
      <c r="D120" s="724"/>
      <c r="E120" s="16">
        <f t="shared" ref="E120:X120" si="29">+E65</f>
        <v>0</v>
      </c>
      <c r="F120" s="16">
        <f t="shared" si="29"/>
        <v>576272.4080091666</v>
      </c>
      <c r="G120" s="16">
        <f t="shared" si="29"/>
        <v>1139554.5829659016</v>
      </c>
      <c r="H120" s="16">
        <f t="shared" si="29"/>
        <v>2345575.8445205456</v>
      </c>
      <c r="I120" s="16">
        <f t="shared" si="29"/>
        <v>3375265.7155293161</v>
      </c>
      <c r="J120" s="16">
        <f t="shared" si="29"/>
        <v>3989232.6582366899</v>
      </c>
      <c r="K120" s="1103">
        <f>+K65+K52</f>
        <v>5833529.0117870159</v>
      </c>
      <c r="L120" s="1103">
        <f>+L65</f>
        <v>4650106.270428977</v>
      </c>
      <c r="M120" s="1103">
        <f t="shared" ref="M120:N120" si="30">+M65</f>
        <v>4782243.0903014857</v>
      </c>
      <c r="N120" s="1103">
        <f t="shared" si="30"/>
        <v>5010640.597416047</v>
      </c>
      <c r="O120" s="16">
        <f t="shared" si="29"/>
        <v>5041096.2658633217</v>
      </c>
      <c r="P120" s="16">
        <f t="shared" si="29"/>
        <v>5092833.4352564206</v>
      </c>
      <c r="Q120" s="16">
        <f t="shared" si="29"/>
        <v>5065245.8530980451</v>
      </c>
      <c r="R120" s="16">
        <f t="shared" si="29"/>
        <v>5059104.4080376569</v>
      </c>
      <c r="S120" s="16">
        <f t="shared" si="29"/>
        <v>5117949.3379473826</v>
      </c>
      <c r="T120" s="16">
        <f t="shared" si="29"/>
        <v>5117049.5246427692</v>
      </c>
      <c r="U120" s="16">
        <f t="shared" si="29"/>
        <v>5159348.2133500911</v>
      </c>
      <c r="V120" s="16">
        <f t="shared" si="29"/>
        <v>5168862.5672877561</v>
      </c>
      <c r="W120" s="16">
        <f t="shared" si="29"/>
        <v>5558895.5532528898</v>
      </c>
      <c r="X120" s="16">
        <f t="shared" si="29"/>
        <v>5677107.785539221</v>
      </c>
    </row>
    <row r="121" spans="2:24">
      <c r="B121" s="396" t="s">
        <v>1103</v>
      </c>
      <c r="C121" s="724" t="s">
        <v>1125</v>
      </c>
      <c r="D121" s="831"/>
      <c r="E121" s="16">
        <f>+E120-E119</f>
        <v>-608705.63193817658</v>
      </c>
      <c r="F121" s="16">
        <f t="shared" ref="F121:X121" si="31">+F120-F119</f>
        <v>-1055619.513056102</v>
      </c>
      <c r="G121" s="16">
        <f t="shared" si="31"/>
        <v>-1834327.2911876184</v>
      </c>
      <c r="H121" s="16">
        <f t="shared" si="31"/>
        <v>-1303609.9295050232</v>
      </c>
      <c r="I121" s="16">
        <f t="shared" si="31"/>
        <v>-360397.1456067618</v>
      </c>
      <c r="J121" s="16">
        <f t="shared" si="31"/>
        <v>661473.57727670483</v>
      </c>
      <c r="K121" s="16">
        <f t="shared" si="31"/>
        <v>3452223.4117788929</v>
      </c>
      <c r="L121" s="16">
        <f t="shared" si="31"/>
        <v>1588592.0050191898</v>
      </c>
      <c r="M121" s="16">
        <f t="shared" si="31"/>
        <v>1634679.2724325899</v>
      </c>
      <c r="N121" s="16">
        <f t="shared" si="31"/>
        <v>1800922.9897073354</v>
      </c>
      <c r="O121" s="16">
        <f t="shared" si="31"/>
        <v>2422503.3122506444</v>
      </c>
      <c r="P121" s="16">
        <f t="shared" si="31"/>
        <v>2439696.829795572</v>
      </c>
      <c r="Q121" s="16">
        <f t="shared" si="31"/>
        <v>2431480.6364977113</v>
      </c>
      <c r="R121" s="16">
        <f t="shared" si="31"/>
        <v>2445624.8129392322</v>
      </c>
      <c r="S121" s="16">
        <f t="shared" si="31"/>
        <v>2492487.7846285431</v>
      </c>
      <c r="T121" s="16">
        <f t="shared" si="31"/>
        <v>2489334.0909661576</v>
      </c>
      <c r="U121" s="16">
        <f t="shared" si="31"/>
        <v>2527987.6005131127</v>
      </c>
      <c r="V121" s="16">
        <f t="shared" si="31"/>
        <v>2528891.6375766303</v>
      </c>
      <c r="W121" s="16">
        <f t="shared" si="31"/>
        <v>2882002.2314789314</v>
      </c>
      <c r="X121" s="16">
        <f t="shared" si="31"/>
        <v>2991574.9129145923</v>
      </c>
    </row>
    <row r="122" spans="2:24">
      <c r="B122" s="357"/>
      <c r="C122" s="829"/>
      <c r="D122" s="830"/>
    </row>
    <row r="123" spans="2:24" ht="13.5" thickBot="1">
      <c r="B123" s="396" t="s">
        <v>1206</v>
      </c>
      <c r="C123" s="829">
        <f>+FinDR</f>
        <v>0.18</v>
      </c>
      <c r="D123" s="1097" t="s">
        <v>1104</v>
      </c>
    </row>
    <row r="124" spans="2:24" ht="36.75" thickBot="1">
      <c r="B124" s="1098" t="s">
        <v>1105</v>
      </c>
      <c r="C124" s="912"/>
      <c r="D124" s="839" t="s">
        <v>1353</v>
      </c>
      <c r="E124" s="997" t="s">
        <v>1475</v>
      </c>
      <c r="F124" s="837" t="s">
        <v>1476</v>
      </c>
      <c r="G124" s="838" t="s">
        <v>1477</v>
      </c>
    </row>
    <row r="125" spans="2:24" ht="13.5" thickBot="1">
      <c r="B125" s="1175" t="s">
        <v>1110</v>
      </c>
      <c r="C125" s="1175"/>
      <c r="D125" s="1176">
        <f>IRR(E121:X121)</f>
        <v>0.23580381898442893</v>
      </c>
      <c r="E125" s="1177">
        <f>NPV(C123,E120:X120)/NPV(C123,E119:X119)</f>
        <v>1.1039619942673722</v>
      </c>
      <c r="F125" s="1178">
        <f>NPV(C123,E121:X121)/1000</f>
        <v>1392.3730968722659</v>
      </c>
      <c r="G125" s="1179">
        <f>+F125/'Fin&amp;EcoPrices'!G$8</f>
        <v>10.710562283632814</v>
      </c>
    </row>
    <row r="126" spans="2:24" ht="13.5" thickBot="1">
      <c r="B126" s="890" t="s">
        <v>1481</v>
      </c>
      <c r="C126" s="835"/>
      <c r="D126" s="1180"/>
      <c r="E126" s="1181"/>
      <c r="F126" s="1182"/>
      <c r="G126" s="1183"/>
      <c r="H126" s="1184"/>
      <c r="I126" s="1184"/>
      <c r="J126" s="1184"/>
      <c r="K126" s="1184"/>
      <c r="L126" s="1185">
        <f>+L66/(L58*-1)</f>
        <v>3.6569481481752835</v>
      </c>
      <c r="M126" s="1185">
        <f t="shared" ref="M126:N126" si="32">+M66/(M58*-1)</f>
        <v>3.7340299158170729</v>
      </c>
      <c r="N126" s="1186">
        <f t="shared" si="32"/>
        <v>4.0120754651861663</v>
      </c>
    </row>
    <row r="128" spans="2:24">
      <c r="B128" s="1102" t="s">
        <v>1444</v>
      </c>
      <c r="C128" s="357"/>
    </row>
    <row r="129" spans="2:24">
      <c r="B129" s="360" t="s">
        <v>1133</v>
      </c>
      <c r="C129" s="858">
        <f>+FinDR</f>
        <v>0.18</v>
      </c>
    </row>
    <row r="130" spans="2:24">
      <c r="B130" s="360" t="s">
        <v>215</v>
      </c>
      <c r="C130" s="357"/>
    </row>
    <row r="131" spans="2:24">
      <c r="B131" s="360" t="s">
        <v>1100</v>
      </c>
      <c r="C131" s="805" t="str">
        <f>+C118</f>
        <v>Analysis</v>
      </c>
      <c r="D131" s="11" t="str">
        <f>+D118</f>
        <v>Financial</v>
      </c>
    </row>
    <row r="132" spans="2:24">
      <c r="B132" s="396" t="s">
        <v>1101</v>
      </c>
      <c r="C132" s="724" t="s">
        <v>1125</v>
      </c>
      <c r="E132" s="16">
        <f>+E64</f>
        <v>608705.63193817658</v>
      </c>
      <c r="F132" s="16">
        <f>+F64</f>
        <v>1631891.9210652686</v>
      </c>
      <c r="G132" s="1103">
        <f>+G64</f>
        <v>2973881.87415352</v>
      </c>
      <c r="H132" s="1103">
        <f>+H64+(-1*L58)</f>
        <v>4247086.792948422</v>
      </c>
      <c r="I132" s="1103">
        <f t="shared" ref="I132:J132" si="33">+I64+(-1*M58)</f>
        <v>4333563.8800589312</v>
      </c>
      <c r="J132" s="1103">
        <f t="shared" si="33"/>
        <v>3925660.0998828379</v>
      </c>
      <c r="K132" s="16">
        <f t="shared" ref="K132:X132" si="34">+K64</f>
        <v>2381305.6000081231</v>
      </c>
      <c r="L132" s="16">
        <f t="shared" si="34"/>
        <v>2463613.2464869344</v>
      </c>
      <c r="M132" s="16">
        <f t="shared" si="34"/>
        <v>2549662.7989460425</v>
      </c>
      <c r="N132" s="16">
        <f t="shared" si="34"/>
        <v>2611816.5887858588</v>
      </c>
      <c r="O132" s="16">
        <f t="shared" si="34"/>
        <v>2618592.9536126773</v>
      </c>
      <c r="P132" s="16">
        <f t="shared" si="34"/>
        <v>2653136.6054608487</v>
      </c>
      <c r="Q132" s="16">
        <f t="shared" si="34"/>
        <v>2633765.2166003338</v>
      </c>
      <c r="R132" s="16">
        <f t="shared" si="34"/>
        <v>2613479.5950984247</v>
      </c>
      <c r="S132" s="16">
        <f t="shared" si="34"/>
        <v>2625461.5533188395</v>
      </c>
      <c r="T132" s="16">
        <f t="shared" si="34"/>
        <v>2627715.4336766116</v>
      </c>
      <c r="U132" s="16">
        <f t="shared" si="34"/>
        <v>2631360.6128369784</v>
      </c>
      <c r="V132" s="16">
        <f t="shared" si="34"/>
        <v>2639970.9297111258</v>
      </c>
      <c r="W132" s="16">
        <f t="shared" si="34"/>
        <v>2676893.3217739584</v>
      </c>
      <c r="X132" s="16">
        <f t="shared" si="34"/>
        <v>2685532.8726246287</v>
      </c>
    </row>
    <row r="133" spans="2:24">
      <c r="B133" s="396" t="s">
        <v>1102</v>
      </c>
      <c r="C133" s="724" t="s">
        <v>1125</v>
      </c>
      <c r="E133" s="16">
        <f t="shared" ref="E133:X133" si="35">+E65</f>
        <v>0</v>
      </c>
      <c r="F133" s="16">
        <f t="shared" si="35"/>
        <v>576272.4080091666</v>
      </c>
      <c r="G133" s="1103">
        <f>+G65+K52</f>
        <v>2439554.5829659016</v>
      </c>
      <c r="H133" s="1103">
        <f>+H65</f>
        <v>2345575.8445205456</v>
      </c>
      <c r="I133" s="1103">
        <f t="shared" ref="I133:J133" si="36">+I65</f>
        <v>3375265.7155293161</v>
      </c>
      <c r="J133" s="1103">
        <f t="shared" si="36"/>
        <v>3989232.6582366899</v>
      </c>
      <c r="K133" s="16">
        <f t="shared" si="35"/>
        <v>4533529.0117870159</v>
      </c>
      <c r="L133" s="16">
        <f t="shared" si="35"/>
        <v>4650106.270428977</v>
      </c>
      <c r="M133" s="16">
        <f t="shared" si="35"/>
        <v>4782243.0903014857</v>
      </c>
      <c r="N133" s="16">
        <f t="shared" si="35"/>
        <v>5010640.597416047</v>
      </c>
      <c r="O133" s="16">
        <f t="shared" si="35"/>
        <v>5041096.2658633217</v>
      </c>
      <c r="P133" s="16">
        <f t="shared" si="35"/>
        <v>5092833.4352564206</v>
      </c>
      <c r="Q133" s="16">
        <f t="shared" si="35"/>
        <v>5065245.8530980451</v>
      </c>
      <c r="R133" s="16">
        <f t="shared" si="35"/>
        <v>5059104.4080376569</v>
      </c>
      <c r="S133" s="16">
        <f t="shared" si="35"/>
        <v>5117949.3379473826</v>
      </c>
      <c r="T133" s="16">
        <f t="shared" si="35"/>
        <v>5117049.5246427692</v>
      </c>
      <c r="U133" s="16">
        <f t="shared" si="35"/>
        <v>5159348.2133500911</v>
      </c>
      <c r="V133" s="16">
        <f t="shared" si="35"/>
        <v>5168862.5672877561</v>
      </c>
      <c r="W133" s="16">
        <f t="shared" si="35"/>
        <v>5558895.5532528898</v>
      </c>
      <c r="X133" s="16">
        <f t="shared" si="35"/>
        <v>5677107.785539221</v>
      </c>
    </row>
    <row r="134" spans="2:24">
      <c r="B134" s="396" t="s">
        <v>1103</v>
      </c>
      <c r="C134" s="724" t="s">
        <v>1125</v>
      </c>
      <c r="E134" s="16">
        <f>+E133-E132</f>
        <v>-608705.63193817658</v>
      </c>
      <c r="F134" s="16">
        <f t="shared" ref="F134:X134" si="37">+F133-F132</f>
        <v>-1055619.513056102</v>
      </c>
      <c r="G134" s="1103">
        <f t="shared" si="37"/>
        <v>-534327.29118761839</v>
      </c>
      <c r="H134" s="1103">
        <f t="shared" si="37"/>
        <v>-1901510.9484278765</v>
      </c>
      <c r="I134" s="1103">
        <f t="shared" si="37"/>
        <v>-958298.16452961508</v>
      </c>
      <c r="J134" s="1103">
        <f t="shared" si="37"/>
        <v>63572.558353852015</v>
      </c>
      <c r="K134" s="16">
        <f t="shared" si="37"/>
        <v>2152223.4117788929</v>
      </c>
      <c r="L134" s="16">
        <f t="shared" si="37"/>
        <v>2186493.0239420426</v>
      </c>
      <c r="M134" s="16">
        <f t="shared" si="37"/>
        <v>2232580.2913554432</v>
      </c>
      <c r="N134" s="16">
        <f t="shared" si="37"/>
        <v>2398824.0086301882</v>
      </c>
      <c r="O134" s="16">
        <f t="shared" si="37"/>
        <v>2422503.3122506444</v>
      </c>
      <c r="P134" s="16">
        <f t="shared" si="37"/>
        <v>2439696.829795572</v>
      </c>
      <c r="Q134" s="16">
        <f t="shared" si="37"/>
        <v>2431480.6364977113</v>
      </c>
      <c r="R134" s="16">
        <f t="shared" si="37"/>
        <v>2445624.8129392322</v>
      </c>
      <c r="S134" s="16">
        <f t="shared" si="37"/>
        <v>2492487.7846285431</v>
      </c>
      <c r="T134" s="16">
        <f t="shared" si="37"/>
        <v>2489334.0909661576</v>
      </c>
      <c r="U134" s="16">
        <f t="shared" si="37"/>
        <v>2527987.6005131127</v>
      </c>
      <c r="V134" s="16">
        <f t="shared" si="37"/>
        <v>2528891.6375766303</v>
      </c>
      <c r="W134" s="16">
        <f t="shared" si="37"/>
        <v>2882002.2314789314</v>
      </c>
      <c r="X134" s="16">
        <f t="shared" si="37"/>
        <v>2991574.9129145923</v>
      </c>
    </row>
    <row r="136" spans="2:24" ht="13.5" thickBot="1">
      <c r="B136" s="396" t="s">
        <v>1206</v>
      </c>
      <c r="C136" s="829">
        <f>+FinDR</f>
        <v>0.18</v>
      </c>
      <c r="D136" s="1097" t="s">
        <v>1104</v>
      </c>
    </row>
    <row r="137" spans="2:24" ht="36.75" thickBot="1">
      <c r="B137" s="1098" t="s">
        <v>1105</v>
      </c>
      <c r="C137" s="912"/>
      <c r="D137" s="839" t="s">
        <v>1353</v>
      </c>
      <c r="E137" s="997" t="s">
        <v>1475</v>
      </c>
      <c r="F137" s="837" t="s">
        <v>1476</v>
      </c>
      <c r="G137" s="838" t="s">
        <v>1477</v>
      </c>
    </row>
    <row r="138" spans="2:24">
      <c r="B138" s="912" t="s">
        <v>1110</v>
      </c>
      <c r="C138" s="912"/>
      <c r="D138" s="1104">
        <f>IRR(E134:X134)</f>
        <v>0.23778821627971536</v>
      </c>
      <c r="E138" s="1099">
        <f>NPV(C136,E133:X133)/NPV(C136,E132:X132)</f>
        <v>1.1010708032279475</v>
      </c>
      <c r="F138" s="1100">
        <f>NPV(C136,E134:X134)/1000</f>
        <v>1392.3730968722662</v>
      </c>
      <c r="G138" s="1101">
        <f>+F138/'Fin&amp;EcoPrices'!G$8</f>
        <v>10.710562283632816</v>
      </c>
    </row>
  </sheetData>
  <mergeCells count="8">
    <mergeCell ref="H76:J76"/>
    <mergeCell ref="D6:D8"/>
    <mergeCell ref="H69:J69"/>
    <mergeCell ref="H70:J70"/>
    <mergeCell ref="H74:J74"/>
    <mergeCell ref="H75:J75"/>
    <mergeCell ref="H73:J73"/>
    <mergeCell ref="H71:J71"/>
  </mergeCells>
  <pageMargins left="0.7" right="0.7" top="0.75" bottom="0.75" header="0.3" footer="0.3"/>
  <pageSetup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196CFF-573D-46C3-AB5F-491A8A54F9A1}">
  <sheetPr>
    <tabColor rgb="FFFFC000"/>
  </sheetPr>
  <dimension ref="A1:Y137"/>
  <sheetViews>
    <sheetView zoomScale="120" zoomScaleNormal="120" workbookViewId="0">
      <pane xSplit="3" ySplit="8" topLeftCell="D48" activePane="bottomRight" state="frozen"/>
      <selection pane="topRight" activeCell="D1" sqref="D1"/>
      <selection pane="bottomLeft" activeCell="A9" sqref="A9"/>
      <selection pane="bottomRight" activeCell="I50" sqref="I50"/>
    </sheetView>
  </sheetViews>
  <sheetFormatPr defaultColWidth="8.7109375" defaultRowHeight="12.75" outlineLevelRow="1"/>
  <cols>
    <col min="1" max="1" width="5.85546875" style="11" customWidth="1"/>
    <col min="2" max="2" width="33.42578125" style="11" customWidth="1"/>
    <col min="3" max="3" width="10.140625" style="11" customWidth="1"/>
    <col min="4" max="4" width="11.5703125" style="11" customWidth="1"/>
    <col min="5" max="5" width="11.7109375" style="11" customWidth="1"/>
    <col min="6" max="7" width="10.7109375" style="11" customWidth="1"/>
    <col min="8" max="11" width="9.5703125" style="11" customWidth="1"/>
    <col min="12" max="15" width="11.85546875" style="11" customWidth="1"/>
    <col min="16" max="24" width="9.5703125" style="11" customWidth="1"/>
    <col min="25" max="16384" width="8.7109375" style="11"/>
  </cols>
  <sheetData>
    <row r="1" spans="1:25" customFormat="1" ht="15.75">
      <c r="A1" s="4" t="s">
        <v>24</v>
      </c>
    </row>
    <row r="2" spans="1:25" customFormat="1" ht="15">
      <c r="A2" s="56" t="s">
        <v>25</v>
      </c>
      <c r="D2" s="143"/>
    </row>
    <row r="3" spans="1:25" s="7" customFormat="1" ht="15">
      <c r="A3" s="28" t="s">
        <v>1126</v>
      </c>
      <c r="B3" s="8"/>
      <c r="C3" s="9"/>
      <c r="I3"/>
    </row>
    <row r="4" spans="1:25" s="7" customFormat="1" ht="15">
      <c r="A4" s="28"/>
      <c r="B4" s="8"/>
      <c r="C4" s="9"/>
      <c r="I4"/>
    </row>
    <row r="5" spans="1:25" ht="13.5" thickBot="1">
      <c r="B5" s="10" t="s">
        <v>1374</v>
      </c>
      <c r="C5" s="10"/>
    </row>
    <row r="6" spans="1:25" ht="14.45" customHeight="1">
      <c r="B6" s="797"/>
      <c r="C6" s="798"/>
      <c r="D6" s="1309" t="s">
        <v>1076</v>
      </c>
    </row>
    <row r="7" spans="1:25">
      <c r="B7" s="799"/>
      <c r="C7" s="800"/>
      <c r="D7" s="1310"/>
      <c r="E7" s="23" t="s">
        <v>1077</v>
      </c>
      <c r="F7" s="23" t="s">
        <v>1078</v>
      </c>
      <c r="G7" s="23" t="s">
        <v>1079</v>
      </c>
      <c r="H7" s="23" t="s">
        <v>1080</v>
      </c>
      <c r="I7" s="23" t="s">
        <v>1081</v>
      </c>
      <c r="J7" s="23" t="s">
        <v>1082</v>
      </c>
      <c r="K7" s="23" t="s">
        <v>1083</v>
      </c>
      <c r="L7" s="23" t="s">
        <v>1084</v>
      </c>
      <c r="M7" s="23" t="s">
        <v>1085</v>
      </c>
      <c r="N7" s="23" t="s">
        <v>1086</v>
      </c>
      <c r="O7" s="23" t="s">
        <v>1087</v>
      </c>
      <c r="P7" s="23" t="s">
        <v>1088</v>
      </c>
      <c r="Q7" s="23" t="s">
        <v>1089</v>
      </c>
      <c r="R7" s="23" t="s">
        <v>1090</v>
      </c>
      <c r="S7" s="23" t="s">
        <v>1091</v>
      </c>
      <c r="T7" s="23" t="s">
        <v>1092</v>
      </c>
      <c r="U7" s="23" t="s">
        <v>1093</v>
      </c>
      <c r="V7" s="23" t="s">
        <v>1094</v>
      </c>
      <c r="W7" s="23" t="s">
        <v>1095</v>
      </c>
      <c r="X7" s="23" t="s">
        <v>1096</v>
      </c>
    </row>
    <row r="8" spans="1:25" ht="13.5" thickBot="1">
      <c r="B8" s="801" t="s">
        <v>1123</v>
      </c>
      <c r="C8" s="802" t="s">
        <v>135</v>
      </c>
      <c r="D8" s="1311"/>
      <c r="E8" s="803"/>
      <c r="F8" s="803"/>
      <c r="G8" s="803"/>
      <c r="H8" s="803"/>
      <c r="I8" s="803"/>
      <c r="J8" s="803"/>
      <c r="K8" s="803"/>
      <c r="L8" s="803"/>
      <c r="M8" s="803"/>
      <c r="N8" s="803"/>
    </row>
    <row r="9" spans="1:25">
      <c r="B9" s="804" t="s">
        <v>1124</v>
      </c>
      <c r="C9" s="805"/>
      <c r="D9" s="806"/>
      <c r="E9" s="26"/>
      <c r="F9" s="26"/>
      <c r="G9" s="26"/>
      <c r="H9" s="26"/>
      <c r="I9" s="26"/>
      <c r="J9" s="26"/>
      <c r="K9" s="26"/>
      <c r="L9" s="26"/>
      <c r="M9" s="26"/>
      <c r="N9" s="26"/>
    </row>
    <row r="10" spans="1:25">
      <c r="B10" s="807" t="s">
        <v>245</v>
      </c>
      <c r="C10" s="808" t="s">
        <v>259</v>
      </c>
      <c r="D10" s="809"/>
      <c r="E10" s="810">
        <f>+TEA_Fin_R26!F127</f>
        <v>0</v>
      </c>
      <c r="F10" s="810">
        <f>+TEA_Fin_R26!G127</f>
        <v>64776.78259475495</v>
      </c>
      <c r="G10" s="810">
        <f>+TEA_Fin_R26!H127</f>
        <v>136373.97017820791</v>
      </c>
      <c r="H10" s="810">
        <f>+TEA_Fin_R26!I127</f>
        <v>181895.92144470141</v>
      </c>
      <c r="I10" s="810">
        <f>+TEA_Fin_R26!J127</f>
        <v>172737.21438274736</v>
      </c>
      <c r="J10" s="810">
        <f>+TEA_Fin_R26!K127</f>
        <v>136842.584920703</v>
      </c>
      <c r="K10" s="810">
        <f>+TEA_Fin_R26!L127</f>
        <v>145475.52148481196</v>
      </c>
      <c r="L10" s="810">
        <f>+TEA_Fin_R26!M127</f>
        <v>199069.99203254463</v>
      </c>
      <c r="M10" s="810">
        <f>+TEA_Fin_R26!N127</f>
        <v>238456.17478336848</v>
      </c>
      <c r="N10" s="810">
        <f>+TEA_Fin_R26!O127</f>
        <v>240509.85480588928</v>
      </c>
      <c r="O10" s="810">
        <f>+TEA_Fin_R26!P127</f>
        <v>232972.8254813753</v>
      </c>
      <c r="P10" s="810">
        <f>+TEA_Fin_R26!Q127</f>
        <v>225644.2276661529</v>
      </c>
      <c r="Q10" s="810">
        <f>+TEA_Fin_R26!R127</f>
        <v>220680.14756318094</v>
      </c>
      <c r="R10" s="810">
        <f>+TEA_Fin_R26!S127</f>
        <v>225964.03102757022</v>
      </c>
      <c r="S10" s="810">
        <f>+TEA_Fin_R26!T127</f>
        <v>236137.56633444811</v>
      </c>
      <c r="T10" s="810">
        <f>+TEA_Fin_R26!U127</f>
        <v>239072.62326437843</v>
      </c>
      <c r="U10" s="810">
        <f>+TEA_Fin_R26!V127</f>
        <v>237477.45473648349</v>
      </c>
      <c r="V10" s="810">
        <f>+TEA_Fin_R26!W127</f>
        <v>227753.01663240313</v>
      </c>
      <c r="W10" s="810">
        <f>+TEA_Fin_R26!X127</f>
        <v>223690.11511066009</v>
      </c>
      <c r="X10" s="810">
        <f>+TEA_Fin_R26!Y127</f>
        <v>229498.14043288041</v>
      </c>
      <c r="Y10" s="810"/>
    </row>
    <row r="11" spans="1:25">
      <c r="B11" s="807" t="s">
        <v>1097</v>
      </c>
      <c r="C11" s="808" t="s">
        <v>259</v>
      </c>
      <c r="D11" s="809"/>
      <c r="E11" s="810">
        <f>+TEA_Fin_R26!F128</f>
        <v>0</v>
      </c>
      <c r="F11" s="810">
        <f>+TEA_Fin_R26!G128</f>
        <v>34240.362823308773</v>
      </c>
      <c r="G11" s="810">
        <f>+TEA_Fin_R26!H128</f>
        <v>56555.301005412002</v>
      </c>
      <c r="H11" s="810">
        <f>+TEA_Fin_R26!I128</f>
        <v>156460.85599075325</v>
      </c>
      <c r="I11" s="810">
        <f>+TEA_Fin_R26!J128</f>
        <v>247052.07366279379</v>
      </c>
      <c r="J11" s="810">
        <f>+TEA_Fin_R26!K128</f>
        <v>308493.67153773771</v>
      </c>
      <c r="K11" s="810">
        <f>+TEA_Fin_R26!L128</f>
        <v>369426.79256784258</v>
      </c>
      <c r="L11" s="810">
        <f>+TEA_Fin_R26!M128</f>
        <v>364674.6180341838</v>
      </c>
      <c r="M11" s="810">
        <f>+TEA_Fin_R26!N128</f>
        <v>387544.69913347455</v>
      </c>
      <c r="N11" s="810">
        <f>+TEA_Fin_R26!O128</f>
        <v>395759.41922355763</v>
      </c>
      <c r="O11" s="810">
        <f>+TEA_Fin_R26!P128</f>
        <v>365611.3019255019</v>
      </c>
      <c r="P11" s="810">
        <f>+TEA_Fin_R26!Q128</f>
        <v>336296.91066461219</v>
      </c>
      <c r="Q11" s="810">
        <f>+TEA_Fin_R26!R128</f>
        <v>316440.59025272424</v>
      </c>
      <c r="R11" s="810">
        <f>+TEA_Fin_R26!S128</f>
        <v>337576.12411028135</v>
      </c>
      <c r="S11" s="810">
        <f>+TEA_Fin_R26!T128</f>
        <v>378270.26533779292</v>
      </c>
      <c r="T11" s="810">
        <f>+TEA_Fin_R26!U128</f>
        <v>390010.49305751408</v>
      </c>
      <c r="U11" s="810">
        <f>+TEA_Fin_R26!V128</f>
        <v>383629.81894593447</v>
      </c>
      <c r="V11" s="810">
        <f>+TEA_Fin_R26!W128</f>
        <v>344732.06652961322</v>
      </c>
      <c r="W11" s="810">
        <f>+TEA_Fin_R26!X128</f>
        <v>328480.46044264082</v>
      </c>
      <c r="X11" s="810">
        <f>+TEA_Fin_R26!Y128</f>
        <v>351712.56173152203</v>
      </c>
      <c r="Y11" s="810"/>
    </row>
    <row r="12" spans="1:25">
      <c r="B12" s="807" t="s">
        <v>1098</v>
      </c>
      <c r="C12" s="808" t="s">
        <v>259</v>
      </c>
      <c r="D12" s="809"/>
      <c r="E12" s="810">
        <f>+TEA_Fin_R26!F129</f>
        <v>0</v>
      </c>
      <c r="F12" s="810">
        <f>+TEA_Fin_R26!G129</f>
        <v>-30536.419771446177</v>
      </c>
      <c r="G12" s="810">
        <f>+TEA_Fin_R26!H129</f>
        <v>-79818.669172795897</v>
      </c>
      <c r="H12" s="810">
        <f>+TEA_Fin_R26!I129</f>
        <v>-25435.065453948169</v>
      </c>
      <c r="I12" s="810">
        <f>+TEA_Fin_R26!J129</f>
        <v>74314.859280046439</v>
      </c>
      <c r="J12" s="810">
        <f>+TEA_Fin_R26!K129</f>
        <v>171651.08661703466</v>
      </c>
      <c r="K12" s="810">
        <f>+TEA_Fin_R26!L129</f>
        <v>223951.27108303065</v>
      </c>
      <c r="L12" s="810">
        <f>+TEA_Fin_R26!M129</f>
        <v>165604.62600163918</v>
      </c>
      <c r="M12" s="810">
        <f>+TEA_Fin_R26!N129</f>
        <v>149088.52435010605</v>
      </c>
      <c r="N12" s="810">
        <f>+TEA_Fin_R26!O129</f>
        <v>155249.56441766841</v>
      </c>
      <c r="O12" s="810">
        <f>+TEA_Fin_R26!P129</f>
        <v>132638.4764441266</v>
      </c>
      <c r="P12" s="810">
        <f>+TEA_Fin_R26!Q129</f>
        <v>110652.68299845929</v>
      </c>
      <c r="Q12" s="810">
        <f>+TEA_Fin_R26!R129</f>
        <v>95760.442689543284</v>
      </c>
      <c r="R12" s="810">
        <f>+TEA_Fin_R26!S129</f>
        <v>111612.09308271112</v>
      </c>
      <c r="S12" s="810">
        <f>+TEA_Fin_R26!T129</f>
        <v>142132.69900334475</v>
      </c>
      <c r="T12" s="810">
        <f>+TEA_Fin_R26!U129</f>
        <v>150937.86979313561</v>
      </c>
      <c r="U12" s="810">
        <f>+TEA_Fin_R26!V129</f>
        <v>146152.36420945096</v>
      </c>
      <c r="V12" s="810">
        <f>+TEA_Fin_R26!W129</f>
        <v>116979.04989721</v>
      </c>
      <c r="W12" s="810">
        <f>+TEA_Fin_R26!X129</f>
        <v>104790.34533198079</v>
      </c>
      <c r="X12" s="810">
        <f>+TEA_Fin_R26!Y129</f>
        <v>122214.42129864167</v>
      </c>
      <c r="Y12" s="810"/>
    </row>
    <row r="13" spans="1:25" ht="13.5" thickBot="1">
      <c r="B13" s="807"/>
      <c r="C13" s="808"/>
      <c r="D13" s="809"/>
      <c r="E13" s="810"/>
      <c r="F13" s="810"/>
      <c r="G13" s="810"/>
      <c r="H13" s="810"/>
      <c r="I13" s="810"/>
      <c r="J13" s="810"/>
      <c r="K13" s="810"/>
      <c r="L13" s="810"/>
      <c r="M13" s="810"/>
      <c r="N13" s="810"/>
      <c r="O13" s="810"/>
      <c r="P13" s="810"/>
      <c r="Q13" s="810"/>
      <c r="R13" s="810"/>
      <c r="S13" s="810"/>
      <c r="T13" s="810"/>
      <c r="U13" s="810"/>
      <c r="V13" s="810"/>
      <c r="W13" s="810"/>
      <c r="X13" s="810"/>
      <c r="Y13" s="810"/>
    </row>
    <row r="14" spans="1:25">
      <c r="B14" s="804" t="s">
        <v>1127</v>
      </c>
      <c r="C14" s="808"/>
      <c r="D14" s="806"/>
      <c r="E14" s="810"/>
      <c r="F14" s="810"/>
      <c r="G14" s="810"/>
      <c r="H14" s="810"/>
      <c r="I14" s="810"/>
      <c r="J14" s="810"/>
      <c r="K14" s="810"/>
      <c r="L14" s="810"/>
      <c r="M14" s="810"/>
      <c r="N14" s="810"/>
      <c r="O14" s="810"/>
      <c r="P14" s="810"/>
      <c r="Q14" s="810"/>
      <c r="R14" s="810"/>
      <c r="S14" s="810"/>
      <c r="T14" s="810"/>
      <c r="U14" s="810"/>
      <c r="V14" s="810"/>
      <c r="W14" s="810"/>
      <c r="X14" s="810"/>
    </row>
    <row r="15" spans="1:25">
      <c r="B15" s="807" t="s">
        <v>245</v>
      </c>
      <c r="C15" s="808" t="s">
        <v>259</v>
      </c>
      <c r="D15" s="806"/>
      <c r="E15" s="810">
        <f>+Coffee_Fin_R26!F161</f>
        <v>0</v>
      </c>
      <c r="F15" s="810">
        <f>+Coffee_Fin_R26!G161</f>
        <v>74573.11096094604</v>
      </c>
      <c r="G15" s="810">
        <f>+Coffee_Fin_R26!H161</f>
        <v>154797.94231792423</v>
      </c>
      <c r="H15" s="810">
        <f>+Coffee_Fin_R26!I161</f>
        <v>266568.25555668731</v>
      </c>
      <c r="I15" s="810">
        <f>+Coffee_Fin_R26!J161</f>
        <v>332384.80532288284</v>
      </c>
      <c r="J15" s="810">
        <f>+Coffee_Fin_R26!K161</f>
        <v>344020.87122284388</v>
      </c>
      <c r="K15" s="810">
        <f>+Coffee_Fin_R26!L161</f>
        <v>363586.68472536234</v>
      </c>
      <c r="L15" s="810">
        <f>+Coffee_Fin_R26!M161</f>
        <v>371036.69360622304</v>
      </c>
      <c r="M15" s="810">
        <f>+Coffee_Fin_R26!N161</f>
        <v>380039.56209073105</v>
      </c>
      <c r="N15" s="810">
        <f>+Coffee_Fin_R26!O161</f>
        <v>382905.53936492244</v>
      </c>
      <c r="O15" s="810">
        <f>+Coffee_Fin_R26!P161</f>
        <v>375955.63237196882</v>
      </c>
      <c r="P15" s="810">
        <f>+Coffee_Fin_R26!Q161</f>
        <v>370069.76184817904</v>
      </c>
      <c r="Q15" s="810">
        <f>+Coffee_Fin_R26!R161</f>
        <v>368535.62456366228</v>
      </c>
      <c r="R15" s="810">
        <f>+Coffee_Fin_R26!S161</f>
        <v>372128.55258549686</v>
      </c>
      <c r="S15" s="810">
        <f>+Coffee_Fin_R26!T161</f>
        <v>379644.9741975182</v>
      </c>
      <c r="T15" s="810">
        <f>+Coffee_Fin_R26!U161</f>
        <v>382408.53628143109</v>
      </c>
      <c r="U15" s="810">
        <f>+Coffee_Fin_R26!V161</f>
        <v>380320.46495201666</v>
      </c>
      <c r="V15" s="810">
        <f>+Coffee_Fin_R26!W161</f>
        <v>372049.991403647</v>
      </c>
      <c r="W15" s="810">
        <f>+Coffee_Fin_R26!X161</f>
        <v>369676.6876819263</v>
      </c>
      <c r="X15" s="810">
        <f>+Coffee_Fin_R26!Y161</f>
        <v>374551.68422793015</v>
      </c>
    </row>
    <row r="16" spans="1:25">
      <c r="B16" s="807" t="s">
        <v>1097</v>
      </c>
      <c r="C16" s="808" t="s">
        <v>259</v>
      </c>
      <c r="D16" s="806"/>
      <c r="E16" s="810">
        <f>+Coffee_Fin_R26!F162</f>
        <v>0</v>
      </c>
      <c r="F16" s="810">
        <f>+Coffee_Fin_R26!G162</f>
        <v>74493.00103048078</v>
      </c>
      <c r="G16" s="810">
        <f>+Coffee_Fin_R26!H162</f>
        <v>127043.62328871078</v>
      </c>
      <c r="H16" s="810">
        <f>+Coffee_Fin_R26!I162</f>
        <v>261201.91833464982</v>
      </c>
      <c r="I16" s="810">
        <f>+Coffee_Fin_R26!J162</f>
        <v>351068.844210518</v>
      </c>
      <c r="J16" s="810">
        <f>+Coffee_Fin_R26!K162</f>
        <v>405892.35634798493</v>
      </c>
      <c r="K16" s="810">
        <f>+Coffee_Fin_R26!L162</f>
        <v>508505.48646803212</v>
      </c>
      <c r="L16" s="810">
        <f>+Coffee_Fin_R26!M162</f>
        <v>556199.04329772026</v>
      </c>
      <c r="M16" s="810">
        <f>+Coffee_Fin_R26!N162</f>
        <v>611458.76675737929</v>
      </c>
      <c r="N16" s="810">
        <f>+Coffee_Fin_R26!O162</f>
        <v>626509.49580946704</v>
      </c>
      <c r="O16" s="810">
        <f>+Coffee_Fin_R26!P162</f>
        <v>579820.67953379743</v>
      </c>
      <c r="P16" s="810">
        <f>+Coffee_Fin_R26!Q162</f>
        <v>540279.95937938103</v>
      </c>
      <c r="Q16" s="810">
        <f>+Coffee_Fin_R26!R162</f>
        <v>529973.77054964867</v>
      </c>
      <c r="R16" s="810">
        <f>+Coffee_Fin_R26!S162</f>
        <v>554110.72036397282</v>
      </c>
      <c r="S16" s="810">
        <f>+Coffee_Fin_R26!T162</f>
        <v>604605.32814073015</v>
      </c>
      <c r="T16" s="810">
        <f>+Coffee_Fin_R26!U162</f>
        <v>623170.67621416959</v>
      </c>
      <c r="U16" s="810">
        <f>+Coffee_Fin_R26!V162</f>
        <v>609143.21098789154</v>
      </c>
      <c r="V16" s="810">
        <f>+Coffee_Fin_R26!W162</f>
        <v>553582.95379249076</v>
      </c>
      <c r="W16" s="810">
        <f>+Coffee_Fin_R26!X162</f>
        <v>537639.32439685625</v>
      </c>
      <c r="X16" s="810">
        <f>+Coffee_Fin_R26!Y162</f>
        <v>570389.08900689543</v>
      </c>
    </row>
    <row r="17" spans="2:24">
      <c r="B17" s="807" t="s">
        <v>1098</v>
      </c>
      <c r="C17" s="808" t="s">
        <v>259</v>
      </c>
      <c r="D17" s="806"/>
      <c r="E17" s="810">
        <f>+Coffee_Fin_R26!F163</f>
        <v>0</v>
      </c>
      <c r="F17" s="810">
        <f>+Coffee_Fin_R26!G163</f>
        <v>-80.109930465257762</v>
      </c>
      <c r="G17" s="810">
        <f>+Coffee_Fin_R26!H163</f>
        <v>-27754.31902921346</v>
      </c>
      <c r="H17" s="810">
        <f>+Coffee_Fin_R26!I163</f>
        <v>-5366.337222037434</v>
      </c>
      <c r="I17" s="810">
        <f>+Coffee_Fin_R26!J163</f>
        <v>18684.038887635139</v>
      </c>
      <c r="J17" s="810">
        <f>+Coffee_Fin_R26!K163</f>
        <v>61871.485125141058</v>
      </c>
      <c r="K17" s="810">
        <f>+Coffee_Fin_R26!L163</f>
        <v>144918.80174266981</v>
      </c>
      <c r="L17" s="810">
        <f>+Coffee_Fin_R26!M163</f>
        <v>185162.34969149722</v>
      </c>
      <c r="M17" s="810">
        <f>+Coffee_Fin_R26!N163</f>
        <v>231419.20466664832</v>
      </c>
      <c r="N17" s="810">
        <f>+Coffee_Fin_R26!O163</f>
        <v>243603.95644454463</v>
      </c>
      <c r="O17" s="810">
        <f>+Coffee_Fin_R26!P163</f>
        <v>203865.04716182861</v>
      </c>
      <c r="P17" s="810">
        <f>+Coffee_Fin_R26!Q163</f>
        <v>170210.19753120202</v>
      </c>
      <c r="Q17" s="810">
        <f>+Coffee_Fin_R26!R163</f>
        <v>161438.14598598637</v>
      </c>
      <c r="R17" s="810">
        <f>+Coffee_Fin_R26!S163</f>
        <v>181982.16777847597</v>
      </c>
      <c r="S17" s="810">
        <f>+Coffee_Fin_R26!T163</f>
        <v>224960.35394321193</v>
      </c>
      <c r="T17" s="810">
        <f>+Coffee_Fin_R26!U163</f>
        <v>240762.13993273856</v>
      </c>
      <c r="U17" s="810">
        <f>+Coffee_Fin_R26!V163</f>
        <v>228822.74603587485</v>
      </c>
      <c r="V17" s="810">
        <f>+Coffee_Fin_R26!W163</f>
        <v>181532.96238884376</v>
      </c>
      <c r="W17" s="810">
        <f>+Coffee_Fin_R26!X163</f>
        <v>167962.63671492992</v>
      </c>
      <c r="X17" s="810">
        <f>+Coffee_Fin_R26!Y163</f>
        <v>195837.40477896528</v>
      </c>
    </row>
    <row r="18" spans="2:24" ht="13.5" thickBot="1">
      <c r="B18" s="807"/>
      <c r="C18" s="808"/>
      <c r="D18" s="806"/>
      <c r="E18" s="810"/>
      <c r="F18" s="810"/>
      <c r="G18" s="810"/>
      <c r="H18" s="810"/>
      <c r="I18" s="810"/>
      <c r="J18" s="810"/>
      <c r="K18" s="810"/>
      <c r="L18" s="810"/>
      <c r="M18" s="810"/>
      <c r="N18" s="810"/>
      <c r="O18" s="810"/>
      <c r="P18" s="810"/>
      <c r="Q18" s="810"/>
      <c r="R18" s="810"/>
      <c r="S18" s="810"/>
      <c r="T18" s="810"/>
      <c r="U18" s="810"/>
      <c r="V18" s="810"/>
      <c r="W18" s="810"/>
      <c r="X18" s="810"/>
    </row>
    <row r="19" spans="2:24">
      <c r="B19" s="804" t="s">
        <v>1261</v>
      </c>
      <c r="C19" s="808"/>
      <c r="D19" s="806"/>
      <c r="E19" s="810"/>
      <c r="F19" s="810"/>
      <c r="G19" s="810"/>
      <c r="H19" s="810"/>
      <c r="I19" s="810"/>
      <c r="J19" s="810"/>
      <c r="K19" s="810"/>
      <c r="L19" s="810"/>
      <c r="M19" s="810"/>
      <c r="N19" s="810"/>
      <c r="O19" s="810"/>
      <c r="P19" s="810"/>
      <c r="Q19" s="810"/>
      <c r="R19" s="810"/>
      <c r="S19" s="810"/>
      <c r="T19" s="810"/>
      <c r="U19" s="810"/>
      <c r="V19" s="810"/>
      <c r="W19" s="810"/>
      <c r="X19" s="810"/>
    </row>
    <row r="20" spans="2:24">
      <c r="B20" s="807" t="s">
        <v>245</v>
      </c>
      <c r="C20" s="808" t="s">
        <v>259</v>
      </c>
      <c r="D20" s="806"/>
      <c r="E20" s="810">
        <f>+Avocado_Fin_R26!F175</f>
        <v>0</v>
      </c>
      <c r="F20" s="810">
        <f>+Avocado_Fin_R26!G175</f>
        <v>14366.48792717043</v>
      </c>
      <c r="G20" s="810">
        <f>+Avocado_Fin_R26!H175</f>
        <v>30611.959168196459</v>
      </c>
      <c r="H20" s="810">
        <f>+Avocado_Fin_R26!I175</f>
        <v>54995.235167339139</v>
      </c>
      <c r="I20" s="810">
        <f>+Avocado_Fin_R26!J175</f>
        <v>70275.136367560699</v>
      </c>
      <c r="J20" s="810">
        <f>+Avocado_Fin_R26!K175</f>
        <v>86268.047386222519</v>
      </c>
      <c r="K20" s="810">
        <f>+Avocado_Fin_R26!L175</f>
        <v>125740.17006240522</v>
      </c>
      <c r="L20" s="810">
        <f>+Avocado_Fin_R26!M175</f>
        <v>168546.97390462557</v>
      </c>
      <c r="M20" s="810">
        <f>+Avocado_Fin_R26!N175</f>
        <v>223211.40586263631</v>
      </c>
      <c r="N20" s="810">
        <f>+Avocado_Fin_R26!O175</f>
        <v>294986.24793812307</v>
      </c>
      <c r="O20" s="810">
        <f>+Avocado_Fin_R26!P175</f>
        <v>326104.67974070006</v>
      </c>
      <c r="P20" s="810">
        <f>+Avocado_Fin_R26!Q175</f>
        <v>350918.43860989064</v>
      </c>
      <c r="Q20" s="810">
        <f>+Avocado_Fin_R26!R175</f>
        <v>330338.93849488004</v>
      </c>
      <c r="R20" s="810">
        <f>+Avocado_Fin_R26!S175</f>
        <v>294039.17274306749</v>
      </c>
      <c r="S20" s="810">
        <f>+Avocado_Fin_R26!T175</f>
        <v>290032.96677750919</v>
      </c>
      <c r="T20" s="810">
        <f>+Avocado_Fin_R26!U175</f>
        <v>299415.44500821695</v>
      </c>
      <c r="U20" s="810">
        <f>+Avocado_Fin_R26!V175</f>
        <v>319043.63174589653</v>
      </c>
      <c r="V20" s="810">
        <f>+Avocado_Fin_R26!W175</f>
        <v>326260.32546587865</v>
      </c>
      <c r="W20" s="810">
        <f>+Avocado_Fin_R26!X175</f>
        <v>320807.59062862681</v>
      </c>
      <c r="X20" s="810">
        <f>+Avocado_Fin_R26!Y175</f>
        <v>299210.29239341192</v>
      </c>
    </row>
    <row r="21" spans="2:24">
      <c r="B21" s="807" t="s">
        <v>1097</v>
      </c>
      <c r="C21" s="808" t="s">
        <v>259</v>
      </c>
      <c r="D21" s="806"/>
      <c r="E21" s="810">
        <f>+Avocado_Fin_R26!F176</f>
        <v>0</v>
      </c>
      <c r="F21" s="810">
        <f>+Avocado_Fin_R26!G176</f>
        <v>0</v>
      </c>
      <c r="G21" s="810">
        <f>+Avocado_Fin_R26!H176</f>
        <v>0</v>
      </c>
      <c r="H21" s="810">
        <f>+Avocado_Fin_R26!I176</f>
        <v>16711.512429978593</v>
      </c>
      <c r="I21" s="810">
        <f>+Avocado_Fin_R26!J176</f>
        <v>33280.329738771252</v>
      </c>
      <c r="J21" s="810">
        <f>+Avocado_Fin_R26!K176</f>
        <v>94569.146262522103</v>
      </c>
      <c r="K21" s="810">
        <f>+Avocado_Fin_R26!L176</f>
        <v>243063.84623713989</v>
      </c>
      <c r="L21" s="810">
        <f>+Avocado_Fin_R26!M176</f>
        <v>405729.70083757717</v>
      </c>
      <c r="M21" s="810">
        <f>+Avocado_Fin_R26!N176</f>
        <v>613454.54227801797</v>
      </c>
      <c r="N21" s="810">
        <f>+Avocado_Fin_R26!O176</f>
        <v>886198.94216486765</v>
      </c>
      <c r="O21" s="810">
        <f>+Avocado_Fin_R26!P176</f>
        <v>1004448.9830146604</v>
      </c>
      <c r="P21" s="810">
        <f>+Avocado_Fin_R26!Q176</f>
        <v>1098741.2667175846</v>
      </c>
      <c r="Q21" s="810">
        <f>+Avocado_Fin_R26!R176</f>
        <v>1020539.1662805442</v>
      </c>
      <c r="R21" s="810">
        <f>+Avocado_Fin_R26!S176</f>
        <v>882600.05642365664</v>
      </c>
      <c r="S21" s="810">
        <f>+Avocado_Fin_R26!T176</f>
        <v>867376.47375453485</v>
      </c>
      <c r="T21" s="810">
        <f>+Avocado_Fin_R26!U176</f>
        <v>903029.8910312244</v>
      </c>
      <c r="U21" s="810">
        <f>+Avocado_Fin_R26!V176</f>
        <v>977617.00063440658</v>
      </c>
      <c r="V21" s="810">
        <f>+Avocado_Fin_R26!W176</f>
        <v>1005040.4367703393</v>
      </c>
      <c r="W21" s="810">
        <f>+Avocado_Fin_R26!X176</f>
        <v>984320.04438878212</v>
      </c>
      <c r="X21" s="810">
        <f>+Avocado_Fin_R26!Y176</f>
        <v>902250.31109496544</v>
      </c>
    </row>
    <row r="22" spans="2:24">
      <c r="B22" s="807" t="s">
        <v>1098</v>
      </c>
      <c r="C22" s="808" t="s">
        <v>259</v>
      </c>
      <c r="D22" s="806"/>
      <c r="E22" s="810">
        <f>+Avocado_Fin_R26!F177</f>
        <v>0</v>
      </c>
      <c r="F22" s="810">
        <f>+Avocado_Fin_R26!G177</f>
        <v>-14366.48792717043</v>
      </c>
      <c r="G22" s="810">
        <f>+Avocado_Fin_R26!H177</f>
        <v>-30611.959168196459</v>
      </c>
      <c r="H22" s="810">
        <f>+Avocado_Fin_R26!I177</f>
        <v>-38283.722737360542</v>
      </c>
      <c r="I22" s="810">
        <f>+Avocado_Fin_R26!J177</f>
        <v>-36994.806628789447</v>
      </c>
      <c r="J22" s="810">
        <f>+Avocado_Fin_R26!K177</f>
        <v>8301.0988762995876</v>
      </c>
      <c r="K22" s="810">
        <f>+Avocado_Fin_R26!L177</f>
        <v>117323.67617473468</v>
      </c>
      <c r="L22" s="810">
        <f>+Avocado_Fin_R26!M177</f>
        <v>237182.72693295166</v>
      </c>
      <c r="M22" s="810">
        <f>+Avocado_Fin_R26!N177</f>
        <v>390243.13641538168</v>
      </c>
      <c r="N22" s="810">
        <f>+Avocado_Fin_R26!O177</f>
        <v>591212.69422674458</v>
      </c>
      <c r="O22" s="810">
        <f>+Avocado_Fin_R26!P177</f>
        <v>678344.30327396025</v>
      </c>
      <c r="P22" s="810">
        <f>+Avocado_Fin_R26!Q177</f>
        <v>747822.82810769405</v>
      </c>
      <c r="Q22" s="810">
        <f>+Avocado_Fin_R26!R177</f>
        <v>690200.22778566414</v>
      </c>
      <c r="R22" s="810">
        <f>+Avocado_Fin_R26!S177</f>
        <v>588560.88368058915</v>
      </c>
      <c r="S22" s="810">
        <f>+Avocado_Fin_R26!T177</f>
        <v>577343.50697702577</v>
      </c>
      <c r="T22" s="810">
        <f>+Avocado_Fin_R26!U177</f>
        <v>603614.44602300751</v>
      </c>
      <c r="U22" s="810">
        <f>+Avocado_Fin_R26!V177</f>
        <v>658573.36888851027</v>
      </c>
      <c r="V22" s="810">
        <f>+Avocado_Fin_R26!W177</f>
        <v>678780.11130446044</v>
      </c>
      <c r="W22" s="810">
        <f>+Avocado_Fin_R26!X177</f>
        <v>663512.45376015524</v>
      </c>
      <c r="X22" s="810">
        <f>+Avocado_Fin_R26!Y177</f>
        <v>603040.01870155346</v>
      </c>
    </row>
    <row r="23" spans="2:24" ht="13.5" thickBot="1">
      <c r="B23" s="807"/>
      <c r="C23" s="808"/>
      <c r="D23" s="806"/>
      <c r="E23" s="810"/>
      <c r="F23" s="810"/>
      <c r="G23" s="810"/>
      <c r="H23" s="810"/>
      <c r="I23" s="810"/>
      <c r="J23" s="810"/>
      <c r="K23" s="810"/>
      <c r="L23" s="810"/>
      <c r="M23" s="810"/>
      <c r="N23" s="810"/>
      <c r="O23" s="810"/>
      <c r="P23" s="810"/>
      <c r="Q23" s="810"/>
      <c r="R23" s="810"/>
      <c r="S23" s="810"/>
      <c r="T23" s="810"/>
      <c r="U23" s="810"/>
      <c r="V23" s="810"/>
      <c r="W23" s="810"/>
      <c r="X23" s="810"/>
    </row>
    <row r="24" spans="2:24">
      <c r="B24" s="804" t="s">
        <v>1128</v>
      </c>
      <c r="C24" s="808"/>
      <c r="D24" s="806"/>
      <c r="E24" s="810"/>
      <c r="F24" s="810"/>
      <c r="G24" s="810"/>
      <c r="H24" s="810"/>
      <c r="I24" s="810"/>
      <c r="J24" s="810"/>
      <c r="K24" s="810"/>
      <c r="L24" s="810"/>
      <c r="M24" s="810"/>
      <c r="N24" s="810"/>
      <c r="O24" s="810"/>
      <c r="P24" s="810"/>
      <c r="Q24" s="810"/>
      <c r="R24" s="810"/>
      <c r="S24" s="810"/>
      <c r="T24" s="810"/>
      <c r="U24" s="810"/>
      <c r="V24" s="810"/>
      <c r="W24" s="810"/>
      <c r="X24" s="810"/>
    </row>
    <row r="25" spans="2:24">
      <c r="B25" s="807" t="s">
        <v>245</v>
      </c>
      <c r="C25" s="808" t="s">
        <v>259</v>
      </c>
      <c r="D25" s="806"/>
      <c r="E25" s="810">
        <f>+Banana_Fin_R26!F176</f>
        <v>0</v>
      </c>
      <c r="F25" s="810">
        <f>+Banana_Fin_R26!G176</f>
        <v>28348.588217493492</v>
      </c>
      <c r="G25" s="810">
        <f>+Banana_Fin_R26!H176</f>
        <v>47500.886302275721</v>
      </c>
      <c r="H25" s="810">
        <f>+Banana_Fin_R26!I176</f>
        <v>70491.076734737202</v>
      </c>
      <c r="I25" s="810">
        <f>+Banana_Fin_R26!J176</f>
        <v>72291.671589781283</v>
      </c>
      <c r="J25" s="810">
        <f>+Banana_Fin_R26!K176</f>
        <v>60059.999999999993</v>
      </c>
      <c r="K25" s="810">
        <f>+Banana_Fin_R26!L176</f>
        <v>60059.999999999993</v>
      </c>
      <c r="L25" s="810">
        <f>+Banana_Fin_R26!M176</f>
        <v>60059.999999999993</v>
      </c>
      <c r="M25" s="810">
        <f>+Banana_Fin_R26!N176</f>
        <v>60059.999999999993</v>
      </c>
      <c r="N25" s="810">
        <f>+Banana_Fin_R26!O176</f>
        <v>60059.999999999993</v>
      </c>
      <c r="O25" s="810">
        <f>+Banana_Fin_R26!P176</f>
        <v>60059.999999999993</v>
      </c>
      <c r="P25" s="810">
        <f>+Banana_Fin_R26!Q176</f>
        <v>60059.999999999993</v>
      </c>
      <c r="Q25" s="810">
        <f>+Banana_Fin_R26!R176</f>
        <v>60059.999999999993</v>
      </c>
      <c r="R25" s="810">
        <f>+Banana_Fin_R26!S176</f>
        <v>60059.999999999993</v>
      </c>
      <c r="S25" s="810">
        <f>+Banana_Fin_R26!T176</f>
        <v>60059.999999999993</v>
      </c>
      <c r="T25" s="810">
        <f>+Banana_Fin_R26!U176</f>
        <v>60059.999999999993</v>
      </c>
      <c r="U25" s="810">
        <f>+Banana_Fin_R26!V176</f>
        <v>60059.999999999993</v>
      </c>
      <c r="V25" s="810">
        <f>+Banana_Fin_R26!W176</f>
        <v>60059.999999999993</v>
      </c>
      <c r="W25" s="810">
        <f>+Banana_Fin_R26!X176</f>
        <v>60059.999999999993</v>
      </c>
      <c r="X25" s="810">
        <f>+Banana_Fin_R26!Y176</f>
        <v>60059.999999999993</v>
      </c>
    </row>
    <row r="26" spans="2:24">
      <c r="B26" s="807" t="s">
        <v>1097</v>
      </c>
      <c r="C26" s="808" t="s">
        <v>259</v>
      </c>
      <c r="D26" s="806"/>
      <c r="E26" s="810">
        <f>+Banana_Fin_R26!F177</f>
        <v>0</v>
      </c>
      <c r="F26" s="810">
        <f>+Banana_Fin_R26!G177</f>
        <v>30954.678750978248</v>
      </c>
      <c r="G26" s="810">
        <f>+Banana_Fin_R26!H177</f>
        <v>70088.168863572064</v>
      </c>
      <c r="H26" s="810">
        <f>+Banana_Fin_R26!I177</f>
        <v>117177.6916627374</v>
      </c>
      <c r="I26" s="810">
        <f>+Banana_Fin_R26!J177</f>
        <v>145621.62854042242</v>
      </c>
      <c r="J26" s="810">
        <f>+Banana_Fin_R26!K177</f>
        <v>147583.15537777715</v>
      </c>
      <c r="K26" s="810">
        <f>+Banana_Fin_R26!L177</f>
        <v>147747.67099378048</v>
      </c>
      <c r="L26" s="810">
        <f>+Banana_Fin_R26!M177</f>
        <v>147917.52656252193</v>
      </c>
      <c r="M26" s="810">
        <f>+Banana_Fin_R26!N177</f>
        <v>147976.31536651091</v>
      </c>
      <c r="N26" s="810">
        <f>+Banana_Fin_R26!O177</f>
        <v>148153.2866823826</v>
      </c>
      <c r="O26" s="810">
        <f>+Banana_Fin_R26!P177</f>
        <v>148325.40603871655</v>
      </c>
      <c r="P26" s="810">
        <f>+Banana_Fin_R26!Q177</f>
        <v>148273.20497286136</v>
      </c>
      <c r="Q26" s="810">
        <f>+Banana_Fin_R26!R177</f>
        <v>148044.1025067959</v>
      </c>
      <c r="R26" s="810">
        <f>+Banana_Fin_R26!S177</f>
        <v>147851.85213311616</v>
      </c>
      <c r="S26" s="810">
        <f>+Banana_Fin_R26!T177</f>
        <v>147678.49461959483</v>
      </c>
      <c r="T26" s="810">
        <f>+Banana_Fin_R26!U177</f>
        <v>147625.88451940674</v>
      </c>
      <c r="U26" s="810">
        <f>+Banana_Fin_R26!V177</f>
        <v>147527.30834792173</v>
      </c>
      <c r="V26" s="810">
        <f>+Banana_Fin_R26!W177</f>
        <v>147593.51592193247</v>
      </c>
      <c r="W26" s="810">
        <f>+Banana_Fin_R26!X177</f>
        <v>147882.41399445708</v>
      </c>
      <c r="X26" s="810">
        <f>+Banana_Fin_R26!Y177</f>
        <v>148131.99598732591</v>
      </c>
    </row>
    <row r="27" spans="2:24">
      <c r="B27" s="807" t="s">
        <v>1098</v>
      </c>
      <c r="C27" s="808" t="s">
        <v>259</v>
      </c>
      <c r="D27" s="806"/>
      <c r="E27" s="810">
        <f>+Banana_Fin_R26!F178</f>
        <v>0</v>
      </c>
      <c r="F27" s="810">
        <f>+Banana_Fin_R26!G178</f>
        <v>2606.0905334847539</v>
      </c>
      <c r="G27" s="810">
        <f>+Banana_Fin_R26!H178</f>
        <v>22587.282561296335</v>
      </c>
      <c r="H27" s="810">
        <f>+Banana_Fin_R26!I178</f>
        <v>46686.614928000214</v>
      </c>
      <c r="I27" s="810">
        <f>+Banana_Fin_R26!J178</f>
        <v>73329.95695064115</v>
      </c>
      <c r="J27" s="810">
        <f>+Banana_Fin_R26!K178</f>
        <v>87523.155377777162</v>
      </c>
      <c r="K27" s="810">
        <f>+Banana_Fin_R26!L178</f>
        <v>87687.670993780484</v>
      </c>
      <c r="L27" s="810">
        <f>+Banana_Fin_R26!M178</f>
        <v>87857.526562521947</v>
      </c>
      <c r="M27" s="810">
        <f>+Banana_Fin_R26!N178</f>
        <v>87916.315366510942</v>
      </c>
      <c r="N27" s="810">
        <f>+Banana_Fin_R26!O178</f>
        <v>88093.286682382633</v>
      </c>
      <c r="O27" s="810">
        <f>+Banana_Fin_R26!P178</f>
        <v>88265.406038716566</v>
      </c>
      <c r="P27" s="810">
        <f>+Banana_Fin_R26!Q178</f>
        <v>88213.204972861378</v>
      </c>
      <c r="Q27" s="810">
        <f>+Banana_Fin_R26!R178</f>
        <v>87984.102506795913</v>
      </c>
      <c r="R27" s="810">
        <f>+Banana_Fin_R26!S178</f>
        <v>87791.852133116146</v>
      </c>
      <c r="S27" s="810">
        <f>+Banana_Fin_R26!T178</f>
        <v>87618.494619594829</v>
      </c>
      <c r="T27" s="810">
        <f>+Banana_Fin_R26!U178</f>
        <v>87565.884519406754</v>
      </c>
      <c r="U27" s="810">
        <f>+Banana_Fin_R26!V178</f>
        <v>87467.308347921731</v>
      </c>
      <c r="V27" s="810">
        <f>+Banana_Fin_R26!W178</f>
        <v>87533.515921932471</v>
      </c>
      <c r="W27" s="810">
        <f>+Banana_Fin_R26!X178</f>
        <v>87822.413994457122</v>
      </c>
      <c r="X27" s="810">
        <f>+Banana_Fin_R26!Y178</f>
        <v>88071.995987325907</v>
      </c>
    </row>
    <row r="28" spans="2:24" ht="13.5" thickBot="1">
      <c r="B28" s="807"/>
      <c r="C28" s="808"/>
      <c r="D28" s="806"/>
      <c r="E28" s="810"/>
      <c r="F28" s="810"/>
      <c r="G28" s="810"/>
      <c r="H28" s="810"/>
      <c r="I28" s="810"/>
      <c r="J28" s="810"/>
      <c r="K28" s="810"/>
      <c r="L28" s="810"/>
      <c r="M28" s="810"/>
      <c r="N28" s="810"/>
      <c r="O28" s="810"/>
      <c r="P28" s="810"/>
      <c r="Q28" s="810"/>
      <c r="R28" s="810"/>
      <c r="S28" s="810"/>
      <c r="T28" s="810"/>
      <c r="U28" s="810"/>
      <c r="V28" s="810"/>
      <c r="W28" s="810"/>
      <c r="X28" s="810"/>
    </row>
    <row r="29" spans="2:24">
      <c r="B29" s="804" t="s">
        <v>1129</v>
      </c>
      <c r="C29" s="808"/>
      <c r="D29" s="806"/>
      <c r="E29" s="810"/>
      <c r="F29" s="810"/>
      <c r="G29" s="810"/>
      <c r="H29" s="810"/>
      <c r="I29" s="810"/>
      <c r="J29" s="810"/>
      <c r="K29" s="810"/>
      <c r="L29" s="810"/>
      <c r="M29" s="810"/>
      <c r="N29" s="810"/>
      <c r="O29" s="810"/>
      <c r="P29" s="810"/>
      <c r="Q29" s="810"/>
      <c r="R29" s="810"/>
      <c r="S29" s="810"/>
      <c r="T29" s="810"/>
      <c r="U29" s="810"/>
      <c r="V29" s="810"/>
      <c r="W29" s="810"/>
      <c r="X29" s="810"/>
    </row>
    <row r="30" spans="2:24">
      <c r="B30" s="807" t="s">
        <v>245</v>
      </c>
      <c r="C30" s="808" t="s">
        <v>259</v>
      </c>
      <c r="D30" s="806"/>
      <c r="E30" s="810">
        <f>+Dairy_Financial!F284</f>
        <v>0</v>
      </c>
      <c r="F30" s="810">
        <f>+Dairy_Financial!G284</f>
        <v>367273.25473142159</v>
      </c>
      <c r="G30" s="810">
        <f>+Dairy_Financial!H284</f>
        <v>696256.80720698461</v>
      </c>
      <c r="H30" s="810">
        <f>+Dairy_Financial!I284</f>
        <v>841486.90969561459</v>
      </c>
      <c r="I30" s="810">
        <f>+Dairy_Financial!J284</f>
        <v>945396.84551949601</v>
      </c>
      <c r="J30" s="810">
        <f>+Dairy_Financial!K284</f>
        <v>782544.05214988452</v>
      </c>
      <c r="K30" s="810">
        <f>+Dairy_Financial!L284</f>
        <v>720915.83465045015</v>
      </c>
      <c r="L30" s="810">
        <f>+Dairy_Financial!M284</f>
        <v>720794.32215692382</v>
      </c>
      <c r="M30" s="810">
        <f>+Dairy_Financial!N284</f>
        <v>720915.83465045015</v>
      </c>
      <c r="N30" s="810">
        <f>+Dairy_Financial!O284</f>
        <v>720794.32215692382</v>
      </c>
      <c r="O30" s="810">
        <f>+Dairy_Financial!P284</f>
        <v>720915.83465045015</v>
      </c>
      <c r="P30" s="810">
        <f>+Dairy_Financial!Q284</f>
        <v>720794.32215692382</v>
      </c>
      <c r="Q30" s="810">
        <f>+Dairy_Financial!R284</f>
        <v>720915.83465045015</v>
      </c>
      <c r="R30" s="810">
        <f>+Dairy_Financial!S284</f>
        <v>720794.32215692382</v>
      </c>
      <c r="S30" s="810">
        <f>+Dairy_Financial!T284</f>
        <v>720915.83465045015</v>
      </c>
      <c r="T30" s="810">
        <f>+Dairy_Financial!U284</f>
        <v>720794.32215692382</v>
      </c>
      <c r="U30" s="810">
        <f>+Dairy_Financial!V284</f>
        <v>720915.83465045015</v>
      </c>
      <c r="V30" s="810">
        <f>+Dairy_Financial!W284</f>
        <v>720794.32215692382</v>
      </c>
      <c r="W30" s="810">
        <f>+Dairy_Financial!X284</f>
        <v>720915.83465045015</v>
      </c>
      <c r="X30" s="810">
        <f>+Dairy_Financial!Y284</f>
        <v>720794.32215692382</v>
      </c>
    </row>
    <row r="31" spans="2:24">
      <c r="B31" s="807" t="s">
        <v>1097</v>
      </c>
      <c r="C31" s="808" t="s">
        <v>259</v>
      </c>
      <c r="D31" s="806"/>
      <c r="E31" s="810">
        <f>+Dairy_Financial!F285</f>
        <v>0</v>
      </c>
      <c r="F31" s="810">
        <f>+Dairy_Financial!G285</f>
        <v>267119.98969886225</v>
      </c>
      <c r="G31" s="810">
        <f>+Dairy_Financial!H285</f>
        <v>454610.0718851987</v>
      </c>
      <c r="H31" s="810">
        <f>+Dairy_Financial!I285</f>
        <v>944993.2932799391</v>
      </c>
      <c r="I31" s="810">
        <f>+Dairy_Financial!J285</f>
        <v>1399728.1288720649</v>
      </c>
      <c r="J31" s="810">
        <f>+Dairy_Financial!K285</f>
        <v>1646769.2062092044</v>
      </c>
      <c r="K31" s="810">
        <f>+Dairy_Financial!L285</f>
        <v>1886981.2952577341</v>
      </c>
      <c r="L31" s="810">
        <f>+Dairy_Financial!M285</f>
        <v>1880327.0396598564</v>
      </c>
      <c r="M31" s="810">
        <f>+Dairy_Financial!N285</f>
        <v>1886981.2952577341</v>
      </c>
      <c r="N31" s="810">
        <f>+Dairy_Financial!O285</f>
        <v>1880327.0396598564</v>
      </c>
      <c r="O31" s="810">
        <f>+Dairy_Financial!P285</f>
        <v>1886981.2952577341</v>
      </c>
      <c r="P31" s="810">
        <f>+Dairy_Financial!Q285</f>
        <v>1880327.0396598564</v>
      </c>
      <c r="Q31" s="810">
        <f>+Dairy_Financial!R285</f>
        <v>1886981.2952577341</v>
      </c>
      <c r="R31" s="810">
        <f>+Dairy_Financial!S285</f>
        <v>1880327.0396598564</v>
      </c>
      <c r="S31" s="810">
        <f>+Dairy_Financial!T285</f>
        <v>1886981.2952577341</v>
      </c>
      <c r="T31" s="810">
        <f>+Dairy_Financial!U285</f>
        <v>1880327.0396598564</v>
      </c>
      <c r="U31" s="810">
        <f>+Dairy_Financial!V285</f>
        <v>1886981.2952577341</v>
      </c>
      <c r="V31" s="810">
        <f>+Dairy_Financial!W285</f>
        <v>1880327.0396598564</v>
      </c>
      <c r="W31" s="810">
        <f>+Dairy_Financial!X285</f>
        <v>1886981.2952577341</v>
      </c>
      <c r="X31" s="810">
        <f>+Dairy_Financial!Y285</f>
        <v>1880327.0396598564</v>
      </c>
    </row>
    <row r="32" spans="2:24">
      <c r="B32" s="807" t="s">
        <v>1098</v>
      </c>
      <c r="C32" s="808" t="s">
        <v>259</v>
      </c>
      <c r="D32" s="806"/>
      <c r="E32" s="810">
        <f>+Dairy_Financial!F286</f>
        <v>0</v>
      </c>
      <c r="F32" s="810">
        <f>+Dairy_Financial!G286</f>
        <v>-100153.26503255934</v>
      </c>
      <c r="G32" s="810">
        <f>+Dairy_Financial!H286</f>
        <v>-241646.73532178602</v>
      </c>
      <c r="H32" s="810">
        <f>+Dairy_Financial!I286</f>
        <v>103506.38358432455</v>
      </c>
      <c r="I32" s="810">
        <f>+Dairy_Financial!J286</f>
        <v>454331.28335256892</v>
      </c>
      <c r="J32" s="810">
        <f>+Dairy_Financial!K286</f>
        <v>864225.15405931987</v>
      </c>
      <c r="K32" s="810">
        <f>+Dairy_Financial!L286</f>
        <v>1166065.460607284</v>
      </c>
      <c r="L32" s="810">
        <f>+Dairy_Financial!M286</f>
        <v>1159532.7175029325</v>
      </c>
      <c r="M32" s="810">
        <f>+Dairy_Financial!N286</f>
        <v>1166065.460607284</v>
      </c>
      <c r="N32" s="810">
        <f>+Dairy_Financial!O286</f>
        <v>1159532.7175029325</v>
      </c>
      <c r="O32" s="810">
        <f>+Dairy_Financial!P286</f>
        <v>1166065.460607284</v>
      </c>
      <c r="P32" s="810">
        <f>+Dairy_Financial!Q286</f>
        <v>1159532.7175029325</v>
      </c>
      <c r="Q32" s="810">
        <f>+Dairy_Financial!R286</f>
        <v>1166065.460607284</v>
      </c>
      <c r="R32" s="810">
        <f>+Dairy_Financial!S286</f>
        <v>1159532.7175029325</v>
      </c>
      <c r="S32" s="810">
        <f>+Dairy_Financial!T286</f>
        <v>1166065.460607284</v>
      </c>
      <c r="T32" s="810">
        <f>+Dairy_Financial!U286</f>
        <v>1159532.7175029325</v>
      </c>
      <c r="U32" s="810">
        <f>+Dairy_Financial!V286</f>
        <v>1166065.460607284</v>
      </c>
      <c r="V32" s="810">
        <f>+Dairy_Financial!W286</f>
        <v>1159532.7175029325</v>
      </c>
      <c r="W32" s="810">
        <f>+Dairy_Financial!X286</f>
        <v>1166065.460607284</v>
      </c>
      <c r="X32" s="810">
        <f>+Dairy_Financial!Y286</f>
        <v>1159532.7175029325</v>
      </c>
    </row>
    <row r="33" spans="2:24" ht="13.5" thickBot="1">
      <c r="B33" s="807"/>
      <c r="C33" s="808"/>
      <c r="D33" s="806"/>
      <c r="E33" s="810"/>
      <c r="F33" s="810"/>
      <c r="G33" s="810"/>
      <c r="H33" s="810"/>
      <c r="I33" s="810"/>
      <c r="J33" s="810"/>
      <c r="K33" s="810"/>
      <c r="L33" s="810"/>
      <c r="M33" s="810"/>
      <c r="N33" s="810"/>
      <c r="O33" s="810"/>
      <c r="P33" s="810"/>
      <c r="Q33" s="810"/>
      <c r="R33" s="810"/>
      <c r="S33" s="810"/>
      <c r="T33" s="810"/>
      <c r="U33" s="810"/>
      <c r="V33" s="810"/>
      <c r="W33" s="810"/>
      <c r="X33" s="810"/>
    </row>
    <row r="34" spans="2:24">
      <c r="B34" s="804" t="s">
        <v>1180</v>
      </c>
      <c r="C34" s="808"/>
      <c r="D34" s="806"/>
      <c r="E34" s="810"/>
      <c r="F34" s="810"/>
      <c r="G34" s="810"/>
      <c r="H34" s="810"/>
      <c r="I34" s="810"/>
      <c r="J34" s="810"/>
      <c r="K34" s="810"/>
      <c r="L34" s="810"/>
      <c r="M34" s="810"/>
      <c r="N34" s="810"/>
      <c r="O34" s="810"/>
      <c r="P34" s="810"/>
      <c r="Q34" s="810"/>
      <c r="R34" s="810"/>
      <c r="S34" s="810"/>
      <c r="T34" s="810"/>
      <c r="U34" s="810"/>
      <c r="V34" s="810"/>
      <c r="W34" s="810"/>
      <c r="X34" s="810"/>
    </row>
    <row r="35" spans="2:24">
      <c r="B35" s="807" t="s">
        <v>245</v>
      </c>
      <c r="C35" s="808" t="s">
        <v>259</v>
      </c>
      <c r="D35" s="806"/>
      <c r="E35" s="810">
        <f>+Amaranth_Fin_R26!F124</f>
        <v>0</v>
      </c>
      <c r="F35" s="810">
        <f>+Amaranth_Fin_R26!G124</f>
        <v>33441.724405721128</v>
      </c>
      <c r="G35" s="810">
        <f>+Amaranth_Fin_R26!H124</f>
        <v>73606.019376538054</v>
      </c>
      <c r="H35" s="810">
        <f>+Amaranth_Fin_R26!I124</f>
        <v>121829.92443068456</v>
      </c>
      <c r="I35" s="810">
        <f>+Amaranth_Fin_R26!J124</f>
        <v>149291.99999999997</v>
      </c>
      <c r="J35" s="810">
        <f>+Amaranth_Fin_R26!K124</f>
        <v>149291.99999999997</v>
      </c>
      <c r="K35" s="810">
        <f>+Amaranth_Fin_R26!L124</f>
        <v>149291.99999999997</v>
      </c>
      <c r="L35" s="810">
        <f>+Amaranth_Fin_R26!M124</f>
        <v>149291.99999999997</v>
      </c>
      <c r="M35" s="810">
        <f>+Amaranth_Fin_R26!N124</f>
        <v>149291.99999999997</v>
      </c>
      <c r="N35" s="810">
        <f>+Amaranth_Fin_R26!O124</f>
        <v>149291.99999999997</v>
      </c>
      <c r="O35" s="810">
        <f>+Amaranth_Fin_R26!P124</f>
        <v>149291.99999999997</v>
      </c>
      <c r="P35" s="810">
        <f>+Amaranth_Fin_R26!Q124</f>
        <v>149291.99999999997</v>
      </c>
      <c r="Q35" s="810">
        <f>+Amaranth_Fin_R26!R124</f>
        <v>149291.99999999997</v>
      </c>
      <c r="R35" s="810">
        <f>+Amaranth_Fin_R26!S124</f>
        <v>149291.99999999997</v>
      </c>
      <c r="S35" s="810">
        <f>+Amaranth_Fin_R26!T124</f>
        <v>149291.99999999997</v>
      </c>
      <c r="T35" s="810">
        <f>+Amaranth_Fin_R26!U124</f>
        <v>149291.99999999997</v>
      </c>
      <c r="U35" s="810">
        <f>+Amaranth_Fin_R26!V124</f>
        <v>149291.99999999997</v>
      </c>
      <c r="V35" s="810">
        <f>+Amaranth_Fin_R26!W124</f>
        <v>149291.99999999997</v>
      </c>
      <c r="W35" s="810">
        <f>+Amaranth_Fin_R26!X124</f>
        <v>149291.99999999997</v>
      </c>
      <c r="X35" s="810">
        <f>+Amaranth_Fin_R26!Y124</f>
        <v>149291.99999999997</v>
      </c>
    </row>
    <row r="36" spans="2:24">
      <c r="B36" s="807" t="s">
        <v>1097</v>
      </c>
      <c r="C36" s="808" t="s">
        <v>259</v>
      </c>
      <c r="D36" s="806"/>
      <c r="E36" s="810">
        <f>+Amaranth_Fin_R26!F125</f>
        <v>0</v>
      </c>
      <c r="F36" s="810">
        <f>+Amaranth_Fin_R26!G125</f>
        <v>126987.54992982661</v>
      </c>
      <c r="G36" s="810">
        <f>+Amaranth_Fin_R26!H125</f>
        <v>197032.09699813506</v>
      </c>
      <c r="H36" s="810">
        <f>+Amaranth_Fin_R26!I125</f>
        <v>343247.28525146411</v>
      </c>
      <c r="I36" s="810">
        <f>+Amaranth_Fin_R26!J125</f>
        <v>362344.833576651</v>
      </c>
      <c r="J36" s="810">
        <f>+Amaranth_Fin_R26!K125</f>
        <v>330238.22895426728</v>
      </c>
      <c r="K36" s="810">
        <f>+Amaranth_Fin_R26!L125</f>
        <v>352906.21395338903</v>
      </c>
      <c r="L36" s="810">
        <f>+Amaranth_Fin_R26!M125</f>
        <v>339993.4639519293</v>
      </c>
      <c r="M36" s="810">
        <f>+Amaranth_Fin_R26!N125</f>
        <v>380792.27119083941</v>
      </c>
      <c r="N36" s="810">
        <f>+Amaranth_Fin_R26!O125</f>
        <v>360630.95703859406</v>
      </c>
      <c r="O36" s="810">
        <f>+Amaranth_Fin_R26!P125</f>
        <v>305695.78227645415</v>
      </c>
      <c r="P36" s="810">
        <f>+Amaranth_Fin_R26!Q125</f>
        <v>261588.70816921396</v>
      </c>
      <c r="Q36" s="810">
        <f>+Amaranth_Fin_R26!R125</f>
        <v>258980.53837017255</v>
      </c>
      <c r="R36" s="810">
        <f>+Amaranth_Fin_R26!S125</f>
        <v>330297.23599006631</v>
      </c>
      <c r="S36" s="810">
        <f>+Amaranth_Fin_R26!T125</f>
        <v>354480.96994706849</v>
      </c>
      <c r="T36" s="810">
        <f>+Amaranth_Fin_R26!U125</f>
        <v>354456.12714113545</v>
      </c>
      <c r="U36" s="810">
        <f>+Amaranth_Fin_R26!V125</f>
        <v>314260.99754211126</v>
      </c>
      <c r="V36" s="810">
        <f>+Amaranth_Fin_R26!W125</f>
        <v>304238.5802966638</v>
      </c>
      <c r="W36" s="810">
        <f>+Amaranth_Fin_R26!X125</f>
        <v>287997.48763708421</v>
      </c>
      <c r="X36" s="810">
        <f>+Amaranth_Fin_R26!Y125</f>
        <v>283923.49785600125</v>
      </c>
    </row>
    <row r="37" spans="2:24">
      <c r="B37" s="807" t="s">
        <v>1098</v>
      </c>
      <c r="C37" s="808" t="s">
        <v>259</v>
      </c>
      <c r="D37" s="806"/>
      <c r="E37" s="810">
        <f>+Amaranth_Fin_R26!F126</f>
        <v>0</v>
      </c>
      <c r="F37" s="810">
        <f>+Amaranth_Fin_R26!G126</f>
        <v>93545.825524105472</v>
      </c>
      <c r="G37" s="810">
        <f>+Amaranth_Fin_R26!H126</f>
        <v>123426.077621597</v>
      </c>
      <c r="H37" s="810">
        <f>+Amaranth_Fin_R26!I126</f>
        <v>221417.36082077958</v>
      </c>
      <c r="I37" s="810">
        <f>+Amaranth_Fin_R26!J126</f>
        <v>213052.833576651</v>
      </c>
      <c r="J37" s="810">
        <f>+Amaranth_Fin_R26!K126</f>
        <v>180946.22895426731</v>
      </c>
      <c r="K37" s="810">
        <f>+Amaranth_Fin_R26!L126</f>
        <v>203614.21395338909</v>
      </c>
      <c r="L37" s="810">
        <f>+Amaranth_Fin_R26!M126</f>
        <v>190701.46395192936</v>
      </c>
      <c r="M37" s="810">
        <f>+Amaranth_Fin_R26!N126</f>
        <v>231500.27119083944</v>
      </c>
      <c r="N37" s="810">
        <f>+Amaranth_Fin_R26!O126</f>
        <v>211338.95703859409</v>
      </c>
      <c r="O37" s="810">
        <f>+Amaranth_Fin_R26!P126</f>
        <v>156403.78227645421</v>
      </c>
      <c r="P37" s="810">
        <f>+Amaranth_Fin_R26!Q126</f>
        <v>112296.70816921396</v>
      </c>
      <c r="Q37" s="810">
        <f>+Amaranth_Fin_R26!R126</f>
        <v>109688.53837017257</v>
      </c>
      <c r="R37" s="810">
        <f>+Amaranth_Fin_R26!S126</f>
        <v>181005.23599006631</v>
      </c>
      <c r="S37" s="810">
        <f>+Amaranth_Fin_R26!T126</f>
        <v>205188.96994706849</v>
      </c>
      <c r="T37" s="810">
        <f>+Amaranth_Fin_R26!U126</f>
        <v>205164.12714113551</v>
      </c>
      <c r="U37" s="810">
        <f>+Amaranth_Fin_R26!V126</f>
        <v>164968.99754211132</v>
      </c>
      <c r="V37" s="810">
        <f>+Amaranth_Fin_R26!W126</f>
        <v>154946.58029666386</v>
      </c>
      <c r="W37" s="810">
        <f>+Amaranth_Fin_R26!X126</f>
        <v>138705.48763708421</v>
      </c>
      <c r="X37" s="810">
        <f>+Amaranth_Fin_R26!Y126</f>
        <v>134631.49785600131</v>
      </c>
    </row>
    <row r="38" spans="2:24" ht="13.5" thickBot="1">
      <c r="B38" s="807"/>
      <c r="C38" s="808"/>
      <c r="D38" s="806"/>
      <c r="E38" s="810"/>
      <c r="F38" s="810"/>
      <c r="G38" s="810"/>
      <c r="H38" s="810"/>
      <c r="I38" s="810"/>
      <c r="J38" s="810"/>
      <c r="K38" s="810"/>
      <c r="L38" s="810"/>
      <c r="M38" s="810"/>
      <c r="N38" s="810"/>
      <c r="O38" s="810"/>
      <c r="P38" s="810"/>
      <c r="Q38" s="810"/>
      <c r="R38" s="810"/>
      <c r="S38" s="810"/>
      <c r="T38" s="810"/>
      <c r="U38" s="810"/>
      <c r="V38" s="810"/>
      <c r="W38" s="810"/>
      <c r="X38" s="810"/>
    </row>
    <row r="39" spans="2:24">
      <c r="B39" s="804" t="s">
        <v>1130</v>
      </c>
      <c r="C39" s="808"/>
      <c r="D39" s="806"/>
      <c r="E39" s="810"/>
      <c r="F39" s="810"/>
      <c r="G39" s="810"/>
      <c r="H39" s="810"/>
      <c r="I39" s="810"/>
      <c r="J39" s="810"/>
      <c r="K39" s="810"/>
      <c r="L39" s="810"/>
      <c r="M39" s="810"/>
      <c r="N39" s="810"/>
      <c r="O39" s="810"/>
      <c r="P39" s="810"/>
      <c r="Q39" s="810"/>
      <c r="R39" s="810"/>
      <c r="S39" s="810"/>
      <c r="T39" s="810"/>
      <c r="U39" s="810"/>
      <c r="V39" s="810"/>
      <c r="W39" s="810"/>
      <c r="X39" s="810"/>
    </row>
    <row r="40" spans="2:24">
      <c r="B40" s="807" t="s">
        <v>245</v>
      </c>
      <c r="C40" s="808" t="s">
        <v>259</v>
      </c>
      <c r="D40" s="806"/>
      <c r="E40" s="810">
        <f>+Poultry_Financial!F163</f>
        <v>0</v>
      </c>
      <c r="F40" s="810">
        <f>+Poultry_Financial!G163</f>
        <v>194084.04749999996</v>
      </c>
      <c r="G40" s="810">
        <f>+Poultry_Financial!H163</f>
        <v>412725.51739999995</v>
      </c>
      <c r="H40" s="810">
        <f>+Poultry_Financial!I163</f>
        <v>675231.84889999987</v>
      </c>
      <c r="I40" s="810">
        <f>+Poultry_Financial!J163</f>
        <v>798501.4561999999</v>
      </c>
      <c r="J40" s="810">
        <f>+Poultry_Financial!K163</f>
        <v>783562.99139999994</v>
      </c>
      <c r="K40" s="810">
        <f>+Poultry_Financial!L163</f>
        <v>779888.27139999997</v>
      </c>
      <c r="L40" s="810">
        <f>+Poultry_Financial!M163</f>
        <v>774107.25139999995</v>
      </c>
      <c r="M40" s="810">
        <f>+Poultry_Financial!N163</f>
        <v>783562.99139999994</v>
      </c>
      <c r="N40" s="810">
        <f>+Poultry_Financial!O163</f>
        <v>779888.27139999997</v>
      </c>
      <c r="O40" s="810">
        <f>+Poultry_Financial!P163</f>
        <v>774107.25139999995</v>
      </c>
      <c r="P40" s="810">
        <f>+Poultry_Financial!Q163</f>
        <v>783562.99139999994</v>
      </c>
      <c r="Q40" s="810">
        <f>+Poultry_Financial!R163</f>
        <v>779888.27139999997</v>
      </c>
      <c r="R40" s="810">
        <f>+Poultry_Financial!S163</f>
        <v>774107.25139999995</v>
      </c>
      <c r="S40" s="810">
        <f>+Poultry_Financial!T163</f>
        <v>783562.99139999994</v>
      </c>
      <c r="T40" s="810">
        <f>+Poultry_Financial!U163</f>
        <v>779888.27139999997</v>
      </c>
      <c r="U40" s="810">
        <f>+Poultry_Financial!V163</f>
        <v>774107.25139999995</v>
      </c>
      <c r="V40" s="810">
        <f>+Poultry_Financial!W163</f>
        <v>783562.99139999994</v>
      </c>
      <c r="W40" s="810">
        <f>+Poultry_Financial!X163</f>
        <v>779888.27139999997</v>
      </c>
      <c r="X40" s="810">
        <f>+Poultry_Financial!Y163</f>
        <v>774107.25139999995</v>
      </c>
    </row>
    <row r="41" spans="2:24">
      <c r="B41" s="807" t="s">
        <v>1097</v>
      </c>
      <c r="C41" s="808" t="s">
        <v>259</v>
      </c>
      <c r="D41" s="806"/>
      <c r="E41" s="810">
        <f>+Poultry_Financial!F164</f>
        <v>0</v>
      </c>
      <c r="F41" s="810">
        <f>+Poultry_Financial!G164</f>
        <v>155016.08359999998</v>
      </c>
      <c r="G41" s="810">
        <f>+Poultry_Financial!H164</f>
        <v>392659.29709999997</v>
      </c>
      <c r="H41" s="810">
        <f>+Poultry_Financial!I164</f>
        <v>678005.14179999998</v>
      </c>
      <c r="I41" s="810">
        <f>+Poultry_Financial!J164</f>
        <v>879506.25209999993</v>
      </c>
      <c r="J41" s="810">
        <f>+Poultry_Financial!K164</f>
        <v>921765.23459999985</v>
      </c>
      <c r="K41" s="810">
        <f>+Poultry_Financial!L164</f>
        <v>921765.23459999985</v>
      </c>
      <c r="L41" s="810">
        <f>+Poultry_Financial!M164</f>
        <v>921765.23459999985</v>
      </c>
      <c r="M41" s="810">
        <f>+Poultry_Financial!N164</f>
        <v>921765.23459999985</v>
      </c>
      <c r="N41" s="810">
        <f>+Poultry_Financial!O164</f>
        <v>921765.23459999985</v>
      </c>
      <c r="O41" s="810">
        <f>+Poultry_Financial!P164</f>
        <v>921765.23459999985</v>
      </c>
      <c r="P41" s="810">
        <f>+Poultry_Financial!Q164</f>
        <v>921765.23459999985</v>
      </c>
      <c r="Q41" s="810">
        <f>+Poultry_Financial!R164</f>
        <v>921765.23459999985</v>
      </c>
      <c r="R41" s="810">
        <f>+Poultry_Financial!S164</f>
        <v>921765.23459999985</v>
      </c>
      <c r="S41" s="810">
        <f>+Poultry_Financial!T164</f>
        <v>921765.23459999985</v>
      </c>
      <c r="T41" s="810">
        <f>+Poultry_Financial!U164</f>
        <v>921765.23459999985</v>
      </c>
      <c r="U41" s="810">
        <f>+Poultry_Financial!V164</f>
        <v>921765.23459999985</v>
      </c>
      <c r="V41" s="810">
        <f>+Poultry_Financial!W164</f>
        <v>921765.23459999985</v>
      </c>
      <c r="W41" s="810">
        <f>+Poultry_Financial!X164</f>
        <v>921765.23459999985</v>
      </c>
      <c r="X41" s="810">
        <f>+Poultry_Financial!Y164</f>
        <v>921765.23459999985</v>
      </c>
    </row>
    <row r="42" spans="2:24">
      <c r="B42" s="807" t="s">
        <v>1098</v>
      </c>
      <c r="C42" s="808" t="s">
        <v>259</v>
      </c>
      <c r="D42" s="806"/>
      <c r="E42" s="810">
        <f>+Poultry_Financial!F165</f>
        <v>0</v>
      </c>
      <c r="F42" s="810">
        <f>+Poultry_Financial!G165</f>
        <v>-39067.963899999995</v>
      </c>
      <c r="G42" s="810">
        <f>+Poultry_Financial!H165</f>
        <v>-20066.220300000004</v>
      </c>
      <c r="H42" s="810">
        <f>+Poultry_Financial!I165</f>
        <v>2773.2929000000004</v>
      </c>
      <c r="I42" s="810">
        <f>+Poultry_Financial!J165</f>
        <v>81004.795899999997</v>
      </c>
      <c r="J42" s="810">
        <f>+Poultry_Financial!K165</f>
        <v>138202.24319999997</v>
      </c>
      <c r="K42" s="810">
        <f>+Poultry_Financial!L165</f>
        <v>141876.9632</v>
      </c>
      <c r="L42" s="810">
        <f>+Poultry_Financial!M165</f>
        <v>147657.98319999999</v>
      </c>
      <c r="M42" s="810">
        <f>+Poultry_Financial!N165</f>
        <v>138202.24319999997</v>
      </c>
      <c r="N42" s="810">
        <f>+Poultry_Financial!O165</f>
        <v>141876.9632</v>
      </c>
      <c r="O42" s="810">
        <f>+Poultry_Financial!P165</f>
        <v>147657.98319999999</v>
      </c>
      <c r="P42" s="810">
        <f>+Poultry_Financial!Q165</f>
        <v>138202.24319999997</v>
      </c>
      <c r="Q42" s="810">
        <f>+Poultry_Financial!R165</f>
        <v>141876.9632</v>
      </c>
      <c r="R42" s="810">
        <f>+Poultry_Financial!S165</f>
        <v>147657.98319999999</v>
      </c>
      <c r="S42" s="810">
        <f>+Poultry_Financial!T165</f>
        <v>138202.24319999997</v>
      </c>
      <c r="T42" s="810">
        <f>+Poultry_Financial!U165</f>
        <v>141876.9632</v>
      </c>
      <c r="U42" s="810">
        <f>+Poultry_Financial!V165</f>
        <v>147657.98319999999</v>
      </c>
      <c r="V42" s="810">
        <f>+Poultry_Financial!W165</f>
        <v>138202.24319999997</v>
      </c>
      <c r="W42" s="810">
        <f>+Poultry_Financial!X165</f>
        <v>141876.9632</v>
      </c>
      <c r="X42" s="810">
        <f>+Poultry_Financial!Y165</f>
        <v>147657.98319999999</v>
      </c>
    </row>
    <row r="43" spans="2:24">
      <c r="B43" s="10"/>
      <c r="C43" s="805"/>
      <c r="D43" s="806"/>
      <c r="E43" s="26"/>
      <c r="F43" s="811"/>
      <c r="G43" s="811"/>
      <c r="H43" s="26"/>
      <c r="I43" s="26"/>
      <c r="J43" s="26"/>
      <c r="K43" s="811"/>
      <c r="L43" s="26"/>
      <c r="M43" s="26"/>
      <c r="N43" s="26"/>
    </row>
    <row r="44" spans="2:24">
      <c r="B44" s="10" t="s">
        <v>1131</v>
      </c>
      <c r="C44" s="805"/>
      <c r="D44" s="806"/>
      <c r="E44" s="26"/>
      <c r="F44" s="811"/>
      <c r="G44" s="811"/>
      <c r="H44" s="811"/>
      <c r="I44" s="26"/>
      <c r="J44" s="26"/>
      <c r="K44" s="811"/>
      <c r="L44" s="26"/>
      <c r="M44" s="26"/>
      <c r="N44" s="26"/>
    </row>
    <row r="45" spans="2:24">
      <c r="B45" s="812" t="s">
        <v>245</v>
      </c>
      <c r="C45" s="813" t="s">
        <v>259</v>
      </c>
      <c r="D45" s="806"/>
      <c r="E45" s="814">
        <f t="shared" ref="E45:T47" si="0">SUMIF($B$10:$B$42,$B45,E$10:E$42)</f>
        <v>0</v>
      </c>
      <c r="F45" s="814">
        <f t="shared" si="0"/>
        <v>776863.99633750762</v>
      </c>
      <c r="G45" s="814">
        <f t="shared" si="0"/>
        <v>1551873.1019501269</v>
      </c>
      <c r="H45" s="814">
        <f t="shared" si="0"/>
        <v>2212499.1719297646</v>
      </c>
      <c r="I45" s="814">
        <f t="shared" si="0"/>
        <v>2540879.1293824678</v>
      </c>
      <c r="J45" s="814">
        <f t="shared" si="0"/>
        <v>2342590.5470796535</v>
      </c>
      <c r="K45" s="814">
        <f t="shared" si="0"/>
        <v>2344958.4823230295</v>
      </c>
      <c r="L45" s="814">
        <f t="shared" si="0"/>
        <v>2442907.233100317</v>
      </c>
      <c r="M45" s="814">
        <f t="shared" si="0"/>
        <v>2555537.9687871858</v>
      </c>
      <c r="N45" s="814">
        <f t="shared" si="0"/>
        <v>2628436.2356658587</v>
      </c>
      <c r="O45" s="814">
        <f t="shared" si="0"/>
        <v>2639408.2236444941</v>
      </c>
      <c r="P45" s="814">
        <f t="shared" si="0"/>
        <v>2660341.7416811464</v>
      </c>
      <c r="Q45" s="814">
        <f t="shared" si="0"/>
        <v>2629710.8166721733</v>
      </c>
      <c r="R45" s="814">
        <f t="shared" si="0"/>
        <v>2596385.3299130583</v>
      </c>
      <c r="S45" s="814">
        <f t="shared" si="0"/>
        <v>2619646.333359926</v>
      </c>
      <c r="T45" s="814">
        <f t="shared" si="0"/>
        <v>2630931.1981109502</v>
      </c>
      <c r="U45" s="814">
        <f t="shared" ref="O45:X47" si="1">SUMIF($B$10:$B$42,$B45,U$10:U$42)</f>
        <v>2641216.6374848466</v>
      </c>
      <c r="V45" s="814">
        <f t="shared" si="1"/>
        <v>2639772.6470588525</v>
      </c>
      <c r="W45" s="814">
        <f t="shared" si="1"/>
        <v>2624330.4994716635</v>
      </c>
      <c r="X45" s="814">
        <f t="shared" si="1"/>
        <v>2607513.6906111464</v>
      </c>
    </row>
    <row r="46" spans="2:24">
      <c r="B46" s="812" t="s">
        <v>1097</v>
      </c>
      <c r="C46" s="813" t="s">
        <v>259</v>
      </c>
      <c r="D46" s="806"/>
      <c r="E46" s="814">
        <f t="shared" si="0"/>
        <v>0</v>
      </c>
      <c r="F46" s="814">
        <f t="shared" si="0"/>
        <v>688811.66583345667</v>
      </c>
      <c r="G46" s="814">
        <f t="shared" si="0"/>
        <v>1297988.5591410287</v>
      </c>
      <c r="H46" s="814">
        <f t="shared" si="0"/>
        <v>2517797.6987495222</v>
      </c>
      <c r="I46" s="814">
        <f t="shared" si="0"/>
        <v>3418602.0907012215</v>
      </c>
      <c r="J46" s="814">
        <f t="shared" si="0"/>
        <v>3855310.9992894931</v>
      </c>
      <c r="K46" s="814">
        <f t="shared" si="0"/>
        <v>4430396.5400779182</v>
      </c>
      <c r="L46" s="814">
        <f t="shared" si="0"/>
        <v>4616606.6269437894</v>
      </c>
      <c r="M46" s="814">
        <f t="shared" si="0"/>
        <v>4949973.1245839559</v>
      </c>
      <c r="N46" s="814">
        <f t="shared" si="0"/>
        <v>5219344.3751787255</v>
      </c>
      <c r="O46" s="814">
        <f t="shared" si="1"/>
        <v>5212648.682646865</v>
      </c>
      <c r="P46" s="814">
        <f t="shared" si="1"/>
        <v>5187272.3241635095</v>
      </c>
      <c r="Q46" s="814">
        <f t="shared" si="1"/>
        <v>5082724.6978176199</v>
      </c>
      <c r="R46" s="814">
        <f t="shared" si="1"/>
        <v>5054528.2632809496</v>
      </c>
      <c r="S46" s="814">
        <f t="shared" si="1"/>
        <v>5161158.0616574548</v>
      </c>
      <c r="T46" s="814">
        <f t="shared" si="1"/>
        <v>5220385.3462233068</v>
      </c>
      <c r="U46" s="814">
        <f t="shared" si="1"/>
        <v>5240924.866316</v>
      </c>
      <c r="V46" s="814">
        <f t="shared" si="1"/>
        <v>5157279.8275708957</v>
      </c>
      <c r="W46" s="814">
        <f t="shared" si="1"/>
        <v>5095066.2607175549</v>
      </c>
      <c r="X46" s="814">
        <f t="shared" si="1"/>
        <v>5058499.7299365662</v>
      </c>
    </row>
    <row r="47" spans="2:24">
      <c r="B47" s="812" t="s">
        <v>1098</v>
      </c>
      <c r="C47" s="813" t="s">
        <v>259</v>
      </c>
      <c r="D47" s="815"/>
      <c r="E47" s="814">
        <f t="shared" si="0"/>
        <v>0</v>
      </c>
      <c r="F47" s="814">
        <f t="shared" si="0"/>
        <v>-88052.330504050973</v>
      </c>
      <c r="G47" s="814">
        <f t="shared" si="0"/>
        <v>-253884.54280909852</v>
      </c>
      <c r="H47" s="814">
        <f t="shared" si="0"/>
        <v>305298.52681975818</v>
      </c>
      <c r="I47" s="814">
        <f t="shared" si="0"/>
        <v>877722.96131875319</v>
      </c>
      <c r="J47" s="814">
        <f t="shared" si="0"/>
        <v>1512720.4522098396</v>
      </c>
      <c r="K47" s="814">
        <f t="shared" si="0"/>
        <v>2085438.0577548887</v>
      </c>
      <c r="L47" s="814">
        <f t="shared" si="0"/>
        <v>2173699.393843472</v>
      </c>
      <c r="M47" s="814">
        <f t="shared" si="0"/>
        <v>2394435.1557967705</v>
      </c>
      <c r="N47" s="814">
        <f t="shared" si="0"/>
        <v>2590908.1395128672</v>
      </c>
      <c r="O47" s="814">
        <f t="shared" si="1"/>
        <v>2573240.4590023705</v>
      </c>
      <c r="P47" s="814">
        <f t="shared" si="1"/>
        <v>2526930.5824823631</v>
      </c>
      <c r="Q47" s="814">
        <f t="shared" si="1"/>
        <v>2453013.8811454466</v>
      </c>
      <c r="R47" s="814">
        <f t="shared" si="1"/>
        <v>2458142.9333678917</v>
      </c>
      <c r="S47" s="814">
        <f t="shared" si="1"/>
        <v>2541511.7282975297</v>
      </c>
      <c r="T47" s="814">
        <f t="shared" si="1"/>
        <v>2589454.1481123567</v>
      </c>
      <c r="U47" s="814">
        <f t="shared" si="1"/>
        <v>2599708.2288311529</v>
      </c>
      <c r="V47" s="814">
        <f t="shared" si="1"/>
        <v>2517507.1805120432</v>
      </c>
      <c r="W47" s="814">
        <f t="shared" si="1"/>
        <v>2470735.7612458915</v>
      </c>
      <c r="X47" s="814">
        <f t="shared" si="1"/>
        <v>2450986.0393254203</v>
      </c>
    </row>
    <row r="48" spans="2:24">
      <c r="B48" s="10"/>
      <c r="C48" s="805"/>
      <c r="D48" s="806"/>
      <c r="E48" s="811"/>
      <c r="F48" s="811"/>
      <c r="G48" s="811"/>
      <c r="H48" s="811"/>
      <c r="I48" s="811"/>
      <c r="J48" s="811"/>
      <c r="K48" s="811"/>
      <c r="L48" s="811"/>
      <c r="M48" s="811"/>
      <c r="N48" s="26"/>
    </row>
    <row r="49" spans="2:24">
      <c r="B49" s="10" t="s">
        <v>1099</v>
      </c>
      <c r="C49" s="813" t="s">
        <v>259</v>
      </c>
      <c r="D49" s="806"/>
      <c r="E49" s="816">
        <f>+'Outcome-year_Oct2024'!B23</f>
        <v>608705.63193817658</v>
      </c>
      <c r="F49" s="816">
        <f>+'Outcome-year_Oct2024'!C23</f>
        <v>864764.61170881207</v>
      </c>
      <c r="G49" s="816">
        <f>+'Outcome-year_Oct2024'!D23</f>
        <v>1440756.1891075363</v>
      </c>
      <c r="H49" s="816">
        <f>+'Outcome-year_Oct2024'!E23</f>
        <v>1446978.7466999649</v>
      </c>
      <c r="I49" s="816">
        <f>+'Outcome-year_Oct2024'!F23</f>
        <v>1187413.9840070179</v>
      </c>
      <c r="J49" s="816">
        <f>+'Outcome-year_Oct2024'!G23</f>
        <v>950371.82144172024</v>
      </c>
      <c r="K49" s="816"/>
      <c r="L49" s="974"/>
      <c r="M49" s="26"/>
      <c r="N49" s="26"/>
    </row>
    <row r="51" spans="2:24">
      <c r="B51" s="1131" t="s">
        <v>1438</v>
      </c>
      <c r="C51" s="1119" t="s">
        <v>259</v>
      </c>
      <c r="D51" s="1132"/>
      <c r="E51" s="1133"/>
      <c r="F51" s="1133"/>
      <c r="G51" s="1133"/>
      <c r="H51" s="1133"/>
      <c r="I51" s="1133"/>
      <c r="J51" s="1133"/>
      <c r="K51" s="1133">
        <f>10000*PriceConversion!D23</f>
        <v>1300000</v>
      </c>
      <c r="L51" s="1115"/>
      <c r="M51" s="1116"/>
      <c r="N51" s="1116"/>
      <c r="O51" s="1120"/>
    </row>
    <row r="52" spans="2:24">
      <c r="B52" s="1134" t="s">
        <v>1434</v>
      </c>
      <c r="C52" s="1133"/>
      <c r="D52" s="1133"/>
      <c r="E52" s="1133"/>
      <c r="F52" s="1133"/>
      <c r="G52" s="1133"/>
      <c r="H52" s="1133"/>
      <c r="I52" s="1133"/>
      <c r="J52" s="1133"/>
      <c r="K52" s="1133"/>
      <c r="L52" s="1115">
        <v>1</v>
      </c>
      <c r="M52" s="1116">
        <v>2</v>
      </c>
      <c r="N52" s="1116">
        <v>3</v>
      </c>
      <c r="O52" s="1120"/>
    </row>
    <row r="53" spans="2:24">
      <c r="B53" s="1134" t="s">
        <v>1435</v>
      </c>
      <c r="C53" s="1135">
        <v>0.18</v>
      </c>
      <c r="D53" s="1133"/>
      <c r="E53" s="1133"/>
      <c r="F53" s="1133"/>
      <c r="G53" s="1133"/>
      <c r="H53" s="1133"/>
      <c r="I53" s="1133"/>
      <c r="J53" s="1133"/>
      <c r="K53" s="1133"/>
      <c r="L53" s="1115"/>
      <c r="M53" s="1116"/>
      <c r="N53" s="1116"/>
      <c r="O53" s="1120"/>
    </row>
    <row r="54" spans="2:24">
      <c r="B54" s="1134" t="s">
        <v>1436</v>
      </c>
      <c r="C54" s="1133">
        <v>3</v>
      </c>
      <c r="D54" s="1133"/>
      <c r="E54" s="1133"/>
      <c r="F54" s="1133"/>
      <c r="G54" s="1133"/>
      <c r="H54" s="1133"/>
      <c r="I54" s="1133"/>
      <c r="J54" s="1133"/>
      <c r="K54" s="1133"/>
      <c r="L54" s="1115"/>
      <c r="M54" s="1116"/>
      <c r="N54" s="1116"/>
      <c r="O54" s="1120"/>
    </row>
    <row r="55" spans="2:24">
      <c r="B55" s="1134" t="s">
        <v>1442</v>
      </c>
      <c r="C55" s="1119" t="s">
        <v>259</v>
      </c>
      <c r="D55" s="1133"/>
      <c r="E55" s="1133"/>
      <c r="F55" s="1120"/>
      <c r="G55" s="1121"/>
      <c r="H55" s="1121"/>
      <c r="I55" s="1121"/>
      <c r="J55" s="1121"/>
      <c r="K55" s="1121"/>
      <c r="L55" s="1115">
        <f>PPMT($C53,L52,$C54,$K51)</f>
        <v>-363901.01892285305</v>
      </c>
      <c r="M55" s="1115">
        <f t="shared" ref="M55" si="2">PPMT($C53,M52,$C54,$K51)</f>
        <v>-429403.20232896664</v>
      </c>
      <c r="N55" s="1115">
        <f>PPMT($C53,N52,$C54,$K51)</f>
        <v>-506695.77874818048</v>
      </c>
      <c r="O55" s="1136">
        <f>SUM(L55:N55)</f>
        <v>-1300000.0000000002</v>
      </c>
    </row>
    <row r="56" spans="2:24">
      <c r="B56" s="1134" t="s">
        <v>1441</v>
      </c>
      <c r="C56" s="1119" t="s">
        <v>259</v>
      </c>
      <c r="D56" s="1133"/>
      <c r="E56" s="1133"/>
      <c r="F56" s="1120"/>
      <c r="G56" s="1123"/>
      <c r="H56" s="1123"/>
      <c r="I56" s="1123"/>
      <c r="J56" s="1121"/>
      <c r="K56" s="1123"/>
      <c r="L56" s="1115">
        <f>IPMT($C53,L52,$C54,$K51)</f>
        <v>-234000</v>
      </c>
      <c r="M56" s="1115">
        <f t="shared" ref="M56:N56" si="3">IPMT($C53,M52,$C54,$K51)</f>
        <v>-168497.81659388647</v>
      </c>
      <c r="N56" s="1115">
        <f t="shared" si="3"/>
        <v>-91205.240174672479</v>
      </c>
      <c r="O56" s="1136">
        <f>SUM(L56:N56)</f>
        <v>-493703.05676855892</v>
      </c>
    </row>
    <row r="57" spans="2:24">
      <c r="B57" s="1134" t="s">
        <v>1437</v>
      </c>
      <c r="C57" s="1119" t="s">
        <v>259</v>
      </c>
      <c r="D57" s="1133"/>
      <c r="E57" s="1133"/>
      <c r="F57" s="1120"/>
      <c r="G57" s="1121"/>
      <c r="H57" s="1121"/>
      <c r="I57" s="1121"/>
      <c r="J57" s="1121"/>
      <c r="K57" s="1121"/>
      <c r="L57" s="1115">
        <f>+L56+L55</f>
        <v>-597901.01892285305</v>
      </c>
      <c r="M57" s="1115">
        <f t="shared" ref="M57:N57" si="4">+M56+M55</f>
        <v>-597901.01892285305</v>
      </c>
      <c r="N57" s="1115">
        <f t="shared" si="4"/>
        <v>-597901.01892285293</v>
      </c>
      <c r="O57" s="1136">
        <f>SUM(L57:N57)</f>
        <v>-1793703.0567685589</v>
      </c>
    </row>
    <row r="58" spans="2:24">
      <c r="B58" s="1091"/>
      <c r="C58" s="808"/>
      <c r="D58" s="1092"/>
      <c r="E58" s="1092"/>
      <c r="G58" s="1093"/>
      <c r="H58" s="1093"/>
      <c r="I58" s="1093"/>
      <c r="J58" s="1093"/>
      <c r="K58" s="1093"/>
      <c r="L58" s="974"/>
      <c r="M58" s="974"/>
      <c r="N58" s="974"/>
      <c r="O58" s="1096"/>
    </row>
    <row r="59" spans="2:24">
      <c r="B59" s="817" t="s">
        <v>1132</v>
      </c>
      <c r="C59" s="357"/>
      <c r="D59" s="357"/>
      <c r="E59" s="818"/>
      <c r="F59" s="818"/>
      <c r="G59" s="357"/>
      <c r="H59" s="357"/>
      <c r="I59" s="357"/>
      <c r="J59" s="357"/>
      <c r="K59" s="357"/>
      <c r="L59" s="357"/>
      <c r="M59" s="357"/>
      <c r="N59" s="357"/>
      <c r="O59" s="357"/>
      <c r="P59" s="357"/>
      <c r="Q59" s="357"/>
      <c r="R59" s="357"/>
      <c r="S59" s="357"/>
      <c r="T59" s="357"/>
      <c r="U59" s="357"/>
      <c r="V59" s="357"/>
      <c r="W59" s="357"/>
      <c r="X59" s="357"/>
    </row>
    <row r="60" spans="2:24">
      <c r="B60" s="360" t="s">
        <v>1133</v>
      </c>
      <c r="C60" s="858">
        <f>+FinDR</f>
        <v>0.18</v>
      </c>
      <c r="D60" s="357"/>
      <c r="E60" s="818"/>
      <c r="F60" s="357"/>
      <c r="G60" s="357"/>
      <c r="H60" s="357"/>
      <c r="I60" s="357"/>
      <c r="J60" s="357"/>
      <c r="K60" s="357"/>
      <c r="L60" s="357"/>
      <c r="M60" s="357"/>
      <c r="N60" s="357"/>
      <c r="O60" s="357"/>
      <c r="P60" s="357"/>
      <c r="Q60" s="357"/>
      <c r="R60" s="357"/>
      <c r="S60" s="357"/>
      <c r="T60" s="357"/>
      <c r="U60" s="357"/>
      <c r="V60" s="357"/>
      <c r="W60" s="357"/>
      <c r="X60" s="357"/>
    </row>
    <row r="61" spans="2:24" ht="13.5" thickBot="1">
      <c r="B61" s="360" t="s">
        <v>215</v>
      </c>
      <c r="C61" s="357"/>
      <c r="D61" s="357"/>
      <c r="E61" s="818"/>
      <c r="F61" s="357"/>
      <c r="G61" s="357"/>
      <c r="H61" s="357"/>
      <c r="I61" s="357"/>
      <c r="J61" s="357"/>
      <c r="K61" s="357"/>
      <c r="L61" s="357"/>
      <c r="M61" s="357"/>
      <c r="N61" s="357"/>
      <c r="O61" s="357"/>
      <c r="P61" s="357"/>
      <c r="Q61" s="357"/>
      <c r="R61" s="357"/>
      <c r="S61" s="357"/>
      <c r="T61" s="357"/>
      <c r="U61" s="357"/>
      <c r="V61" s="357"/>
      <c r="W61" s="357"/>
      <c r="X61" s="357"/>
    </row>
    <row r="62" spans="2:24">
      <c r="B62" s="820" t="s">
        <v>1100</v>
      </c>
      <c r="C62" s="821" t="s">
        <v>168</v>
      </c>
      <c r="D62" s="822"/>
      <c r="E62" s="822"/>
      <c r="F62" s="823"/>
      <c r="G62" s="823"/>
      <c r="H62" s="823"/>
      <c r="I62" s="823"/>
      <c r="J62" s="823"/>
      <c r="K62" s="823"/>
      <c r="L62" s="823"/>
      <c r="M62" s="823"/>
      <c r="N62" s="823"/>
      <c r="O62" s="823"/>
      <c r="P62" s="823"/>
      <c r="Q62" s="823"/>
      <c r="R62" s="823"/>
      <c r="S62" s="823"/>
      <c r="T62" s="823"/>
      <c r="U62" s="823"/>
      <c r="V62" s="823"/>
      <c r="W62" s="823"/>
      <c r="X62" s="824"/>
    </row>
    <row r="63" spans="2:24">
      <c r="B63" s="825" t="s">
        <v>1101</v>
      </c>
      <c r="C63" s="819" t="s">
        <v>1125</v>
      </c>
      <c r="D63" s="724"/>
      <c r="E63" s="810">
        <f t="shared" ref="E63:X63" si="5">+E49+E45</f>
        <v>608705.63193817658</v>
      </c>
      <c r="F63" s="810">
        <f t="shared" si="5"/>
        <v>1641628.6080463198</v>
      </c>
      <c r="G63" s="810">
        <f t="shared" si="5"/>
        <v>2992629.291057663</v>
      </c>
      <c r="H63" s="810">
        <f t="shared" si="5"/>
        <v>3659477.9186297292</v>
      </c>
      <c r="I63" s="810">
        <f t="shared" si="5"/>
        <v>3728293.1133894855</v>
      </c>
      <c r="J63" s="810">
        <f t="shared" si="5"/>
        <v>3292962.3685213737</v>
      </c>
      <c r="K63" s="810">
        <f t="shared" si="5"/>
        <v>2344958.4823230295</v>
      </c>
      <c r="L63" s="810">
        <f t="shared" si="5"/>
        <v>2442907.233100317</v>
      </c>
      <c r="M63" s="810">
        <f t="shared" si="5"/>
        <v>2555537.9687871858</v>
      </c>
      <c r="N63" s="810">
        <f t="shared" si="5"/>
        <v>2628436.2356658587</v>
      </c>
      <c r="O63" s="810">
        <f t="shared" si="5"/>
        <v>2639408.2236444941</v>
      </c>
      <c r="P63" s="810">
        <f t="shared" si="5"/>
        <v>2660341.7416811464</v>
      </c>
      <c r="Q63" s="810">
        <f t="shared" si="5"/>
        <v>2629710.8166721733</v>
      </c>
      <c r="R63" s="810">
        <f t="shared" si="5"/>
        <v>2596385.3299130583</v>
      </c>
      <c r="S63" s="810">
        <f t="shared" si="5"/>
        <v>2619646.333359926</v>
      </c>
      <c r="T63" s="810">
        <f t="shared" si="5"/>
        <v>2630931.1981109502</v>
      </c>
      <c r="U63" s="810">
        <f t="shared" si="5"/>
        <v>2641216.6374848466</v>
      </c>
      <c r="V63" s="810">
        <f t="shared" si="5"/>
        <v>2639772.6470588525</v>
      </c>
      <c r="W63" s="810">
        <f t="shared" si="5"/>
        <v>2624330.4994716635</v>
      </c>
      <c r="X63" s="810">
        <f t="shared" si="5"/>
        <v>2607513.6906111464</v>
      </c>
    </row>
    <row r="64" spans="2:24">
      <c r="B64" s="825" t="s">
        <v>1102</v>
      </c>
      <c r="C64" s="819" t="s">
        <v>1125</v>
      </c>
      <c r="D64" s="724"/>
      <c r="E64" s="810">
        <f t="shared" ref="E64:X64" si="6">+E46</f>
        <v>0</v>
      </c>
      <c r="F64" s="810">
        <f t="shared" si="6"/>
        <v>688811.66583345667</v>
      </c>
      <c r="G64" s="810">
        <f t="shared" si="6"/>
        <v>1297988.5591410287</v>
      </c>
      <c r="H64" s="810">
        <f t="shared" si="6"/>
        <v>2517797.6987495222</v>
      </c>
      <c r="I64" s="810">
        <f t="shared" si="6"/>
        <v>3418602.0907012215</v>
      </c>
      <c r="J64" s="810">
        <f t="shared" si="6"/>
        <v>3855310.9992894931</v>
      </c>
      <c r="K64" s="810">
        <f t="shared" si="6"/>
        <v>4430396.5400779182</v>
      </c>
      <c r="L64" s="810">
        <f t="shared" si="6"/>
        <v>4616606.6269437894</v>
      </c>
      <c r="M64" s="810">
        <f t="shared" si="6"/>
        <v>4949973.1245839559</v>
      </c>
      <c r="N64" s="810">
        <f t="shared" si="6"/>
        <v>5219344.3751787255</v>
      </c>
      <c r="O64" s="810">
        <f t="shared" si="6"/>
        <v>5212648.682646865</v>
      </c>
      <c r="P64" s="810">
        <f t="shared" si="6"/>
        <v>5187272.3241635095</v>
      </c>
      <c r="Q64" s="810">
        <f t="shared" si="6"/>
        <v>5082724.6978176199</v>
      </c>
      <c r="R64" s="810">
        <f t="shared" si="6"/>
        <v>5054528.2632809496</v>
      </c>
      <c r="S64" s="810">
        <f t="shared" si="6"/>
        <v>5161158.0616574548</v>
      </c>
      <c r="T64" s="810">
        <f t="shared" si="6"/>
        <v>5220385.3462233068</v>
      </c>
      <c r="U64" s="810">
        <f t="shared" si="6"/>
        <v>5240924.866316</v>
      </c>
      <c r="V64" s="810">
        <f t="shared" si="6"/>
        <v>5157279.8275708957</v>
      </c>
      <c r="W64" s="810">
        <f t="shared" si="6"/>
        <v>5095066.2607175549</v>
      </c>
      <c r="X64" s="810">
        <f t="shared" si="6"/>
        <v>5058499.7299365662</v>
      </c>
    </row>
    <row r="65" spans="2:24" ht="13.5" thickBot="1">
      <c r="B65" s="826" t="s">
        <v>1103</v>
      </c>
      <c r="C65" s="819" t="s">
        <v>1125</v>
      </c>
      <c r="D65" s="827"/>
      <c r="E65" s="828">
        <f t="shared" ref="E65:X65" si="7">+E64-E63</f>
        <v>-608705.63193817658</v>
      </c>
      <c r="F65" s="828">
        <f t="shared" si="7"/>
        <v>-952816.94221286313</v>
      </c>
      <c r="G65" s="828">
        <f t="shared" si="7"/>
        <v>-1694640.7319166344</v>
      </c>
      <c r="H65" s="828">
        <f t="shared" si="7"/>
        <v>-1141680.219880207</v>
      </c>
      <c r="I65" s="828">
        <f t="shared" si="7"/>
        <v>-309691.02268826403</v>
      </c>
      <c r="J65" s="828">
        <f t="shared" si="7"/>
        <v>562348.63076811936</v>
      </c>
      <c r="K65" s="828">
        <f t="shared" si="7"/>
        <v>2085438.0577548887</v>
      </c>
      <c r="L65" s="828">
        <f t="shared" si="7"/>
        <v>2173699.3938434725</v>
      </c>
      <c r="M65" s="828">
        <f t="shared" si="7"/>
        <v>2394435.15579677</v>
      </c>
      <c r="N65" s="828">
        <f t="shared" si="7"/>
        <v>2590908.1395128667</v>
      </c>
      <c r="O65" s="828">
        <f t="shared" si="7"/>
        <v>2573240.4590023709</v>
      </c>
      <c r="P65" s="828">
        <f t="shared" si="7"/>
        <v>2526930.5824823631</v>
      </c>
      <c r="Q65" s="828">
        <f t="shared" si="7"/>
        <v>2453013.8811454466</v>
      </c>
      <c r="R65" s="828">
        <f t="shared" si="7"/>
        <v>2458142.9333678912</v>
      </c>
      <c r="S65" s="828">
        <f t="shared" si="7"/>
        <v>2541511.7282975288</v>
      </c>
      <c r="T65" s="828">
        <f t="shared" si="7"/>
        <v>2589454.1481123567</v>
      </c>
      <c r="U65" s="828">
        <f t="shared" si="7"/>
        <v>2599708.2288311534</v>
      </c>
      <c r="V65" s="828">
        <f t="shared" si="7"/>
        <v>2517507.1805120432</v>
      </c>
      <c r="W65" s="828">
        <f t="shared" si="7"/>
        <v>2470735.7612458915</v>
      </c>
      <c r="X65" s="828">
        <f t="shared" si="7"/>
        <v>2450986.0393254198</v>
      </c>
    </row>
    <row r="66" spans="2:24" ht="13.5" thickBot="1">
      <c r="B66" s="357"/>
      <c r="C66" s="829"/>
      <c r="D66" s="830"/>
      <c r="E66" s="831">
        <f>NPV(C$67,E65:O65)</f>
        <v>-62999.022220666629</v>
      </c>
      <c r="F66" s="357"/>
      <c r="G66" s="357"/>
      <c r="H66" s="357"/>
      <c r="I66" s="357"/>
      <c r="J66" s="357"/>
      <c r="K66" s="357"/>
      <c r="L66" s="357"/>
      <c r="M66" s="357"/>
      <c r="N66" s="357"/>
      <c r="O66" s="357"/>
      <c r="P66" s="357"/>
      <c r="Q66" s="357"/>
      <c r="R66" s="357"/>
      <c r="S66" s="357"/>
      <c r="T66" s="357"/>
      <c r="U66" s="357"/>
      <c r="V66" s="357"/>
      <c r="W66" s="357"/>
      <c r="X66" s="357"/>
    </row>
    <row r="67" spans="2:24" ht="13.5" thickBot="1">
      <c r="B67" s="396" t="s">
        <v>1206</v>
      </c>
      <c r="C67" s="829">
        <f>+FinDR</f>
        <v>0.18</v>
      </c>
      <c r="D67" s="832" t="s">
        <v>1104</v>
      </c>
      <c r="E67" s="833" t="str">
        <f>+Fin_Eco</f>
        <v>Financial</v>
      </c>
      <c r="F67" s="357"/>
      <c r="G67" s="357"/>
      <c r="H67" s="357"/>
      <c r="I67" s="357"/>
      <c r="J67" s="357"/>
      <c r="K67" s="357"/>
      <c r="L67" s="357" t="s">
        <v>1454</v>
      </c>
      <c r="M67" s="357"/>
      <c r="N67" s="357"/>
      <c r="O67" s="357"/>
      <c r="P67" s="357"/>
      <c r="Q67" s="357" t="s">
        <v>1456</v>
      </c>
      <c r="R67" s="357"/>
      <c r="S67" s="357"/>
      <c r="T67" s="357"/>
      <c r="U67" s="357"/>
      <c r="V67" s="357"/>
      <c r="W67" s="357"/>
      <c r="X67" s="357"/>
    </row>
    <row r="68" spans="2:24" ht="39" thickBot="1">
      <c r="B68" s="834" t="s">
        <v>1105</v>
      </c>
      <c r="C68" s="839" t="s">
        <v>1353</v>
      </c>
      <c r="D68" s="997" t="s">
        <v>1475</v>
      </c>
      <c r="E68" s="837" t="s">
        <v>1476</v>
      </c>
      <c r="F68" s="838" t="s">
        <v>1477</v>
      </c>
      <c r="G68" s="1161" t="s">
        <v>1478</v>
      </c>
      <c r="H68" s="1291" t="s">
        <v>1109</v>
      </c>
      <c r="I68" s="1291"/>
      <c r="J68" s="1292"/>
      <c r="K68" s="357"/>
      <c r="L68" s="839" t="s">
        <v>1353</v>
      </c>
      <c r="M68" s="997" t="s">
        <v>1475</v>
      </c>
      <c r="N68" s="837" t="s">
        <v>1476</v>
      </c>
      <c r="O68" s="838" t="s">
        <v>1477</v>
      </c>
      <c r="P68" s="357"/>
      <c r="Q68" s="1080" t="s">
        <v>1106</v>
      </c>
      <c r="R68" s="836" t="s">
        <v>1107</v>
      </c>
      <c r="S68" s="837" t="s">
        <v>1122</v>
      </c>
      <c r="T68" s="838" t="s">
        <v>1108</v>
      </c>
      <c r="U68" s="357"/>
      <c r="V68" s="357"/>
      <c r="W68" s="357"/>
      <c r="X68" s="357"/>
    </row>
    <row r="69" spans="2:24">
      <c r="B69" s="516" t="s">
        <v>1110</v>
      </c>
      <c r="C69" s="1105">
        <f>IRR(E65:X65)</f>
        <v>0.24891357474225417</v>
      </c>
      <c r="D69" s="841">
        <f>NPV(C67,E64:X64)/NPV(C67,E63:X63)</f>
        <v>1.1299608829391403</v>
      </c>
      <c r="E69" s="1037">
        <f>NPV(C67,E65:X65)/1000</f>
        <v>1686.5790350209288</v>
      </c>
      <c r="F69" s="1038">
        <f>+E69/'Fin&amp;EcoPrices'!G$8</f>
        <v>12.973684884776375</v>
      </c>
      <c r="G69" s="1162">
        <v>11</v>
      </c>
      <c r="H69" s="1293"/>
      <c r="I69" s="1293"/>
      <c r="J69" s="1294"/>
      <c r="K69" s="357"/>
      <c r="L69" s="1145">
        <v>0.24891357706226636</v>
      </c>
      <c r="M69" s="841">
        <v>1.0893076582563783</v>
      </c>
      <c r="N69" s="1037">
        <v>1042.1942279214436</v>
      </c>
      <c r="O69" s="1034">
        <v>8.0168786763187967</v>
      </c>
      <c r="P69" s="357"/>
      <c r="Q69" s="1145">
        <v>0.24891357706226636</v>
      </c>
      <c r="R69" s="841">
        <v>0.99817275336144518</v>
      </c>
      <c r="S69" s="1037">
        <v>-16.792323681070258</v>
      </c>
      <c r="T69" s="1034">
        <v>-0.12917172062361737</v>
      </c>
      <c r="U69" s="357"/>
      <c r="V69" s="357"/>
      <c r="W69" s="357"/>
      <c r="X69" s="357"/>
    </row>
    <row r="70" spans="2:24" ht="27.6" customHeight="1">
      <c r="B70" s="518" t="s">
        <v>1111</v>
      </c>
      <c r="C70" s="844">
        <f>IRR(E86:X86)</f>
        <v>0.19462097977635828</v>
      </c>
      <c r="D70" s="845">
        <f>+NPV(C67,E85:X85)/NPV(C67,E84:X84)</f>
        <v>1.0272371663083091</v>
      </c>
      <c r="E70" s="993">
        <f>NPV(C67,E86:X86)/1000</f>
        <v>388.82005025722628</v>
      </c>
      <c r="F70" s="998">
        <f>+E70/'Fin&amp;EcoPrices'!G$8</f>
        <v>2.9909234635171251</v>
      </c>
      <c r="G70" s="1162">
        <v>15</v>
      </c>
      <c r="H70" s="1296" t="s">
        <v>1358</v>
      </c>
      <c r="I70" s="1296"/>
      <c r="J70" s="1297"/>
      <c r="K70" s="357"/>
      <c r="L70" s="1146">
        <v>0.19462098170233832</v>
      </c>
      <c r="M70" s="845">
        <v>0.99027968932398047</v>
      </c>
      <c r="N70" s="993">
        <v>-124.7764980711511</v>
      </c>
      <c r="O70" s="1035">
        <v>-0.95981921593193154</v>
      </c>
      <c r="P70" s="357"/>
      <c r="Q70" s="1146">
        <v>0.19462098170233832</v>
      </c>
      <c r="R70" s="845">
        <v>0.90742977578313222</v>
      </c>
      <c r="S70" s="993">
        <v>-935.78833258079339</v>
      </c>
      <c r="T70" s="1035">
        <v>-7.1983717890830263</v>
      </c>
      <c r="U70" s="357"/>
      <c r="V70" s="357"/>
      <c r="W70" s="357"/>
      <c r="X70" s="357"/>
    </row>
    <row r="71" spans="2:24">
      <c r="B71" s="518" t="s">
        <v>1112</v>
      </c>
      <c r="C71" s="844">
        <f>IRR(E91:X91)</f>
        <v>0.14804663789054673</v>
      </c>
      <c r="D71" s="845">
        <f>+NPV(C67,E90:X90)/NPV(C67,E89:X89)</f>
        <v>0.94163406911595005</v>
      </c>
      <c r="E71" s="993">
        <f>NPV(C67,E91:X91)/1000</f>
        <v>-908.93893450647204</v>
      </c>
      <c r="F71" s="998">
        <f>+E71/'Fin&amp;EcoPrices'!G$8</f>
        <v>-6.9918379577420922</v>
      </c>
      <c r="G71" s="875"/>
      <c r="H71" s="958"/>
      <c r="I71" s="958"/>
      <c r="J71" s="959"/>
      <c r="K71" s="357"/>
      <c r="L71" s="1146">
        <v>0.14804663951905761</v>
      </c>
      <c r="M71" s="845">
        <v>0.90775638188031538</v>
      </c>
      <c r="N71" s="993">
        <v>-1291.7472240637433</v>
      </c>
      <c r="O71" s="1035">
        <v>-9.93651710818264</v>
      </c>
      <c r="P71" s="357"/>
      <c r="Q71" s="1146">
        <v>0.14804663951905761</v>
      </c>
      <c r="R71" s="845">
        <v>0.83181062780120463</v>
      </c>
      <c r="S71" s="993">
        <v>-1854.7843414805154</v>
      </c>
      <c r="T71" s="1035">
        <v>-14.267571857542427</v>
      </c>
      <c r="U71" s="357"/>
      <c r="V71" s="357"/>
      <c r="W71" s="357"/>
      <c r="X71" s="357"/>
    </row>
    <row r="72" spans="2:24" ht="25.5" customHeight="1">
      <c r="B72" s="518" t="s">
        <v>1113</v>
      </c>
      <c r="C72" s="844">
        <f>IRR(E96:X96)</f>
        <v>0.18912345804711461</v>
      </c>
      <c r="D72" s="845">
        <f>+NPV(C67,E95:X95)/NPV(C67,E94:X94)</f>
        <v>1.0169647946452263</v>
      </c>
      <c r="E72" s="993">
        <f>NPV(C67,E96:X96)/1000</f>
        <v>220.16214675513615</v>
      </c>
      <c r="F72" s="998">
        <f>+E72/'Fin&amp;EcoPrices'!G$8</f>
        <v>1.6935549750395089</v>
      </c>
      <c r="G72" s="875"/>
      <c r="H72" s="1286" t="s">
        <v>1357</v>
      </c>
      <c r="I72" s="1286"/>
      <c r="J72" s="1287"/>
      <c r="K72" s="357"/>
      <c r="L72" s="1146">
        <v>0.18912345993596924</v>
      </c>
      <c r="M72" s="845">
        <v>0.98037689243074067</v>
      </c>
      <c r="N72" s="993">
        <v>-228.99592086329437</v>
      </c>
      <c r="O72" s="1035">
        <v>-1.7615070835638029</v>
      </c>
      <c r="P72" s="357"/>
      <c r="Q72" s="1146">
        <v>0.18912345993596924</v>
      </c>
      <c r="R72" s="845">
        <v>0.8983554780253008</v>
      </c>
      <c r="S72" s="993">
        <v>-934.10910021268523</v>
      </c>
      <c r="T72" s="1035">
        <v>-7.1854546170206559</v>
      </c>
      <c r="U72" s="357"/>
      <c r="V72" s="357"/>
      <c r="W72" s="357"/>
      <c r="X72" s="357"/>
    </row>
    <row r="73" spans="2:24" ht="16.5" customHeight="1">
      <c r="B73" s="518" t="s">
        <v>1114</v>
      </c>
      <c r="C73" s="844">
        <f>IRR(E101:X101)</f>
        <v>0.12676793361999827</v>
      </c>
      <c r="D73" s="845">
        <f>+NPV(C67,E100:X100)/NPV(C67,E99:X99)</f>
        <v>0.90396870635131221</v>
      </c>
      <c r="E73" s="993">
        <f>NPV(C67,E101:X101)/1000</f>
        <v>-1246.2547415106581</v>
      </c>
      <c r="F73" s="998">
        <f>+E73/'Fin&amp;EcoPrices'!G$8</f>
        <v>-9.586574934697369</v>
      </c>
      <c r="G73" s="875"/>
      <c r="H73" s="1289"/>
      <c r="I73" s="1289"/>
      <c r="J73" s="1290"/>
      <c r="K73" s="357"/>
      <c r="L73" s="1146">
        <v>0.12676793512576245</v>
      </c>
      <c r="M73" s="845">
        <v>0.87144612660510268</v>
      </c>
      <c r="N73" s="993">
        <v>-1500.1860696480328</v>
      </c>
      <c r="O73" s="1035">
        <v>-11.539892843446406</v>
      </c>
      <c r="P73" s="357"/>
      <c r="Q73" s="1146">
        <v>0.12676793512576245</v>
      </c>
      <c r="R73" s="845">
        <v>0.79853820268915621</v>
      </c>
      <c r="S73" s="993">
        <v>-1851.4258767443014</v>
      </c>
      <c r="T73" s="1035">
        <v>-14.241737513417704</v>
      </c>
      <c r="U73" s="357"/>
      <c r="V73" s="357"/>
      <c r="W73" s="357"/>
      <c r="X73" s="357"/>
    </row>
    <row r="74" spans="2:24" ht="13.5" customHeight="1">
      <c r="B74" s="518" t="s">
        <v>1115</v>
      </c>
      <c r="C74" s="844">
        <f>IRR(E106:X106)</f>
        <v>0.13845333384850589</v>
      </c>
      <c r="D74" s="845">
        <f>+NPV(C67,E105:X105)/NPV(C67,E104:X104)</f>
        <v>0.92451344967747806</v>
      </c>
      <c r="E74" s="993">
        <f>NPV(C67,E106:X106)/1000</f>
        <v>-1077.5968380085674</v>
      </c>
      <c r="F74" s="998">
        <f>+E74/'Fin&amp;EcoPrices'!G$8</f>
        <v>-8.2892064462197492</v>
      </c>
      <c r="G74" s="875"/>
      <c r="H74" s="1299" t="s">
        <v>1359</v>
      </c>
      <c r="I74" s="1299"/>
      <c r="J74" s="1300"/>
      <c r="K74" s="357"/>
      <c r="L74" s="1146">
        <v>0.13845333542064031</v>
      </c>
      <c r="M74" s="845">
        <v>0.89125172039158251</v>
      </c>
      <c r="N74" s="993">
        <v>-1395.9666468558887</v>
      </c>
      <c r="O74" s="1035">
        <v>-10.738204975814529</v>
      </c>
      <c r="P74" s="357"/>
      <c r="Q74" s="1146">
        <v>0.13845333542064031</v>
      </c>
      <c r="R74" s="845">
        <v>0.81668679820481915</v>
      </c>
      <c r="S74" s="993">
        <v>-1853.1051091124093</v>
      </c>
      <c r="T74" s="1035">
        <v>-14.254654685480071</v>
      </c>
      <c r="U74" s="357"/>
      <c r="V74" s="357"/>
      <c r="W74" s="357"/>
      <c r="X74" s="357"/>
    </row>
    <row r="75" spans="2:24" ht="13.5" thickBot="1">
      <c r="B75" s="520" t="s">
        <v>1116</v>
      </c>
      <c r="C75" s="849">
        <f>IRR(E111:X111)</f>
        <v>0.15840543677676955</v>
      </c>
      <c r="D75" s="850">
        <f>+NPV(C67,E110:X110)/NPV(C67,E109:X109)</f>
        <v>1.1157314517212218</v>
      </c>
      <c r="E75" s="994">
        <f>NPV(C67,E111:X111)/1000</f>
        <v>-706.82276242800151</v>
      </c>
      <c r="F75" s="999">
        <f>+E75/'Fin&amp;EcoPrices'!G$8</f>
        <v>-5.4370981725230889</v>
      </c>
      <c r="G75" s="1160"/>
      <c r="H75" s="1302" t="s">
        <v>1360</v>
      </c>
      <c r="I75" s="1302"/>
      <c r="J75" s="1303"/>
      <c r="K75" s="357"/>
      <c r="L75" s="1147">
        <v>0.15840543800459406</v>
      </c>
      <c r="M75" s="850">
        <v>1.0780009327612137</v>
      </c>
      <c r="N75" s="994">
        <v>-1186.4111672172128</v>
      </c>
      <c r="O75" s="1036">
        <v>-9.1262397478247141</v>
      </c>
      <c r="P75" s="357"/>
      <c r="Q75" s="1147">
        <v>0.15840543800459406</v>
      </c>
      <c r="R75" s="850">
        <v>0.99182663970783491</v>
      </c>
      <c r="S75" s="994">
        <v>-1898.0823017018374</v>
      </c>
      <c r="T75" s="1036">
        <v>-14.600633090014133</v>
      </c>
      <c r="U75" s="357"/>
      <c r="V75" s="357"/>
      <c r="W75" s="357"/>
      <c r="X75" s="357"/>
    </row>
    <row r="76" spans="2:24" ht="13.5" thickBot="1">
      <c r="B76" s="357"/>
      <c r="C76" s="357"/>
      <c r="D76" s="844"/>
      <c r="E76" s="845"/>
      <c r="F76" s="846"/>
      <c r="G76" s="853"/>
      <c r="H76" s="724"/>
      <c r="I76" s="724"/>
      <c r="J76" s="724"/>
      <c r="K76" s="357"/>
      <c r="L76" s="357"/>
      <c r="M76" s="357"/>
      <c r="N76" s="357"/>
      <c r="O76" s="357"/>
      <c r="P76" s="357"/>
      <c r="Q76" s="357"/>
      <c r="R76" s="357"/>
      <c r="S76" s="357"/>
      <c r="T76" s="357"/>
      <c r="U76" s="357"/>
      <c r="V76" s="357"/>
      <c r="W76" s="357"/>
      <c r="X76" s="357"/>
    </row>
    <row r="77" spans="2:24">
      <c r="B77" s="820" t="s">
        <v>1117</v>
      </c>
      <c r="C77" s="854" t="s">
        <v>259</v>
      </c>
      <c r="D77" s="357"/>
      <c r="E77" s="855"/>
      <c r="F77" s="357"/>
      <c r="G77" s="357"/>
      <c r="H77" s="357"/>
      <c r="I77" s="357"/>
      <c r="J77" s="357"/>
      <c r="K77" s="357"/>
      <c r="L77" s="357"/>
      <c r="M77" s="357"/>
      <c r="N77" s="357"/>
      <c r="O77" s="357"/>
      <c r="P77" s="357"/>
      <c r="Q77" s="357"/>
      <c r="R77" s="357"/>
      <c r="S77" s="357"/>
      <c r="T77" s="357"/>
      <c r="U77" s="357"/>
      <c r="V77" s="357"/>
      <c r="W77" s="357"/>
      <c r="X77" s="357"/>
    </row>
    <row r="78" spans="2:24">
      <c r="B78" s="518" t="s">
        <v>1118</v>
      </c>
      <c r="C78" s="519">
        <f>NPV(C67,E63:X63)</f>
        <v>12977589.847637013</v>
      </c>
      <c r="D78" s="357"/>
      <c r="E78" s="855"/>
      <c r="F78" s="357"/>
      <c r="G78" s="357"/>
      <c r="I78" s="357"/>
      <c r="J78" s="357"/>
      <c r="K78" s="357"/>
      <c r="L78" s="357"/>
      <c r="M78" s="357"/>
      <c r="N78" s="357"/>
      <c r="O78" s="357"/>
      <c r="P78" s="357"/>
      <c r="Q78" s="357"/>
      <c r="R78" s="357"/>
      <c r="S78" s="357"/>
      <c r="T78" s="357"/>
      <c r="U78" s="357"/>
      <c r="V78" s="357"/>
      <c r="W78" s="357"/>
      <c r="X78" s="357"/>
    </row>
    <row r="79" spans="2:24">
      <c r="B79" s="518" t="s">
        <v>1119</v>
      </c>
      <c r="C79" s="519">
        <f>NPV(C67,E64:X64)</f>
        <v>14664168.882657941</v>
      </c>
      <c r="D79" s="357"/>
      <c r="E79" s="855"/>
      <c r="F79" s="357"/>
      <c r="G79" s="357"/>
      <c r="H79" s="357"/>
      <c r="I79" s="357"/>
      <c r="J79" s="357"/>
      <c r="K79" s="357"/>
      <c r="L79" s="357"/>
      <c r="M79" s="357"/>
      <c r="N79" s="357"/>
      <c r="O79" s="357"/>
      <c r="P79" s="357"/>
      <c r="Q79" s="357"/>
      <c r="R79" s="357"/>
      <c r="S79" s="357"/>
      <c r="T79" s="357"/>
      <c r="U79" s="357"/>
      <c r="V79" s="357"/>
      <c r="W79" s="357"/>
      <c r="X79" s="357"/>
    </row>
    <row r="80" spans="2:24">
      <c r="B80" s="518" t="s">
        <v>1120</v>
      </c>
      <c r="C80" s="856">
        <f>+(C78-C79)/C79</f>
        <v>-0.11501361233063141</v>
      </c>
      <c r="D80" s="357"/>
      <c r="E80" s="855"/>
      <c r="F80" s="357"/>
      <c r="G80" s="357"/>
      <c r="H80" s="357"/>
      <c r="I80" s="357"/>
      <c r="J80" s="357"/>
      <c r="K80" s="357"/>
      <c r="L80" s="357"/>
      <c r="M80" s="357"/>
      <c r="N80" s="357"/>
      <c r="O80" s="357"/>
      <c r="P80" s="357"/>
      <c r="Q80" s="357"/>
      <c r="R80" s="357"/>
      <c r="S80" s="357"/>
      <c r="T80" s="357"/>
      <c r="U80" s="357"/>
      <c r="V80" s="357"/>
      <c r="W80" s="357"/>
      <c r="X80" s="357"/>
    </row>
    <row r="81" spans="2:24" ht="13.5" thickBot="1">
      <c r="B81" s="520" t="s">
        <v>1121</v>
      </c>
      <c r="C81" s="857">
        <f>+(C79-C78)/C78</f>
        <v>0.12996088293914027</v>
      </c>
      <c r="D81" s="357"/>
      <c r="E81" s="855"/>
      <c r="F81" s="357"/>
      <c r="G81" s="357"/>
      <c r="H81" s="357"/>
      <c r="I81" s="357"/>
      <c r="J81" s="357"/>
      <c r="K81" s="357"/>
      <c r="L81" s="357"/>
      <c r="M81" s="357"/>
      <c r="N81" s="357"/>
      <c r="O81" s="357"/>
      <c r="P81" s="357"/>
      <c r="Q81" s="357"/>
      <c r="R81" s="357"/>
      <c r="S81" s="357"/>
      <c r="T81" s="357"/>
      <c r="U81" s="357"/>
      <c r="V81" s="357"/>
      <c r="W81" s="357"/>
      <c r="X81" s="357"/>
    </row>
    <row r="82" spans="2:24">
      <c r="C82" s="357"/>
      <c r="D82" s="357"/>
      <c r="E82" s="855"/>
      <c r="F82" s="357"/>
      <c r="G82" s="357"/>
      <c r="H82" s="357"/>
      <c r="I82" s="357"/>
      <c r="J82" s="357"/>
      <c r="K82" s="357"/>
      <c r="L82" s="357"/>
      <c r="M82" s="357"/>
      <c r="N82" s="357"/>
      <c r="O82" s="357"/>
      <c r="P82" s="357"/>
      <c r="Q82" s="357"/>
      <c r="R82" s="357"/>
      <c r="S82" s="357"/>
      <c r="T82" s="357"/>
      <c r="U82" s="357"/>
      <c r="V82" s="357"/>
      <c r="W82" s="357"/>
      <c r="X82" s="357"/>
    </row>
    <row r="83" spans="2:24" outlineLevel="1">
      <c r="B83" s="177" t="s">
        <v>1111</v>
      </c>
      <c r="C83" s="177"/>
      <c r="D83" s="357"/>
      <c r="E83" s="818"/>
      <c r="F83" s="818"/>
      <c r="G83" s="818"/>
      <c r="H83" s="818"/>
      <c r="I83" s="818"/>
      <c r="J83" s="818"/>
      <c r="K83" s="818"/>
      <c r="L83" s="818"/>
      <c r="M83" s="818"/>
      <c r="N83" s="818"/>
      <c r="O83" s="818"/>
      <c r="P83" s="818"/>
      <c r="Q83" s="818"/>
      <c r="R83" s="818"/>
      <c r="S83" s="818"/>
      <c r="T83" s="818"/>
      <c r="U83" s="818"/>
      <c r="V83" s="818"/>
      <c r="W83" s="818"/>
      <c r="X83" s="818"/>
    </row>
    <row r="84" spans="2:24" outlineLevel="1">
      <c r="B84" s="825" t="s">
        <v>1101</v>
      </c>
      <c r="C84" s="396"/>
      <c r="D84" s="357"/>
      <c r="E84" s="818">
        <f>+E63*1.1</f>
        <v>669576.19513199432</v>
      </c>
      <c r="F84" s="818">
        <f t="shared" ref="F84:X84" si="8">+F63*1.1</f>
        <v>1805791.4688509519</v>
      </c>
      <c r="G84" s="818">
        <f t="shared" si="8"/>
        <v>3291892.2201634296</v>
      </c>
      <c r="H84" s="818">
        <f t="shared" si="8"/>
        <v>4025425.7104927022</v>
      </c>
      <c r="I84" s="818">
        <f t="shared" si="8"/>
        <v>4101122.4247284345</v>
      </c>
      <c r="J84" s="818">
        <f t="shared" si="8"/>
        <v>3622258.6053735116</v>
      </c>
      <c r="K84" s="818">
        <f t="shared" si="8"/>
        <v>2579454.3305553328</v>
      </c>
      <c r="L84" s="818">
        <f t="shared" si="8"/>
        <v>2687197.9564103489</v>
      </c>
      <c r="M84" s="818">
        <f t="shared" si="8"/>
        <v>2811091.7656659046</v>
      </c>
      <c r="N84" s="818">
        <f t="shared" si="8"/>
        <v>2891279.8592324448</v>
      </c>
      <c r="O84" s="818">
        <f t="shared" si="8"/>
        <v>2903349.0460089436</v>
      </c>
      <c r="P84" s="818">
        <f t="shared" si="8"/>
        <v>2926375.9158492615</v>
      </c>
      <c r="Q84" s="818">
        <f t="shared" si="8"/>
        <v>2892681.8983393908</v>
      </c>
      <c r="R84" s="818">
        <f t="shared" si="8"/>
        <v>2856023.8629043642</v>
      </c>
      <c r="S84" s="818">
        <f t="shared" si="8"/>
        <v>2881610.9666959187</v>
      </c>
      <c r="T84" s="818">
        <f t="shared" si="8"/>
        <v>2894024.3179220455</v>
      </c>
      <c r="U84" s="818">
        <f t="shared" si="8"/>
        <v>2905338.3012333317</v>
      </c>
      <c r="V84" s="818">
        <f t="shared" si="8"/>
        <v>2903749.9117647381</v>
      </c>
      <c r="W84" s="818">
        <f t="shared" si="8"/>
        <v>2886763.5494188303</v>
      </c>
      <c r="X84" s="818">
        <f t="shared" si="8"/>
        <v>2868265.0596722611</v>
      </c>
    </row>
    <row r="85" spans="2:24" outlineLevel="1">
      <c r="B85" s="825" t="s">
        <v>1102</v>
      </c>
      <c r="C85" s="396"/>
      <c r="D85" s="357"/>
      <c r="E85" s="818">
        <f t="shared" ref="E85:X85" si="9">+E64</f>
        <v>0</v>
      </c>
      <c r="F85" s="818">
        <f t="shared" si="9"/>
        <v>688811.66583345667</v>
      </c>
      <c r="G85" s="818">
        <f t="shared" si="9"/>
        <v>1297988.5591410287</v>
      </c>
      <c r="H85" s="818">
        <f t="shared" si="9"/>
        <v>2517797.6987495222</v>
      </c>
      <c r="I85" s="818">
        <f t="shared" si="9"/>
        <v>3418602.0907012215</v>
      </c>
      <c r="J85" s="818">
        <f t="shared" si="9"/>
        <v>3855310.9992894931</v>
      </c>
      <c r="K85" s="818">
        <f t="shared" si="9"/>
        <v>4430396.5400779182</v>
      </c>
      <c r="L85" s="818">
        <f t="shared" si="9"/>
        <v>4616606.6269437894</v>
      </c>
      <c r="M85" s="818">
        <f t="shared" si="9"/>
        <v>4949973.1245839559</v>
      </c>
      <c r="N85" s="818">
        <f t="shared" si="9"/>
        <v>5219344.3751787255</v>
      </c>
      <c r="O85" s="818">
        <f t="shared" si="9"/>
        <v>5212648.682646865</v>
      </c>
      <c r="P85" s="818">
        <f t="shared" si="9"/>
        <v>5187272.3241635095</v>
      </c>
      <c r="Q85" s="818">
        <f t="shared" si="9"/>
        <v>5082724.6978176199</v>
      </c>
      <c r="R85" s="818">
        <f t="shared" si="9"/>
        <v>5054528.2632809496</v>
      </c>
      <c r="S85" s="818">
        <f t="shared" si="9"/>
        <v>5161158.0616574548</v>
      </c>
      <c r="T85" s="818">
        <f t="shared" si="9"/>
        <v>5220385.3462233068</v>
      </c>
      <c r="U85" s="818">
        <f t="shared" si="9"/>
        <v>5240924.866316</v>
      </c>
      <c r="V85" s="818">
        <f t="shared" si="9"/>
        <v>5157279.8275708957</v>
      </c>
      <c r="W85" s="818">
        <f t="shared" si="9"/>
        <v>5095066.2607175549</v>
      </c>
      <c r="X85" s="818">
        <f t="shared" si="9"/>
        <v>5058499.7299365662</v>
      </c>
    </row>
    <row r="86" spans="2:24" ht="13.5" outlineLevel="1" thickBot="1">
      <c r="B86" s="826" t="s">
        <v>1103</v>
      </c>
      <c r="C86" s="396"/>
      <c r="D86" s="357"/>
      <c r="E86" s="818">
        <f>+E85-E84</f>
        <v>-669576.19513199432</v>
      </c>
      <c r="F86" s="818">
        <f t="shared" ref="F86:X86" si="10">+F85-F84</f>
        <v>-1116979.8030174952</v>
      </c>
      <c r="G86" s="818">
        <f t="shared" si="10"/>
        <v>-1993903.6610224009</v>
      </c>
      <c r="H86" s="818">
        <f t="shared" si="10"/>
        <v>-1507628.01174318</v>
      </c>
      <c r="I86" s="818">
        <f t="shared" si="10"/>
        <v>-682520.33402721304</v>
      </c>
      <c r="J86" s="818">
        <f t="shared" si="10"/>
        <v>233052.39391598152</v>
      </c>
      <c r="K86" s="818">
        <f t="shared" si="10"/>
        <v>1850942.2095225854</v>
      </c>
      <c r="L86" s="818">
        <f t="shared" si="10"/>
        <v>1929408.6705334405</v>
      </c>
      <c r="M86" s="818">
        <f t="shared" si="10"/>
        <v>2138881.3589180512</v>
      </c>
      <c r="N86" s="818">
        <f t="shared" si="10"/>
        <v>2328064.5159462807</v>
      </c>
      <c r="O86" s="818">
        <f t="shared" si="10"/>
        <v>2309299.6366379214</v>
      </c>
      <c r="P86" s="818">
        <f t="shared" si="10"/>
        <v>2260896.4083142481</v>
      </c>
      <c r="Q86" s="818">
        <f t="shared" si="10"/>
        <v>2190042.7994782291</v>
      </c>
      <c r="R86" s="818">
        <f t="shared" si="10"/>
        <v>2198504.4003765853</v>
      </c>
      <c r="S86" s="818">
        <f t="shared" si="10"/>
        <v>2279547.0949615361</v>
      </c>
      <c r="T86" s="818">
        <f t="shared" si="10"/>
        <v>2326361.0283012614</v>
      </c>
      <c r="U86" s="818">
        <f t="shared" si="10"/>
        <v>2335586.5650826683</v>
      </c>
      <c r="V86" s="818">
        <f t="shared" si="10"/>
        <v>2253529.9158061575</v>
      </c>
      <c r="W86" s="818">
        <f t="shared" si="10"/>
        <v>2208302.7112987246</v>
      </c>
      <c r="X86" s="818">
        <f t="shared" si="10"/>
        <v>2190234.6702643051</v>
      </c>
    </row>
    <row r="87" spans="2:24" outlineLevel="1">
      <c r="B87" s="357"/>
      <c r="C87" s="357"/>
      <c r="D87" s="357"/>
      <c r="E87" s="831">
        <f>NPV(C$67,E86:S86)</f>
        <v>-205549.56407048067</v>
      </c>
      <c r="F87" s="357"/>
      <c r="G87" s="357"/>
      <c r="H87" s="357"/>
      <c r="I87" s="357"/>
      <c r="J87" s="357"/>
      <c r="K87" s="357"/>
      <c r="L87" s="357"/>
      <c r="M87" s="357"/>
      <c r="N87" s="357"/>
      <c r="O87" s="357"/>
      <c r="P87" s="357"/>
      <c r="Q87" s="357"/>
      <c r="R87" s="357"/>
      <c r="S87" s="357"/>
      <c r="T87" s="357"/>
      <c r="U87" s="357"/>
      <c r="V87" s="357"/>
      <c r="W87" s="357"/>
      <c r="X87" s="357"/>
    </row>
    <row r="88" spans="2:24" outlineLevel="1">
      <c r="B88" s="357" t="s">
        <v>1112</v>
      </c>
      <c r="C88" s="357"/>
      <c r="D88" s="357"/>
      <c r="E88" s="855"/>
      <c r="F88" s="357"/>
      <c r="G88" s="357"/>
      <c r="H88" s="357"/>
      <c r="I88" s="357"/>
      <c r="J88" s="357"/>
      <c r="K88" s="357"/>
      <c r="L88" s="357"/>
      <c r="M88" s="357"/>
      <c r="N88" s="357"/>
      <c r="O88" s="357"/>
      <c r="P88" s="357"/>
      <c r="Q88" s="357"/>
      <c r="R88" s="357"/>
      <c r="S88" s="357"/>
      <c r="T88" s="357"/>
      <c r="U88" s="357"/>
      <c r="V88" s="357"/>
      <c r="W88" s="357"/>
      <c r="X88" s="357"/>
    </row>
    <row r="89" spans="2:24" outlineLevel="1">
      <c r="B89" s="825" t="s">
        <v>1101</v>
      </c>
      <c r="C89" s="396"/>
      <c r="D89" s="357"/>
      <c r="E89" s="818">
        <f t="shared" ref="E89:X89" si="11">+E63*1.2</f>
        <v>730446.75832581182</v>
      </c>
      <c r="F89" s="818">
        <f t="shared" si="11"/>
        <v>1969954.3296555837</v>
      </c>
      <c r="G89" s="818">
        <f t="shared" si="11"/>
        <v>3591155.1492691957</v>
      </c>
      <c r="H89" s="818">
        <f t="shared" si="11"/>
        <v>4391373.5023556752</v>
      </c>
      <c r="I89" s="818">
        <f t="shared" si="11"/>
        <v>4473951.7360673826</v>
      </c>
      <c r="J89" s="818">
        <f t="shared" si="11"/>
        <v>3951554.8422256485</v>
      </c>
      <c r="K89" s="818">
        <f t="shared" si="11"/>
        <v>2813950.1787876352</v>
      </c>
      <c r="L89" s="818">
        <f t="shared" si="11"/>
        <v>2931488.6797203803</v>
      </c>
      <c r="M89" s="818">
        <f t="shared" si="11"/>
        <v>3066645.5625446229</v>
      </c>
      <c r="N89" s="818">
        <f t="shared" si="11"/>
        <v>3154123.4827990304</v>
      </c>
      <c r="O89" s="818">
        <f t="shared" si="11"/>
        <v>3167289.8683733926</v>
      </c>
      <c r="P89" s="818">
        <f t="shared" si="11"/>
        <v>3192410.0900173755</v>
      </c>
      <c r="Q89" s="818">
        <f t="shared" si="11"/>
        <v>3155652.9800066077</v>
      </c>
      <c r="R89" s="818">
        <f t="shared" si="11"/>
        <v>3115662.3958956697</v>
      </c>
      <c r="S89" s="818">
        <f t="shared" si="11"/>
        <v>3143575.6000319109</v>
      </c>
      <c r="T89" s="818">
        <f t="shared" si="11"/>
        <v>3157117.4377331403</v>
      </c>
      <c r="U89" s="818">
        <f t="shared" si="11"/>
        <v>3169459.9649818158</v>
      </c>
      <c r="V89" s="818">
        <f t="shared" si="11"/>
        <v>3167727.1764706229</v>
      </c>
      <c r="W89" s="818">
        <f t="shared" si="11"/>
        <v>3149196.5993659962</v>
      </c>
      <c r="X89" s="818">
        <f t="shared" si="11"/>
        <v>3129016.4287333754</v>
      </c>
    </row>
    <row r="90" spans="2:24" outlineLevel="1">
      <c r="B90" s="825" t="s">
        <v>1102</v>
      </c>
      <c r="C90" s="396"/>
      <c r="D90" s="357"/>
      <c r="E90" s="818">
        <f t="shared" ref="E90:X90" si="12">+E64</f>
        <v>0</v>
      </c>
      <c r="F90" s="818">
        <f t="shared" si="12"/>
        <v>688811.66583345667</v>
      </c>
      <c r="G90" s="818">
        <f t="shared" si="12"/>
        <v>1297988.5591410287</v>
      </c>
      <c r="H90" s="818">
        <f t="shared" si="12"/>
        <v>2517797.6987495222</v>
      </c>
      <c r="I90" s="818">
        <f t="shared" si="12"/>
        <v>3418602.0907012215</v>
      </c>
      <c r="J90" s="818">
        <f t="shared" si="12"/>
        <v>3855310.9992894931</v>
      </c>
      <c r="K90" s="818">
        <f t="shared" si="12"/>
        <v>4430396.5400779182</v>
      </c>
      <c r="L90" s="818">
        <f t="shared" si="12"/>
        <v>4616606.6269437894</v>
      </c>
      <c r="M90" s="818">
        <f t="shared" si="12"/>
        <v>4949973.1245839559</v>
      </c>
      <c r="N90" s="818">
        <f t="shared" si="12"/>
        <v>5219344.3751787255</v>
      </c>
      <c r="O90" s="818">
        <f t="shared" si="12"/>
        <v>5212648.682646865</v>
      </c>
      <c r="P90" s="818">
        <f t="shared" si="12"/>
        <v>5187272.3241635095</v>
      </c>
      <c r="Q90" s="818">
        <f t="shared" si="12"/>
        <v>5082724.6978176199</v>
      </c>
      <c r="R90" s="818">
        <f t="shared" si="12"/>
        <v>5054528.2632809496</v>
      </c>
      <c r="S90" s="818">
        <f t="shared" si="12"/>
        <v>5161158.0616574548</v>
      </c>
      <c r="T90" s="818">
        <f t="shared" si="12"/>
        <v>5220385.3462233068</v>
      </c>
      <c r="U90" s="818">
        <f t="shared" si="12"/>
        <v>5240924.866316</v>
      </c>
      <c r="V90" s="818">
        <f t="shared" si="12"/>
        <v>5157279.8275708957</v>
      </c>
      <c r="W90" s="818">
        <f t="shared" si="12"/>
        <v>5095066.2607175549</v>
      </c>
      <c r="X90" s="818">
        <f t="shared" si="12"/>
        <v>5058499.7299365662</v>
      </c>
    </row>
    <row r="91" spans="2:24" ht="13.5" outlineLevel="1" thickBot="1">
      <c r="B91" s="826" t="s">
        <v>1103</v>
      </c>
      <c r="C91" s="396"/>
      <c r="D91" s="357"/>
      <c r="E91" s="818">
        <f>+E90-E89</f>
        <v>-730446.75832581182</v>
      </c>
      <c r="F91" s="818">
        <f t="shared" ref="F91:X91" si="13">+F90-F89</f>
        <v>-1281142.663822127</v>
      </c>
      <c r="G91" s="818">
        <f t="shared" si="13"/>
        <v>-2293166.5901281671</v>
      </c>
      <c r="H91" s="818">
        <f t="shared" si="13"/>
        <v>-1873575.803606153</v>
      </c>
      <c r="I91" s="818">
        <f t="shared" si="13"/>
        <v>-1055349.6453661611</v>
      </c>
      <c r="J91" s="818">
        <f t="shared" si="13"/>
        <v>-96243.842936155386</v>
      </c>
      <c r="K91" s="818">
        <f t="shared" si="13"/>
        <v>1616446.361290283</v>
      </c>
      <c r="L91" s="818">
        <f t="shared" si="13"/>
        <v>1685117.9472234091</v>
      </c>
      <c r="M91" s="818">
        <f t="shared" si="13"/>
        <v>1883327.5620393329</v>
      </c>
      <c r="N91" s="818">
        <f t="shared" si="13"/>
        <v>2065220.8923796951</v>
      </c>
      <c r="O91" s="818">
        <f t="shared" si="13"/>
        <v>2045358.8142734724</v>
      </c>
      <c r="P91" s="818">
        <f t="shared" si="13"/>
        <v>1994862.234146134</v>
      </c>
      <c r="Q91" s="818">
        <f t="shared" si="13"/>
        <v>1927071.7178110122</v>
      </c>
      <c r="R91" s="818">
        <f t="shared" si="13"/>
        <v>1938865.8673852799</v>
      </c>
      <c r="S91" s="818">
        <f t="shared" si="13"/>
        <v>2017582.4616255439</v>
      </c>
      <c r="T91" s="818">
        <f t="shared" si="13"/>
        <v>2063267.9084901665</v>
      </c>
      <c r="U91" s="818">
        <f t="shared" si="13"/>
        <v>2071464.9013341842</v>
      </c>
      <c r="V91" s="818">
        <f t="shared" si="13"/>
        <v>1989552.6511002728</v>
      </c>
      <c r="W91" s="818">
        <f t="shared" si="13"/>
        <v>1945869.6613515588</v>
      </c>
      <c r="X91" s="818">
        <f t="shared" si="13"/>
        <v>1929483.3012031908</v>
      </c>
    </row>
    <row r="92" spans="2:24" outlineLevel="1">
      <c r="B92" s="357"/>
      <c r="C92" s="357"/>
      <c r="D92" s="357"/>
      <c r="E92" s="855"/>
      <c r="F92" s="357"/>
      <c r="G92" s="357"/>
      <c r="H92" s="357"/>
      <c r="I92" s="357"/>
      <c r="J92" s="357"/>
      <c r="K92" s="357"/>
      <c r="L92" s="357"/>
      <c r="M92" s="357"/>
      <c r="N92" s="357"/>
      <c r="O92" s="357"/>
      <c r="P92" s="357"/>
      <c r="Q92" s="357"/>
      <c r="R92" s="357"/>
      <c r="S92" s="357"/>
      <c r="T92" s="357"/>
      <c r="U92" s="357"/>
      <c r="V92" s="357"/>
      <c r="W92" s="357"/>
      <c r="X92" s="357"/>
    </row>
    <row r="93" spans="2:24" outlineLevel="1">
      <c r="B93" s="357" t="s">
        <v>1113</v>
      </c>
      <c r="C93" s="357"/>
      <c r="D93" s="357"/>
      <c r="E93" s="855"/>
      <c r="F93" s="357"/>
      <c r="G93" s="357"/>
      <c r="H93" s="357"/>
      <c r="I93" s="357"/>
      <c r="J93" s="357"/>
      <c r="K93" s="357"/>
      <c r="L93" s="357"/>
      <c r="M93" s="357"/>
      <c r="N93" s="357"/>
      <c r="O93" s="357"/>
      <c r="P93" s="357"/>
      <c r="Q93" s="357"/>
      <c r="R93" s="357"/>
      <c r="S93" s="357"/>
      <c r="T93" s="357"/>
      <c r="U93" s="357"/>
      <c r="V93" s="357"/>
      <c r="W93" s="357"/>
      <c r="X93" s="357"/>
    </row>
    <row r="94" spans="2:24" outlineLevel="1">
      <c r="B94" s="825" t="s">
        <v>1101</v>
      </c>
      <c r="C94" s="396"/>
      <c r="D94" s="357"/>
      <c r="E94" s="818">
        <f t="shared" ref="E94:X94" si="14">+E63</f>
        <v>608705.63193817658</v>
      </c>
      <c r="F94" s="818">
        <f t="shared" si="14"/>
        <v>1641628.6080463198</v>
      </c>
      <c r="G94" s="818">
        <f t="shared" si="14"/>
        <v>2992629.291057663</v>
      </c>
      <c r="H94" s="818">
        <f t="shared" si="14"/>
        <v>3659477.9186297292</v>
      </c>
      <c r="I94" s="818">
        <f t="shared" si="14"/>
        <v>3728293.1133894855</v>
      </c>
      <c r="J94" s="818">
        <f t="shared" si="14"/>
        <v>3292962.3685213737</v>
      </c>
      <c r="K94" s="818">
        <f t="shared" si="14"/>
        <v>2344958.4823230295</v>
      </c>
      <c r="L94" s="818">
        <f t="shared" si="14"/>
        <v>2442907.233100317</v>
      </c>
      <c r="M94" s="818">
        <f t="shared" si="14"/>
        <v>2555537.9687871858</v>
      </c>
      <c r="N94" s="818">
        <f t="shared" si="14"/>
        <v>2628436.2356658587</v>
      </c>
      <c r="O94" s="818">
        <f t="shared" si="14"/>
        <v>2639408.2236444941</v>
      </c>
      <c r="P94" s="818">
        <f t="shared" si="14"/>
        <v>2660341.7416811464</v>
      </c>
      <c r="Q94" s="818">
        <f t="shared" si="14"/>
        <v>2629710.8166721733</v>
      </c>
      <c r="R94" s="818">
        <f t="shared" si="14"/>
        <v>2596385.3299130583</v>
      </c>
      <c r="S94" s="818">
        <f t="shared" si="14"/>
        <v>2619646.333359926</v>
      </c>
      <c r="T94" s="818">
        <f t="shared" si="14"/>
        <v>2630931.1981109502</v>
      </c>
      <c r="U94" s="818">
        <f t="shared" si="14"/>
        <v>2641216.6374848466</v>
      </c>
      <c r="V94" s="818">
        <f t="shared" si="14"/>
        <v>2639772.6470588525</v>
      </c>
      <c r="W94" s="818">
        <f t="shared" si="14"/>
        <v>2624330.4994716635</v>
      </c>
      <c r="X94" s="818">
        <f t="shared" si="14"/>
        <v>2607513.6906111464</v>
      </c>
    </row>
    <row r="95" spans="2:24" outlineLevel="1">
      <c r="B95" s="825" t="s">
        <v>1102</v>
      </c>
      <c r="C95" s="396"/>
      <c r="D95" s="357"/>
      <c r="E95" s="818">
        <f t="shared" ref="E95:X95" si="15">+E64*0.9</f>
        <v>0</v>
      </c>
      <c r="F95" s="818">
        <f t="shared" si="15"/>
        <v>619930.49925011105</v>
      </c>
      <c r="G95" s="818">
        <f t="shared" si="15"/>
        <v>1168189.7032269258</v>
      </c>
      <c r="H95" s="818">
        <f t="shared" si="15"/>
        <v>2266017.9288745699</v>
      </c>
      <c r="I95" s="818">
        <f t="shared" si="15"/>
        <v>3076741.8816310996</v>
      </c>
      <c r="J95" s="818">
        <f t="shared" si="15"/>
        <v>3469779.899360544</v>
      </c>
      <c r="K95" s="818">
        <f t="shared" si="15"/>
        <v>3987356.8860701267</v>
      </c>
      <c r="L95" s="818">
        <f t="shared" si="15"/>
        <v>4154945.9642494107</v>
      </c>
      <c r="M95" s="818">
        <f t="shared" si="15"/>
        <v>4454975.8121255608</v>
      </c>
      <c r="N95" s="818">
        <f t="shared" si="15"/>
        <v>4697409.9376608534</v>
      </c>
      <c r="O95" s="818">
        <f t="shared" si="15"/>
        <v>4691383.8143821787</v>
      </c>
      <c r="P95" s="818">
        <f t="shared" si="15"/>
        <v>4668545.0917471591</v>
      </c>
      <c r="Q95" s="818">
        <f t="shared" si="15"/>
        <v>4574452.2280358579</v>
      </c>
      <c r="R95" s="818">
        <f t="shared" si="15"/>
        <v>4549075.4369528545</v>
      </c>
      <c r="S95" s="818">
        <f t="shared" si="15"/>
        <v>4645042.2554917093</v>
      </c>
      <c r="T95" s="818">
        <f t="shared" si="15"/>
        <v>4698346.8116009766</v>
      </c>
      <c r="U95" s="818">
        <f t="shared" si="15"/>
        <v>4716832.3796843998</v>
      </c>
      <c r="V95" s="818">
        <f t="shared" si="15"/>
        <v>4641551.844813806</v>
      </c>
      <c r="W95" s="818">
        <f t="shared" si="15"/>
        <v>4585559.6346457992</v>
      </c>
      <c r="X95" s="818">
        <f t="shared" si="15"/>
        <v>4552649.7569429101</v>
      </c>
    </row>
    <row r="96" spans="2:24" ht="13.5" outlineLevel="1" thickBot="1">
      <c r="B96" s="826" t="s">
        <v>1103</v>
      </c>
      <c r="C96" s="396"/>
      <c r="D96" s="357"/>
      <c r="E96" s="818">
        <f>+E95-E94</f>
        <v>-608705.63193817658</v>
      </c>
      <c r="F96" s="818">
        <f t="shared" ref="F96:X96" si="16">+F95-F94</f>
        <v>-1021698.1087962087</v>
      </c>
      <c r="G96" s="818">
        <f t="shared" si="16"/>
        <v>-1824439.5878307372</v>
      </c>
      <c r="H96" s="818">
        <f t="shared" si="16"/>
        <v>-1393459.9897551592</v>
      </c>
      <c r="I96" s="818">
        <f t="shared" si="16"/>
        <v>-651551.2317583859</v>
      </c>
      <c r="J96" s="818">
        <f t="shared" si="16"/>
        <v>176817.53083917033</v>
      </c>
      <c r="K96" s="818">
        <f t="shared" si="16"/>
        <v>1642398.4037470971</v>
      </c>
      <c r="L96" s="818">
        <f t="shared" si="16"/>
        <v>1712038.7311490937</v>
      </c>
      <c r="M96" s="818">
        <f t="shared" si="16"/>
        <v>1899437.843338375</v>
      </c>
      <c r="N96" s="818">
        <f t="shared" si="16"/>
        <v>2068973.7019949947</v>
      </c>
      <c r="O96" s="818">
        <f t="shared" si="16"/>
        <v>2051975.5907376846</v>
      </c>
      <c r="P96" s="818">
        <f t="shared" si="16"/>
        <v>2008203.3500660127</v>
      </c>
      <c r="Q96" s="818">
        <f t="shared" si="16"/>
        <v>1944741.4113636846</v>
      </c>
      <c r="R96" s="818">
        <f t="shared" si="16"/>
        <v>1952690.1070397962</v>
      </c>
      <c r="S96" s="818">
        <f t="shared" si="16"/>
        <v>2025395.9221317833</v>
      </c>
      <c r="T96" s="818">
        <f t="shared" si="16"/>
        <v>2067415.6134900264</v>
      </c>
      <c r="U96" s="818">
        <f t="shared" si="16"/>
        <v>2075615.7421995532</v>
      </c>
      <c r="V96" s="818">
        <f t="shared" si="16"/>
        <v>2001779.1977549535</v>
      </c>
      <c r="W96" s="818">
        <f t="shared" si="16"/>
        <v>1961229.1351741357</v>
      </c>
      <c r="X96" s="818">
        <f t="shared" si="16"/>
        <v>1945136.0663317638</v>
      </c>
    </row>
    <row r="97" spans="2:24" outlineLevel="1">
      <c r="B97" s="357"/>
      <c r="C97" s="357"/>
      <c r="D97" s="357"/>
      <c r="E97" s="855"/>
      <c r="F97" s="357"/>
      <c r="G97" s="357"/>
      <c r="H97" s="357"/>
      <c r="I97" s="357"/>
      <c r="J97" s="357"/>
      <c r="K97" s="357"/>
      <c r="L97" s="357"/>
      <c r="M97" s="357"/>
      <c r="N97" s="357"/>
      <c r="O97" s="357"/>
      <c r="P97" s="357"/>
      <c r="Q97" s="357"/>
      <c r="R97" s="357"/>
      <c r="S97" s="357"/>
      <c r="T97" s="357"/>
      <c r="U97" s="357"/>
      <c r="V97" s="357"/>
      <c r="W97" s="357"/>
      <c r="X97" s="357"/>
    </row>
    <row r="98" spans="2:24" outlineLevel="1">
      <c r="B98" s="357" t="s">
        <v>1114</v>
      </c>
      <c r="C98" s="357"/>
      <c r="D98" s="357"/>
      <c r="E98" s="855"/>
      <c r="F98" s="357"/>
      <c r="G98" s="357"/>
      <c r="H98" s="357"/>
      <c r="I98" s="357"/>
      <c r="J98" s="357"/>
      <c r="K98" s="357"/>
      <c r="L98" s="357"/>
      <c r="M98" s="357"/>
      <c r="N98" s="357"/>
      <c r="O98" s="357"/>
      <c r="P98" s="357"/>
      <c r="Q98" s="357"/>
      <c r="R98" s="357"/>
      <c r="S98" s="357"/>
      <c r="T98" s="357"/>
      <c r="U98" s="357"/>
      <c r="V98" s="357"/>
      <c r="W98" s="357"/>
      <c r="X98" s="357"/>
    </row>
    <row r="99" spans="2:24" outlineLevel="1">
      <c r="B99" s="825" t="s">
        <v>1101</v>
      </c>
      <c r="C99" s="396"/>
      <c r="D99" s="357"/>
      <c r="E99" s="818">
        <f t="shared" ref="E99:X99" si="17">+E63</f>
        <v>608705.63193817658</v>
      </c>
      <c r="F99" s="818">
        <f t="shared" si="17"/>
        <v>1641628.6080463198</v>
      </c>
      <c r="G99" s="818">
        <f t="shared" si="17"/>
        <v>2992629.291057663</v>
      </c>
      <c r="H99" s="818">
        <f t="shared" si="17"/>
        <v>3659477.9186297292</v>
      </c>
      <c r="I99" s="818">
        <f t="shared" si="17"/>
        <v>3728293.1133894855</v>
      </c>
      <c r="J99" s="818">
        <f t="shared" si="17"/>
        <v>3292962.3685213737</v>
      </c>
      <c r="K99" s="818">
        <f t="shared" si="17"/>
        <v>2344958.4823230295</v>
      </c>
      <c r="L99" s="818">
        <f t="shared" si="17"/>
        <v>2442907.233100317</v>
      </c>
      <c r="M99" s="818">
        <f t="shared" si="17"/>
        <v>2555537.9687871858</v>
      </c>
      <c r="N99" s="818">
        <f t="shared" si="17"/>
        <v>2628436.2356658587</v>
      </c>
      <c r="O99" s="818">
        <f t="shared" si="17"/>
        <v>2639408.2236444941</v>
      </c>
      <c r="P99" s="818">
        <f t="shared" si="17"/>
        <v>2660341.7416811464</v>
      </c>
      <c r="Q99" s="818">
        <f t="shared" si="17"/>
        <v>2629710.8166721733</v>
      </c>
      <c r="R99" s="818">
        <f t="shared" si="17"/>
        <v>2596385.3299130583</v>
      </c>
      <c r="S99" s="818">
        <f t="shared" si="17"/>
        <v>2619646.333359926</v>
      </c>
      <c r="T99" s="818">
        <f t="shared" si="17"/>
        <v>2630931.1981109502</v>
      </c>
      <c r="U99" s="818">
        <f t="shared" si="17"/>
        <v>2641216.6374848466</v>
      </c>
      <c r="V99" s="818">
        <f t="shared" si="17"/>
        <v>2639772.6470588525</v>
      </c>
      <c r="W99" s="818">
        <f t="shared" si="17"/>
        <v>2624330.4994716635</v>
      </c>
      <c r="X99" s="818">
        <f t="shared" si="17"/>
        <v>2607513.6906111464</v>
      </c>
    </row>
    <row r="100" spans="2:24" outlineLevel="1">
      <c r="B100" s="825" t="s">
        <v>1102</v>
      </c>
      <c r="C100" s="396"/>
      <c r="D100" s="357"/>
      <c r="E100" s="818">
        <f t="shared" ref="E100:X100" si="18">+E64*0.8</f>
        <v>0</v>
      </c>
      <c r="F100" s="818">
        <f t="shared" si="18"/>
        <v>551049.33266676532</v>
      </c>
      <c r="G100" s="818">
        <f t="shared" si="18"/>
        <v>1038390.8473128229</v>
      </c>
      <c r="H100" s="818">
        <f t="shared" si="18"/>
        <v>2014238.1589996179</v>
      </c>
      <c r="I100" s="818">
        <f t="shared" si="18"/>
        <v>2734881.6725609773</v>
      </c>
      <c r="J100" s="818">
        <f t="shared" si="18"/>
        <v>3084248.7994315946</v>
      </c>
      <c r="K100" s="818">
        <f t="shared" si="18"/>
        <v>3544317.2320623347</v>
      </c>
      <c r="L100" s="818">
        <f t="shared" si="18"/>
        <v>3693285.3015550319</v>
      </c>
      <c r="M100" s="818">
        <f t="shared" si="18"/>
        <v>3959978.4996671649</v>
      </c>
      <c r="N100" s="818">
        <f t="shared" si="18"/>
        <v>4175475.5001429804</v>
      </c>
      <c r="O100" s="818">
        <f t="shared" si="18"/>
        <v>4170118.9461174924</v>
      </c>
      <c r="P100" s="818">
        <f t="shared" si="18"/>
        <v>4149817.8593308078</v>
      </c>
      <c r="Q100" s="818">
        <f t="shared" si="18"/>
        <v>4066179.7582540959</v>
      </c>
      <c r="R100" s="818">
        <f t="shared" si="18"/>
        <v>4043622.6106247599</v>
      </c>
      <c r="S100" s="818">
        <f t="shared" si="18"/>
        <v>4128926.4493259639</v>
      </c>
      <c r="T100" s="818">
        <f t="shared" si="18"/>
        <v>4176308.2769786455</v>
      </c>
      <c r="U100" s="818">
        <f t="shared" si="18"/>
        <v>4192739.8930528001</v>
      </c>
      <c r="V100" s="818">
        <f t="shared" si="18"/>
        <v>4125823.8620567168</v>
      </c>
      <c r="W100" s="818">
        <f t="shared" si="18"/>
        <v>4076053.0085740443</v>
      </c>
      <c r="X100" s="818">
        <f t="shared" si="18"/>
        <v>4046799.7839492531</v>
      </c>
    </row>
    <row r="101" spans="2:24" ht="13.5" outlineLevel="1" thickBot="1">
      <c r="B101" s="826" t="s">
        <v>1103</v>
      </c>
      <c r="C101" s="396"/>
      <c r="D101" s="357"/>
      <c r="E101" s="818">
        <f>+E100-E99</f>
        <v>-608705.63193817658</v>
      </c>
      <c r="F101" s="818">
        <f t="shared" ref="F101:X101" si="19">+F100-F99</f>
        <v>-1090579.2753795544</v>
      </c>
      <c r="G101" s="818">
        <f t="shared" si="19"/>
        <v>-1954238.4437448401</v>
      </c>
      <c r="H101" s="818">
        <f t="shared" si="19"/>
        <v>-1645239.7596301113</v>
      </c>
      <c r="I101" s="818">
        <f t="shared" si="19"/>
        <v>-993411.44082850823</v>
      </c>
      <c r="J101" s="818">
        <f t="shared" si="19"/>
        <v>-208713.56908977916</v>
      </c>
      <c r="K101" s="818">
        <f t="shared" si="19"/>
        <v>1199358.7497393051</v>
      </c>
      <c r="L101" s="818">
        <f t="shared" si="19"/>
        <v>1250378.068454715</v>
      </c>
      <c r="M101" s="818">
        <f t="shared" si="19"/>
        <v>1404440.530879979</v>
      </c>
      <c r="N101" s="818">
        <f t="shared" si="19"/>
        <v>1547039.2644771216</v>
      </c>
      <c r="O101" s="818">
        <f t="shared" si="19"/>
        <v>1530710.7224729983</v>
      </c>
      <c r="P101" s="818">
        <f t="shared" si="19"/>
        <v>1489476.1176496614</v>
      </c>
      <c r="Q101" s="818">
        <f t="shared" si="19"/>
        <v>1436468.9415819226</v>
      </c>
      <c r="R101" s="818">
        <f t="shared" si="19"/>
        <v>1447237.2807117016</v>
      </c>
      <c r="S101" s="818">
        <f t="shared" si="19"/>
        <v>1509280.1159660378</v>
      </c>
      <c r="T101" s="818">
        <f t="shared" si="19"/>
        <v>1545377.0788676953</v>
      </c>
      <c r="U101" s="818">
        <f t="shared" si="19"/>
        <v>1551523.2555679535</v>
      </c>
      <c r="V101" s="818">
        <f t="shared" si="19"/>
        <v>1486051.2149978643</v>
      </c>
      <c r="W101" s="818">
        <f t="shared" si="19"/>
        <v>1451722.5091023808</v>
      </c>
      <c r="X101" s="818">
        <f t="shared" si="19"/>
        <v>1439286.0933381068</v>
      </c>
    </row>
    <row r="102" spans="2:24" outlineLevel="1">
      <c r="B102" s="357"/>
      <c r="C102" s="357"/>
      <c r="D102" s="357"/>
      <c r="E102" s="855"/>
      <c r="F102" s="357"/>
      <c r="G102" s="357"/>
      <c r="H102" s="357"/>
      <c r="I102" s="357"/>
      <c r="J102" s="357"/>
      <c r="K102" s="357"/>
      <c r="L102" s="357"/>
      <c r="M102" s="357"/>
      <c r="N102" s="357"/>
      <c r="O102" s="357"/>
      <c r="P102" s="357"/>
      <c r="Q102" s="357"/>
      <c r="R102" s="357"/>
      <c r="S102" s="357"/>
      <c r="T102" s="357"/>
      <c r="U102" s="357"/>
      <c r="V102" s="357"/>
      <c r="W102" s="357"/>
      <c r="X102" s="357"/>
    </row>
    <row r="103" spans="2:24" outlineLevel="1">
      <c r="B103" s="357" t="s">
        <v>1115</v>
      </c>
      <c r="C103" s="357"/>
      <c r="D103" s="357"/>
      <c r="E103" s="855"/>
      <c r="F103" s="357"/>
      <c r="G103" s="357"/>
      <c r="H103" s="357"/>
      <c r="I103" s="357"/>
      <c r="J103" s="357"/>
      <c r="K103" s="357"/>
      <c r="L103" s="357"/>
      <c r="M103" s="357"/>
      <c r="N103" s="357"/>
      <c r="O103" s="357"/>
      <c r="P103" s="357"/>
      <c r="Q103" s="357"/>
      <c r="R103" s="357"/>
      <c r="S103" s="357"/>
      <c r="T103" s="357"/>
      <c r="U103" s="357"/>
      <c r="V103" s="357"/>
      <c r="W103" s="357"/>
      <c r="X103" s="357"/>
    </row>
    <row r="104" spans="2:24" outlineLevel="1">
      <c r="B104" s="825" t="s">
        <v>1101</v>
      </c>
      <c r="C104" s="396"/>
      <c r="D104" s="357"/>
      <c r="E104" s="818">
        <f t="shared" ref="E104:X104" si="20">+E63*1.1</f>
        <v>669576.19513199432</v>
      </c>
      <c r="F104" s="818">
        <f t="shared" si="20"/>
        <v>1805791.4688509519</v>
      </c>
      <c r="G104" s="818">
        <f t="shared" si="20"/>
        <v>3291892.2201634296</v>
      </c>
      <c r="H104" s="818">
        <f t="shared" si="20"/>
        <v>4025425.7104927022</v>
      </c>
      <c r="I104" s="818">
        <f t="shared" si="20"/>
        <v>4101122.4247284345</v>
      </c>
      <c r="J104" s="818">
        <f t="shared" si="20"/>
        <v>3622258.6053735116</v>
      </c>
      <c r="K104" s="818">
        <f t="shared" si="20"/>
        <v>2579454.3305553328</v>
      </c>
      <c r="L104" s="818">
        <f t="shared" si="20"/>
        <v>2687197.9564103489</v>
      </c>
      <c r="M104" s="818">
        <f t="shared" si="20"/>
        <v>2811091.7656659046</v>
      </c>
      <c r="N104" s="818">
        <f t="shared" si="20"/>
        <v>2891279.8592324448</v>
      </c>
      <c r="O104" s="818">
        <f t="shared" si="20"/>
        <v>2903349.0460089436</v>
      </c>
      <c r="P104" s="818">
        <f t="shared" si="20"/>
        <v>2926375.9158492615</v>
      </c>
      <c r="Q104" s="818">
        <f t="shared" si="20"/>
        <v>2892681.8983393908</v>
      </c>
      <c r="R104" s="818">
        <f t="shared" si="20"/>
        <v>2856023.8629043642</v>
      </c>
      <c r="S104" s="818">
        <f t="shared" si="20"/>
        <v>2881610.9666959187</v>
      </c>
      <c r="T104" s="818">
        <f t="shared" si="20"/>
        <v>2894024.3179220455</v>
      </c>
      <c r="U104" s="818">
        <f t="shared" si="20"/>
        <v>2905338.3012333317</v>
      </c>
      <c r="V104" s="818">
        <f t="shared" si="20"/>
        <v>2903749.9117647381</v>
      </c>
      <c r="W104" s="818">
        <f t="shared" si="20"/>
        <v>2886763.5494188303</v>
      </c>
      <c r="X104" s="818">
        <f t="shared" si="20"/>
        <v>2868265.0596722611</v>
      </c>
    </row>
    <row r="105" spans="2:24" outlineLevel="1">
      <c r="B105" s="825" t="s">
        <v>1102</v>
      </c>
      <c r="C105" s="396"/>
      <c r="D105" s="357"/>
      <c r="E105" s="818">
        <f t="shared" ref="E105:X105" si="21">+E64*0.9</f>
        <v>0</v>
      </c>
      <c r="F105" s="818">
        <f t="shared" si="21"/>
        <v>619930.49925011105</v>
      </c>
      <c r="G105" s="818">
        <f t="shared" si="21"/>
        <v>1168189.7032269258</v>
      </c>
      <c r="H105" s="818">
        <f t="shared" si="21"/>
        <v>2266017.9288745699</v>
      </c>
      <c r="I105" s="818">
        <f t="shared" si="21"/>
        <v>3076741.8816310996</v>
      </c>
      <c r="J105" s="818">
        <f t="shared" si="21"/>
        <v>3469779.899360544</v>
      </c>
      <c r="K105" s="818">
        <f t="shared" si="21"/>
        <v>3987356.8860701267</v>
      </c>
      <c r="L105" s="818">
        <f t="shared" si="21"/>
        <v>4154945.9642494107</v>
      </c>
      <c r="M105" s="818">
        <f t="shared" si="21"/>
        <v>4454975.8121255608</v>
      </c>
      <c r="N105" s="818">
        <f t="shared" si="21"/>
        <v>4697409.9376608534</v>
      </c>
      <c r="O105" s="818">
        <f t="shared" si="21"/>
        <v>4691383.8143821787</v>
      </c>
      <c r="P105" s="818">
        <f t="shared" si="21"/>
        <v>4668545.0917471591</v>
      </c>
      <c r="Q105" s="818">
        <f t="shared" si="21"/>
        <v>4574452.2280358579</v>
      </c>
      <c r="R105" s="818">
        <f t="shared" si="21"/>
        <v>4549075.4369528545</v>
      </c>
      <c r="S105" s="818">
        <f t="shared" si="21"/>
        <v>4645042.2554917093</v>
      </c>
      <c r="T105" s="818">
        <f t="shared" si="21"/>
        <v>4698346.8116009766</v>
      </c>
      <c r="U105" s="818">
        <f t="shared" si="21"/>
        <v>4716832.3796843998</v>
      </c>
      <c r="V105" s="818">
        <f t="shared" si="21"/>
        <v>4641551.844813806</v>
      </c>
      <c r="W105" s="818">
        <f t="shared" si="21"/>
        <v>4585559.6346457992</v>
      </c>
      <c r="X105" s="818">
        <f t="shared" si="21"/>
        <v>4552649.7569429101</v>
      </c>
    </row>
    <row r="106" spans="2:24" ht="13.5" outlineLevel="1" thickBot="1">
      <c r="B106" s="826" t="s">
        <v>1103</v>
      </c>
      <c r="C106" s="396"/>
      <c r="D106" s="357"/>
      <c r="E106" s="818">
        <f>+E105-E104</f>
        <v>-669576.19513199432</v>
      </c>
      <c r="F106" s="818">
        <f t="shared" ref="F106:X106" si="22">+F105-F104</f>
        <v>-1185860.9696008409</v>
      </c>
      <c r="G106" s="818">
        <f t="shared" si="22"/>
        <v>-2123702.5169365038</v>
      </c>
      <c r="H106" s="818">
        <f t="shared" si="22"/>
        <v>-1759407.7816181323</v>
      </c>
      <c r="I106" s="818">
        <f t="shared" si="22"/>
        <v>-1024380.5430973349</v>
      </c>
      <c r="J106" s="818">
        <f t="shared" si="22"/>
        <v>-152478.70601296751</v>
      </c>
      <c r="K106" s="818">
        <f t="shared" si="22"/>
        <v>1407902.5555147938</v>
      </c>
      <c r="L106" s="818">
        <f t="shared" si="22"/>
        <v>1467748.0078390618</v>
      </c>
      <c r="M106" s="818">
        <f t="shared" si="22"/>
        <v>1643884.0464596562</v>
      </c>
      <c r="N106" s="818">
        <f t="shared" si="22"/>
        <v>1806130.0784284086</v>
      </c>
      <c r="O106" s="818">
        <f t="shared" si="22"/>
        <v>1788034.7683732351</v>
      </c>
      <c r="P106" s="818">
        <f t="shared" si="22"/>
        <v>1742169.1758978977</v>
      </c>
      <c r="Q106" s="818">
        <f t="shared" si="22"/>
        <v>1681770.3296964671</v>
      </c>
      <c r="R106" s="818">
        <f t="shared" si="22"/>
        <v>1693051.5740484903</v>
      </c>
      <c r="S106" s="818">
        <f t="shared" si="22"/>
        <v>1763431.2887957906</v>
      </c>
      <c r="T106" s="818">
        <f t="shared" si="22"/>
        <v>1804322.4936789311</v>
      </c>
      <c r="U106" s="818">
        <f t="shared" si="22"/>
        <v>1811494.0784510681</v>
      </c>
      <c r="V106" s="818">
        <f t="shared" si="22"/>
        <v>1737801.9330490679</v>
      </c>
      <c r="W106" s="818">
        <f t="shared" si="22"/>
        <v>1698796.0852269689</v>
      </c>
      <c r="X106" s="818">
        <f t="shared" si="22"/>
        <v>1684384.697270649</v>
      </c>
    </row>
    <row r="107" spans="2:24" outlineLevel="1">
      <c r="B107" s="357"/>
      <c r="C107" s="357"/>
      <c r="D107" s="357"/>
      <c r="E107" s="855"/>
      <c r="F107" s="357"/>
      <c r="G107" s="357"/>
      <c r="H107" s="357"/>
      <c r="I107" s="357"/>
      <c r="J107" s="357"/>
      <c r="K107" s="357"/>
      <c r="L107" s="357"/>
      <c r="M107" s="357"/>
      <c r="N107" s="357"/>
      <c r="O107" s="357"/>
      <c r="P107" s="357"/>
      <c r="Q107" s="357"/>
      <c r="R107" s="357"/>
      <c r="S107" s="357"/>
      <c r="T107" s="357"/>
      <c r="U107" s="357"/>
      <c r="V107" s="357"/>
      <c r="W107" s="357"/>
      <c r="X107" s="357"/>
    </row>
    <row r="108" spans="2:24" outlineLevel="1">
      <c r="B108" s="357" t="s">
        <v>1116</v>
      </c>
      <c r="C108" s="357"/>
      <c r="D108" s="357"/>
      <c r="E108" s="855"/>
      <c r="F108" s="357"/>
      <c r="G108" s="357"/>
      <c r="H108" s="357"/>
      <c r="I108" s="357"/>
      <c r="J108" s="357"/>
      <c r="K108" s="357"/>
      <c r="L108" s="357"/>
      <c r="M108" s="357"/>
      <c r="N108" s="357"/>
      <c r="O108" s="357"/>
      <c r="P108" s="357"/>
      <c r="Q108" s="357"/>
      <c r="R108" s="357"/>
      <c r="S108" s="357"/>
      <c r="T108" s="357"/>
      <c r="U108" s="357"/>
      <c r="V108" s="357"/>
      <c r="W108" s="357"/>
      <c r="X108" s="357"/>
    </row>
    <row r="109" spans="2:24" outlineLevel="1">
      <c r="B109" s="825" t="s">
        <v>1101</v>
      </c>
      <c r="C109" s="396"/>
      <c r="D109" s="357"/>
      <c r="E109" s="818">
        <f t="shared" ref="E109:X109" si="23">+E63</f>
        <v>608705.63193817658</v>
      </c>
      <c r="F109" s="818">
        <f t="shared" si="23"/>
        <v>1641628.6080463198</v>
      </c>
      <c r="G109" s="818">
        <f t="shared" si="23"/>
        <v>2992629.291057663</v>
      </c>
      <c r="H109" s="818">
        <f t="shared" si="23"/>
        <v>3659477.9186297292</v>
      </c>
      <c r="I109" s="818">
        <f t="shared" si="23"/>
        <v>3728293.1133894855</v>
      </c>
      <c r="J109" s="818">
        <f t="shared" si="23"/>
        <v>3292962.3685213737</v>
      </c>
      <c r="K109" s="818">
        <f t="shared" si="23"/>
        <v>2344958.4823230295</v>
      </c>
      <c r="L109" s="818">
        <f t="shared" si="23"/>
        <v>2442907.233100317</v>
      </c>
      <c r="M109" s="818">
        <f t="shared" si="23"/>
        <v>2555537.9687871858</v>
      </c>
      <c r="N109" s="818">
        <f t="shared" si="23"/>
        <v>2628436.2356658587</v>
      </c>
      <c r="O109" s="818">
        <f t="shared" si="23"/>
        <v>2639408.2236444941</v>
      </c>
      <c r="P109" s="818">
        <f t="shared" si="23"/>
        <v>2660341.7416811464</v>
      </c>
      <c r="Q109" s="818">
        <f t="shared" si="23"/>
        <v>2629710.8166721733</v>
      </c>
      <c r="R109" s="818">
        <f t="shared" si="23"/>
        <v>2596385.3299130583</v>
      </c>
      <c r="S109" s="818">
        <f t="shared" si="23"/>
        <v>2619646.333359926</v>
      </c>
      <c r="T109" s="818">
        <f t="shared" si="23"/>
        <v>2630931.1981109502</v>
      </c>
      <c r="U109" s="818">
        <f t="shared" si="23"/>
        <v>2641216.6374848466</v>
      </c>
      <c r="V109" s="818">
        <f t="shared" si="23"/>
        <v>2639772.6470588525</v>
      </c>
      <c r="W109" s="818">
        <f t="shared" si="23"/>
        <v>2624330.4994716635</v>
      </c>
      <c r="X109" s="818">
        <f t="shared" si="23"/>
        <v>2607513.6906111464</v>
      </c>
    </row>
    <row r="110" spans="2:24" outlineLevel="1">
      <c r="B110" s="825" t="s">
        <v>1102</v>
      </c>
      <c r="C110" s="396"/>
      <c r="D110" s="357"/>
      <c r="E110" s="818"/>
      <c r="F110" s="818">
        <f t="shared" ref="F110:X110" si="24">+E64</f>
        <v>0</v>
      </c>
      <c r="G110" s="818">
        <f t="shared" si="24"/>
        <v>688811.66583345667</v>
      </c>
      <c r="H110" s="818">
        <f t="shared" si="24"/>
        <v>1297988.5591410287</v>
      </c>
      <c r="I110" s="818">
        <f t="shared" si="24"/>
        <v>2517797.6987495222</v>
      </c>
      <c r="J110" s="818">
        <f t="shared" si="24"/>
        <v>3418602.0907012215</v>
      </c>
      <c r="K110" s="818">
        <f t="shared" si="24"/>
        <v>3855310.9992894931</v>
      </c>
      <c r="L110" s="818">
        <f t="shared" si="24"/>
        <v>4430396.5400779182</v>
      </c>
      <c r="M110" s="818">
        <f t="shared" si="24"/>
        <v>4616606.6269437894</v>
      </c>
      <c r="N110" s="818">
        <f t="shared" si="24"/>
        <v>4949973.1245839559</v>
      </c>
      <c r="O110" s="818">
        <f t="shared" si="24"/>
        <v>5219344.3751787255</v>
      </c>
      <c r="P110" s="818">
        <f t="shared" si="24"/>
        <v>5212648.682646865</v>
      </c>
      <c r="Q110" s="818">
        <f t="shared" si="24"/>
        <v>5187272.3241635095</v>
      </c>
      <c r="R110" s="818">
        <f t="shared" si="24"/>
        <v>5082724.6978176199</v>
      </c>
      <c r="S110" s="818">
        <f t="shared" si="24"/>
        <v>5054528.2632809496</v>
      </c>
      <c r="T110" s="818">
        <f t="shared" si="24"/>
        <v>5161158.0616574548</v>
      </c>
      <c r="U110" s="818">
        <f t="shared" si="24"/>
        <v>5220385.3462233068</v>
      </c>
      <c r="V110" s="818">
        <f t="shared" si="24"/>
        <v>5240924.866316</v>
      </c>
      <c r="W110" s="818">
        <f t="shared" si="24"/>
        <v>5157279.8275708957</v>
      </c>
      <c r="X110" s="818">
        <f t="shared" si="24"/>
        <v>5095066.2607175549</v>
      </c>
    </row>
    <row r="111" spans="2:24" ht="13.5" outlineLevel="1" thickBot="1">
      <c r="B111" s="826" t="s">
        <v>1103</v>
      </c>
      <c r="C111" s="396"/>
      <c r="D111" s="357"/>
      <c r="E111" s="818">
        <f>+E110-E109</f>
        <v>-608705.63193817658</v>
      </c>
      <c r="F111" s="818">
        <f>+F110-F109</f>
        <v>-1641628.6080463198</v>
      </c>
      <c r="G111" s="818">
        <f>+G110-G109</f>
        <v>-2303817.6252242066</v>
      </c>
      <c r="H111" s="818">
        <f t="shared" ref="H111:X111" si="25">+H110-H109</f>
        <v>-2361489.3594887005</v>
      </c>
      <c r="I111" s="818">
        <f t="shared" si="25"/>
        <v>-1210495.4146399633</v>
      </c>
      <c r="J111" s="818">
        <f t="shared" si="25"/>
        <v>125639.72217984777</v>
      </c>
      <c r="K111" s="818">
        <f t="shared" si="25"/>
        <v>1510352.5169664635</v>
      </c>
      <c r="L111" s="818">
        <f t="shared" si="25"/>
        <v>1987489.3069776013</v>
      </c>
      <c r="M111" s="818">
        <f t="shared" si="25"/>
        <v>2061068.6581566036</v>
      </c>
      <c r="N111" s="818">
        <f t="shared" si="25"/>
        <v>2321536.8889180971</v>
      </c>
      <c r="O111" s="818">
        <f t="shared" si="25"/>
        <v>2579936.1515342314</v>
      </c>
      <c r="P111" s="818">
        <f t="shared" si="25"/>
        <v>2552306.9409657186</v>
      </c>
      <c r="Q111" s="818">
        <f t="shared" si="25"/>
        <v>2557561.5074913362</v>
      </c>
      <c r="R111" s="818">
        <f t="shared" si="25"/>
        <v>2486339.3679045616</v>
      </c>
      <c r="S111" s="818">
        <f t="shared" si="25"/>
        <v>2434881.9299210235</v>
      </c>
      <c r="T111" s="818">
        <f t="shared" si="25"/>
        <v>2530226.8635465046</v>
      </c>
      <c r="U111" s="818">
        <f t="shared" si="25"/>
        <v>2579168.7087384602</v>
      </c>
      <c r="V111" s="818">
        <f t="shared" si="25"/>
        <v>2601152.2192571475</v>
      </c>
      <c r="W111" s="818">
        <f t="shared" si="25"/>
        <v>2532949.3280992322</v>
      </c>
      <c r="X111" s="818">
        <f t="shared" si="25"/>
        <v>2487552.5701064086</v>
      </c>
    </row>
    <row r="112" spans="2:24">
      <c r="D112" s="357"/>
      <c r="E112" s="357"/>
      <c r="F112" s="357"/>
      <c r="G112" s="357"/>
      <c r="H112" s="357"/>
      <c r="I112" s="357"/>
      <c r="J112" s="357"/>
      <c r="K112" s="357"/>
      <c r="L112" s="357"/>
      <c r="M112" s="357"/>
      <c r="N112" s="357"/>
      <c r="O112" s="357"/>
      <c r="P112" s="357"/>
      <c r="Q112" s="357"/>
      <c r="R112" s="357"/>
      <c r="S112" s="357"/>
      <c r="T112" s="357"/>
      <c r="U112" s="357"/>
      <c r="V112" s="357"/>
      <c r="W112" s="357"/>
      <c r="X112" s="357"/>
    </row>
    <row r="114" spans="2:24">
      <c r="B114" s="1102" t="s">
        <v>1443</v>
      </c>
      <c r="C114" s="357"/>
      <c r="D114" s="357"/>
    </row>
    <row r="115" spans="2:24">
      <c r="B115" s="360" t="s">
        <v>1133</v>
      </c>
      <c r="C115" s="858">
        <f>+FinDR</f>
        <v>0.18</v>
      </c>
      <c r="D115" s="357"/>
    </row>
    <row r="116" spans="2:24">
      <c r="B116" s="360" t="s">
        <v>215</v>
      </c>
      <c r="C116" s="357"/>
      <c r="D116" s="357"/>
    </row>
    <row r="117" spans="2:24">
      <c r="B117" s="360" t="s">
        <v>1100</v>
      </c>
      <c r="C117" s="805" t="str">
        <f>+D67</f>
        <v>Analysis</v>
      </c>
      <c r="D117" s="724" t="str">
        <f>+E67</f>
        <v>Financial</v>
      </c>
    </row>
    <row r="118" spans="2:24">
      <c r="B118" s="396" t="s">
        <v>1101</v>
      </c>
      <c r="C118" s="724" t="s">
        <v>1125</v>
      </c>
      <c r="D118" s="724"/>
      <c r="E118" s="16">
        <f>+E63</f>
        <v>608705.63193817658</v>
      </c>
      <c r="F118" s="16">
        <f t="shared" ref="F118:X118" si="26">+F63</f>
        <v>1641628.6080463198</v>
      </c>
      <c r="G118" s="16">
        <f t="shared" si="26"/>
        <v>2992629.291057663</v>
      </c>
      <c r="H118" s="16">
        <f t="shared" si="26"/>
        <v>3659477.9186297292</v>
      </c>
      <c r="I118" s="16">
        <f t="shared" si="26"/>
        <v>3728293.1133894855</v>
      </c>
      <c r="J118" s="16">
        <f t="shared" si="26"/>
        <v>3292962.3685213737</v>
      </c>
      <c r="K118" s="1103">
        <f t="shared" si="26"/>
        <v>2344958.4823230295</v>
      </c>
      <c r="L118" s="1103">
        <f>+L63+(-1*L57)</f>
        <v>3040808.2520231698</v>
      </c>
      <c r="M118" s="1103">
        <f t="shared" ref="M118:N118" si="27">+M63+(-1*M57)</f>
        <v>3153438.9877100391</v>
      </c>
      <c r="N118" s="1103">
        <f t="shared" si="27"/>
        <v>3226337.2545887115</v>
      </c>
      <c r="O118" s="16">
        <f t="shared" si="26"/>
        <v>2639408.2236444941</v>
      </c>
      <c r="P118" s="16">
        <f t="shared" si="26"/>
        <v>2660341.7416811464</v>
      </c>
      <c r="Q118" s="16">
        <f t="shared" si="26"/>
        <v>2629710.8166721733</v>
      </c>
      <c r="R118" s="16">
        <f t="shared" si="26"/>
        <v>2596385.3299130583</v>
      </c>
      <c r="S118" s="16">
        <f t="shared" si="26"/>
        <v>2619646.333359926</v>
      </c>
      <c r="T118" s="16">
        <f t="shared" si="26"/>
        <v>2630931.1981109502</v>
      </c>
      <c r="U118" s="16">
        <f t="shared" si="26"/>
        <v>2641216.6374848466</v>
      </c>
      <c r="V118" s="16">
        <f t="shared" si="26"/>
        <v>2639772.6470588525</v>
      </c>
      <c r="W118" s="16">
        <f t="shared" si="26"/>
        <v>2624330.4994716635</v>
      </c>
      <c r="X118" s="16">
        <f t="shared" si="26"/>
        <v>2607513.6906111464</v>
      </c>
    </row>
    <row r="119" spans="2:24">
      <c r="B119" s="396" t="s">
        <v>1102</v>
      </c>
      <c r="C119" s="724" t="s">
        <v>1125</v>
      </c>
      <c r="D119" s="724"/>
      <c r="E119" s="16">
        <f t="shared" ref="E119:X119" si="28">+E64</f>
        <v>0</v>
      </c>
      <c r="F119" s="16">
        <f t="shared" si="28"/>
        <v>688811.66583345667</v>
      </c>
      <c r="G119" s="16">
        <f t="shared" si="28"/>
        <v>1297988.5591410287</v>
      </c>
      <c r="H119" s="16">
        <f t="shared" si="28"/>
        <v>2517797.6987495222</v>
      </c>
      <c r="I119" s="16">
        <f t="shared" si="28"/>
        <v>3418602.0907012215</v>
      </c>
      <c r="J119" s="16">
        <f t="shared" si="28"/>
        <v>3855310.9992894931</v>
      </c>
      <c r="K119" s="1103">
        <f>+K64+K51</f>
        <v>5730396.5400779182</v>
      </c>
      <c r="L119" s="1103">
        <f>+L64</f>
        <v>4616606.6269437894</v>
      </c>
      <c r="M119" s="1103">
        <f t="shared" ref="M119:N119" si="29">+M64</f>
        <v>4949973.1245839559</v>
      </c>
      <c r="N119" s="1103">
        <f t="shared" si="29"/>
        <v>5219344.3751787255</v>
      </c>
      <c r="O119" s="16">
        <f t="shared" si="28"/>
        <v>5212648.682646865</v>
      </c>
      <c r="P119" s="16">
        <f t="shared" si="28"/>
        <v>5187272.3241635095</v>
      </c>
      <c r="Q119" s="16">
        <f t="shared" si="28"/>
        <v>5082724.6978176199</v>
      </c>
      <c r="R119" s="16">
        <f t="shared" si="28"/>
        <v>5054528.2632809496</v>
      </c>
      <c r="S119" s="16">
        <f t="shared" si="28"/>
        <v>5161158.0616574548</v>
      </c>
      <c r="T119" s="16">
        <f t="shared" si="28"/>
        <v>5220385.3462233068</v>
      </c>
      <c r="U119" s="16">
        <f t="shared" si="28"/>
        <v>5240924.866316</v>
      </c>
      <c r="V119" s="16">
        <f t="shared" si="28"/>
        <v>5157279.8275708957</v>
      </c>
      <c r="W119" s="16">
        <f t="shared" si="28"/>
        <v>5095066.2607175549</v>
      </c>
      <c r="X119" s="16">
        <f t="shared" si="28"/>
        <v>5058499.7299365662</v>
      </c>
    </row>
    <row r="120" spans="2:24">
      <c r="B120" s="396" t="s">
        <v>1103</v>
      </c>
      <c r="C120" s="724" t="s">
        <v>1125</v>
      </c>
      <c r="D120" s="831"/>
      <c r="E120" s="16">
        <f>+E119-E118</f>
        <v>-608705.63193817658</v>
      </c>
      <c r="F120" s="16">
        <f t="shared" ref="F120:X120" si="30">+F119-F118</f>
        <v>-952816.94221286313</v>
      </c>
      <c r="G120" s="16">
        <f t="shared" si="30"/>
        <v>-1694640.7319166344</v>
      </c>
      <c r="H120" s="16">
        <f t="shared" si="30"/>
        <v>-1141680.219880207</v>
      </c>
      <c r="I120" s="16">
        <f t="shared" si="30"/>
        <v>-309691.02268826403</v>
      </c>
      <c r="J120" s="16">
        <f t="shared" si="30"/>
        <v>562348.63076811936</v>
      </c>
      <c r="K120" s="16">
        <f t="shared" si="30"/>
        <v>3385438.0577548887</v>
      </c>
      <c r="L120" s="16">
        <f t="shared" si="30"/>
        <v>1575798.3749206197</v>
      </c>
      <c r="M120" s="16">
        <f t="shared" si="30"/>
        <v>1796534.1368739167</v>
      </c>
      <c r="N120" s="16">
        <f t="shared" si="30"/>
        <v>1993007.1205900139</v>
      </c>
      <c r="O120" s="16">
        <f t="shared" si="30"/>
        <v>2573240.4590023709</v>
      </c>
      <c r="P120" s="16">
        <f t="shared" si="30"/>
        <v>2526930.5824823631</v>
      </c>
      <c r="Q120" s="16">
        <f t="shared" si="30"/>
        <v>2453013.8811454466</v>
      </c>
      <c r="R120" s="16">
        <f t="shared" si="30"/>
        <v>2458142.9333678912</v>
      </c>
      <c r="S120" s="16">
        <f t="shared" si="30"/>
        <v>2541511.7282975288</v>
      </c>
      <c r="T120" s="16">
        <f t="shared" si="30"/>
        <v>2589454.1481123567</v>
      </c>
      <c r="U120" s="16">
        <f t="shared" si="30"/>
        <v>2599708.2288311534</v>
      </c>
      <c r="V120" s="16">
        <f t="shared" si="30"/>
        <v>2517507.1805120432</v>
      </c>
      <c r="W120" s="16">
        <f t="shared" si="30"/>
        <v>2470735.7612458915</v>
      </c>
      <c r="X120" s="16">
        <f t="shared" si="30"/>
        <v>2450986.0393254198</v>
      </c>
    </row>
    <row r="121" spans="2:24">
      <c r="B121" s="357"/>
      <c r="C121" s="829"/>
      <c r="D121" s="830"/>
    </row>
    <row r="122" spans="2:24" ht="13.5" thickBot="1">
      <c r="B122" s="396" t="s">
        <v>1206</v>
      </c>
      <c r="C122" s="829">
        <f>+FinDR</f>
        <v>0.18</v>
      </c>
      <c r="D122" s="1097" t="s">
        <v>1104</v>
      </c>
    </row>
    <row r="123" spans="2:24" ht="36.75" thickBot="1">
      <c r="B123" s="1098" t="s">
        <v>1105</v>
      </c>
      <c r="C123" s="912"/>
      <c r="D123" s="839" t="s">
        <v>1353</v>
      </c>
      <c r="E123" s="997" t="s">
        <v>1475</v>
      </c>
      <c r="F123" s="837" t="s">
        <v>1476</v>
      </c>
      <c r="G123" s="838" t="s">
        <v>1477</v>
      </c>
    </row>
    <row r="124" spans="2:24" ht="13.5" thickBot="1">
      <c r="B124" s="912" t="s">
        <v>1110</v>
      </c>
      <c r="C124" s="912"/>
      <c r="D124" s="1104">
        <f>IRR(E120:X120)</f>
        <v>0.2507346018689669</v>
      </c>
      <c r="E124" s="1099">
        <f>NPV(C122,E119:X119)/NPV(C122,E118:X118)</f>
        <v>1.1259986398746296</v>
      </c>
      <c r="F124" s="1100">
        <f>NPV(C122,E120:X120)/1000</f>
        <v>1686.579035020929</v>
      </c>
      <c r="G124" s="1101">
        <f>+F124/'Fin&amp;EcoPrices'!G$8</f>
        <v>12.973684884776377</v>
      </c>
    </row>
    <row r="125" spans="2:24" ht="13.5" thickBot="1">
      <c r="B125" s="890" t="s">
        <v>1481</v>
      </c>
      <c r="C125" s="835"/>
      <c r="D125" s="1180"/>
      <c r="E125" s="1181"/>
      <c r="F125" s="1182"/>
      <c r="G125" s="1183"/>
      <c r="H125" s="1184"/>
      <c r="I125" s="1184"/>
      <c r="J125" s="1184"/>
      <c r="K125" s="1184"/>
      <c r="L125" s="1185">
        <f>+L65/(L57*-1)</f>
        <v>3.6355505761798077</v>
      </c>
      <c r="M125" s="1185">
        <f t="shared" ref="M125:N125" si="31">+M65/(M57*-1)</f>
        <v>4.0047350314111494</v>
      </c>
      <c r="N125" s="1186">
        <f t="shared" si="31"/>
        <v>4.3333395620909139</v>
      </c>
    </row>
    <row r="127" spans="2:24">
      <c r="B127" s="1102" t="s">
        <v>1444</v>
      </c>
      <c r="C127" s="357"/>
    </row>
    <row r="128" spans="2:24">
      <c r="B128" s="360" t="s">
        <v>1133</v>
      </c>
      <c r="C128" s="858">
        <f>+FinDR</f>
        <v>0.18</v>
      </c>
    </row>
    <row r="129" spans="2:24">
      <c r="B129" s="360" t="s">
        <v>215</v>
      </c>
      <c r="C129" s="357"/>
    </row>
    <row r="130" spans="2:24">
      <c r="B130" s="360" t="s">
        <v>1100</v>
      </c>
      <c r="C130" s="805" t="str">
        <f>+C117</f>
        <v>Analysis</v>
      </c>
      <c r="D130" s="11" t="str">
        <f>+D117</f>
        <v>Financial</v>
      </c>
    </row>
    <row r="131" spans="2:24">
      <c r="B131" s="396" t="s">
        <v>1101</v>
      </c>
      <c r="C131" s="724" t="s">
        <v>1125</v>
      </c>
      <c r="E131" s="16">
        <f>+E63</f>
        <v>608705.63193817658</v>
      </c>
      <c r="F131" s="16">
        <f>+F63</f>
        <v>1641628.6080463198</v>
      </c>
      <c r="G131" s="1103">
        <f>+G63</f>
        <v>2992629.291057663</v>
      </c>
      <c r="H131" s="1103">
        <f>+H63+(-1*L57)</f>
        <v>4257378.9375525825</v>
      </c>
      <c r="I131" s="1103">
        <f t="shared" ref="I131:J131" si="32">+I63+(-1*M57)</f>
        <v>4326194.1323123388</v>
      </c>
      <c r="J131" s="1103">
        <f t="shared" si="32"/>
        <v>3890863.3874442265</v>
      </c>
      <c r="K131" s="16">
        <f t="shared" ref="K131:X131" si="33">+K63</f>
        <v>2344958.4823230295</v>
      </c>
      <c r="L131" s="16">
        <f t="shared" si="33"/>
        <v>2442907.233100317</v>
      </c>
      <c r="M131" s="16">
        <f t="shared" si="33"/>
        <v>2555537.9687871858</v>
      </c>
      <c r="N131" s="16">
        <f t="shared" si="33"/>
        <v>2628436.2356658587</v>
      </c>
      <c r="O131" s="16">
        <f t="shared" si="33"/>
        <v>2639408.2236444941</v>
      </c>
      <c r="P131" s="16">
        <f t="shared" si="33"/>
        <v>2660341.7416811464</v>
      </c>
      <c r="Q131" s="16">
        <f t="shared" si="33"/>
        <v>2629710.8166721733</v>
      </c>
      <c r="R131" s="16">
        <f t="shared" si="33"/>
        <v>2596385.3299130583</v>
      </c>
      <c r="S131" s="16">
        <f t="shared" si="33"/>
        <v>2619646.333359926</v>
      </c>
      <c r="T131" s="16">
        <f t="shared" si="33"/>
        <v>2630931.1981109502</v>
      </c>
      <c r="U131" s="16">
        <f t="shared" si="33"/>
        <v>2641216.6374848466</v>
      </c>
      <c r="V131" s="16">
        <f t="shared" si="33"/>
        <v>2639772.6470588525</v>
      </c>
      <c r="W131" s="16">
        <f t="shared" si="33"/>
        <v>2624330.4994716635</v>
      </c>
      <c r="X131" s="16">
        <f t="shared" si="33"/>
        <v>2607513.6906111464</v>
      </c>
    </row>
    <row r="132" spans="2:24">
      <c r="B132" s="396" t="s">
        <v>1102</v>
      </c>
      <c r="C132" s="724" t="s">
        <v>1125</v>
      </c>
      <c r="E132" s="16">
        <f t="shared" ref="E132:X132" si="34">+E64</f>
        <v>0</v>
      </c>
      <c r="F132" s="16">
        <f t="shared" si="34"/>
        <v>688811.66583345667</v>
      </c>
      <c r="G132" s="1103">
        <f>+G64+K51</f>
        <v>2597988.5591410287</v>
      </c>
      <c r="H132" s="1103">
        <f>+H64</f>
        <v>2517797.6987495222</v>
      </c>
      <c r="I132" s="1103">
        <f t="shared" ref="I132:J132" si="35">+I64</f>
        <v>3418602.0907012215</v>
      </c>
      <c r="J132" s="1103">
        <f t="shared" si="35"/>
        <v>3855310.9992894931</v>
      </c>
      <c r="K132" s="16">
        <f t="shared" si="34"/>
        <v>4430396.5400779182</v>
      </c>
      <c r="L132" s="16">
        <f t="shared" si="34"/>
        <v>4616606.6269437894</v>
      </c>
      <c r="M132" s="16">
        <f t="shared" si="34"/>
        <v>4949973.1245839559</v>
      </c>
      <c r="N132" s="16">
        <f t="shared" si="34"/>
        <v>5219344.3751787255</v>
      </c>
      <c r="O132" s="16">
        <f t="shared" si="34"/>
        <v>5212648.682646865</v>
      </c>
      <c r="P132" s="16">
        <f t="shared" si="34"/>
        <v>5187272.3241635095</v>
      </c>
      <c r="Q132" s="16">
        <f t="shared" si="34"/>
        <v>5082724.6978176199</v>
      </c>
      <c r="R132" s="16">
        <f t="shared" si="34"/>
        <v>5054528.2632809496</v>
      </c>
      <c r="S132" s="16">
        <f t="shared" si="34"/>
        <v>5161158.0616574548</v>
      </c>
      <c r="T132" s="16">
        <f t="shared" si="34"/>
        <v>5220385.3462233068</v>
      </c>
      <c r="U132" s="16">
        <f t="shared" si="34"/>
        <v>5240924.866316</v>
      </c>
      <c r="V132" s="16">
        <f t="shared" si="34"/>
        <v>5157279.8275708957</v>
      </c>
      <c r="W132" s="16">
        <f t="shared" si="34"/>
        <v>5095066.2607175549</v>
      </c>
      <c r="X132" s="16">
        <f t="shared" si="34"/>
        <v>5058499.7299365662</v>
      </c>
    </row>
    <row r="133" spans="2:24">
      <c r="B133" s="396" t="s">
        <v>1103</v>
      </c>
      <c r="C133" s="724" t="s">
        <v>1125</v>
      </c>
      <c r="E133" s="16">
        <f>+E132-E131</f>
        <v>-608705.63193817658</v>
      </c>
      <c r="F133" s="16">
        <f t="shared" ref="F133:X133" si="36">+F132-F131</f>
        <v>-952816.94221286313</v>
      </c>
      <c r="G133" s="1103">
        <f t="shared" si="36"/>
        <v>-394640.73191663437</v>
      </c>
      <c r="H133" s="1103">
        <f t="shared" si="36"/>
        <v>-1739581.2388030603</v>
      </c>
      <c r="I133" s="1103">
        <f t="shared" si="36"/>
        <v>-907592.04161111731</v>
      </c>
      <c r="J133" s="1103">
        <f t="shared" si="36"/>
        <v>-35552.38815473346</v>
      </c>
      <c r="K133" s="16">
        <f t="shared" si="36"/>
        <v>2085438.0577548887</v>
      </c>
      <c r="L133" s="16">
        <f t="shared" si="36"/>
        <v>2173699.3938434725</v>
      </c>
      <c r="M133" s="16">
        <f t="shared" si="36"/>
        <v>2394435.15579677</v>
      </c>
      <c r="N133" s="16">
        <f t="shared" si="36"/>
        <v>2590908.1395128667</v>
      </c>
      <c r="O133" s="16">
        <f t="shared" si="36"/>
        <v>2573240.4590023709</v>
      </c>
      <c r="P133" s="16">
        <f t="shared" si="36"/>
        <v>2526930.5824823631</v>
      </c>
      <c r="Q133" s="16">
        <f t="shared" si="36"/>
        <v>2453013.8811454466</v>
      </c>
      <c r="R133" s="16">
        <f t="shared" si="36"/>
        <v>2458142.9333678912</v>
      </c>
      <c r="S133" s="16">
        <f t="shared" si="36"/>
        <v>2541511.7282975288</v>
      </c>
      <c r="T133" s="16">
        <f t="shared" si="36"/>
        <v>2589454.1481123567</v>
      </c>
      <c r="U133" s="16">
        <f t="shared" si="36"/>
        <v>2599708.2288311534</v>
      </c>
      <c r="V133" s="16">
        <f t="shared" si="36"/>
        <v>2517507.1805120432</v>
      </c>
      <c r="W133" s="16">
        <f t="shared" si="36"/>
        <v>2470735.7612458915</v>
      </c>
      <c r="X133" s="16">
        <f t="shared" si="36"/>
        <v>2450986.0393254198</v>
      </c>
    </row>
    <row r="135" spans="2:24" ht="13.5" thickBot="1">
      <c r="B135" s="396" t="s">
        <v>1206</v>
      </c>
      <c r="C135" s="829">
        <f>+FinDR</f>
        <v>0.18</v>
      </c>
      <c r="D135" s="1097" t="s">
        <v>1104</v>
      </c>
    </row>
    <row r="136" spans="2:24" ht="36.75" thickBot="1">
      <c r="B136" s="1098" t="s">
        <v>1105</v>
      </c>
      <c r="C136" s="912"/>
      <c r="D136" s="839" t="s">
        <v>1353</v>
      </c>
      <c r="E136" s="997" t="s">
        <v>1475</v>
      </c>
      <c r="F136" s="837" t="s">
        <v>1476</v>
      </c>
      <c r="G136" s="838" t="s">
        <v>1477</v>
      </c>
    </row>
    <row r="137" spans="2:24">
      <c r="B137" s="912" t="s">
        <v>1110</v>
      </c>
      <c r="C137" s="912"/>
      <c r="D137" s="1104">
        <f>IRR(E133:X133)</f>
        <v>0.25358092560270151</v>
      </c>
      <c r="E137" s="1099">
        <f>NPV(C135,E132:X132)/NPV(C135,E131:X131)</f>
        <v>1.1224927235695088</v>
      </c>
      <c r="F137" s="1100">
        <f>NPV(C135,E133:X133)/1000</f>
        <v>1686.5790350209288</v>
      </c>
      <c r="G137" s="1101">
        <f>+F137/'Fin&amp;EcoPrices'!G$8</f>
        <v>12.973684884776375</v>
      </c>
    </row>
  </sheetData>
  <mergeCells count="8">
    <mergeCell ref="H74:J74"/>
    <mergeCell ref="H75:J75"/>
    <mergeCell ref="D6:D8"/>
    <mergeCell ref="H68:J68"/>
    <mergeCell ref="H69:J69"/>
    <mergeCell ref="H70:J70"/>
    <mergeCell ref="H72:J72"/>
    <mergeCell ref="H73:J73"/>
  </mergeCells>
  <pageMargins left="0.7" right="0.7" top="0.75" bottom="0.75" header="0.3" footer="0.3"/>
  <pageSetup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43F94E-775D-4939-8256-30640EEEF085}">
  <sheetPr>
    <tabColor rgb="FFFFC000"/>
  </sheetPr>
  <dimension ref="A1:Y159"/>
  <sheetViews>
    <sheetView zoomScale="120" zoomScaleNormal="120" workbookViewId="0">
      <pane xSplit="3" ySplit="8" topLeftCell="D9" activePane="bottomRight" state="frozen"/>
      <selection pane="topRight" activeCell="D1" sqref="D1"/>
      <selection pane="bottomLeft" activeCell="A9" sqref="A9"/>
      <selection pane="bottomRight" activeCell="H66" sqref="H66:J66"/>
    </sheetView>
  </sheetViews>
  <sheetFormatPr defaultColWidth="8.7109375" defaultRowHeight="12.75" outlineLevelRow="1"/>
  <cols>
    <col min="1" max="1" width="5.85546875" style="11" customWidth="1"/>
    <col min="2" max="2" width="50.7109375" style="11" customWidth="1"/>
    <col min="3" max="3" width="10.140625" style="11" customWidth="1"/>
    <col min="4" max="4" width="11.5703125" style="11" customWidth="1"/>
    <col min="5" max="5" width="11.7109375" style="11" customWidth="1"/>
    <col min="6" max="24" width="9.5703125" style="11" customWidth="1"/>
    <col min="25" max="16384" width="8.7109375" style="11"/>
  </cols>
  <sheetData>
    <row r="1" spans="1:25" customFormat="1" ht="15.75">
      <c r="A1" s="4" t="s">
        <v>24</v>
      </c>
    </row>
    <row r="2" spans="1:25" customFormat="1" ht="15">
      <c r="A2" s="56" t="s">
        <v>25</v>
      </c>
      <c r="D2" s="143"/>
    </row>
    <row r="3" spans="1:25" s="7" customFormat="1" ht="15">
      <c r="A3" s="28" t="s">
        <v>1135</v>
      </c>
      <c r="B3" s="8"/>
      <c r="C3" s="9"/>
      <c r="I3"/>
    </row>
    <row r="4" spans="1:25" s="7" customFormat="1" ht="15">
      <c r="A4" s="28"/>
      <c r="B4" s="8"/>
      <c r="C4" s="9"/>
      <c r="I4"/>
    </row>
    <row r="5" spans="1:25" ht="13.5" thickBot="1">
      <c r="B5" s="10" t="s">
        <v>1134</v>
      </c>
      <c r="C5" s="10"/>
    </row>
    <row r="6" spans="1:25" ht="14.45" customHeight="1">
      <c r="B6" s="797"/>
      <c r="C6" s="798"/>
      <c r="D6" s="1309" t="s">
        <v>1076</v>
      </c>
    </row>
    <row r="7" spans="1:25">
      <c r="B7" s="799"/>
      <c r="C7" s="800"/>
      <c r="D7" s="1310"/>
      <c r="E7" s="23" t="s">
        <v>1077</v>
      </c>
      <c r="F7" s="23" t="s">
        <v>1078</v>
      </c>
      <c r="G7" s="23" t="s">
        <v>1079</v>
      </c>
      <c r="H7" s="23" t="s">
        <v>1080</v>
      </c>
      <c r="I7" s="23" t="s">
        <v>1081</v>
      </c>
      <c r="J7" s="23" t="s">
        <v>1082</v>
      </c>
      <c r="K7" s="23" t="s">
        <v>1083</v>
      </c>
      <c r="L7" s="23" t="s">
        <v>1084</v>
      </c>
      <c r="M7" s="23" t="s">
        <v>1085</v>
      </c>
      <c r="N7" s="23" t="s">
        <v>1086</v>
      </c>
      <c r="O7" s="23" t="s">
        <v>1087</v>
      </c>
      <c r="P7" s="23" t="s">
        <v>1088</v>
      </c>
      <c r="Q7" s="23" t="s">
        <v>1089</v>
      </c>
      <c r="R7" s="23" t="s">
        <v>1090</v>
      </c>
      <c r="S7" s="23" t="s">
        <v>1091</v>
      </c>
      <c r="T7" s="23" t="s">
        <v>1092</v>
      </c>
      <c r="U7" s="23" t="s">
        <v>1093</v>
      </c>
      <c r="V7" s="23" t="s">
        <v>1094</v>
      </c>
      <c r="W7" s="23" t="s">
        <v>1095</v>
      </c>
      <c r="X7" s="23" t="s">
        <v>1096</v>
      </c>
    </row>
    <row r="8" spans="1:25" ht="13.5" thickBot="1">
      <c r="B8" s="801" t="s">
        <v>1123</v>
      </c>
      <c r="C8" s="802" t="s">
        <v>135</v>
      </c>
      <c r="D8" s="1311"/>
      <c r="E8" s="803"/>
      <c r="F8" s="803"/>
      <c r="G8" s="803"/>
      <c r="H8" s="803"/>
      <c r="I8" s="803"/>
      <c r="J8" s="803"/>
      <c r="K8" s="803"/>
      <c r="L8" s="803"/>
      <c r="M8" s="803"/>
      <c r="N8" s="803"/>
    </row>
    <row r="9" spans="1:25">
      <c r="B9" s="804" t="s">
        <v>1124</v>
      </c>
      <c r="C9" s="805"/>
      <c r="D9" s="806"/>
      <c r="E9" s="26"/>
      <c r="F9" s="26"/>
      <c r="G9" s="26"/>
      <c r="H9" s="26"/>
      <c r="I9" s="26"/>
      <c r="J9" s="26"/>
      <c r="K9" s="26"/>
      <c r="L9" s="26"/>
      <c r="M9" s="26"/>
      <c r="N9" s="26"/>
    </row>
    <row r="10" spans="1:25">
      <c r="B10" s="807" t="s">
        <v>245</v>
      </c>
      <c r="C10" s="808" t="s">
        <v>259</v>
      </c>
      <c r="D10" s="809"/>
      <c r="E10" s="810">
        <f>+TEA_Eco_R85!F127</f>
        <v>0</v>
      </c>
      <c r="F10" s="810">
        <f>+TEA_Eco_R85!G127</f>
        <v>51809.164936053283</v>
      </c>
      <c r="G10" s="810">
        <f>+TEA_Eco_R85!H127</f>
        <v>107972.78258349252</v>
      </c>
      <c r="H10" s="810">
        <f>+TEA_Eco_R85!I127</f>
        <v>187415.95034635713</v>
      </c>
      <c r="I10" s="810">
        <f>+TEA_Eco_R85!J127</f>
        <v>191395.67220482411</v>
      </c>
      <c r="J10" s="810">
        <f>+TEA_Eco_R85!K127</f>
        <v>140226.67581143972</v>
      </c>
      <c r="K10" s="810">
        <f>+TEA_Eco_R85!L127</f>
        <v>116637.76325272444</v>
      </c>
      <c r="L10" s="810">
        <f>+TEA_Eco_R85!M127</f>
        <v>117317.8253843745</v>
      </c>
      <c r="M10" s="810">
        <f>+TEA_Eco_R85!N127</f>
        <v>169409.44705804731</v>
      </c>
      <c r="N10" s="810">
        <f>+TEA_Eco_R85!O127</f>
        <v>204977.44566766496</v>
      </c>
      <c r="O10" s="810">
        <f>+TEA_Eco_R85!P127</f>
        <v>202995.38039632313</v>
      </c>
      <c r="P10" s="810">
        <f>+TEA_Eco_R85!Q127</f>
        <v>202781.77346677668</v>
      </c>
      <c r="Q10" s="810">
        <f>+TEA_Eco_R85!R127</f>
        <v>201323.27596989766</v>
      </c>
      <c r="R10" s="810">
        <f>+TEA_Eco_R85!S127</f>
        <v>205864.50986308441</v>
      </c>
      <c r="S10" s="810">
        <f>+TEA_Eco_R85!T127</f>
        <v>208969.13036928547</v>
      </c>
      <c r="T10" s="810">
        <f>+TEA_Eco_R85!U127</f>
        <v>208820.4814103698</v>
      </c>
      <c r="U10" s="810">
        <f>+TEA_Eco_R85!V127</f>
        <v>214232.08406151651</v>
      </c>
      <c r="V10" s="810">
        <f>+TEA_Eco_R85!W127</f>
        <v>215539.06731122982</v>
      </c>
      <c r="W10" s="810">
        <f>+TEA_Eco_R85!X127</f>
        <v>232058.02533090254</v>
      </c>
      <c r="X10" s="810">
        <f>+TEA_Eco_R85!Y127</f>
        <v>236813.16794958082</v>
      </c>
      <c r="Y10" s="810"/>
    </row>
    <row r="11" spans="1:25">
      <c r="B11" s="807" t="s">
        <v>1097</v>
      </c>
      <c r="C11" s="808" t="s">
        <v>259</v>
      </c>
      <c r="D11" s="809"/>
      <c r="E11" s="810">
        <f>+TEA_Eco_R85!F128</f>
        <v>0</v>
      </c>
      <c r="F11" s="810">
        <f>+TEA_Eco_R85!G128</f>
        <v>14274.414653423441</v>
      </c>
      <c r="G11" s="810">
        <f>+TEA_Eco_R85!H128</f>
        <v>10647.773406281565</v>
      </c>
      <c r="H11" s="810">
        <f>+TEA_Eco_R85!I128</f>
        <v>108418.2322746649</v>
      </c>
      <c r="I11" s="810">
        <f>+TEA_Eco_R85!J128</f>
        <v>232460.98671994032</v>
      </c>
      <c r="J11" s="810">
        <f>+TEA_Eco_R85!K128</f>
        <v>343738.27786334441</v>
      </c>
      <c r="K11" s="810">
        <f>+TEA_Eco_R85!L128</f>
        <v>412266.74945985375</v>
      </c>
      <c r="L11" s="810">
        <f>+TEA_Eco_R85!M128</f>
        <v>378262.35007001378</v>
      </c>
      <c r="M11" s="810">
        <f>+TEA_Eco_R85!N128</f>
        <v>349435.82291622274</v>
      </c>
      <c r="N11" s="810">
        <f>+TEA_Eco_R85!O128</f>
        <v>357222.76571251429</v>
      </c>
      <c r="O11" s="810">
        <f>+TEA_Eco_R85!P128</f>
        <v>349096.64805841213</v>
      </c>
      <c r="P11" s="810">
        <f>+TEA_Eco_R85!Q128</f>
        <v>348220.89736224513</v>
      </c>
      <c r="Q11" s="810">
        <f>+TEA_Eco_R85!R128</f>
        <v>342241.3151410055</v>
      </c>
      <c r="R11" s="810">
        <f>+TEA_Eco_R85!S128</f>
        <v>360859.57229146187</v>
      </c>
      <c r="S11" s="810">
        <f>+TEA_Eco_R85!T128</f>
        <v>373587.96820732806</v>
      </c>
      <c r="T11" s="810">
        <f>+TEA_Eco_R85!U128</f>
        <v>372978.53372160561</v>
      </c>
      <c r="U11" s="810">
        <f>+TEA_Eco_R85!V128</f>
        <v>395165.14910521387</v>
      </c>
      <c r="V11" s="810">
        <f>+TEA_Eco_R85!W128</f>
        <v>400523.54966480855</v>
      </c>
      <c r="W11" s="810">
        <f>+TEA_Eco_R85!X128</f>
        <v>468248.36091694154</v>
      </c>
      <c r="X11" s="810">
        <f>+TEA_Eco_R85!Y128</f>
        <v>487743.60607365379</v>
      </c>
      <c r="Y11" s="810"/>
    </row>
    <row r="12" spans="1:25">
      <c r="B12" s="807" t="s">
        <v>1098</v>
      </c>
      <c r="C12" s="808" t="s">
        <v>259</v>
      </c>
      <c r="D12" s="809"/>
      <c r="E12" s="810">
        <f>+TEA_Eco_R85!F129</f>
        <v>0</v>
      </c>
      <c r="F12" s="810">
        <f>+TEA_Eco_R85!G129</f>
        <v>-37534.750282629844</v>
      </c>
      <c r="G12" s="810">
        <f>+TEA_Eco_R85!H129</f>
        <v>-97325.009177210944</v>
      </c>
      <c r="H12" s="810">
        <f>+TEA_Eco_R85!I129</f>
        <v>-78997.718071692216</v>
      </c>
      <c r="I12" s="810">
        <f>+TEA_Eco_R85!J129</f>
        <v>41065.314515116246</v>
      </c>
      <c r="J12" s="810">
        <f>+TEA_Eco_R85!K129</f>
        <v>203511.60205190472</v>
      </c>
      <c r="K12" s="810">
        <f>+TEA_Eco_R85!L129</f>
        <v>295628.98620712926</v>
      </c>
      <c r="L12" s="810">
        <f>+TEA_Eco_R85!M129</f>
        <v>260944.52468563931</v>
      </c>
      <c r="M12" s="810">
        <f>+TEA_Eco_R85!N129</f>
        <v>180026.37585817551</v>
      </c>
      <c r="N12" s="810">
        <f>+TEA_Eco_R85!O129</f>
        <v>152245.3200448493</v>
      </c>
      <c r="O12" s="810">
        <f>+TEA_Eco_R85!P129</f>
        <v>146101.26766208903</v>
      </c>
      <c r="P12" s="810">
        <f>+TEA_Eco_R85!Q129</f>
        <v>145439.12389546845</v>
      </c>
      <c r="Q12" s="810">
        <f>+TEA_Eco_R85!R129</f>
        <v>140918.03917110784</v>
      </c>
      <c r="R12" s="810">
        <f>+TEA_Eco_R85!S129</f>
        <v>154995.06242837748</v>
      </c>
      <c r="S12" s="810">
        <f>+TEA_Eco_R85!T129</f>
        <v>164618.83783804264</v>
      </c>
      <c r="T12" s="810">
        <f>+TEA_Eco_R85!U129</f>
        <v>164158.05231123584</v>
      </c>
      <c r="U12" s="810">
        <f>+TEA_Eco_R85!V129</f>
        <v>180933.06504369745</v>
      </c>
      <c r="V12" s="810">
        <f>+TEA_Eco_R85!W129</f>
        <v>184984.48235357879</v>
      </c>
      <c r="W12" s="810">
        <f>+TEA_Eco_R85!X129</f>
        <v>236190.33558603903</v>
      </c>
      <c r="X12" s="810">
        <f>+TEA_Eco_R85!Y129</f>
        <v>250930.43812407303</v>
      </c>
      <c r="Y12" s="810"/>
    </row>
    <row r="13" spans="1:25" ht="13.5" thickBot="1">
      <c r="B13" s="807"/>
      <c r="C13" s="808"/>
      <c r="D13" s="809"/>
      <c r="E13" s="810"/>
      <c r="F13" s="810"/>
      <c r="G13" s="810"/>
      <c r="H13" s="810"/>
      <c r="I13" s="810"/>
      <c r="J13" s="810"/>
      <c r="K13" s="810"/>
      <c r="L13" s="810"/>
      <c r="M13" s="810"/>
      <c r="N13" s="810"/>
      <c r="O13" s="810"/>
      <c r="P13" s="810"/>
      <c r="Q13" s="810"/>
      <c r="R13" s="810"/>
      <c r="S13" s="810"/>
      <c r="T13" s="810"/>
      <c r="U13" s="810"/>
      <c r="V13" s="810"/>
      <c r="W13" s="810"/>
      <c r="X13" s="810"/>
      <c r="Y13" s="810"/>
    </row>
    <row r="14" spans="1:25">
      <c r="B14" s="804" t="s">
        <v>1127</v>
      </c>
      <c r="C14" s="808"/>
      <c r="D14" s="806"/>
      <c r="E14" s="810"/>
      <c r="F14" s="810"/>
      <c r="G14" s="810"/>
      <c r="H14" s="810"/>
      <c r="I14" s="810"/>
      <c r="J14" s="810"/>
      <c r="K14" s="810"/>
      <c r="L14" s="810"/>
      <c r="M14" s="810"/>
      <c r="N14" s="810"/>
      <c r="O14" s="810"/>
      <c r="P14" s="810"/>
      <c r="Q14" s="810"/>
      <c r="R14" s="810"/>
      <c r="S14" s="810"/>
      <c r="T14" s="810"/>
      <c r="U14" s="810"/>
      <c r="V14" s="810"/>
      <c r="W14" s="810"/>
      <c r="X14" s="810"/>
    </row>
    <row r="15" spans="1:25">
      <c r="B15" s="807" t="s">
        <v>245</v>
      </c>
      <c r="C15" s="808" t="s">
        <v>259</v>
      </c>
      <c r="D15" s="806"/>
      <c r="E15" s="810">
        <f>+Coffee_Eco_R85!F161</f>
        <v>0</v>
      </c>
      <c r="F15" s="810">
        <f>+Coffee_Eco_R85!G161</f>
        <v>67838.343242169518</v>
      </c>
      <c r="G15" s="810">
        <f>+Coffee_Eco_R85!H161</f>
        <v>222948.67103186017</v>
      </c>
      <c r="H15" s="810">
        <f>+Coffee_Eco_R85!I161</f>
        <v>379479.90502770845</v>
      </c>
      <c r="I15" s="810">
        <f>+Coffee_Eco_R85!J161</f>
        <v>504355.56749048171</v>
      </c>
      <c r="J15" s="810">
        <f>+Coffee_Eco_R85!K161</f>
        <v>517085.47530995792</v>
      </c>
      <c r="K15" s="810">
        <f>+Coffee_Eco_R85!L161</f>
        <v>492249.21477816685</v>
      </c>
      <c r="L15" s="810">
        <f>+Coffee_Eco_R85!M161</f>
        <v>492638.59856203577</v>
      </c>
      <c r="M15" s="810">
        <f>+Coffee_Eco_R85!N161</f>
        <v>494708.23482299002</v>
      </c>
      <c r="N15" s="810">
        <f>+Coffee_Eco_R85!O161</f>
        <v>497627.83882992441</v>
      </c>
      <c r="O15" s="810">
        <f>+Coffee_Eco_R85!P161</f>
        <v>494690.85366499663</v>
      </c>
      <c r="P15" s="810">
        <f>+Coffee_Eco_R85!Q161</f>
        <v>494891.10985594452</v>
      </c>
      <c r="Q15" s="810">
        <f>+Coffee_Eco_R85!R161</f>
        <v>494658.37393851444</v>
      </c>
      <c r="R15" s="810">
        <f>+Coffee_Eco_R85!S161</f>
        <v>497488.70653516776</v>
      </c>
      <c r="S15" s="810">
        <f>+Coffee_Eco_R85!T161</f>
        <v>497428.35059260239</v>
      </c>
      <c r="T15" s="810">
        <f>+Coffee_Eco_R85!U161</f>
        <v>495849.35191310884</v>
      </c>
      <c r="U15" s="810">
        <f>+Coffee_Eco_R85!V161</f>
        <v>499908.29419788328</v>
      </c>
      <c r="V15" s="810">
        <f>+Coffee_Eco_R85!W161</f>
        <v>502216.49232120998</v>
      </c>
      <c r="W15" s="810">
        <f>+Coffee_Eco_R85!X161</f>
        <v>515019.15113049379</v>
      </c>
      <c r="X15" s="810">
        <f>+Coffee_Eco_R85!Y161</f>
        <v>518463.15810071578</v>
      </c>
    </row>
    <row r="16" spans="1:25">
      <c r="B16" s="807" t="s">
        <v>1097</v>
      </c>
      <c r="C16" s="808" t="s">
        <v>259</v>
      </c>
      <c r="D16" s="806"/>
      <c r="E16" s="810">
        <f>+Coffee_Eco_R85!F162</f>
        <v>0</v>
      </c>
      <c r="F16" s="810">
        <f>+Coffee_Eco_R85!G162</f>
        <v>30843.480586567912</v>
      </c>
      <c r="G16" s="810">
        <f>+Coffee_Eco_R85!H162</f>
        <v>50325.497780362064</v>
      </c>
      <c r="H16" s="810">
        <f>+Coffee_Eco_R85!I162</f>
        <v>326575.49527468858</v>
      </c>
      <c r="I16" s="810">
        <f>+Coffee_Eco_R85!J162</f>
        <v>620886.60674609558</v>
      </c>
      <c r="J16" s="810">
        <f>+Coffee_Eco_R85!K162</f>
        <v>937460.73642027774</v>
      </c>
      <c r="K16" s="810">
        <f>+Coffee_Eco_R85!L162</f>
        <v>1137968.8720682331</v>
      </c>
      <c r="L16" s="810">
        <f>+Coffee_Eco_R85!M162</f>
        <v>1135815.7366761998</v>
      </c>
      <c r="M16" s="810">
        <f>+Coffee_Eco_R85!N162</f>
        <v>1143573.1377890757</v>
      </c>
      <c r="N16" s="810">
        <f>+Coffee_Eco_R85!O162</f>
        <v>1159889.2526230151</v>
      </c>
      <c r="O16" s="810">
        <f>+Coffee_Eco_R85!P162</f>
        <v>1138819.7378919837</v>
      </c>
      <c r="P16" s="810">
        <f>+Coffee_Eco_R85!Q162</f>
        <v>1140256.3473837639</v>
      </c>
      <c r="Q16" s="810">
        <f>+Coffee_Eco_R85!R162</f>
        <v>1138586.7329440014</v>
      </c>
      <c r="R16" s="810">
        <f>+Coffee_Eco_R85!S162</f>
        <v>1158891.1372872815</v>
      </c>
      <c r="S16" s="810">
        <f>+Coffee_Eco_R85!T162</f>
        <v>1158458.1523215512</v>
      </c>
      <c r="T16" s="810">
        <f>+Coffee_Eco_R85!U162</f>
        <v>1147130.6398999188</v>
      </c>
      <c r="U16" s="810">
        <f>+Coffee_Eco_R85!V162</f>
        <v>1176248.9157709391</v>
      </c>
      <c r="V16" s="810">
        <f>+Coffee_Eco_R85!W162</f>
        <v>1192807.6015083825</v>
      </c>
      <c r="W16" s="810">
        <f>+Coffee_Eco_R85!X162</f>
        <v>1284652.0587428845</v>
      </c>
      <c r="X16" s="810">
        <f>+Coffee_Eco_R85!Y162</f>
        <v>1309358.8759442079</v>
      </c>
    </row>
    <row r="17" spans="2:24">
      <c r="B17" s="807" t="s">
        <v>1098</v>
      </c>
      <c r="C17" s="808" t="s">
        <v>259</v>
      </c>
      <c r="D17" s="806"/>
      <c r="E17" s="810">
        <f>+Coffee_Eco_R85!F163</f>
        <v>0</v>
      </c>
      <c r="F17" s="810">
        <f>+Coffee_Eco_R85!G163</f>
        <v>-36994.862655601602</v>
      </c>
      <c r="G17" s="810">
        <f>+Coffee_Eco_R85!H163</f>
        <v>-172623.17325149811</v>
      </c>
      <c r="H17" s="810">
        <f>+Coffee_Eco_R85!I163</f>
        <v>-52904.409753019885</v>
      </c>
      <c r="I17" s="810">
        <f>+Coffee_Eco_R85!J163</f>
        <v>116531.03925561388</v>
      </c>
      <c r="J17" s="810">
        <f>+Coffee_Eco_R85!K163</f>
        <v>420375.26111031987</v>
      </c>
      <c r="K17" s="810">
        <f>+Coffee_Eco_R85!L163</f>
        <v>645719.65729006636</v>
      </c>
      <c r="L17" s="810">
        <f>+Coffee_Eco_R85!M163</f>
        <v>643177.138114164</v>
      </c>
      <c r="M17" s="810">
        <f>+Coffee_Eco_R85!N163</f>
        <v>648864.90296608559</v>
      </c>
      <c r="N17" s="810">
        <f>+Coffee_Eco_R85!O163</f>
        <v>662261.41379309061</v>
      </c>
      <c r="O17" s="810">
        <f>+Coffee_Eco_R85!P163</f>
        <v>644128.88422698691</v>
      </c>
      <c r="P17" s="810">
        <f>+Coffee_Eco_R85!Q163</f>
        <v>645365.23752781958</v>
      </c>
      <c r="Q17" s="810">
        <f>+Coffee_Eco_R85!R163</f>
        <v>643928.35900548706</v>
      </c>
      <c r="R17" s="810">
        <f>+Coffee_Eco_R85!S163</f>
        <v>661402.43075211369</v>
      </c>
      <c r="S17" s="810">
        <f>+Coffee_Eco_R85!T163</f>
        <v>661029.80172894883</v>
      </c>
      <c r="T17" s="810">
        <f>+Coffee_Eco_R85!U163</f>
        <v>651281.28798680985</v>
      </c>
      <c r="U17" s="810">
        <f>+Coffee_Eco_R85!V163</f>
        <v>676340.62157305586</v>
      </c>
      <c r="V17" s="810">
        <f>+Coffee_Eco_R85!W163</f>
        <v>690591.10918717261</v>
      </c>
      <c r="W17" s="810">
        <f>+Coffee_Eco_R85!X163</f>
        <v>769632.90761239082</v>
      </c>
      <c r="X17" s="810">
        <f>+Coffee_Eco_R85!Y163</f>
        <v>790895.71784349205</v>
      </c>
    </row>
    <row r="18" spans="2:24" ht="13.5" thickBot="1">
      <c r="B18" s="807"/>
      <c r="C18" s="808"/>
      <c r="D18" s="806"/>
      <c r="E18" s="810"/>
      <c r="F18" s="810"/>
      <c r="G18" s="810"/>
      <c r="H18" s="810"/>
      <c r="I18" s="810"/>
      <c r="J18" s="810"/>
      <c r="K18" s="810"/>
      <c r="L18" s="810"/>
      <c r="M18" s="810"/>
      <c r="N18" s="810"/>
      <c r="O18" s="810"/>
      <c r="P18" s="810"/>
      <c r="Q18" s="810"/>
      <c r="R18" s="810"/>
      <c r="S18" s="810"/>
      <c r="T18" s="810"/>
      <c r="U18" s="810"/>
      <c r="V18" s="810"/>
      <c r="W18" s="810"/>
      <c r="X18" s="810"/>
    </row>
    <row r="19" spans="2:24">
      <c r="B19" s="804" t="s">
        <v>1261</v>
      </c>
      <c r="C19" s="808"/>
      <c r="D19" s="806"/>
      <c r="E19" s="810"/>
      <c r="F19" s="810"/>
      <c r="G19" s="810"/>
      <c r="H19" s="810"/>
      <c r="I19" s="810"/>
      <c r="J19" s="810"/>
      <c r="K19" s="810"/>
      <c r="L19" s="810"/>
      <c r="M19" s="810"/>
      <c r="N19" s="810"/>
      <c r="O19" s="810"/>
      <c r="P19" s="810"/>
      <c r="Q19" s="810"/>
      <c r="R19" s="810"/>
      <c r="S19" s="810"/>
      <c r="T19" s="810"/>
      <c r="U19" s="810"/>
      <c r="V19" s="810"/>
      <c r="W19" s="810"/>
      <c r="X19" s="810"/>
    </row>
    <row r="20" spans="2:24">
      <c r="B20" s="807" t="s">
        <v>245</v>
      </c>
      <c r="C20" s="808" t="s">
        <v>259</v>
      </c>
      <c r="D20" s="806"/>
      <c r="E20" s="810">
        <f>+Avocado_Eco_R85!F175</f>
        <v>0</v>
      </c>
      <c r="F20" s="810">
        <f>+Avocado_Eco_R85!G175</f>
        <v>13098.819181727626</v>
      </c>
      <c r="G20" s="810">
        <f>+Avocado_Eco_R85!H175</f>
        <v>27685.800421044034</v>
      </c>
      <c r="H20" s="810">
        <f>+Avocado_Eco_R85!I175</f>
        <v>49092.227341673846</v>
      </c>
      <c r="I20" s="810">
        <f>+Avocado_Eco_R85!J175</f>
        <v>61917.247190835507</v>
      </c>
      <c r="J20" s="810">
        <f>+Avocado_Eco_R85!K175</f>
        <v>80623.938026604766</v>
      </c>
      <c r="K20" s="810">
        <f>+Avocado_Eco_R85!L175</f>
        <v>125387.35351294208</v>
      </c>
      <c r="L20" s="810">
        <f>+Avocado_Eco_R85!M175</f>
        <v>173232.99718837845</v>
      </c>
      <c r="M20" s="810">
        <f>+Avocado_Eco_R85!N175</f>
        <v>222566.27159641718</v>
      </c>
      <c r="N20" s="810">
        <f>+Avocado_Eco_R85!O175</f>
        <v>283843.14287916542</v>
      </c>
      <c r="O20" s="810">
        <f>+Avocado_Eco_R85!P175</f>
        <v>301198.06564872694</v>
      </c>
      <c r="P20" s="810">
        <f>+Avocado_Eco_R85!Q175</f>
        <v>326420.84072902327</v>
      </c>
      <c r="Q20" s="810">
        <f>+Avocado_Eco_R85!R175</f>
        <v>312293.89278929128</v>
      </c>
      <c r="R20" s="810">
        <f>+Avocado_Eco_R85!S175</f>
        <v>290539.23729106842</v>
      </c>
      <c r="S20" s="810">
        <f>+Avocado_Eco_R85!T175</f>
        <v>289899.6784543214</v>
      </c>
      <c r="T20" s="810">
        <f>+Avocado_Eco_R85!U175</f>
        <v>297677.43894402898</v>
      </c>
      <c r="U20" s="810">
        <f>+Avocado_Eco_R85!V175</f>
        <v>297511.58067494805</v>
      </c>
      <c r="V20" s="810">
        <f>+Avocado_Eco_R85!W175</f>
        <v>293172.48866958206</v>
      </c>
      <c r="W20" s="810">
        <f>+Avocado_Eco_R85!X175</f>
        <v>304326.4714099319</v>
      </c>
      <c r="X20" s="810">
        <f>+Avocado_Eco_R85!Y175</f>
        <v>310669.40516522806</v>
      </c>
    </row>
    <row r="21" spans="2:24">
      <c r="B21" s="807" t="s">
        <v>1097</v>
      </c>
      <c r="C21" s="808" t="s">
        <v>259</v>
      </c>
      <c r="D21" s="806"/>
      <c r="E21" s="810">
        <f>+Avocado_Eco_R85!F176</f>
        <v>0</v>
      </c>
      <c r="F21" s="810">
        <f>+Avocado_Eco_R85!G176</f>
        <v>0</v>
      </c>
      <c r="G21" s="810">
        <f>+Avocado_Eco_R85!H176</f>
        <v>0</v>
      </c>
      <c r="H21" s="810">
        <f>+Avocado_Eco_R85!I176</f>
        <v>13858.817296874706</v>
      </c>
      <c r="I21" s="810">
        <f>+Avocado_Eco_R85!J176</f>
        <v>26678.352571805663</v>
      </c>
      <c r="J21" s="810">
        <f>+Avocado_Eco_R85!K176</f>
        <v>102828.90724868917</v>
      </c>
      <c r="K21" s="810">
        <f>+Avocado_Eco_R85!L176</f>
        <v>280570.40420947026</v>
      </c>
      <c r="L21" s="810">
        <f>+Avocado_Eco_R85!M176</f>
        <v>472060.99762986542</v>
      </c>
      <c r="M21" s="810">
        <f>+Avocado_Eco_R85!N176</f>
        <v>669505.47253023123</v>
      </c>
      <c r="N21" s="810">
        <f>+Avocado_Eco_R85!O176</f>
        <v>914751.29939121974</v>
      </c>
      <c r="O21" s="810">
        <f>+Avocado_Eco_R85!P176</f>
        <v>984210.17181129428</v>
      </c>
      <c r="P21" s="810">
        <f>+Avocado_Eco_R85!Q176</f>
        <v>1085158.2163312749</v>
      </c>
      <c r="Q21" s="810">
        <f>+Avocado_Eco_R85!R176</f>
        <v>1028618.530867975</v>
      </c>
      <c r="R21" s="810">
        <f>+Avocado_Eco_R85!S176</f>
        <v>941550.79447654984</v>
      </c>
      <c r="S21" s="810">
        <f>+Avocado_Eco_R85!T176</f>
        <v>938991.11522953771</v>
      </c>
      <c r="T21" s="810">
        <f>+Avocado_Eco_R85!U176</f>
        <v>970119.7166495336</v>
      </c>
      <c r="U21" s="810">
        <f>+Avocado_Eco_R85!V176</f>
        <v>969455.90912328451</v>
      </c>
      <c r="V21" s="810">
        <f>+Avocado_Eco_R85!W176</f>
        <v>952089.74495064514</v>
      </c>
      <c r="W21" s="810">
        <f>+Avocado_Eco_R85!X176</f>
        <v>996730.85770145932</v>
      </c>
      <c r="X21" s="810">
        <f>+Avocado_Eco_R85!Y176</f>
        <v>1022116.9128471967</v>
      </c>
    </row>
    <row r="22" spans="2:24">
      <c r="B22" s="807" t="s">
        <v>1098</v>
      </c>
      <c r="C22" s="808" t="s">
        <v>259</v>
      </c>
      <c r="D22" s="806"/>
      <c r="E22" s="810">
        <f>+Avocado_Eco_R85!F177</f>
        <v>0</v>
      </c>
      <c r="F22" s="810">
        <f>+Avocado_Eco_R85!G177</f>
        <v>-13098.819181727626</v>
      </c>
      <c r="G22" s="810">
        <f>+Avocado_Eco_R85!H177</f>
        <v>-27685.800421044034</v>
      </c>
      <c r="H22" s="810">
        <f>+Avocado_Eco_R85!I177</f>
        <v>-35233.410044799137</v>
      </c>
      <c r="I22" s="810">
        <f>+Avocado_Eco_R85!J177</f>
        <v>-35238.89461902983</v>
      </c>
      <c r="J22" s="810">
        <f>+Avocado_Eco_R85!K177</f>
        <v>22204.969222084401</v>
      </c>
      <c r="K22" s="810">
        <f>+Avocado_Eco_R85!L177</f>
        <v>155183.0506965282</v>
      </c>
      <c r="L22" s="810">
        <f>+Avocado_Eco_R85!M177</f>
        <v>298828.00044148706</v>
      </c>
      <c r="M22" s="810">
        <f>+Avocado_Eco_R85!N177</f>
        <v>446939.20093381405</v>
      </c>
      <c r="N22" s="810">
        <f>+Avocado_Eco_R85!O177</f>
        <v>630908.15651205461</v>
      </c>
      <c r="O22" s="810">
        <f>+Avocado_Eco_R85!P177</f>
        <v>683012.10616256739</v>
      </c>
      <c r="P22" s="810">
        <f>+Avocado_Eco_R85!Q177</f>
        <v>758737.37560225197</v>
      </c>
      <c r="Q22" s="810">
        <f>+Avocado_Eco_R85!R177</f>
        <v>716324.63807868387</v>
      </c>
      <c r="R22" s="810">
        <f>+Avocado_Eco_R85!S177</f>
        <v>651011.5571854813</v>
      </c>
      <c r="S22" s="810">
        <f>+Avocado_Eco_R85!T177</f>
        <v>649091.43677521637</v>
      </c>
      <c r="T22" s="810">
        <f>+Avocado_Eco_R85!U177</f>
        <v>672442.27770550479</v>
      </c>
      <c r="U22" s="810">
        <f>+Avocado_Eco_R85!V177</f>
        <v>671944.32844833657</v>
      </c>
      <c r="V22" s="810">
        <f>+Avocado_Eco_R85!W177</f>
        <v>658917.25628106308</v>
      </c>
      <c r="W22" s="810">
        <f>+Avocado_Eco_R85!X177</f>
        <v>692404.38629152742</v>
      </c>
      <c r="X22" s="810">
        <f>+Avocado_Eco_R85!Y177</f>
        <v>711447.50768196839</v>
      </c>
    </row>
    <row r="23" spans="2:24" ht="13.5" thickBot="1">
      <c r="B23" s="807"/>
      <c r="C23" s="808"/>
      <c r="D23" s="806"/>
      <c r="E23" s="810"/>
      <c r="F23" s="810"/>
      <c r="G23" s="810"/>
      <c r="H23" s="810"/>
      <c r="I23" s="810"/>
      <c r="J23" s="810"/>
      <c r="K23" s="810"/>
      <c r="L23" s="810"/>
      <c r="M23" s="810"/>
      <c r="N23" s="810"/>
      <c r="O23" s="810"/>
      <c r="P23" s="810"/>
      <c r="Q23" s="810"/>
      <c r="R23" s="810"/>
      <c r="S23" s="810"/>
      <c r="T23" s="810"/>
      <c r="U23" s="810"/>
      <c r="V23" s="810"/>
      <c r="W23" s="810"/>
      <c r="X23" s="810"/>
    </row>
    <row r="24" spans="2:24">
      <c r="B24" s="804" t="s">
        <v>1128</v>
      </c>
      <c r="C24" s="808"/>
      <c r="D24" s="806"/>
      <c r="E24" s="810"/>
      <c r="F24" s="810"/>
      <c r="G24" s="810"/>
      <c r="H24" s="810"/>
      <c r="I24" s="810"/>
      <c r="J24" s="810"/>
      <c r="K24" s="810"/>
      <c r="L24" s="810"/>
      <c r="M24" s="810"/>
      <c r="N24" s="810"/>
      <c r="O24" s="810"/>
      <c r="P24" s="810"/>
      <c r="Q24" s="810"/>
      <c r="R24" s="810"/>
      <c r="S24" s="810"/>
      <c r="T24" s="810"/>
      <c r="U24" s="810"/>
      <c r="V24" s="810"/>
      <c r="W24" s="810"/>
      <c r="X24" s="810"/>
    </row>
    <row r="25" spans="2:24">
      <c r="B25" s="807" t="s">
        <v>245</v>
      </c>
      <c r="C25" s="808" t="s">
        <v>259</v>
      </c>
      <c r="D25" s="806"/>
      <c r="E25" s="810">
        <f>+Banana_Eco_R85!F176</f>
        <v>0</v>
      </c>
      <c r="F25" s="810">
        <f>+Banana_Eco_R85!G176</f>
        <v>21852.903817377741</v>
      </c>
      <c r="G25" s="810">
        <f>+Banana_Eco_R85!H176</f>
        <v>36535.701595123748</v>
      </c>
      <c r="H25" s="810">
        <f>+Banana_Eco_R85!I176</f>
        <v>54160.705635304505</v>
      </c>
      <c r="I25" s="810">
        <f>+Banana_Eco_R85!J176</f>
        <v>55431.889321555427</v>
      </c>
      <c r="J25" s="810">
        <f>+Banana_Eco_R85!K176</f>
        <v>45936.403866237866</v>
      </c>
      <c r="K25" s="810">
        <f>+Banana_Eco_R85!L176</f>
        <v>45936.403866237866</v>
      </c>
      <c r="L25" s="810">
        <f>+Banana_Eco_R85!M176</f>
        <v>45936.403866237866</v>
      </c>
      <c r="M25" s="810">
        <f>+Banana_Eco_R85!N176</f>
        <v>45936.403866237866</v>
      </c>
      <c r="N25" s="810">
        <f>+Banana_Eco_R85!O176</f>
        <v>45936.403866237866</v>
      </c>
      <c r="O25" s="810">
        <f>+Banana_Eco_R85!P176</f>
        <v>45936.403866237866</v>
      </c>
      <c r="P25" s="810">
        <f>+Banana_Eco_R85!Q176</f>
        <v>45936.403866237866</v>
      </c>
      <c r="Q25" s="810">
        <f>+Banana_Eco_R85!R176</f>
        <v>45936.403866237866</v>
      </c>
      <c r="R25" s="810">
        <f>+Banana_Eco_R85!S176</f>
        <v>45936.403866237866</v>
      </c>
      <c r="S25" s="810">
        <f>+Banana_Eco_R85!T176</f>
        <v>45936.403866237866</v>
      </c>
      <c r="T25" s="810">
        <f>+Banana_Eco_R85!U176</f>
        <v>45936.403866237866</v>
      </c>
      <c r="U25" s="810">
        <f>+Banana_Eco_R85!V176</f>
        <v>45936.403866237866</v>
      </c>
      <c r="V25" s="810">
        <f>+Banana_Eco_R85!W176</f>
        <v>45936.403866237866</v>
      </c>
      <c r="W25" s="810">
        <f>+Banana_Eco_R85!X176</f>
        <v>45936.403866237866</v>
      </c>
      <c r="X25" s="810">
        <f>+Banana_Eco_R85!Y176</f>
        <v>45936.403866237866</v>
      </c>
    </row>
    <row r="26" spans="2:24">
      <c r="B26" s="807" t="s">
        <v>1097</v>
      </c>
      <c r="C26" s="808" t="s">
        <v>259</v>
      </c>
      <c r="D26" s="806"/>
      <c r="E26" s="810">
        <f>+Banana_Eco_R85!F177</f>
        <v>0</v>
      </c>
      <c r="F26" s="810">
        <f>+Banana_Eco_R85!G177</f>
        <v>28331.604231063342</v>
      </c>
      <c r="G26" s="810">
        <f>+Banana_Eco_R85!H177</f>
        <v>61735.024742629357</v>
      </c>
      <c r="H26" s="810">
        <f>+Banana_Eco_R85!I177</f>
        <v>110786.83211135602</v>
      </c>
      <c r="I26" s="810">
        <f>+Banana_Eco_R85!J177</f>
        <v>143009.97755960078</v>
      </c>
      <c r="J26" s="810">
        <f>+Banana_Eco_R85!K177</f>
        <v>145805.82805335126</v>
      </c>
      <c r="K26" s="810">
        <f>+Banana_Eco_R85!L177</f>
        <v>142700.79075510308</v>
      </c>
      <c r="L26" s="810">
        <f>+Banana_Eco_R85!M177</f>
        <v>130851.97511227647</v>
      </c>
      <c r="M26" s="810">
        <f>+Banana_Eco_R85!N177</f>
        <v>123411.49229767834</v>
      </c>
      <c r="N26" s="810">
        <f>+Banana_Eco_R85!O177</f>
        <v>123347.88363084471</v>
      </c>
      <c r="O26" s="810">
        <f>+Banana_Eco_R85!P177</f>
        <v>120962.67058018965</v>
      </c>
      <c r="P26" s="810">
        <f>+Banana_Eco_R85!Q177</f>
        <v>121625.99626752999</v>
      </c>
      <c r="Q26" s="810">
        <f>+Banana_Eco_R85!R177</f>
        <v>121699.02695528397</v>
      </c>
      <c r="R26" s="810">
        <f>+Banana_Eco_R85!S177</f>
        <v>126835.1631659393</v>
      </c>
      <c r="S26" s="810">
        <f>+Banana_Eco_R85!T177</f>
        <v>129295.34232656599</v>
      </c>
      <c r="T26" s="810">
        <f>+Banana_Eco_R85!U177</f>
        <v>129218.80131179027</v>
      </c>
      <c r="U26" s="810">
        <f>+Banana_Eco_R85!V177</f>
        <v>133236.19385815164</v>
      </c>
      <c r="V26" s="810">
        <f>+Banana_Eco_R85!W177</f>
        <v>134103.93608885893</v>
      </c>
      <c r="W26" s="810">
        <f>+Banana_Eco_R85!X177</f>
        <v>148344.29872078911</v>
      </c>
      <c r="X26" s="810">
        <f>+Banana_Eco_R85!Y177</f>
        <v>150032.65039490035</v>
      </c>
    </row>
    <row r="27" spans="2:24">
      <c r="B27" s="807" t="s">
        <v>1098</v>
      </c>
      <c r="C27" s="808" t="s">
        <v>259</v>
      </c>
      <c r="D27" s="806"/>
      <c r="E27" s="810">
        <f>+Banana_Eco_R85!F178</f>
        <v>0</v>
      </c>
      <c r="F27" s="810">
        <f>+Banana_Eco_R85!G178</f>
        <v>6478.7004136855985</v>
      </c>
      <c r="G27" s="810">
        <f>+Banana_Eco_R85!H178</f>
        <v>25199.323147505602</v>
      </c>
      <c r="H27" s="810">
        <f>+Banana_Eco_R85!I178</f>
        <v>56626.126476051519</v>
      </c>
      <c r="I27" s="810">
        <f>+Banana_Eco_R85!J178</f>
        <v>87578.088238045355</v>
      </c>
      <c r="J27" s="810">
        <f>+Banana_Eco_R85!K178</f>
        <v>99869.424187113385</v>
      </c>
      <c r="K27" s="810">
        <f>+Banana_Eco_R85!L178</f>
        <v>96764.386888865236</v>
      </c>
      <c r="L27" s="810">
        <f>+Banana_Eco_R85!M178</f>
        <v>84915.571246038598</v>
      </c>
      <c r="M27" s="810">
        <f>+Banana_Eco_R85!N178</f>
        <v>77475.088431440468</v>
      </c>
      <c r="N27" s="810">
        <f>+Banana_Eco_R85!O178</f>
        <v>77411.479764606847</v>
      </c>
      <c r="O27" s="810">
        <f>+Banana_Eco_R85!P178</f>
        <v>75026.266713951787</v>
      </c>
      <c r="P27" s="810">
        <f>+Banana_Eco_R85!Q178</f>
        <v>75689.592401292131</v>
      </c>
      <c r="Q27" s="810">
        <f>+Banana_Eco_R85!R178</f>
        <v>75762.623089046101</v>
      </c>
      <c r="R27" s="810">
        <f>+Banana_Eco_R85!S178</f>
        <v>80898.759299701444</v>
      </c>
      <c r="S27" s="810">
        <f>+Banana_Eco_R85!T178</f>
        <v>83358.938460328121</v>
      </c>
      <c r="T27" s="810">
        <f>+Banana_Eco_R85!U178</f>
        <v>83282.397445552415</v>
      </c>
      <c r="U27" s="810">
        <f>+Banana_Eco_R85!V178</f>
        <v>87299.7899919138</v>
      </c>
      <c r="V27" s="810">
        <f>+Banana_Eco_R85!W178</f>
        <v>88167.532222621041</v>
      </c>
      <c r="W27" s="810">
        <f>+Banana_Eco_R85!X178</f>
        <v>102407.89485455125</v>
      </c>
      <c r="X27" s="810">
        <f>+Banana_Eco_R85!Y178</f>
        <v>104096.24652866249</v>
      </c>
    </row>
    <row r="28" spans="2:24" ht="13.5" thickBot="1">
      <c r="B28" s="807"/>
      <c r="C28" s="808"/>
      <c r="D28" s="806"/>
      <c r="E28" s="810"/>
      <c r="F28" s="810"/>
      <c r="G28" s="810"/>
      <c r="H28" s="810"/>
      <c r="I28" s="810"/>
      <c r="J28" s="810"/>
      <c r="K28" s="810"/>
      <c r="L28" s="810"/>
      <c r="M28" s="810"/>
      <c r="N28" s="810"/>
      <c r="O28" s="810"/>
      <c r="P28" s="810"/>
      <c r="Q28" s="810"/>
      <c r="R28" s="810"/>
      <c r="S28" s="810"/>
      <c r="T28" s="810"/>
      <c r="U28" s="810"/>
      <c r="V28" s="810"/>
      <c r="W28" s="810"/>
      <c r="X28" s="810"/>
    </row>
    <row r="29" spans="2:24">
      <c r="B29" s="804" t="s">
        <v>1129</v>
      </c>
      <c r="C29" s="808"/>
      <c r="D29" s="806"/>
      <c r="E29" s="810"/>
      <c r="F29" s="810"/>
      <c r="G29" s="810"/>
      <c r="H29" s="810"/>
      <c r="I29" s="810"/>
      <c r="J29" s="810"/>
      <c r="K29" s="810"/>
      <c r="L29" s="810"/>
      <c r="M29" s="810"/>
      <c r="N29" s="810"/>
      <c r="O29" s="810"/>
      <c r="P29" s="810"/>
      <c r="Q29" s="810"/>
      <c r="R29" s="810"/>
      <c r="S29" s="810"/>
      <c r="T29" s="810"/>
      <c r="U29" s="810"/>
      <c r="V29" s="810"/>
      <c r="W29" s="810"/>
      <c r="X29" s="810"/>
    </row>
    <row r="30" spans="2:24">
      <c r="B30" s="807" t="s">
        <v>245</v>
      </c>
      <c r="C30" s="808" t="s">
        <v>259</v>
      </c>
      <c r="D30" s="806"/>
      <c r="E30" s="810">
        <f>+Dairy_Economic!F286</f>
        <v>0</v>
      </c>
      <c r="F30" s="810">
        <f>+Dairy_Economic!G286</f>
        <v>425542.91948378412</v>
      </c>
      <c r="G30" s="810">
        <f>+Dairy_Economic!H286</f>
        <v>792477.24537015054</v>
      </c>
      <c r="H30" s="810">
        <f>+Dairy_Economic!I286</f>
        <v>967261.5365646861</v>
      </c>
      <c r="I30" s="810">
        <f>+Dairy_Economic!J286</f>
        <v>1104196.2807919485</v>
      </c>
      <c r="J30" s="810">
        <f>+Dairy_Economic!K286</f>
        <v>926891.78839919413</v>
      </c>
      <c r="K30" s="810">
        <f>+Dairy_Economic!L286</f>
        <v>876301.05275561591</v>
      </c>
      <c r="L30" s="810">
        <f>+Dairy_Economic!M286</f>
        <v>876273.73523609363</v>
      </c>
      <c r="M30" s="810">
        <f>+Dairy_Economic!N286</f>
        <v>876301.05275561567</v>
      </c>
      <c r="N30" s="810">
        <f>+Dairy_Economic!O286</f>
        <v>876273.73523609352</v>
      </c>
      <c r="O30" s="810">
        <f>+Dairy_Economic!P286</f>
        <v>876301.05275561579</v>
      </c>
      <c r="P30" s="810">
        <f>+Dairy_Economic!Q286</f>
        <v>876273.73523609375</v>
      </c>
      <c r="Q30" s="810">
        <f>+Dairy_Economic!R286</f>
        <v>876301.05275561591</v>
      </c>
      <c r="R30" s="810">
        <f>+Dairy_Economic!S286</f>
        <v>876273.73523609375</v>
      </c>
      <c r="S30" s="810">
        <f>+Dairy_Economic!T286</f>
        <v>876301.05275561591</v>
      </c>
      <c r="T30" s="810">
        <f>+Dairy_Economic!U286</f>
        <v>876273.73523609375</v>
      </c>
      <c r="U30" s="810">
        <f>+Dairy_Economic!V286</f>
        <v>876301.05275561591</v>
      </c>
      <c r="V30" s="810">
        <f>+Dairy_Economic!W286</f>
        <v>876273.73523609363</v>
      </c>
      <c r="W30" s="810">
        <f>+Dairy_Economic!X286</f>
        <v>876301.05275561567</v>
      </c>
      <c r="X30" s="810">
        <f>+Dairy_Economic!Y286</f>
        <v>876273.73523609352</v>
      </c>
    </row>
    <row r="31" spans="2:24">
      <c r="B31" s="807" t="s">
        <v>1097</v>
      </c>
      <c r="C31" s="808" t="s">
        <v>259</v>
      </c>
      <c r="D31" s="806"/>
      <c r="E31" s="810">
        <f>+Dairy_Economic!F287</f>
        <v>0</v>
      </c>
      <c r="F31" s="810">
        <f>+Dairy_Economic!G287</f>
        <v>172355.12186304122</v>
      </c>
      <c r="G31" s="810">
        <f>+Dairy_Economic!H287</f>
        <v>424136.51331885718</v>
      </c>
      <c r="H31" s="810">
        <f>+Dairy_Economic!I287</f>
        <v>829646.20677510404</v>
      </c>
      <c r="I31" s="810">
        <f>+Dairy_Economic!J287</f>
        <v>1167039.4080078569</v>
      </c>
      <c r="J31" s="810">
        <f>+Dairy_Economic!K287</f>
        <v>1368460.5866414148</v>
      </c>
      <c r="K31" s="810">
        <f>+Dairy_Economic!L287</f>
        <v>1467532.407243774</v>
      </c>
      <c r="L31" s="810">
        <f>+Dairy_Economic!M287</f>
        <v>1463233.0259960028</v>
      </c>
      <c r="M31" s="810">
        <f>+Dairy_Economic!N287</f>
        <v>1467532.407243774</v>
      </c>
      <c r="N31" s="810">
        <f>+Dairy_Economic!O287</f>
        <v>1463233.0259960028</v>
      </c>
      <c r="O31" s="810">
        <f>+Dairy_Economic!P287</f>
        <v>1467532.407243774</v>
      </c>
      <c r="P31" s="810">
        <f>+Dairy_Economic!Q287</f>
        <v>1463233.0259960028</v>
      </c>
      <c r="Q31" s="810">
        <f>+Dairy_Economic!R287</f>
        <v>1467532.407243774</v>
      </c>
      <c r="R31" s="810">
        <f>+Dairy_Economic!S287</f>
        <v>1463233.0259960028</v>
      </c>
      <c r="S31" s="810">
        <f>+Dairy_Economic!T287</f>
        <v>1467532.407243774</v>
      </c>
      <c r="T31" s="810">
        <f>+Dairy_Economic!U287</f>
        <v>1463233.0259960028</v>
      </c>
      <c r="U31" s="810">
        <f>+Dairy_Economic!V287</f>
        <v>1467532.407243774</v>
      </c>
      <c r="V31" s="810">
        <f>+Dairy_Economic!W287</f>
        <v>1463233.0259960028</v>
      </c>
      <c r="W31" s="810">
        <f>+Dairy_Economic!X287</f>
        <v>1467532.407243774</v>
      </c>
      <c r="X31" s="810">
        <f>+Dairy_Economic!Y287</f>
        <v>1463233.0259960028</v>
      </c>
    </row>
    <row r="32" spans="2:24">
      <c r="B32" s="807" t="s">
        <v>1098</v>
      </c>
      <c r="C32" s="808" t="s">
        <v>259</v>
      </c>
      <c r="D32" s="806"/>
      <c r="E32" s="810">
        <f>+Dairy_Economic!F288</f>
        <v>0</v>
      </c>
      <c r="F32" s="810">
        <f>+Dairy_Economic!G288</f>
        <v>-253187.79762074287</v>
      </c>
      <c r="G32" s="810">
        <f>+Dairy_Economic!H288</f>
        <v>-368340.73205129325</v>
      </c>
      <c r="H32" s="810">
        <f>+Dairy_Economic!I288</f>
        <v>-137615.32978958206</v>
      </c>
      <c r="I32" s="810">
        <f>+Dairy_Economic!J288</f>
        <v>62843.127215908287</v>
      </c>
      <c r="J32" s="810">
        <f>+Dairy_Economic!K288</f>
        <v>441568.79824222054</v>
      </c>
      <c r="K32" s="810">
        <f>+Dairy_Economic!L288</f>
        <v>591231.35448815802</v>
      </c>
      <c r="L32" s="810">
        <f>+Dairy_Economic!M288</f>
        <v>586959.29075990932</v>
      </c>
      <c r="M32" s="810">
        <f>+Dairy_Economic!N288</f>
        <v>591231.35448815837</v>
      </c>
      <c r="N32" s="810">
        <f>+Dairy_Economic!O288</f>
        <v>586959.29075990932</v>
      </c>
      <c r="O32" s="810">
        <f>+Dairy_Economic!P288</f>
        <v>591231.35448815813</v>
      </c>
      <c r="P32" s="810">
        <f>+Dairy_Economic!Q288</f>
        <v>586959.29075990908</v>
      </c>
      <c r="Q32" s="810">
        <f>+Dairy_Economic!R288</f>
        <v>591231.35448815802</v>
      </c>
      <c r="R32" s="810">
        <f>+Dairy_Economic!S288</f>
        <v>586959.29075990908</v>
      </c>
      <c r="S32" s="810">
        <f>+Dairy_Economic!T288</f>
        <v>591231.35448815802</v>
      </c>
      <c r="T32" s="810">
        <f>+Dairy_Economic!U288</f>
        <v>586959.29075990908</v>
      </c>
      <c r="U32" s="810">
        <f>+Dairy_Economic!V288</f>
        <v>591231.35448815802</v>
      </c>
      <c r="V32" s="810">
        <f>+Dairy_Economic!W288</f>
        <v>586959.29075990932</v>
      </c>
      <c r="W32" s="810">
        <f>+Dairy_Economic!X288</f>
        <v>591231.35448815837</v>
      </c>
      <c r="X32" s="810">
        <f>+Dairy_Economic!Y288</f>
        <v>586959.29075990932</v>
      </c>
    </row>
    <row r="33" spans="2:24" ht="13.5" thickBot="1">
      <c r="B33" s="807"/>
      <c r="C33" s="808"/>
      <c r="D33" s="806"/>
      <c r="E33" s="810"/>
      <c r="F33" s="810"/>
      <c r="G33" s="810"/>
      <c r="H33" s="810"/>
      <c r="I33" s="810"/>
      <c r="J33" s="810"/>
      <c r="K33" s="810"/>
      <c r="L33" s="810"/>
      <c r="M33" s="810"/>
      <c r="N33" s="810"/>
      <c r="O33" s="810"/>
      <c r="P33" s="810"/>
      <c r="Q33" s="810"/>
      <c r="R33" s="810"/>
      <c r="S33" s="810"/>
      <c r="T33" s="810"/>
      <c r="U33" s="810"/>
      <c r="V33" s="810"/>
      <c r="W33" s="810"/>
      <c r="X33" s="810"/>
    </row>
    <row r="34" spans="2:24">
      <c r="B34" s="804" t="s">
        <v>1180</v>
      </c>
      <c r="C34" s="808"/>
      <c r="D34" s="806"/>
      <c r="E34" s="810"/>
      <c r="F34" s="810"/>
      <c r="G34" s="810"/>
      <c r="H34" s="810"/>
      <c r="I34" s="810"/>
      <c r="J34" s="810"/>
      <c r="K34" s="810"/>
      <c r="L34" s="810"/>
      <c r="M34" s="810"/>
      <c r="N34" s="810"/>
      <c r="O34" s="810"/>
      <c r="P34" s="810"/>
      <c r="Q34" s="810"/>
      <c r="R34" s="810"/>
      <c r="S34" s="810"/>
      <c r="T34" s="810"/>
      <c r="U34" s="810"/>
      <c r="V34" s="810"/>
      <c r="W34" s="810"/>
      <c r="X34" s="810"/>
    </row>
    <row r="35" spans="2:24">
      <c r="B35" s="807" t="s">
        <v>245</v>
      </c>
      <c r="C35" s="808" t="s">
        <v>259</v>
      </c>
      <c r="D35" s="806"/>
      <c r="E35" s="810">
        <f>+Amaranth_Eco_R85!F124</f>
        <v>0</v>
      </c>
      <c r="F35" s="810">
        <f>+Amaranth_Eco_R85!G124</f>
        <v>32957.007674850953</v>
      </c>
      <c r="G35" s="810">
        <f>+Amaranth_Eco_R85!H124</f>
        <v>72539.146488892977</v>
      </c>
      <c r="H35" s="810">
        <f>+Amaranth_Eco_R85!I124</f>
        <v>120064.07641472221</v>
      </c>
      <c r="I35" s="810">
        <f>+Amaranth_Eco_R85!J124</f>
        <v>147128.10649656894</v>
      </c>
      <c r="J35" s="810">
        <f>+Amaranth_Eco_R85!K124</f>
        <v>147128.10649656894</v>
      </c>
      <c r="K35" s="810">
        <f>+Amaranth_Eco_R85!L124</f>
        <v>147128.10649656894</v>
      </c>
      <c r="L35" s="810">
        <f>+Amaranth_Eco_R85!M124</f>
        <v>147128.10649656894</v>
      </c>
      <c r="M35" s="810">
        <f>+Amaranth_Eco_R85!N124</f>
        <v>147128.10649656894</v>
      </c>
      <c r="N35" s="810">
        <f>+Amaranth_Eco_R85!O124</f>
        <v>147128.10649656894</v>
      </c>
      <c r="O35" s="810">
        <f>+Amaranth_Eco_R85!P124</f>
        <v>147128.10649656894</v>
      </c>
      <c r="P35" s="810">
        <f>+Amaranth_Eco_R85!Q124</f>
        <v>147128.10649656894</v>
      </c>
      <c r="Q35" s="810">
        <f>+Amaranth_Eco_R85!R124</f>
        <v>147128.10649656894</v>
      </c>
      <c r="R35" s="810">
        <f>+Amaranth_Eco_R85!S124</f>
        <v>147128.10649656894</v>
      </c>
      <c r="S35" s="810">
        <f>+Amaranth_Eco_R85!T124</f>
        <v>147128.10649656894</v>
      </c>
      <c r="T35" s="810">
        <f>+Amaranth_Eco_R85!U124</f>
        <v>147128.10649656894</v>
      </c>
      <c r="U35" s="810">
        <f>+Amaranth_Eco_R85!V124</f>
        <v>147128.10649656894</v>
      </c>
      <c r="V35" s="810">
        <f>+Amaranth_Eco_R85!W124</f>
        <v>147128.10649656894</v>
      </c>
      <c r="W35" s="810">
        <f>+Amaranth_Eco_R85!X124</f>
        <v>147128.10649656894</v>
      </c>
      <c r="X35" s="810">
        <f>+Amaranth_Eco_R85!Y124</f>
        <v>147128.10649656894</v>
      </c>
    </row>
    <row r="36" spans="2:24">
      <c r="B36" s="807" t="s">
        <v>1097</v>
      </c>
      <c r="C36" s="808" t="s">
        <v>259</v>
      </c>
      <c r="D36" s="806"/>
      <c r="E36" s="810">
        <f>+Amaranth_Eco_R85!F125</f>
        <v>0</v>
      </c>
      <c r="F36" s="810">
        <f>+Amaranth_Eco_R85!G125</f>
        <v>70400.599270488907</v>
      </c>
      <c r="G36" s="810">
        <f>+Amaranth_Eco_R85!H125</f>
        <v>147039.01616453892</v>
      </c>
      <c r="H36" s="810">
        <f>+Amaranth_Eco_R85!I125</f>
        <v>231034.15933552885</v>
      </c>
      <c r="I36" s="810">
        <f>+Amaranth_Eco_R85!J125</f>
        <v>277672.32124787214</v>
      </c>
      <c r="J36" s="810">
        <f>+Amaranth_Eco_R85!K125</f>
        <v>280896.86149235792</v>
      </c>
      <c r="K36" s="810">
        <f>+Amaranth_Eco_R85!L125</f>
        <v>277561.70226388425</v>
      </c>
      <c r="L36" s="810">
        <f>+Amaranth_Eco_R85!M125</f>
        <v>296881.43885458284</v>
      </c>
      <c r="M36" s="810">
        <f>+Amaranth_Eco_R85!N125</f>
        <v>275891.18755666568</v>
      </c>
      <c r="N36" s="810">
        <f>+Amaranth_Eco_R85!O125</f>
        <v>257670.40225866786</v>
      </c>
      <c r="O36" s="810">
        <f>+Amaranth_Eco_R85!P125</f>
        <v>247538.36634071442</v>
      </c>
      <c r="P36" s="810">
        <f>+Amaranth_Eco_R85!Q125</f>
        <v>212985.66462767861</v>
      </c>
      <c r="Q36" s="810">
        <f>+Amaranth_Eco_R85!R125</f>
        <v>237018.18048581481</v>
      </c>
      <c r="R36" s="810">
        <f>+Amaranth_Eco_R85!S125</f>
        <v>273182.11579470325</v>
      </c>
      <c r="S36" s="810">
        <f>+Amaranth_Eco_R85!T125</f>
        <v>309361.36282231432</v>
      </c>
      <c r="T36" s="810">
        <f>+Amaranth_Eco_R85!U125</f>
        <v>298644.39046739531</v>
      </c>
      <c r="U36" s="810">
        <f>+Amaranth_Eco_R85!V125</f>
        <v>282839.11361596297</v>
      </c>
      <c r="V36" s="810">
        <f>+Amaranth_Eco_R85!W125</f>
        <v>292088.17435735476</v>
      </c>
      <c r="W36" s="810">
        <f>+Amaranth_Eco_R85!X125</f>
        <v>445715.55863571679</v>
      </c>
      <c r="X36" s="810">
        <f>+Amaranth_Eco_R85!Y125</f>
        <v>495727.75866264198</v>
      </c>
    </row>
    <row r="37" spans="2:24">
      <c r="B37" s="807" t="s">
        <v>1098</v>
      </c>
      <c r="C37" s="808" t="s">
        <v>259</v>
      </c>
      <c r="D37" s="806"/>
      <c r="E37" s="810">
        <f>+Amaranth_Eco_R85!F126</f>
        <v>0</v>
      </c>
      <c r="F37" s="810">
        <f>+Amaranth_Eco_R85!G126</f>
        <v>37443.591595637939</v>
      </c>
      <c r="G37" s="810">
        <f>+Amaranth_Eco_R85!H126</f>
        <v>74499.869675645925</v>
      </c>
      <c r="H37" s="810">
        <f>+Amaranth_Eco_R85!I126</f>
        <v>110970.08292080666</v>
      </c>
      <c r="I37" s="810">
        <f>+Amaranth_Eco_R85!J126</f>
        <v>130544.2147513032</v>
      </c>
      <c r="J37" s="810">
        <f>+Amaranth_Eco_R85!K126</f>
        <v>133768.75499578894</v>
      </c>
      <c r="K37" s="810">
        <f>+Amaranth_Eco_R85!L126</f>
        <v>130433.59576731533</v>
      </c>
      <c r="L37" s="810">
        <f>+Amaranth_Eco_R85!M126</f>
        <v>149753.3323580139</v>
      </c>
      <c r="M37" s="810">
        <f>+Amaranth_Eco_R85!N126</f>
        <v>128763.08106009674</v>
      </c>
      <c r="N37" s="810">
        <f>+Amaranth_Eco_R85!O126</f>
        <v>110542.2957620989</v>
      </c>
      <c r="O37" s="810">
        <f>+Amaranth_Eco_R85!P126</f>
        <v>100410.25984414548</v>
      </c>
      <c r="P37" s="810">
        <f>+Amaranth_Eco_R85!Q126</f>
        <v>65857.558131109676</v>
      </c>
      <c r="Q37" s="810">
        <f>+Amaranth_Eco_R85!R126</f>
        <v>89890.073989245895</v>
      </c>
      <c r="R37" s="810">
        <f>+Amaranth_Eco_R85!S126</f>
        <v>126054.0092981343</v>
      </c>
      <c r="S37" s="810">
        <f>+Amaranth_Eco_R85!T126</f>
        <v>162233.2563257454</v>
      </c>
      <c r="T37" s="810">
        <f>+Amaranth_Eco_R85!U126</f>
        <v>151516.28397082633</v>
      </c>
      <c r="U37" s="810">
        <f>+Amaranth_Eco_R85!V126</f>
        <v>135711.00711939402</v>
      </c>
      <c r="V37" s="810">
        <f>+Amaranth_Eco_R85!W126</f>
        <v>144960.06786078584</v>
      </c>
      <c r="W37" s="810">
        <f>+Amaranth_Eco_R85!X126</f>
        <v>298587.45213914779</v>
      </c>
      <c r="X37" s="810">
        <f>+Amaranth_Eco_R85!Y126</f>
        <v>348599.65216607298</v>
      </c>
    </row>
    <row r="38" spans="2:24" ht="13.5" thickBot="1">
      <c r="B38" s="807"/>
      <c r="C38" s="808"/>
      <c r="D38" s="806"/>
      <c r="E38" s="810"/>
      <c r="F38" s="810"/>
      <c r="G38" s="810"/>
      <c r="H38" s="810"/>
      <c r="I38" s="810"/>
      <c r="J38" s="810"/>
      <c r="K38" s="810"/>
      <c r="L38" s="810"/>
      <c r="M38" s="810"/>
      <c r="N38" s="810"/>
      <c r="O38" s="810"/>
      <c r="P38" s="810"/>
      <c r="Q38" s="810"/>
      <c r="R38" s="810"/>
      <c r="S38" s="810"/>
      <c r="T38" s="810"/>
      <c r="U38" s="810"/>
      <c r="V38" s="810"/>
      <c r="W38" s="810"/>
      <c r="X38" s="810"/>
    </row>
    <row r="39" spans="2:24">
      <c r="B39" s="804" t="s">
        <v>1130</v>
      </c>
      <c r="C39" s="808"/>
      <c r="D39" s="806"/>
      <c r="E39" s="810"/>
      <c r="F39" s="810"/>
      <c r="G39" s="810"/>
      <c r="H39" s="810"/>
      <c r="I39" s="810"/>
      <c r="J39" s="810"/>
      <c r="K39" s="810"/>
      <c r="L39" s="810"/>
      <c r="M39" s="810"/>
      <c r="N39" s="810"/>
      <c r="O39" s="810"/>
      <c r="P39" s="810"/>
      <c r="Q39" s="810"/>
      <c r="R39" s="810"/>
      <c r="S39" s="810"/>
      <c r="T39" s="810"/>
      <c r="U39" s="810"/>
      <c r="V39" s="810"/>
      <c r="W39" s="810"/>
      <c r="X39" s="810"/>
    </row>
    <row r="40" spans="2:24">
      <c r="B40" s="807" t="s">
        <v>245</v>
      </c>
      <c r="C40" s="808" t="s">
        <v>259</v>
      </c>
      <c r="D40" s="806"/>
      <c r="E40" s="810">
        <f>+Poultry_Economic!F163</f>
        <v>0</v>
      </c>
      <c r="F40" s="810">
        <f>+Poultry_Economic!G163</f>
        <v>217997.32591364102</v>
      </c>
      <c r="G40" s="810">
        <f>+Poultry_Economic!H163</f>
        <v>454714.04219373479</v>
      </c>
      <c r="H40" s="810">
        <f>+Poultry_Economic!I163</f>
        <v>738918.36519364524</v>
      </c>
      <c r="I40" s="810">
        <f>+Poultry_Economic!J163</f>
        <v>870389.64987893507</v>
      </c>
      <c r="J40" s="810">
        <f>+Poultry_Economic!K163</f>
        <v>847497.27770169207</v>
      </c>
      <c r="K40" s="810">
        <f>+Poultry_Economic!L163</f>
        <v>844766.36212499766</v>
      </c>
      <c r="L40" s="810">
        <f>+Poultry_Economic!M163</f>
        <v>840470.12252927828</v>
      </c>
      <c r="M40" s="810">
        <f>+Poultry_Economic!N163</f>
        <v>847497.27770169207</v>
      </c>
      <c r="N40" s="810">
        <f>+Poultry_Economic!O163</f>
        <v>844766.36212499766</v>
      </c>
      <c r="O40" s="810">
        <f>+Poultry_Economic!P163</f>
        <v>840470.12252927828</v>
      </c>
      <c r="P40" s="810">
        <f>+Poultry_Economic!Q163</f>
        <v>847497.27770169207</v>
      </c>
      <c r="Q40" s="810">
        <f>+Poultry_Economic!R163</f>
        <v>844766.36212499766</v>
      </c>
      <c r="R40" s="810">
        <f>+Poultry_Economic!S163</f>
        <v>840470.12252927828</v>
      </c>
      <c r="S40" s="810">
        <f>+Poultry_Economic!T163</f>
        <v>847497.27770169207</v>
      </c>
      <c r="T40" s="810">
        <f>+Poultry_Economic!U163</f>
        <v>844766.36212499766</v>
      </c>
      <c r="U40" s="810">
        <f>+Poultry_Economic!V163</f>
        <v>840470.12252927828</v>
      </c>
      <c r="V40" s="810">
        <f>+Poultry_Economic!W163</f>
        <v>847497.27770169207</v>
      </c>
      <c r="W40" s="810">
        <f>+Poultry_Economic!X163</f>
        <v>844766.36212499766</v>
      </c>
      <c r="X40" s="810">
        <f>+Poultry_Economic!Y163</f>
        <v>840470.12252927828</v>
      </c>
    </row>
    <row r="41" spans="2:24">
      <c r="B41" s="807" t="s">
        <v>1097</v>
      </c>
      <c r="C41" s="808" t="s">
        <v>259</v>
      </c>
      <c r="D41" s="806"/>
      <c r="E41" s="810">
        <f>+Poultry_Economic!F164</f>
        <v>0</v>
      </c>
      <c r="F41" s="810">
        <f>+Poultry_Economic!G164</f>
        <v>147067.25533824129</v>
      </c>
      <c r="G41" s="810">
        <f>+Poultry_Economic!H164</f>
        <v>381206.79843600176</v>
      </c>
      <c r="H41" s="810">
        <f>+Poultry_Economic!I164</f>
        <v>662348.26056629582</v>
      </c>
      <c r="I41" s="810">
        <f>+Poultry_Economic!J164</f>
        <v>866036.59176489932</v>
      </c>
      <c r="J41" s="810">
        <f>+Poultry_Economic!K164</f>
        <v>913257.77359397197</v>
      </c>
      <c r="K41" s="810">
        <f>+Poultry_Economic!L164</f>
        <v>913257.77359397197</v>
      </c>
      <c r="L41" s="810">
        <f>+Poultry_Economic!M164</f>
        <v>913257.77359397197</v>
      </c>
      <c r="M41" s="810">
        <f>+Poultry_Economic!N164</f>
        <v>913257.77359397197</v>
      </c>
      <c r="N41" s="810">
        <f>+Poultry_Economic!O164</f>
        <v>913257.77359397197</v>
      </c>
      <c r="O41" s="810">
        <f>+Poultry_Economic!P164</f>
        <v>913257.77359397197</v>
      </c>
      <c r="P41" s="810">
        <f>+Poultry_Economic!Q164</f>
        <v>913257.77359397197</v>
      </c>
      <c r="Q41" s="810">
        <f>+Poultry_Economic!R164</f>
        <v>913257.77359397197</v>
      </c>
      <c r="R41" s="810">
        <f>+Poultry_Economic!S164</f>
        <v>913257.77359397197</v>
      </c>
      <c r="S41" s="810">
        <f>+Poultry_Economic!T164</f>
        <v>913257.77359397197</v>
      </c>
      <c r="T41" s="810">
        <f>+Poultry_Economic!U164</f>
        <v>913257.77359397197</v>
      </c>
      <c r="U41" s="810">
        <f>+Poultry_Economic!V164</f>
        <v>913257.77359397197</v>
      </c>
      <c r="V41" s="810">
        <f>+Poultry_Economic!W164</f>
        <v>913257.77359397197</v>
      </c>
      <c r="W41" s="810">
        <f>+Poultry_Economic!X164</f>
        <v>913257.77359397197</v>
      </c>
      <c r="X41" s="810">
        <f>+Poultry_Economic!Y164</f>
        <v>913257.77359397197</v>
      </c>
    </row>
    <row r="42" spans="2:24">
      <c r="B42" s="807" t="s">
        <v>1098</v>
      </c>
      <c r="C42" s="808" t="s">
        <v>259</v>
      </c>
      <c r="D42" s="806"/>
      <c r="E42" s="810">
        <f>+Poultry_Economic!F165</f>
        <v>0</v>
      </c>
      <c r="F42" s="810">
        <f>+Poultry_Economic!G165</f>
        <v>-70930.070575399732</v>
      </c>
      <c r="G42" s="810">
        <f>+Poultry_Economic!H165</f>
        <v>-73507.243757733057</v>
      </c>
      <c r="H42" s="810">
        <f>+Poultry_Economic!I165</f>
        <v>-76570.104627349443</v>
      </c>
      <c r="I42" s="810">
        <f>+Poultry_Economic!J165</f>
        <v>-4353.0581140357608</v>
      </c>
      <c r="J42" s="810">
        <f>+Poultry_Economic!K165</f>
        <v>65760.495892280014</v>
      </c>
      <c r="K42" s="810">
        <f>+Poultry_Economic!L165</f>
        <v>68491.411468974431</v>
      </c>
      <c r="L42" s="810">
        <f>+Poultry_Economic!M165</f>
        <v>72787.651064693797</v>
      </c>
      <c r="M42" s="810">
        <f>+Poultry_Economic!N165</f>
        <v>65760.495892280014</v>
      </c>
      <c r="N42" s="810">
        <f>+Poultry_Economic!O165</f>
        <v>68491.411468974431</v>
      </c>
      <c r="O42" s="810">
        <f>+Poultry_Economic!P165</f>
        <v>72787.651064693797</v>
      </c>
      <c r="P42" s="810">
        <f>+Poultry_Economic!Q165</f>
        <v>65760.495892280014</v>
      </c>
      <c r="Q42" s="810">
        <f>+Poultry_Economic!R165</f>
        <v>68491.411468974431</v>
      </c>
      <c r="R42" s="810">
        <f>+Poultry_Economic!S165</f>
        <v>72787.651064693797</v>
      </c>
      <c r="S42" s="810">
        <f>+Poultry_Economic!T165</f>
        <v>65760.495892280014</v>
      </c>
      <c r="T42" s="810">
        <f>+Poultry_Economic!U165</f>
        <v>68491.411468974431</v>
      </c>
      <c r="U42" s="810">
        <f>+Poultry_Economic!V165</f>
        <v>72787.651064693797</v>
      </c>
      <c r="V42" s="810">
        <f>+Poultry_Economic!W165</f>
        <v>65760.495892280014</v>
      </c>
      <c r="W42" s="810">
        <f>+Poultry_Economic!X165</f>
        <v>68491.411468974431</v>
      </c>
      <c r="X42" s="810">
        <f>+Poultry_Economic!Y165</f>
        <v>72787.651064693797</v>
      </c>
    </row>
    <row r="43" spans="2:24">
      <c r="B43" s="10"/>
      <c r="C43" s="805"/>
      <c r="D43" s="806"/>
      <c r="E43" s="26"/>
      <c r="F43" s="26"/>
      <c r="G43" s="26"/>
      <c r="H43" s="26"/>
      <c r="I43" s="26"/>
      <c r="J43" s="26"/>
      <c r="K43" s="811"/>
      <c r="L43" s="26"/>
      <c r="M43" s="26"/>
      <c r="N43" s="26"/>
    </row>
    <row r="44" spans="2:24">
      <c r="B44" s="10" t="s">
        <v>1131</v>
      </c>
      <c r="C44" s="805"/>
      <c r="D44" s="806"/>
      <c r="E44" s="26"/>
      <c r="F44" s="811"/>
      <c r="G44" s="811"/>
      <c r="H44" s="811"/>
      <c r="I44" s="26"/>
      <c r="J44" s="26"/>
      <c r="K44" s="811"/>
      <c r="L44" s="26"/>
      <c r="M44" s="26"/>
      <c r="N44" s="26"/>
    </row>
    <row r="45" spans="2:24">
      <c r="B45" s="812" t="s">
        <v>245</v>
      </c>
      <c r="C45" s="813" t="s">
        <v>259</v>
      </c>
      <c r="D45" s="806"/>
      <c r="E45" s="814">
        <f t="shared" ref="E45:N47" si="0">SUMIF($B$10:$B$42,$B45,E$10:E$42)</f>
        <v>0</v>
      </c>
      <c r="F45" s="814">
        <f t="shared" si="0"/>
        <v>831096.48424960428</v>
      </c>
      <c r="G45" s="814">
        <f t="shared" si="0"/>
        <v>1714873.389684299</v>
      </c>
      <c r="H45" s="814">
        <f t="shared" si="0"/>
        <v>2496392.7665240974</v>
      </c>
      <c r="I45" s="814">
        <f t="shared" si="0"/>
        <v>2934814.4133751495</v>
      </c>
      <c r="J45" s="814">
        <f t="shared" si="0"/>
        <v>2705389.6656116955</v>
      </c>
      <c r="K45" s="814">
        <f t="shared" si="0"/>
        <v>2648406.2567872535</v>
      </c>
      <c r="L45" s="814">
        <f t="shared" si="0"/>
        <v>2692997.7892629676</v>
      </c>
      <c r="M45" s="814">
        <f t="shared" si="0"/>
        <v>2803546.794297569</v>
      </c>
      <c r="N45" s="814">
        <f t="shared" si="0"/>
        <v>2900553.0351006528</v>
      </c>
      <c r="O45" s="814">
        <f t="shared" ref="O45:X47" si="1">SUMIF($B$10:$B$42,$B45,O$10:O$42)</f>
        <v>2908719.9853577474</v>
      </c>
      <c r="P45" s="814">
        <f t="shared" si="1"/>
        <v>2940929.247352337</v>
      </c>
      <c r="Q45" s="814">
        <f t="shared" si="1"/>
        <v>2922407.467941124</v>
      </c>
      <c r="R45" s="814">
        <f t="shared" si="1"/>
        <v>2903700.8218174996</v>
      </c>
      <c r="S45" s="814">
        <f t="shared" si="1"/>
        <v>2913160.000236324</v>
      </c>
      <c r="T45" s="814">
        <f t="shared" si="1"/>
        <v>2916451.8799914056</v>
      </c>
      <c r="U45" s="814">
        <f t="shared" si="1"/>
        <v>2921487.644582049</v>
      </c>
      <c r="V45" s="814">
        <f t="shared" si="1"/>
        <v>2927763.5716026146</v>
      </c>
      <c r="W45" s="814">
        <f t="shared" si="1"/>
        <v>2965535.5731147481</v>
      </c>
      <c r="X45" s="814">
        <f t="shared" si="1"/>
        <v>2975754.0993437031</v>
      </c>
    </row>
    <row r="46" spans="2:24">
      <c r="B46" s="812" t="s">
        <v>1097</v>
      </c>
      <c r="C46" s="813" t="s">
        <v>259</v>
      </c>
      <c r="D46" s="806"/>
      <c r="E46" s="814">
        <f t="shared" si="0"/>
        <v>0</v>
      </c>
      <c r="F46" s="814">
        <f t="shared" si="0"/>
        <v>463272.47594282613</v>
      </c>
      <c r="G46" s="814">
        <f t="shared" si="0"/>
        <v>1075090.6238486709</v>
      </c>
      <c r="H46" s="814">
        <f t="shared" si="0"/>
        <v>2282668.0036345134</v>
      </c>
      <c r="I46" s="814">
        <f t="shared" si="0"/>
        <v>3333784.2446180708</v>
      </c>
      <c r="J46" s="814">
        <f t="shared" si="0"/>
        <v>4092448.9713134072</v>
      </c>
      <c r="K46" s="814">
        <f t="shared" si="0"/>
        <v>4631858.6995942909</v>
      </c>
      <c r="L46" s="814">
        <f t="shared" si="0"/>
        <v>4790363.2979329135</v>
      </c>
      <c r="M46" s="814">
        <f t="shared" si="0"/>
        <v>4942607.2939276202</v>
      </c>
      <c r="N46" s="814">
        <f t="shared" si="0"/>
        <v>5189372.4032062367</v>
      </c>
      <c r="O46" s="814">
        <f t="shared" si="1"/>
        <v>5221417.7755203396</v>
      </c>
      <c r="P46" s="814">
        <f t="shared" si="1"/>
        <v>5284737.9215624668</v>
      </c>
      <c r="Q46" s="814">
        <f t="shared" si="1"/>
        <v>5248953.9672318269</v>
      </c>
      <c r="R46" s="814">
        <f t="shared" si="1"/>
        <v>5237809.5826059114</v>
      </c>
      <c r="S46" s="814">
        <f t="shared" si="1"/>
        <v>5290484.1217450444</v>
      </c>
      <c r="T46" s="814">
        <f t="shared" si="1"/>
        <v>5294582.8816402182</v>
      </c>
      <c r="U46" s="814">
        <f t="shared" si="1"/>
        <v>5337735.4623112977</v>
      </c>
      <c r="V46" s="814">
        <f t="shared" si="1"/>
        <v>5348103.8061600253</v>
      </c>
      <c r="W46" s="814">
        <f t="shared" si="1"/>
        <v>5724481.3155555371</v>
      </c>
      <c r="X46" s="814">
        <f t="shared" si="1"/>
        <v>5841470.6035125758</v>
      </c>
    </row>
    <row r="47" spans="2:24">
      <c r="B47" s="812" t="s">
        <v>1098</v>
      </c>
      <c r="C47" s="813" t="s">
        <v>259</v>
      </c>
      <c r="D47" s="815"/>
      <c r="E47" s="814">
        <f t="shared" si="0"/>
        <v>0</v>
      </c>
      <c r="F47" s="814">
        <f t="shared" si="0"/>
        <v>-367824.00830677809</v>
      </c>
      <c r="G47" s="814">
        <f t="shared" si="0"/>
        <v>-639782.76583562791</v>
      </c>
      <c r="H47" s="814">
        <f t="shared" si="0"/>
        <v>-213724.76288958456</v>
      </c>
      <c r="I47" s="814">
        <f t="shared" si="0"/>
        <v>398969.83124292141</v>
      </c>
      <c r="J47" s="814">
        <f t="shared" si="0"/>
        <v>1387059.3057017119</v>
      </c>
      <c r="K47" s="814">
        <f t="shared" si="0"/>
        <v>1983452.4428070369</v>
      </c>
      <c r="L47" s="814">
        <f t="shared" si="0"/>
        <v>2097365.5086699463</v>
      </c>
      <c r="M47" s="814">
        <f t="shared" si="0"/>
        <v>2139060.4996300507</v>
      </c>
      <c r="N47" s="814">
        <f t="shared" si="0"/>
        <v>2288819.3681055838</v>
      </c>
      <c r="O47" s="814">
        <f t="shared" si="1"/>
        <v>2312697.7901625927</v>
      </c>
      <c r="P47" s="814">
        <f t="shared" si="1"/>
        <v>2343808.6742101302</v>
      </c>
      <c r="Q47" s="814">
        <f t="shared" si="1"/>
        <v>2326546.4992907033</v>
      </c>
      <c r="R47" s="814">
        <f t="shared" si="1"/>
        <v>2334108.7607884109</v>
      </c>
      <c r="S47" s="814">
        <f t="shared" si="1"/>
        <v>2377324.1215087194</v>
      </c>
      <c r="T47" s="814">
        <f t="shared" si="1"/>
        <v>2378131.0016488126</v>
      </c>
      <c r="U47" s="814">
        <f t="shared" si="1"/>
        <v>2416247.8177292496</v>
      </c>
      <c r="V47" s="814">
        <f t="shared" si="1"/>
        <v>2420340.2345574107</v>
      </c>
      <c r="W47" s="814">
        <f t="shared" si="1"/>
        <v>2758945.742440789</v>
      </c>
      <c r="X47" s="814">
        <f t="shared" si="1"/>
        <v>2865716.5041688718</v>
      </c>
    </row>
    <row r="48" spans="2:24">
      <c r="B48" s="10"/>
      <c r="C48" s="805"/>
      <c r="D48" s="806"/>
      <c r="E48" s="811"/>
      <c r="F48" s="811"/>
      <c r="G48" s="811"/>
      <c r="H48" s="811"/>
      <c r="I48" s="811"/>
      <c r="J48" s="811"/>
      <c r="K48" s="811"/>
      <c r="L48" s="811"/>
      <c r="M48" s="811"/>
      <c r="N48" s="26"/>
    </row>
    <row r="49" spans="2:24">
      <c r="B49" s="360" t="s">
        <v>1148</v>
      </c>
      <c r="C49" s="813" t="s">
        <v>259</v>
      </c>
      <c r="D49" s="806"/>
      <c r="E49" s="816">
        <f>+Fin_Analysis_R85_Incremental!E49*'Fin&amp;EcoPrices'!$G11</f>
        <v>544740.29770872369</v>
      </c>
      <c r="F49" s="816">
        <f>+Fin_Analysis_R85_Incremental!F49*'Fin&amp;EcoPrices'!$G11</f>
        <v>773891.52870212274</v>
      </c>
      <c r="G49" s="816">
        <f>+Fin_Analysis_R85_Incremental!G49*'Fin&amp;EcoPrices'!$G11</f>
        <v>1289355.5015765615</v>
      </c>
      <c r="H49" s="816">
        <f>+Fin_Analysis_R85_Incremental!H49*'Fin&amp;EcoPrices'!$G11</f>
        <v>1294924.1667860753</v>
      </c>
      <c r="I49" s="816">
        <f>+Fin_Analysis_R85_Incremental!I49*'Fin&amp;EcoPrices'!$G11</f>
        <v>1062635.5552057391</v>
      </c>
      <c r="J49" s="816">
        <f>+Fin_Analysis_R85_Incremental!J49*'Fin&amp;EcoPrices'!$G11</f>
        <v>850502.77471184242</v>
      </c>
      <c r="K49" s="816"/>
      <c r="L49" s="26"/>
      <c r="M49" s="26"/>
      <c r="N49" s="26"/>
    </row>
    <row r="52" spans="2:24">
      <c r="B52" s="817" t="s">
        <v>1429</v>
      </c>
      <c r="C52" s="357"/>
      <c r="D52" s="357"/>
      <c r="E52" s="818"/>
      <c r="F52" s="818"/>
      <c r="G52" s="357"/>
      <c r="H52" s="357"/>
      <c r="I52" s="357"/>
      <c r="J52" s="357"/>
      <c r="K52" s="357"/>
      <c r="L52" s="357"/>
      <c r="M52" s="357"/>
      <c r="N52" s="357"/>
      <c r="O52" s="357"/>
      <c r="P52" s="357"/>
      <c r="Q52" s="357"/>
      <c r="R52" s="357"/>
      <c r="S52" s="357"/>
      <c r="T52" s="357"/>
      <c r="U52" s="357"/>
      <c r="V52" s="357"/>
      <c r="W52" s="357"/>
      <c r="X52" s="357"/>
    </row>
    <row r="53" spans="2:24" ht="13.5" thickBot="1">
      <c r="B53" s="360" t="s">
        <v>215</v>
      </c>
      <c r="C53" s="357"/>
      <c r="D53" s="357"/>
      <c r="E53" s="818"/>
      <c r="F53" s="357"/>
      <c r="G53" s="357"/>
      <c r="H53" s="357"/>
      <c r="I53" s="357"/>
      <c r="J53" s="357"/>
      <c r="K53" s="357"/>
      <c r="L53" s="357"/>
      <c r="M53" s="357"/>
      <c r="N53" s="357"/>
      <c r="O53" s="357"/>
      <c r="P53" s="357"/>
      <c r="Q53" s="357"/>
      <c r="R53" s="357"/>
      <c r="S53" s="357"/>
      <c r="T53" s="357"/>
      <c r="U53" s="357"/>
      <c r="V53" s="357"/>
      <c r="W53" s="357"/>
      <c r="X53" s="357"/>
    </row>
    <row r="54" spans="2:24">
      <c r="B54" s="820" t="s">
        <v>1100</v>
      </c>
      <c r="C54" s="821" t="s">
        <v>169</v>
      </c>
      <c r="D54" s="822"/>
      <c r="E54" s="822"/>
      <c r="F54" s="823"/>
      <c r="G54" s="823"/>
      <c r="H54" s="823"/>
      <c r="I54" s="823"/>
      <c r="J54" s="823"/>
      <c r="K54" s="823"/>
      <c r="L54" s="823"/>
      <c r="M54" s="823"/>
      <c r="N54" s="823"/>
      <c r="O54" s="823"/>
      <c r="P54" s="823"/>
      <c r="Q54" s="823"/>
      <c r="R54" s="823"/>
      <c r="S54" s="823"/>
      <c r="T54" s="823"/>
      <c r="U54" s="823"/>
      <c r="V54" s="823"/>
      <c r="W54" s="823"/>
      <c r="X54" s="824"/>
    </row>
    <row r="55" spans="2:24">
      <c r="B55" s="825" t="s">
        <v>1101</v>
      </c>
      <c r="C55" s="819" t="s">
        <v>1125</v>
      </c>
      <c r="D55" s="724"/>
      <c r="E55" s="810">
        <f t="shared" ref="E55:X55" si="2">+E49+E45</f>
        <v>544740.29770872369</v>
      </c>
      <c r="F55" s="810">
        <f t="shared" si="2"/>
        <v>1604988.012951727</v>
      </c>
      <c r="G55" s="810">
        <f t="shared" si="2"/>
        <v>3004228.8912608605</v>
      </c>
      <c r="H55" s="810">
        <f t="shared" si="2"/>
        <v>3791316.9333101725</v>
      </c>
      <c r="I55" s="810">
        <f t="shared" si="2"/>
        <v>3997449.9685808886</v>
      </c>
      <c r="J55" s="810">
        <f t="shared" si="2"/>
        <v>3555892.4403235381</v>
      </c>
      <c r="K55" s="810">
        <f t="shared" si="2"/>
        <v>2648406.2567872535</v>
      </c>
      <c r="L55" s="810">
        <f t="shared" si="2"/>
        <v>2692997.7892629676</v>
      </c>
      <c r="M55" s="810">
        <f t="shared" si="2"/>
        <v>2803546.794297569</v>
      </c>
      <c r="N55" s="810">
        <f t="shared" si="2"/>
        <v>2900553.0351006528</v>
      </c>
      <c r="O55" s="810">
        <f t="shared" si="2"/>
        <v>2908719.9853577474</v>
      </c>
      <c r="P55" s="810">
        <f t="shared" si="2"/>
        <v>2940929.247352337</v>
      </c>
      <c r="Q55" s="810">
        <f t="shared" si="2"/>
        <v>2922407.467941124</v>
      </c>
      <c r="R55" s="810">
        <f t="shared" si="2"/>
        <v>2903700.8218174996</v>
      </c>
      <c r="S55" s="810">
        <f t="shared" si="2"/>
        <v>2913160.000236324</v>
      </c>
      <c r="T55" s="810">
        <f t="shared" si="2"/>
        <v>2916451.8799914056</v>
      </c>
      <c r="U55" s="810">
        <f t="shared" si="2"/>
        <v>2921487.644582049</v>
      </c>
      <c r="V55" s="810">
        <f t="shared" si="2"/>
        <v>2927763.5716026146</v>
      </c>
      <c r="W55" s="810">
        <f t="shared" si="2"/>
        <v>2965535.5731147481</v>
      </c>
      <c r="X55" s="810">
        <f t="shared" si="2"/>
        <v>2975754.0993437031</v>
      </c>
    </row>
    <row r="56" spans="2:24">
      <c r="B56" s="825" t="s">
        <v>1102</v>
      </c>
      <c r="C56" s="819" t="s">
        <v>1125</v>
      </c>
      <c r="D56" s="724"/>
      <c r="E56" s="810">
        <f t="shared" ref="E56:X56" si="3">+E46</f>
        <v>0</v>
      </c>
      <c r="F56" s="810">
        <f t="shared" si="3"/>
        <v>463272.47594282613</v>
      </c>
      <c r="G56" s="810">
        <f t="shared" si="3"/>
        <v>1075090.6238486709</v>
      </c>
      <c r="H56" s="810">
        <f t="shared" si="3"/>
        <v>2282668.0036345134</v>
      </c>
      <c r="I56" s="810">
        <f t="shared" si="3"/>
        <v>3333784.2446180708</v>
      </c>
      <c r="J56" s="810">
        <f t="shared" si="3"/>
        <v>4092448.9713134072</v>
      </c>
      <c r="K56" s="810">
        <f t="shared" si="3"/>
        <v>4631858.6995942909</v>
      </c>
      <c r="L56" s="810">
        <f t="shared" si="3"/>
        <v>4790363.2979329135</v>
      </c>
      <c r="M56" s="810">
        <f t="shared" si="3"/>
        <v>4942607.2939276202</v>
      </c>
      <c r="N56" s="810">
        <f t="shared" si="3"/>
        <v>5189372.4032062367</v>
      </c>
      <c r="O56" s="810">
        <f t="shared" si="3"/>
        <v>5221417.7755203396</v>
      </c>
      <c r="P56" s="810">
        <f t="shared" si="3"/>
        <v>5284737.9215624668</v>
      </c>
      <c r="Q56" s="810">
        <f t="shared" si="3"/>
        <v>5248953.9672318269</v>
      </c>
      <c r="R56" s="810">
        <f t="shared" si="3"/>
        <v>5237809.5826059114</v>
      </c>
      <c r="S56" s="810">
        <f t="shared" si="3"/>
        <v>5290484.1217450444</v>
      </c>
      <c r="T56" s="810">
        <f t="shared" si="3"/>
        <v>5294582.8816402182</v>
      </c>
      <c r="U56" s="810">
        <f t="shared" si="3"/>
        <v>5337735.4623112977</v>
      </c>
      <c r="V56" s="810">
        <f t="shared" si="3"/>
        <v>5348103.8061600253</v>
      </c>
      <c r="W56" s="810">
        <f t="shared" si="3"/>
        <v>5724481.3155555371</v>
      </c>
      <c r="X56" s="810">
        <f t="shared" si="3"/>
        <v>5841470.6035125758</v>
      </c>
    </row>
    <row r="57" spans="2:24" ht="13.5" thickBot="1">
      <c r="B57" s="826" t="s">
        <v>1103</v>
      </c>
      <c r="C57" s="819" t="s">
        <v>1125</v>
      </c>
      <c r="D57" s="827"/>
      <c r="E57" s="828">
        <f t="shared" ref="E57" si="4">+E56-E55</f>
        <v>-544740.29770872369</v>
      </c>
      <c r="F57" s="828">
        <f t="shared" ref="F57:X57" si="5">+F56-F55</f>
        <v>-1141715.5370089009</v>
      </c>
      <c r="G57" s="828">
        <f t="shared" si="5"/>
        <v>-1929138.2674121896</v>
      </c>
      <c r="H57" s="828">
        <f t="shared" si="5"/>
        <v>-1508648.9296756592</v>
      </c>
      <c r="I57" s="828">
        <f t="shared" si="5"/>
        <v>-663665.72396281781</v>
      </c>
      <c r="J57" s="828">
        <f t="shared" si="5"/>
        <v>536556.53098986903</v>
      </c>
      <c r="K57" s="828">
        <f t="shared" si="5"/>
        <v>1983452.4428070374</v>
      </c>
      <c r="L57" s="828">
        <f t="shared" si="5"/>
        <v>2097365.5086699459</v>
      </c>
      <c r="M57" s="828">
        <f t="shared" si="5"/>
        <v>2139060.4996300512</v>
      </c>
      <c r="N57" s="828">
        <f t="shared" si="5"/>
        <v>2288819.3681055838</v>
      </c>
      <c r="O57" s="828">
        <f t="shared" si="5"/>
        <v>2312697.7901625922</v>
      </c>
      <c r="P57" s="828">
        <f t="shared" si="5"/>
        <v>2343808.6742101298</v>
      </c>
      <c r="Q57" s="828">
        <f t="shared" si="5"/>
        <v>2326546.4992907029</v>
      </c>
      <c r="R57" s="828">
        <f t="shared" si="5"/>
        <v>2334108.7607884118</v>
      </c>
      <c r="S57" s="828">
        <f t="shared" si="5"/>
        <v>2377324.1215087203</v>
      </c>
      <c r="T57" s="828">
        <f t="shared" si="5"/>
        <v>2378131.0016488126</v>
      </c>
      <c r="U57" s="828">
        <f t="shared" si="5"/>
        <v>2416247.8177292487</v>
      </c>
      <c r="V57" s="828">
        <f t="shared" si="5"/>
        <v>2420340.2345574107</v>
      </c>
      <c r="W57" s="828">
        <f t="shared" si="5"/>
        <v>2758945.742440789</v>
      </c>
      <c r="X57" s="828">
        <f t="shared" si="5"/>
        <v>2865716.5041688727</v>
      </c>
    </row>
    <row r="58" spans="2:24" ht="13.5" thickBot="1">
      <c r="B58" s="357"/>
      <c r="C58" s="829"/>
      <c r="D58" s="830"/>
      <c r="E58" s="831"/>
      <c r="F58" s="357"/>
      <c r="G58" s="357"/>
      <c r="H58" s="357"/>
      <c r="I58" s="357"/>
      <c r="J58" s="357"/>
      <c r="K58" s="357"/>
      <c r="L58" s="357"/>
      <c r="M58" s="357"/>
      <c r="N58" s="357"/>
      <c r="O58" s="357"/>
      <c r="P58" s="357"/>
      <c r="Q58" s="357"/>
      <c r="R58" s="357"/>
      <c r="S58" s="357"/>
      <c r="T58" s="357"/>
      <c r="U58" s="357"/>
      <c r="V58" s="357"/>
      <c r="W58" s="357"/>
      <c r="X58" s="357"/>
    </row>
    <row r="59" spans="2:24" ht="13.5" thickBot="1">
      <c r="B59" s="396" t="s">
        <v>1207</v>
      </c>
      <c r="C59" s="829">
        <f>+EcoDR</f>
        <v>0.1</v>
      </c>
      <c r="D59" s="832" t="s">
        <v>1104</v>
      </c>
      <c r="E59" s="833" t="s">
        <v>169</v>
      </c>
      <c r="F59" s="357"/>
      <c r="G59" s="357"/>
      <c r="H59" s="357"/>
      <c r="I59" s="357"/>
      <c r="J59" s="357"/>
      <c r="K59" s="357"/>
      <c r="L59" s="357" t="s">
        <v>1457</v>
      </c>
      <c r="M59" s="357"/>
      <c r="N59" s="357"/>
      <c r="O59" s="357"/>
      <c r="P59" s="357"/>
      <c r="Q59" s="357" t="s">
        <v>1455</v>
      </c>
      <c r="R59" s="357"/>
      <c r="S59" s="357"/>
      <c r="T59" s="357"/>
      <c r="U59" s="357"/>
      <c r="V59" s="357"/>
      <c r="W59" s="357"/>
      <c r="X59" s="357"/>
    </row>
    <row r="60" spans="2:24" ht="24.75" thickBot="1">
      <c r="B60" s="834" t="s">
        <v>1105</v>
      </c>
      <c r="C60" s="835"/>
      <c r="D60" s="839" t="s">
        <v>1106</v>
      </c>
      <c r="E60" s="836" t="s">
        <v>1107</v>
      </c>
      <c r="F60" s="837" t="s">
        <v>1122</v>
      </c>
      <c r="G60" s="838" t="s">
        <v>1108</v>
      </c>
      <c r="H60" s="1291" t="s">
        <v>1109</v>
      </c>
      <c r="I60" s="1291"/>
      <c r="J60" s="1292"/>
      <c r="K60" s="357"/>
      <c r="L60" s="1080" t="s">
        <v>1106</v>
      </c>
      <c r="M60" s="836" t="s">
        <v>1107</v>
      </c>
      <c r="N60" s="837" t="s">
        <v>1122</v>
      </c>
      <c r="O60" s="838" t="s">
        <v>1108</v>
      </c>
      <c r="P60" s="357"/>
      <c r="Q60" s="1080" t="s">
        <v>1106</v>
      </c>
      <c r="R60" s="836" t="s">
        <v>1107</v>
      </c>
      <c r="S60" s="837" t="s">
        <v>1122</v>
      </c>
      <c r="T60" s="838" t="s">
        <v>1108</v>
      </c>
      <c r="U60" s="357"/>
      <c r="V60" s="357"/>
      <c r="W60" s="357"/>
      <c r="X60" s="357"/>
    </row>
    <row r="61" spans="2:24">
      <c r="B61" s="516" t="s">
        <v>1110</v>
      </c>
      <c r="C61" s="823"/>
      <c r="D61" s="840">
        <f>IRR(E57:X57)</f>
        <v>0.21159013902049306</v>
      </c>
      <c r="E61" s="841">
        <f>NPV(C59,E56:X56)/NPV(C59,E55:X55)</f>
        <v>1.2381869386285864</v>
      </c>
      <c r="F61" s="842">
        <f>NPV(C59,E57:X57)/1000</f>
        <v>5481.1179882990718</v>
      </c>
      <c r="G61" s="843">
        <f>+F61/'Fin&amp;EcoPrices'!G$8</f>
        <v>42.162446063839013</v>
      </c>
      <c r="H61" s="1293"/>
      <c r="I61" s="1293"/>
      <c r="J61" s="1294"/>
      <c r="K61" s="357"/>
      <c r="L61" s="1145">
        <v>0.21159014071619064</v>
      </c>
      <c r="M61" s="841">
        <v>1.1232291401278263</v>
      </c>
      <c r="N61" s="1037">
        <v>2017.64683594914</v>
      </c>
      <c r="O61" s="1034">
        <v>15.520360276531846</v>
      </c>
      <c r="P61" s="357"/>
      <c r="Q61" s="840">
        <v>0.21159014071619064</v>
      </c>
      <c r="R61" s="841">
        <v>0.98481931862202088</v>
      </c>
      <c r="S61" s="842">
        <v>-168.36214214893786</v>
      </c>
      <c r="T61" s="843">
        <v>-1.2950934011456758</v>
      </c>
      <c r="U61" s="357"/>
      <c r="V61" s="357"/>
      <c r="W61" s="357"/>
      <c r="X61" s="357"/>
    </row>
    <row r="62" spans="2:24" ht="38.450000000000003" customHeight="1">
      <c r="B62" s="518" t="s">
        <v>1111</v>
      </c>
      <c r="C62" s="357"/>
      <c r="D62" s="844">
        <f>IRR(E78:X78)</f>
        <v>0.16084071731213245</v>
      </c>
      <c r="E62" s="845">
        <f>+NPV(C59,E77:X77)/NPV(C59,E76:X76)</f>
        <v>1.1256244896623513</v>
      </c>
      <c r="F62" s="846">
        <f>NPV(C59,E78:X78)/1000</f>
        <v>3179.9347160937145</v>
      </c>
      <c r="G62" s="847">
        <f>+F62/'Fin&amp;EcoPrices'!G$8</f>
        <v>24.461036277643959</v>
      </c>
      <c r="H62" s="1295" t="s">
        <v>1358</v>
      </c>
      <c r="I62" s="1296"/>
      <c r="J62" s="1297"/>
      <c r="K62" s="357"/>
      <c r="L62" s="1146">
        <v>0.16084071872915628</v>
      </c>
      <c r="M62" s="845">
        <v>1.0211174001162058</v>
      </c>
      <c r="N62" s="993">
        <v>380.33375086534846</v>
      </c>
      <c r="O62" s="1035">
        <v>2.9256442374257574</v>
      </c>
      <c r="P62" s="357"/>
      <c r="Q62" s="844">
        <v>0.16084071872915628</v>
      </c>
      <c r="R62" s="845">
        <v>0.89529028965638235</v>
      </c>
      <c r="S62" s="846">
        <v>-1277.4173812185443</v>
      </c>
      <c r="T62" s="847">
        <v>-9.8262875478349567</v>
      </c>
      <c r="U62" s="357"/>
      <c r="V62" s="357"/>
      <c r="W62" s="357"/>
      <c r="X62" s="357"/>
    </row>
    <row r="63" spans="2:24">
      <c r="B63" s="518" t="s">
        <v>1112</v>
      </c>
      <c r="C63" s="357"/>
      <c r="D63" s="844">
        <f>IRR(E83:X83)</f>
        <v>0.11604364662813449</v>
      </c>
      <c r="E63" s="845">
        <f>+NPV(C59,E82:X82)/NPV(C59,E81:X81)</f>
        <v>1.0318224488571557</v>
      </c>
      <c r="F63" s="846">
        <f>NPV(C59,E83:X83)/1000</f>
        <v>878.75144388836111</v>
      </c>
      <c r="G63" s="847">
        <f>+F63/'Fin&amp;EcoPrices'!G$8</f>
        <v>6.7596264914489312</v>
      </c>
      <c r="H63" s="958"/>
      <c r="I63" s="958"/>
      <c r="J63" s="959"/>
      <c r="K63" s="357"/>
      <c r="L63" s="1146">
        <v>0.11604364782808596</v>
      </c>
      <c r="M63" s="845">
        <v>0.93602428343985522</v>
      </c>
      <c r="N63" s="993">
        <v>-1256.9793342184403</v>
      </c>
      <c r="O63" s="1035">
        <v>-9.6690718016803103</v>
      </c>
      <c r="P63" s="357"/>
      <c r="Q63" s="844">
        <v>0.11604364782808596</v>
      </c>
      <c r="R63" s="845">
        <v>0.82068276551835073</v>
      </c>
      <c r="S63" s="846">
        <v>-2386.4726202881484</v>
      </c>
      <c r="T63" s="847">
        <v>-18.357481694524218</v>
      </c>
      <c r="U63" s="357"/>
      <c r="V63" s="357"/>
      <c r="W63" s="357"/>
      <c r="X63" s="357"/>
    </row>
    <row r="64" spans="2:24">
      <c r="B64" s="518" t="s">
        <v>1113</v>
      </c>
      <c r="C64" s="357"/>
      <c r="D64" s="844">
        <f>IRR(E88:X88)</f>
        <v>0.15561771515579603</v>
      </c>
      <c r="E64" s="845">
        <f>+NPV(C59,E87:X87)/NPV(C59,E86:X86)</f>
        <v>1.1143682447657277</v>
      </c>
      <c r="F64" s="846">
        <f>NPV(C59,E88:X88)/1000</f>
        <v>2631.8229172638089</v>
      </c>
      <c r="G64" s="847">
        <f>+F64/'Fin&amp;EcoPrices'!G$8</f>
        <v>20.244791671260067</v>
      </c>
      <c r="H64" s="1285" t="s">
        <v>1357</v>
      </c>
      <c r="I64" s="1286"/>
      <c r="J64" s="1287"/>
      <c r="K64" s="357"/>
      <c r="L64" s="1146">
        <v>0.15561771654607703</v>
      </c>
      <c r="M64" s="845">
        <v>1.0109062261150437</v>
      </c>
      <c r="N64" s="993">
        <v>178.56906727043508</v>
      </c>
      <c r="O64" s="1035">
        <v>1.3736082097725775</v>
      </c>
      <c r="P64" s="357"/>
      <c r="Q64" s="844">
        <v>0.15561771654607703</v>
      </c>
      <c r="R64" s="845">
        <v>0.88633738675981888</v>
      </c>
      <c r="S64" s="846">
        <v>-1260.5811670036485</v>
      </c>
      <c r="T64" s="847">
        <v>-9.6967782077203726</v>
      </c>
      <c r="U64" s="357"/>
      <c r="V64" s="357"/>
      <c r="W64" s="357"/>
      <c r="X64" s="357"/>
    </row>
    <row r="65" spans="2:24" ht="14.1" customHeight="1">
      <c r="B65" s="518" t="s">
        <v>1114</v>
      </c>
      <c r="C65" s="357"/>
      <c r="D65" s="844">
        <f>IRR(E93:X93)</f>
        <v>9.5125426550947578E-2</v>
      </c>
      <c r="E65" s="845">
        <f>+NPV(C59,E92:X92)/NPV(C59,E91:X91)</f>
        <v>0.99054955090286922</v>
      </c>
      <c r="F65" s="846">
        <f>NPV(C59,E93:X93)/1000</f>
        <v>-217.4721537714517</v>
      </c>
      <c r="G65" s="847">
        <f>+F65/'Fin&amp;EcoPrices'!G$8</f>
        <v>-1.6728627213188592</v>
      </c>
      <c r="H65" s="1288"/>
      <c r="I65" s="1289"/>
      <c r="J65" s="1290"/>
      <c r="K65" s="357"/>
      <c r="L65" s="1146">
        <v>9.5125427659201067E-2</v>
      </c>
      <c r="M65" s="845">
        <v>0.89858331210226094</v>
      </c>
      <c r="N65" s="993">
        <v>-1660.5087014082669</v>
      </c>
      <c r="O65" s="1035">
        <v>-12.773143856986669</v>
      </c>
      <c r="P65" s="357"/>
      <c r="Q65" s="844">
        <v>9.5125427659201067E-2</v>
      </c>
      <c r="R65" s="845">
        <v>0.78785545489761677</v>
      </c>
      <c r="S65" s="846">
        <v>-2352.8001918583609</v>
      </c>
      <c r="T65" s="847">
        <v>-18.098463014295085</v>
      </c>
      <c r="U65" s="357"/>
      <c r="V65" s="357"/>
      <c r="W65" s="357"/>
      <c r="X65" s="357"/>
    </row>
    <row r="66" spans="2:24" ht="17.100000000000001" customHeight="1">
      <c r="B66" s="518" t="s">
        <v>1115</v>
      </c>
      <c r="C66" s="357"/>
      <c r="D66" s="844">
        <f>IRR(E98:X98)</f>
        <v>0.1066509693516895</v>
      </c>
      <c r="E66" s="845">
        <f>+NPV(C59,E97:X97)/NPV(C59,E96:X96)</f>
        <v>1.0130620406961162</v>
      </c>
      <c r="F66" s="846">
        <f>NPV(C59,E98:X98)/1000</f>
        <v>330.63964505845161</v>
      </c>
      <c r="G66" s="847">
        <f>+F66/'Fin&amp;EcoPrices'!G$8</f>
        <v>2.5433818850650125</v>
      </c>
      <c r="H66" s="1299" t="s">
        <v>1359</v>
      </c>
      <c r="I66" s="1299"/>
      <c r="J66" s="1300"/>
      <c r="K66" s="357"/>
      <c r="L66" s="1146">
        <v>0.10665097050970118</v>
      </c>
      <c r="M66" s="845">
        <v>0.9190056601045854</v>
      </c>
      <c r="N66" s="993">
        <v>-1458.7440178133561</v>
      </c>
      <c r="O66" s="1035">
        <v>-11.221107829333508</v>
      </c>
      <c r="P66" s="357"/>
      <c r="Q66" s="844">
        <v>0.10665097050970118</v>
      </c>
      <c r="R66" s="845">
        <v>0.80576126069074416</v>
      </c>
      <c r="S66" s="846">
        <v>-2369.6364060732553</v>
      </c>
      <c r="T66" s="847">
        <v>-18.227972354409655</v>
      </c>
      <c r="U66" s="357"/>
      <c r="V66" s="357"/>
      <c r="W66" s="357"/>
      <c r="X66" s="357"/>
    </row>
    <row r="67" spans="2:24" ht="13.5" thickBot="1">
      <c r="B67" s="520" t="s">
        <v>1116</v>
      </c>
      <c r="C67" s="848"/>
      <c r="D67" s="849">
        <f>IRR(E103:X103)</f>
        <v>0.13353875091170275</v>
      </c>
      <c r="E67" s="850">
        <f>+NPV(C59,E102:X102)/NPV(C59,E101:X101)</f>
        <v>1.2004542906474305</v>
      </c>
      <c r="F67" s="851">
        <f>NPV(C59,E103:X103)/1000</f>
        <v>2101.4884841738381</v>
      </c>
      <c r="G67" s="852">
        <f>+F67/'Fin&amp;EcoPrices'!G$8</f>
        <v>16.165296032106447</v>
      </c>
      <c r="H67" s="1302" t="s">
        <v>1360</v>
      </c>
      <c r="I67" s="1302"/>
      <c r="J67" s="1303"/>
      <c r="K67" s="357"/>
      <c r="L67" s="1147">
        <v>0.1335387518644624</v>
      </c>
      <c r="M67" s="850">
        <v>1.1014302864724548</v>
      </c>
      <c r="N67" s="994">
        <v>-691.51154345582984</v>
      </c>
      <c r="O67" s="1036">
        <v>-5.3193195650448448</v>
      </c>
      <c r="P67" s="357"/>
      <c r="Q67" s="849">
        <v>0.1335387518644624</v>
      </c>
      <c r="R67" s="850">
        <v>0.97494806286573843</v>
      </c>
      <c r="S67" s="851">
        <v>-2227.6732354336737</v>
      </c>
      <c r="T67" s="852">
        <v>-17.135947964874411</v>
      </c>
      <c r="U67" s="357"/>
      <c r="V67" s="357"/>
      <c r="W67" s="357"/>
      <c r="X67" s="357"/>
    </row>
    <row r="68" spans="2:24" ht="13.5" thickBot="1">
      <c r="B68" s="357"/>
      <c r="C68" s="357"/>
      <c r="D68" s="844"/>
      <c r="E68" s="845"/>
      <c r="F68" s="846"/>
      <c r="G68" s="853"/>
      <c r="H68" s="724"/>
      <c r="I68" s="724"/>
      <c r="J68" s="724"/>
      <c r="K68" s="357"/>
      <c r="L68" s="357"/>
      <c r="M68" s="357"/>
      <c r="N68" s="357"/>
      <c r="O68" s="357"/>
      <c r="P68" s="357"/>
      <c r="Q68" s="357"/>
      <c r="R68" s="357"/>
      <c r="S68" s="357"/>
      <c r="T68" s="357"/>
      <c r="U68" s="357"/>
      <c r="V68" s="357"/>
      <c r="W68" s="357"/>
      <c r="X68" s="357"/>
    </row>
    <row r="69" spans="2:24">
      <c r="B69" s="820" t="s">
        <v>1117</v>
      </c>
      <c r="C69" s="854" t="s">
        <v>259</v>
      </c>
      <c r="D69" s="357"/>
      <c r="E69" s="855"/>
      <c r="F69" s="357"/>
      <c r="G69" s="357"/>
      <c r="H69" s="357"/>
      <c r="I69" s="357"/>
      <c r="J69" s="357"/>
      <c r="K69" s="357"/>
      <c r="L69" s="357"/>
      <c r="M69" s="357"/>
      <c r="N69" s="357"/>
      <c r="O69" s="357"/>
      <c r="P69" s="357"/>
      <c r="Q69" s="357"/>
      <c r="R69" s="357"/>
      <c r="S69" s="357"/>
      <c r="T69" s="357"/>
      <c r="U69" s="357"/>
      <c r="V69" s="357"/>
      <c r="W69" s="357"/>
      <c r="X69" s="357"/>
    </row>
    <row r="70" spans="2:24">
      <c r="B70" s="518" t="s">
        <v>1118</v>
      </c>
      <c r="C70" s="519">
        <f>NPV(C59,E55:X55)</f>
        <v>23011832.722053561</v>
      </c>
      <c r="D70" s="357"/>
      <c r="E70" s="855"/>
      <c r="F70" s="357"/>
      <c r="G70" s="357"/>
      <c r="H70" s="357"/>
      <c r="I70" s="357"/>
      <c r="J70" s="357"/>
      <c r="K70" s="357"/>
      <c r="L70" s="357"/>
      <c r="M70" s="357"/>
      <c r="N70" s="357"/>
      <c r="O70" s="357"/>
      <c r="P70" s="357"/>
      <c r="Q70" s="357"/>
      <c r="R70" s="357"/>
      <c r="S70" s="357"/>
      <c r="T70" s="357"/>
      <c r="U70" s="357"/>
      <c r="V70" s="357"/>
      <c r="W70" s="357"/>
      <c r="X70" s="357"/>
    </row>
    <row r="71" spans="2:24">
      <c r="B71" s="518" t="s">
        <v>1119</v>
      </c>
      <c r="C71" s="519">
        <f>NPV(C59,E56:X56)</f>
        <v>28492950.710352629</v>
      </c>
      <c r="D71" s="357"/>
      <c r="E71" s="855"/>
      <c r="F71" s="357"/>
      <c r="G71" s="357"/>
      <c r="H71" s="357"/>
      <c r="I71" s="357"/>
      <c r="J71" s="357"/>
      <c r="K71" s="357"/>
      <c r="L71" s="357"/>
      <c r="M71" s="357"/>
      <c r="N71" s="357"/>
      <c r="O71" s="357"/>
      <c r="P71" s="357"/>
      <c r="Q71" s="357"/>
      <c r="R71" s="357"/>
      <c r="S71" s="357"/>
      <c r="T71" s="357"/>
      <c r="U71" s="357"/>
      <c r="V71" s="357"/>
      <c r="W71" s="357"/>
      <c r="X71" s="357"/>
    </row>
    <row r="72" spans="2:24">
      <c r="B72" s="518" t="s">
        <v>1120</v>
      </c>
      <c r="C72" s="856">
        <f>+(C70-C71)/C71</f>
        <v>-0.1923675102665853</v>
      </c>
      <c r="D72" s="357"/>
      <c r="E72" s="855"/>
      <c r="F72" s="357"/>
      <c r="G72" s="357"/>
      <c r="H72" s="357"/>
      <c r="I72" s="357"/>
      <c r="J72" s="357"/>
      <c r="K72" s="357"/>
      <c r="L72" s="357"/>
      <c r="M72" s="357"/>
      <c r="N72" s="357"/>
      <c r="O72" s="357"/>
      <c r="P72" s="357"/>
      <c r="Q72" s="357"/>
      <c r="R72" s="357"/>
      <c r="S72" s="357"/>
      <c r="T72" s="357"/>
      <c r="U72" s="357"/>
      <c r="V72" s="357"/>
      <c r="W72" s="357"/>
      <c r="X72" s="357"/>
    </row>
    <row r="73" spans="2:24" ht="13.5" thickBot="1">
      <c r="B73" s="520" t="s">
        <v>1121</v>
      </c>
      <c r="C73" s="857">
        <f>+(C71-C70)/C70</f>
        <v>0.23818693862858639</v>
      </c>
      <c r="D73" s="357"/>
      <c r="E73" s="855"/>
      <c r="F73" s="357"/>
      <c r="G73" s="357"/>
      <c r="H73" s="357"/>
      <c r="I73" s="357"/>
      <c r="J73" s="357"/>
      <c r="K73" s="357"/>
      <c r="L73" s="357"/>
      <c r="M73" s="357"/>
      <c r="N73" s="357"/>
      <c r="O73" s="357"/>
      <c r="P73" s="357"/>
      <c r="Q73" s="357"/>
      <c r="R73" s="357"/>
      <c r="S73" s="357"/>
      <c r="T73" s="357"/>
      <c r="U73" s="357"/>
      <c r="V73" s="357"/>
      <c r="W73" s="357"/>
      <c r="X73" s="357"/>
    </row>
    <row r="74" spans="2:24">
      <c r="C74" s="357"/>
      <c r="D74" s="357"/>
      <c r="E74" s="855"/>
      <c r="F74" s="357"/>
      <c r="G74" s="357"/>
      <c r="H74" s="357"/>
      <c r="I74" s="357"/>
      <c r="J74" s="357"/>
      <c r="K74" s="357"/>
      <c r="L74" s="357"/>
      <c r="M74" s="357"/>
      <c r="N74" s="357"/>
      <c r="O74" s="357"/>
      <c r="P74" s="357"/>
      <c r="Q74" s="357"/>
      <c r="R74" s="357"/>
      <c r="S74" s="357"/>
      <c r="T74" s="357"/>
      <c r="U74" s="357"/>
      <c r="V74" s="357"/>
      <c r="W74" s="357"/>
      <c r="X74" s="357"/>
    </row>
    <row r="75" spans="2:24" outlineLevel="1">
      <c r="B75" s="177" t="s">
        <v>1111</v>
      </c>
      <c r="C75" s="177"/>
      <c r="D75" s="357"/>
      <c r="E75" s="818"/>
      <c r="F75" s="818"/>
      <c r="G75" s="818"/>
      <c r="H75" s="818"/>
      <c r="I75" s="818"/>
      <c r="J75" s="818"/>
      <c r="K75" s="818"/>
      <c r="L75" s="818"/>
      <c r="M75" s="818"/>
      <c r="N75" s="818"/>
      <c r="O75" s="818"/>
      <c r="P75" s="818"/>
      <c r="Q75" s="818"/>
      <c r="R75" s="818"/>
      <c r="S75" s="818"/>
      <c r="T75" s="818"/>
      <c r="U75" s="818"/>
      <c r="V75" s="818"/>
      <c r="W75" s="818"/>
      <c r="X75" s="818"/>
    </row>
    <row r="76" spans="2:24" outlineLevel="1">
      <c r="B76" s="825" t="s">
        <v>1101</v>
      </c>
      <c r="C76" s="396"/>
      <c r="D76" s="357"/>
      <c r="E76" s="818">
        <f>+E55*1.1</f>
        <v>599214.32747959613</v>
      </c>
      <c r="F76" s="818">
        <f t="shared" ref="F76:X76" si="6">+F55*1.1</f>
        <v>1765486.8142468999</v>
      </c>
      <c r="G76" s="818">
        <f t="shared" si="6"/>
        <v>3304651.7803869466</v>
      </c>
      <c r="H76" s="818">
        <f t="shared" si="6"/>
        <v>4170448.6266411901</v>
      </c>
      <c r="I76" s="818">
        <f t="shared" si="6"/>
        <v>4397194.9654389778</v>
      </c>
      <c r="J76" s="818">
        <f t="shared" si="6"/>
        <v>3911481.6843558922</v>
      </c>
      <c r="K76" s="818">
        <f t="shared" si="6"/>
        <v>2913246.8824659791</v>
      </c>
      <c r="L76" s="818">
        <f t="shared" si="6"/>
        <v>2962297.5681892647</v>
      </c>
      <c r="M76" s="818">
        <f t="shared" si="6"/>
        <v>3083901.4737273259</v>
      </c>
      <c r="N76" s="818">
        <f t="shared" si="6"/>
        <v>3190608.3386107185</v>
      </c>
      <c r="O76" s="818">
        <f t="shared" si="6"/>
        <v>3199591.9838935225</v>
      </c>
      <c r="P76" s="818">
        <f t="shared" si="6"/>
        <v>3235022.1720875711</v>
      </c>
      <c r="Q76" s="818">
        <f t="shared" si="6"/>
        <v>3214648.2147352365</v>
      </c>
      <c r="R76" s="818">
        <f t="shared" si="6"/>
        <v>3194070.9039992499</v>
      </c>
      <c r="S76" s="818">
        <f t="shared" si="6"/>
        <v>3204476.0002599568</v>
      </c>
      <c r="T76" s="818">
        <f t="shared" si="6"/>
        <v>3208097.0679905466</v>
      </c>
      <c r="U76" s="818">
        <f t="shared" si="6"/>
        <v>3213636.4090402541</v>
      </c>
      <c r="V76" s="818">
        <f t="shared" si="6"/>
        <v>3220539.9287628764</v>
      </c>
      <c r="W76" s="818">
        <f t="shared" si="6"/>
        <v>3262089.1304262234</v>
      </c>
      <c r="X76" s="818">
        <f t="shared" si="6"/>
        <v>3273329.5092780739</v>
      </c>
    </row>
    <row r="77" spans="2:24" outlineLevel="1">
      <c r="B77" s="825" t="s">
        <v>1102</v>
      </c>
      <c r="C77" s="396"/>
      <c r="D77" s="357"/>
      <c r="E77" s="818">
        <f t="shared" ref="E77:X77" si="7">+E56</f>
        <v>0</v>
      </c>
      <c r="F77" s="818">
        <f t="shared" si="7"/>
        <v>463272.47594282613</v>
      </c>
      <c r="G77" s="818">
        <f t="shared" si="7"/>
        <v>1075090.6238486709</v>
      </c>
      <c r="H77" s="818">
        <f t="shared" si="7"/>
        <v>2282668.0036345134</v>
      </c>
      <c r="I77" s="818">
        <f t="shared" si="7"/>
        <v>3333784.2446180708</v>
      </c>
      <c r="J77" s="818">
        <f t="shared" si="7"/>
        <v>4092448.9713134072</v>
      </c>
      <c r="K77" s="818">
        <f t="shared" si="7"/>
        <v>4631858.6995942909</v>
      </c>
      <c r="L77" s="818">
        <f t="shared" si="7"/>
        <v>4790363.2979329135</v>
      </c>
      <c r="M77" s="818">
        <f t="shared" si="7"/>
        <v>4942607.2939276202</v>
      </c>
      <c r="N77" s="818">
        <f t="shared" si="7"/>
        <v>5189372.4032062367</v>
      </c>
      <c r="O77" s="818">
        <f t="shared" si="7"/>
        <v>5221417.7755203396</v>
      </c>
      <c r="P77" s="818">
        <f t="shared" si="7"/>
        <v>5284737.9215624668</v>
      </c>
      <c r="Q77" s="818">
        <f t="shared" si="7"/>
        <v>5248953.9672318269</v>
      </c>
      <c r="R77" s="818">
        <f t="shared" si="7"/>
        <v>5237809.5826059114</v>
      </c>
      <c r="S77" s="818">
        <f t="shared" si="7"/>
        <v>5290484.1217450444</v>
      </c>
      <c r="T77" s="818">
        <f t="shared" si="7"/>
        <v>5294582.8816402182</v>
      </c>
      <c r="U77" s="818">
        <f t="shared" si="7"/>
        <v>5337735.4623112977</v>
      </c>
      <c r="V77" s="818">
        <f t="shared" si="7"/>
        <v>5348103.8061600253</v>
      </c>
      <c r="W77" s="818">
        <f t="shared" si="7"/>
        <v>5724481.3155555371</v>
      </c>
      <c r="X77" s="818">
        <f t="shared" si="7"/>
        <v>5841470.6035125758</v>
      </c>
    </row>
    <row r="78" spans="2:24" ht="13.5" outlineLevel="1" thickBot="1">
      <c r="B78" s="826" t="s">
        <v>1103</v>
      </c>
      <c r="C78" s="396"/>
      <c r="D78" s="357"/>
      <c r="E78" s="818">
        <f>+E77-E76</f>
        <v>-599214.32747959613</v>
      </c>
      <c r="F78" s="818">
        <f t="shared" ref="F78:X78" si="8">+F77-F76</f>
        <v>-1302214.3383040738</v>
      </c>
      <c r="G78" s="818">
        <f t="shared" si="8"/>
        <v>-2229561.156538276</v>
      </c>
      <c r="H78" s="818">
        <f t="shared" si="8"/>
        <v>-1887780.6230066768</v>
      </c>
      <c r="I78" s="818">
        <f t="shared" si="8"/>
        <v>-1063410.720820907</v>
      </c>
      <c r="J78" s="818">
        <f t="shared" si="8"/>
        <v>180967.28695751494</v>
      </c>
      <c r="K78" s="818">
        <f t="shared" si="8"/>
        <v>1718611.8171283118</v>
      </c>
      <c r="L78" s="818">
        <f t="shared" si="8"/>
        <v>1828065.7297436488</v>
      </c>
      <c r="M78" s="818">
        <f t="shared" si="8"/>
        <v>1858705.8202002943</v>
      </c>
      <c r="N78" s="818">
        <f t="shared" si="8"/>
        <v>1998764.0645955182</v>
      </c>
      <c r="O78" s="818">
        <f t="shared" si="8"/>
        <v>2021825.7916268171</v>
      </c>
      <c r="P78" s="818">
        <f t="shared" si="8"/>
        <v>2049715.7494748957</v>
      </c>
      <c r="Q78" s="818">
        <f t="shared" si="8"/>
        <v>2034305.7524965904</v>
      </c>
      <c r="R78" s="818">
        <f t="shared" si="8"/>
        <v>2043738.6786066615</v>
      </c>
      <c r="S78" s="818">
        <f t="shared" si="8"/>
        <v>2086008.1214850876</v>
      </c>
      <c r="T78" s="818">
        <f t="shared" si="8"/>
        <v>2086485.8136496716</v>
      </c>
      <c r="U78" s="818">
        <f t="shared" si="8"/>
        <v>2124099.0532710436</v>
      </c>
      <c r="V78" s="818">
        <f t="shared" si="8"/>
        <v>2127563.8773971489</v>
      </c>
      <c r="W78" s="818">
        <f t="shared" si="8"/>
        <v>2462392.1851293137</v>
      </c>
      <c r="X78" s="818">
        <f t="shared" si="8"/>
        <v>2568141.0942345019</v>
      </c>
    </row>
    <row r="79" spans="2:24" outlineLevel="1">
      <c r="B79" s="357"/>
      <c r="C79" s="357"/>
      <c r="D79" s="357"/>
      <c r="E79" s="855"/>
      <c r="F79" s="357"/>
      <c r="G79" s="357"/>
      <c r="H79" s="357"/>
      <c r="I79" s="357"/>
      <c r="J79" s="357"/>
      <c r="K79" s="357"/>
      <c r="L79" s="357"/>
      <c r="M79" s="357"/>
      <c r="N79" s="357"/>
      <c r="O79" s="357"/>
      <c r="P79" s="357"/>
      <c r="Q79" s="357"/>
      <c r="R79" s="357"/>
      <c r="S79" s="357"/>
      <c r="T79" s="357"/>
      <c r="U79" s="357"/>
      <c r="V79" s="357"/>
      <c r="W79" s="357"/>
      <c r="X79" s="357"/>
    </row>
    <row r="80" spans="2:24" outlineLevel="1">
      <c r="B80" s="357" t="s">
        <v>1112</v>
      </c>
      <c r="C80" s="357"/>
      <c r="D80" s="357"/>
      <c r="E80" s="855"/>
      <c r="F80" s="357"/>
      <c r="G80" s="357"/>
      <c r="H80" s="357"/>
      <c r="I80" s="357"/>
      <c r="J80" s="357"/>
      <c r="K80" s="357"/>
      <c r="L80" s="357"/>
      <c r="M80" s="357"/>
      <c r="N80" s="357"/>
      <c r="O80" s="357"/>
      <c r="P80" s="357"/>
      <c r="Q80" s="357"/>
      <c r="R80" s="357"/>
      <c r="S80" s="357"/>
      <c r="T80" s="357"/>
      <c r="U80" s="357"/>
      <c r="V80" s="357"/>
      <c r="W80" s="357"/>
      <c r="X80" s="357"/>
    </row>
    <row r="81" spans="2:24" outlineLevel="1">
      <c r="B81" s="825" t="s">
        <v>1101</v>
      </c>
      <c r="C81" s="396"/>
      <c r="D81" s="357"/>
      <c r="E81" s="818">
        <f t="shared" ref="E81:X81" si="9">+E55*1.2</f>
        <v>653688.35725046846</v>
      </c>
      <c r="F81" s="818">
        <f t="shared" si="9"/>
        <v>1925985.6155420723</v>
      </c>
      <c r="G81" s="818">
        <f t="shared" si="9"/>
        <v>3605074.6695130323</v>
      </c>
      <c r="H81" s="818">
        <f t="shared" si="9"/>
        <v>4549580.3199722068</v>
      </c>
      <c r="I81" s="818">
        <f t="shared" si="9"/>
        <v>4796939.9622970661</v>
      </c>
      <c r="J81" s="818">
        <f t="shared" si="9"/>
        <v>4267070.9283882454</v>
      </c>
      <c r="K81" s="818">
        <f t="shared" si="9"/>
        <v>3178087.5081447042</v>
      </c>
      <c r="L81" s="818">
        <f t="shared" si="9"/>
        <v>3231597.3471155609</v>
      </c>
      <c r="M81" s="818">
        <f t="shared" si="9"/>
        <v>3364256.1531570829</v>
      </c>
      <c r="N81" s="818">
        <f t="shared" si="9"/>
        <v>3480663.6421207832</v>
      </c>
      <c r="O81" s="818">
        <f t="shared" si="9"/>
        <v>3490463.9824292967</v>
      </c>
      <c r="P81" s="818">
        <f t="shared" si="9"/>
        <v>3529115.0968228043</v>
      </c>
      <c r="Q81" s="818">
        <f t="shared" si="9"/>
        <v>3506888.9615293485</v>
      </c>
      <c r="R81" s="818">
        <f t="shared" si="9"/>
        <v>3484440.9861809993</v>
      </c>
      <c r="S81" s="818">
        <f t="shared" si="9"/>
        <v>3495792.0002835887</v>
      </c>
      <c r="T81" s="818">
        <f t="shared" si="9"/>
        <v>3499742.2559896866</v>
      </c>
      <c r="U81" s="818">
        <f t="shared" si="9"/>
        <v>3505785.1734984587</v>
      </c>
      <c r="V81" s="818">
        <f t="shared" si="9"/>
        <v>3513316.2859231373</v>
      </c>
      <c r="W81" s="818">
        <f t="shared" si="9"/>
        <v>3558642.6877376977</v>
      </c>
      <c r="X81" s="818">
        <f t="shared" si="9"/>
        <v>3570904.9192124438</v>
      </c>
    </row>
    <row r="82" spans="2:24" outlineLevel="1">
      <c r="B82" s="825" t="s">
        <v>1102</v>
      </c>
      <c r="C82" s="396"/>
      <c r="D82" s="357"/>
      <c r="E82" s="818">
        <f t="shared" ref="E82:X82" si="10">+E56</f>
        <v>0</v>
      </c>
      <c r="F82" s="818">
        <f t="shared" si="10"/>
        <v>463272.47594282613</v>
      </c>
      <c r="G82" s="818">
        <f t="shared" si="10"/>
        <v>1075090.6238486709</v>
      </c>
      <c r="H82" s="818">
        <f t="shared" si="10"/>
        <v>2282668.0036345134</v>
      </c>
      <c r="I82" s="818">
        <f t="shared" si="10"/>
        <v>3333784.2446180708</v>
      </c>
      <c r="J82" s="818">
        <f t="shared" si="10"/>
        <v>4092448.9713134072</v>
      </c>
      <c r="K82" s="818">
        <f t="shared" si="10"/>
        <v>4631858.6995942909</v>
      </c>
      <c r="L82" s="818">
        <f t="shared" si="10"/>
        <v>4790363.2979329135</v>
      </c>
      <c r="M82" s="818">
        <f t="shared" si="10"/>
        <v>4942607.2939276202</v>
      </c>
      <c r="N82" s="818">
        <f t="shared" si="10"/>
        <v>5189372.4032062367</v>
      </c>
      <c r="O82" s="818">
        <f t="shared" si="10"/>
        <v>5221417.7755203396</v>
      </c>
      <c r="P82" s="818">
        <f t="shared" si="10"/>
        <v>5284737.9215624668</v>
      </c>
      <c r="Q82" s="818">
        <f t="shared" si="10"/>
        <v>5248953.9672318269</v>
      </c>
      <c r="R82" s="818">
        <f t="shared" si="10"/>
        <v>5237809.5826059114</v>
      </c>
      <c r="S82" s="818">
        <f t="shared" si="10"/>
        <v>5290484.1217450444</v>
      </c>
      <c r="T82" s="818">
        <f t="shared" si="10"/>
        <v>5294582.8816402182</v>
      </c>
      <c r="U82" s="818">
        <f t="shared" si="10"/>
        <v>5337735.4623112977</v>
      </c>
      <c r="V82" s="818">
        <f t="shared" si="10"/>
        <v>5348103.8061600253</v>
      </c>
      <c r="W82" s="818">
        <f t="shared" si="10"/>
        <v>5724481.3155555371</v>
      </c>
      <c r="X82" s="818">
        <f t="shared" si="10"/>
        <v>5841470.6035125758</v>
      </c>
    </row>
    <row r="83" spans="2:24" ht="13.5" outlineLevel="1" thickBot="1">
      <c r="B83" s="826" t="s">
        <v>1103</v>
      </c>
      <c r="C83" s="396"/>
      <c r="D83" s="357"/>
      <c r="E83" s="818">
        <f>+E82-E81</f>
        <v>-653688.35725046846</v>
      </c>
      <c r="F83" s="818">
        <f t="shared" ref="F83:X83" si="11">+F82-F81</f>
        <v>-1462713.1395992462</v>
      </c>
      <c r="G83" s="818">
        <f t="shared" si="11"/>
        <v>-2529984.0456643617</v>
      </c>
      <c r="H83" s="818">
        <f t="shared" si="11"/>
        <v>-2266912.3163376935</v>
      </c>
      <c r="I83" s="818">
        <f t="shared" si="11"/>
        <v>-1463155.7176789953</v>
      </c>
      <c r="J83" s="818">
        <f t="shared" si="11"/>
        <v>-174621.95707483822</v>
      </c>
      <c r="K83" s="818">
        <f t="shared" si="11"/>
        <v>1453771.1914495868</v>
      </c>
      <c r="L83" s="818">
        <f t="shared" si="11"/>
        <v>1558765.9508173526</v>
      </c>
      <c r="M83" s="818">
        <f t="shared" si="11"/>
        <v>1578351.1407705373</v>
      </c>
      <c r="N83" s="818">
        <f t="shared" si="11"/>
        <v>1708708.7610854534</v>
      </c>
      <c r="O83" s="818">
        <f t="shared" si="11"/>
        <v>1730953.7930910429</v>
      </c>
      <c r="P83" s="818">
        <f t="shared" si="11"/>
        <v>1755622.8247396625</v>
      </c>
      <c r="Q83" s="818">
        <f t="shared" si="11"/>
        <v>1742065.0057024783</v>
      </c>
      <c r="R83" s="818">
        <f t="shared" si="11"/>
        <v>1753368.5964249121</v>
      </c>
      <c r="S83" s="818">
        <f t="shared" si="11"/>
        <v>1794692.1214614557</v>
      </c>
      <c r="T83" s="818">
        <f t="shared" si="11"/>
        <v>1794840.6256505316</v>
      </c>
      <c r="U83" s="818">
        <f t="shared" si="11"/>
        <v>1831950.288812839</v>
      </c>
      <c r="V83" s="818">
        <f t="shared" si="11"/>
        <v>1834787.520236888</v>
      </c>
      <c r="W83" s="818">
        <f t="shared" si="11"/>
        <v>2165838.6278178394</v>
      </c>
      <c r="X83" s="818">
        <f t="shared" si="11"/>
        <v>2270565.6843001321</v>
      </c>
    </row>
    <row r="84" spans="2:24" outlineLevel="1">
      <c r="B84" s="357"/>
      <c r="C84" s="357"/>
      <c r="D84" s="357"/>
      <c r="E84" s="855"/>
      <c r="F84" s="357"/>
      <c r="G84" s="357"/>
      <c r="H84" s="357"/>
      <c r="I84" s="357"/>
      <c r="J84" s="357"/>
      <c r="K84" s="357"/>
      <c r="L84" s="357"/>
      <c r="M84" s="357"/>
      <c r="N84" s="357"/>
      <c r="O84" s="357"/>
      <c r="P84" s="357"/>
      <c r="Q84" s="357"/>
      <c r="R84" s="357"/>
      <c r="S84" s="357"/>
      <c r="T84" s="357"/>
      <c r="U84" s="357"/>
      <c r="V84" s="357"/>
      <c r="W84" s="357"/>
      <c r="X84" s="357"/>
    </row>
    <row r="85" spans="2:24" outlineLevel="1">
      <c r="B85" s="357" t="s">
        <v>1113</v>
      </c>
      <c r="C85" s="357"/>
      <c r="D85" s="357"/>
      <c r="E85" s="855"/>
      <c r="F85" s="357"/>
      <c r="G85" s="357"/>
      <c r="H85" s="357"/>
      <c r="I85" s="357"/>
      <c r="J85" s="357"/>
      <c r="K85" s="357"/>
      <c r="L85" s="357"/>
      <c r="M85" s="357"/>
      <c r="N85" s="357"/>
      <c r="O85" s="357"/>
      <c r="P85" s="357"/>
      <c r="Q85" s="357"/>
      <c r="R85" s="357"/>
      <c r="S85" s="357"/>
      <c r="T85" s="357"/>
      <c r="U85" s="357"/>
      <c r="V85" s="357"/>
      <c r="W85" s="357"/>
      <c r="X85" s="357"/>
    </row>
    <row r="86" spans="2:24" outlineLevel="1">
      <c r="B86" s="825" t="s">
        <v>1101</v>
      </c>
      <c r="C86" s="396"/>
      <c r="D86" s="357"/>
      <c r="E86" s="818">
        <f t="shared" ref="E86:X86" si="12">+E55</f>
        <v>544740.29770872369</v>
      </c>
      <c r="F86" s="818">
        <f t="shared" si="12"/>
        <v>1604988.012951727</v>
      </c>
      <c r="G86" s="818">
        <f t="shared" si="12"/>
        <v>3004228.8912608605</v>
      </c>
      <c r="H86" s="818">
        <f t="shared" si="12"/>
        <v>3791316.9333101725</v>
      </c>
      <c r="I86" s="818">
        <f t="shared" si="12"/>
        <v>3997449.9685808886</v>
      </c>
      <c r="J86" s="818">
        <f t="shared" si="12"/>
        <v>3555892.4403235381</v>
      </c>
      <c r="K86" s="818">
        <f t="shared" si="12"/>
        <v>2648406.2567872535</v>
      </c>
      <c r="L86" s="818">
        <f t="shared" si="12"/>
        <v>2692997.7892629676</v>
      </c>
      <c r="M86" s="818">
        <f t="shared" si="12"/>
        <v>2803546.794297569</v>
      </c>
      <c r="N86" s="818">
        <f t="shared" si="12"/>
        <v>2900553.0351006528</v>
      </c>
      <c r="O86" s="818">
        <f t="shared" si="12"/>
        <v>2908719.9853577474</v>
      </c>
      <c r="P86" s="818">
        <f t="shared" si="12"/>
        <v>2940929.247352337</v>
      </c>
      <c r="Q86" s="818">
        <f t="shared" si="12"/>
        <v>2922407.467941124</v>
      </c>
      <c r="R86" s="818">
        <f t="shared" si="12"/>
        <v>2903700.8218174996</v>
      </c>
      <c r="S86" s="818">
        <f t="shared" si="12"/>
        <v>2913160.000236324</v>
      </c>
      <c r="T86" s="818">
        <f t="shared" si="12"/>
        <v>2916451.8799914056</v>
      </c>
      <c r="U86" s="818">
        <f t="shared" si="12"/>
        <v>2921487.644582049</v>
      </c>
      <c r="V86" s="818">
        <f t="shared" si="12"/>
        <v>2927763.5716026146</v>
      </c>
      <c r="W86" s="818">
        <f t="shared" si="12"/>
        <v>2965535.5731147481</v>
      </c>
      <c r="X86" s="818">
        <f t="shared" si="12"/>
        <v>2975754.0993437031</v>
      </c>
    </row>
    <row r="87" spans="2:24" outlineLevel="1">
      <c r="B87" s="825" t="s">
        <v>1102</v>
      </c>
      <c r="C87" s="396"/>
      <c r="D87" s="357"/>
      <c r="E87" s="818">
        <f t="shared" ref="E87:X87" si="13">+E56*0.9</f>
        <v>0</v>
      </c>
      <c r="F87" s="818">
        <f t="shared" si="13"/>
        <v>416945.22834854352</v>
      </c>
      <c r="G87" s="818">
        <f t="shared" si="13"/>
        <v>967581.56146380375</v>
      </c>
      <c r="H87" s="818">
        <f t="shared" si="13"/>
        <v>2054401.2032710621</v>
      </c>
      <c r="I87" s="818">
        <f t="shared" si="13"/>
        <v>3000405.8201562637</v>
      </c>
      <c r="J87" s="818">
        <f t="shared" si="13"/>
        <v>3683204.0741820666</v>
      </c>
      <c r="K87" s="818">
        <f t="shared" si="13"/>
        <v>4168672.829634862</v>
      </c>
      <c r="L87" s="818">
        <f t="shared" si="13"/>
        <v>4311326.9681396224</v>
      </c>
      <c r="M87" s="818">
        <f t="shared" si="13"/>
        <v>4448346.5645348579</v>
      </c>
      <c r="N87" s="818">
        <f t="shared" si="13"/>
        <v>4670435.1628856128</v>
      </c>
      <c r="O87" s="818">
        <f t="shared" si="13"/>
        <v>4699275.9979683058</v>
      </c>
      <c r="P87" s="818">
        <f t="shared" si="13"/>
        <v>4756264.1294062203</v>
      </c>
      <c r="Q87" s="818">
        <f t="shared" si="13"/>
        <v>4724058.570508644</v>
      </c>
      <c r="R87" s="818">
        <f t="shared" si="13"/>
        <v>4714028.6243453203</v>
      </c>
      <c r="S87" s="818">
        <f t="shared" si="13"/>
        <v>4761435.7095705401</v>
      </c>
      <c r="T87" s="818">
        <f t="shared" si="13"/>
        <v>4765124.5934761968</v>
      </c>
      <c r="U87" s="818">
        <f t="shared" si="13"/>
        <v>4803961.9160801684</v>
      </c>
      <c r="V87" s="818">
        <f t="shared" si="13"/>
        <v>4813293.4255440226</v>
      </c>
      <c r="W87" s="818">
        <f t="shared" si="13"/>
        <v>5152033.1839999836</v>
      </c>
      <c r="X87" s="818">
        <f t="shared" si="13"/>
        <v>5257323.5431613186</v>
      </c>
    </row>
    <row r="88" spans="2:24" ht="13.5" outlineLevel="1" thickBot="1">
      <c r="B88" s="826" t="s">
        <v>1103</v>
      </c>
      <c r="C88" s="396"/>
      <c r="D88" s="357"/>
      <c r="E88" s="818">
        <f>+E87-E86</f>
        <v>-544740.29770872369</v>
      </c>
      <c r="F88" s="818">
        <f t="shared" ref="F88:X88" si="14">+F87-F86</f>
        <v>-1188042.7846031836</v>
      </c>
      <c r="G88" s="818">
        <f t="shared" si="14"/>
        <v>-2036647.3297970567</v>
      </c>
      <c r="H88" s="818">
        <f t="shared" si="14"/>
        <v>-1736915.7300391104</v>
      </c>
      <c r="I88" s="818">
        <f t="shared" si="14"/>
        <v>-997044.14842462493</v>
      </c>
      <c r="J88" s="818">
        <f t="shared" si="14"/>
        <v>127311.63385852845</v>
      </c>
      <c r="K88" s="818">
        <f t="shared" si="14"/>
        <v>1520266.5728476085</v>
      </c>
      <c r="L88" s="818">
        <f t="shared" si="14"/>
        <v>1618329.1788766547</v>
      </c>
      <c r="M88" s="818">
        <f t="shared" si="14"/>
        <v>1644799.7702372889</v>
      </c>
      <c r="N88" s="818">
        <f t="shared" si="14"/>
        <v>1769882.12778496</v>
      </c>
      <c r="O88" s="818">
        <f t="shared" si="14"/>
        <v>1790556.0126105584</v>
      </c>
      <c r="P88" s="818">
        <f t="shared" si="14"/>
        <v>1815334.8820538833</v>
      </c>
      <c r="Q88" s="818">
        <f t="shared" si="14"/>
        <v>1801651.10256752</v>
      </c>
      <c r="R88" s="818">
        <f t="shared" si="14"/>
        <v>1810327.8025278207</v>
      </c>
      <c r="S88" s="818">
        <f t="shared" si="14"/>
        <v>1848275.7093342161</v>
      </c>
      <c r="T88" s="818">
        <f t="shared" si="14"/>
        <v>1848672.7134847911</v>
      </c>
      <c r="U88" s="818">
        <f t="shared" si="14"/>
        <v>1882474.2714981195</v>
      </c>
      <c r="V88" s="818">
        <f t="shared" si="14"/>
        <v>1885529.853941408</v>
      </c>
      <c r="W88" s="818">
        <f t="shared" si="14"/>
        <v>2186497.6108852355</v>
      </c>
      <c r="X88" s="818">
        <f t="shared" si="14"/>
        <v>2281569.4438176155</v>
      </c>
    </row>
    <row r="89" spans="2:24" outlineLevel="1">
      <c r="B89" s="357"/>
      <c r="C89" s="357"/>
      <c r="D89" s="357"/>
      <c r="E89" s="855"/>
      <c r="F89" s="357"/>
      <c r="G89" s="357"/>
      <c r="H89" s="357"/>
      <c r="I89" s="357"/>
      <c r="J89" s="357"/>
      <c r="K89" s="357"/>
      <c r="L89" s="357"/>
      <c r="M89" s="357"/>
      <c r="N89" s="357"/>
      <c r="O89" s="357"/>
      <c r="P89" s="357"/>
      <c r="Q89" s="357"/>
      <c r="R89" s="357"/>
      <c r="S89" s="357"/>
      <c r="T89" s="357"/>
      <c r="U89" s="357"/>
      <c r="V89" s="357"/>
      <c r="W89" s="357"/>
      <c r="X89" s="357"/>
    </row>
    <row r="90" spans="2:24" outlineLevel="1">
      <c r="B90" s="357" t="s">
        <v>1114</v>
      </c>
      <c r="C90" s="357"/>
      <c r="D90" s="357"/>
      <c r="E90" s="855"/>
      <c r="F90" s="357"/>
      <c r="G90" s="357"/>
      <c r="H90" s="357"/>
      <c r="I90" s="357"/>
      <c r="J90" s="357"/>
      <c r="K90" s="357"/>
      <c r="L90" s="357"/>
      <c r="M90" s="357"/>
      <c r="N90" s="357"/>
      <c r="O90" s="357"/>
      <c r="P90" s="357"/>
      <c r="Q90" s="357"/>
      <c r="R90" s="357"/>
      <c r="S90" s="357"/>
      <c r="T90" s="357"/>
      <c r="U90" s="357"/>
      <c r="V90" s="357"/>
      <c r="W90" s="357"/>
      <c r="X90" s="357"/>
    </row>
    <row r="91" spans="2:24" outlineLevel="1">
      <c r="B91" s="825" t="s">
        <v>1101</v>
      </c>
      <c r="C91" s="396"/>
      <c r="D91" s="357"/>
      <c r="E91" s="818">
        <f t="shared" ref="E91:X91" si="15">+E55</f>
        <v>544740.29770872369</v>
      </c>
      <c r="F91" s="818">
        <f t="shared" si="15"/>
        <v>1604988.012951727</v>
      </c>
      <c r="G91" s="818">
        <f t="shared" si="15"/>
        <v>3004228.8912608605</v>
      </c>
      <c r="H91" s="818">
        <f t="shared" si="15"/>
        <v>3791316.9333101725</v>
      </c>
      <c r="I91" s="818">
        <f t="shared" si="15"/>
        <v>3997449.9685808886</v>
      </c>
      <c r="J91" s="818">
        <f t="shared" si="15"/>
        <v>3555892.4403235381</v>
      </c>
      <c r="K91" s="818">
        <f t="shared" si="15"/>
        <v>2648406.2567872535</v>
      </c>
      <c r="L91" s="818">
        <f t="shared" si="15"/>
        <v>2692997.7892629676</v>
      </c>
      <c r="M91" s="818">
        <f t="shared" si="15"/>
        <v>2803546.794297569</v>
      </c>
      <c r="N91" s="818">
        <f t="shared" si="15"/>
        <v>2900553.0351006528</v>
      </c>
      <c r="O91" s="818">
        <f t="shared" si="15"/>
        <v>2908719.9853577474</v>
      </c>
      <c r="P91" s="818">
        <f t="shared" si="15"/>
        <v>2940929.247352337</v>
      </c>
      <c r="Q91" s="818">
        <f t="shared" si="15"/>
        <v>2922407.467941124</v>
      </c>
      <c r="R91" s="818">
        <f t="shared" si="15"/>
        <v>2903700.8218174996</v>
      </c>
      <c r="S91" s="818">
        <f t="shared" si="15"/>
        <v>2913160.000236324</v>
      </c>
      <c r="T91" s="818">
        <f t="shared" si="15"/>
        <v>2916451.8799914056</v>
      </c>
      <c r="U91" s="818">
        <f t="shared" si="15"/>
        <v>2921487.644582049</v>
      </c>
      <c r="V91" s="818">
        <f t="shared" si="15"/>
        <v>2927763.5716026146</v>
      </c>
      <c r="W91" s="818">
        <f t="shared" si="15"/>
        <v>2965535.5731147481</v>
      </c>
      <c r="X91" s="818">
        <f t="shared" si="15"/>
        <v>2975754.0993437031</v>
      </c>
    </row>
    <row r="92" spans="2:24" outlineLevel="1">
      <c r="B92" s="825" t="s">
        <v>1102</v>
      </c>
      <c r="C92" s="396"/>
      <c r="D92" s="357"/>
      <c r="E92" s="818">
        <f t="shared" ref="E92:X92" si="16">+E56*0.8</f>
        <v>0</v>
      </c>
      <c r="F92" s="818">
        <f t="shared" si="16"/>
        <v>370617.98075426091</v>
      </c>
      <c r="G92" s="818">
        <f t="shared" si="16"/>
        <v>860072.49907893676</v>
      </c>
      <c r="H92" s="818">
        <f t="shared" si="16"/>
        <v>1826134.4029076109</v>
      </c>
      <c r="I92" s="818">
        <f t="shared" si="16"/>
        <v>2667027.395694457</v>
      </c>
      <c r="J92" s="818">
        <f t="shared" si="16"/>
        <v>3273959.177050726</v>
      </c>
      <c r="K92" s="818">
        <f t="shared" si="16"/>
        <v>3705486.9596754331</v>
      </c>
      <c r="L92" s="818">
        <f t="shared" si="16"/>
        <v>3832290.6383463312</v>
      </c>
      <c r="M92" s="818">
        <f t="shared" si="16"/>
        <v>3954085.8351420965</v>
      </c>
      <c r="N92" s="818">
        <f t="shared" si="16"/>
        <v>4151497.9225649894</v>
      </c>
      <c r="O92" s="818">
        <f t="shared" si="16"/>
        <v>4177134.2204162721</v>
      </c>
      <c r="P92" s="818">
        <f t="shared" si="16"/>
        <v>4227790.3372499738</v>
      </c>
      <c r="Q92" s="818">
        <f t="shared" si="16"/>
        <v>4199163.173785462</v>
      </c>
      <c r="R92" s="818">
        <f t="shared" si="16"/>
        <v>4190247.6660847291</v>
      </c>
      <c r="S92" s="818">
        <f t="shared" si="16"/>
        <v>4232387.2973960359</v>
      </c>
      <c r="T92" s="818">
        <f t="shared" si="16"/>
        <v>4235666.3053121744</v>
      </c>
      <c r="U92" s="818">
        <f t="shared" si="16"/>
        <v>4270188.3698490383</v>
      </c>
      <c r="V92" s="818">
        <f t="shared" si="16"/>
        <v>4278483.0449280208</v>
      </c>
      <c r="W92" s="818">
        <f t="shared" si="16"/>
        <v>4579585.0524444301</v>
      </c>
      <c r="X92" s="818">
        <f t="shared" si="16"/>
        <v>4673176.4828100605</v>
      </c>
    </row>
    <row r="93" spans="2:24" ht="13.5" outlineLevel="1" thickBot="1">
      <c r="B93" s="826" t="s">
        <v>1103</v>
      </c>
      <c r="C93" s="396"/>
      <c r="D93" s="357"/>
      <c r="E93" s="818">
        <f>+E92-E91</f>
        <v>-544740.29770872369</v>
      </c>
      <c r="F93" s="818">
        <f t="shared" ref="F93:X93" si="17">+F92-F91</f>
        <v>-1234370.0321974661</v>
      </c>
      <c r="G93" s="818">
        <f t="shared" si="17"/>
        <v>-2144156.3921819236</v>
      </c>
      <c r="H93" s="818">
        <f t="shared" si="17"/>
        <v>-1965182.5304025616</v>
      </c>
      <c r="I93" s="818">
        <f t="shared" si="17"/>
        <v>-1330422.5728864316</v>
      </c>
      <c r="J93" s="818">
        <f t="shared" si="17"/>
        <v>-281933.26327281212</v>
      </c>
      <c r="K93" s="818">
        <f t="shared" si="17"/>
        <v>1057080.7028881796</v>
      </c>
      <c r="L93" s="818">
        <f t="shared" si="17"/>
        <v>1139292.8490833635</v>
      </c>
      <c r="M93" s="818">
        <f t="shared" si="17"/>
        <v>1150539.0408445275</v>
      </c>
      <c r="N93" s="818">
        <f t="shared" si="17"/>
        <v>1250944.8874643366</v>
      </c>
      <c r="O93" s="818">
        <f t="shared" si="17"/>
        <v>1268414.2350585246</v>
      </c>
      <c r="P93" s="818">
        <f t="shared" si="17"/>
        <v>1286861.0898976368</v>
      </c>
      <c r="Q93" s="818">
        <f t="shared" si="17"/>
        <v>1276755.7058443381</v>
      </c>
      <c r="R93" s="818">
        <f t="shared" si="17"/>
        <v>1286546.8442672295</v>
      </c>
      <c r="S93" s="818">
        <f t="shared" si="17"/>
        <v>1319227.2971597118</v>
      </c>
      <c r="T93" s="818">
        <f t="shared" si="17"/>
        <v>1319214.4253207687</v>
      </c>
      <c r="U93" s="818">
        <f t="shared" si="17"/>
        <v>1348700.7252669893</v>
      </c>
      <c r="V93" s="818">
        <f t="shared" si="17"/>
        <v>1350719.4733254062</v>
      </c>
      <c r="W93" s="818">
        <f t="shared" si="17"/>
        <v>1614049.479329682</v>
      </c>
      <c r="X93" s="818">
        <f t="shared" si="17"/>
        <v>1697422.3834663574</v>
      </c>
    </row>
    <row r="94" spans="2:24" outlineLevel="1">
      <c r="B94" s="357"/>
      <c r="C94" s="357"/>
      <c r="D94" s="357"/>
      <c r="E94" s="855"/>
      <c r="F94" s="357"/>
      <c r="G94" s="357"/>
      <c r="H94" s="357"/>
      <c r="I94" s="357"/>
      <c r="J94" s="357"/>
      <c r="K94" s="357"/>
      <c r="L94" s="357"/>
      <c r="M94" s="357"/>
      <c r="N94" s="357"/>
      <c r="O94" s="357"/>
      <c r="P94" s="357"/>
      <c r="Q94" s="357"/>
      <c r="R94" s="357"/>
      <c r="S94" s="357"/>
      <c r="T94" s="357"/>
      <c r="U94" s="357"/>
      <c r="V94" s="357"/>
      <c r="W94" s="357"/>
      <c r="X94" s="357"/>
    </row>
    <row r="95" spans="2:24" outlineLevel="1">
      <c r="B95" s="357" t="s">
        <v>1115</v>
      </c>
      <c r="C95" s="357"/>
      <c r="D95" s="357"/>
      <c r="E95" s="855"/>
      <c r="F95" s="357"/>
      <c r="G95" s="357"/>
      <c r="H95" s="357"/>
      <c r="I95" s="357"/>
      <c r="J95" s="357"/>
      <c r="K95" s="357"/>
      <c r="L95" s="357"/>
      <c r="M95" s="357"/>
      <c r="N95" s="357"/>
      <c r="O95" s="357"/>
      <c r="P95" s="357"/>
      <c r="Q95" s="357"/>
      <c r="R95" s="357"/>
      <c r="S95" s="357"/>
      <c r="T95" s="357"/>
      <c r="U95" s="357"/>
      <c r="V95" s="357"/>
      <c r="W95" s="357"/>
      <c r="X95" s="357"/>
    </row>
    <row r="96" spans="2:24" outlineLevel="1">
      <c r="B96" s="825" t="s">
        <v>1101</v>
      </c>
      <c r="C96" s="396"/>
      <c r="D96" s="357"/>
      <c r="E96" s="818">
        <f t="shared" ref="E96:X96" si="18">+E55*1.1</f>
        <v>599214.32747959613</v>
      </c>
      <c r="F96" s="818">
        <f t="shared" si="18"/>
        <v>1765486.8142468999</v>
      </c>
      <c r="G96" s="818">
        <f t="shared" si="18"/>
        <v>3304651.7803869466</v>
      </c>
      <c r="H96" s="818">
        <f t="shared" si="18"/>
        <v>4170448.6266411901</v>
      </c>
      <c r="I96" s="818">
        <f t="shared" si="18"/>
        <v>4397194.9654389778</v>
      </c>
      <c r="J96" s="818">
        <f t="shared" si="18"/>
        <v>3911481.6843558922</v>
      </c>
      <c r="K96" s="818">
        <f t="shared" si="18"/>
        <v>2913246.8824659791</v>
      </c>
      <c r="L96" s="818">
        <f t="shared" si="18"/>
        <v>2962297.5681892647</v>
      </c>
      <c r="M96" s="818">
        <f t="shared" si="18"/>
        <v>3083901.4737273259</v>
      </c>
      <c r="N96" s="818">
        <f t="shared" si="18"/>
        <v>3190608.3386107185</v>
      </c>
      <c r="O96" s="818">
        <f t="shared" si="18"/>
        <v>3199591.9838935225</v>
      </c>
      <c r="P96" s="818">
        <f t="shared" si="18"/>
        <v>3235022.1720875711</v>
      </c>
      <c r="Q96" s="818">
        <f t="shared" si="18"/>
        <v>3214648.2147352365</v>
      </c>
      <c r="R96" s="818">
        <f t="shared" si="18"/>
        <v>3194070.9039992499</v>
      </c>
      <c r="S96" s="818">
        <f t="shared" si="18"/>
        <v>3204476.0002599568</v>
      </c>
      <c r="T96" s="818">
        <f t="shared" si="18"/>
        <v>3208097.0679905466</v>
      </c>
      <c r="U96" s="818">
        <f t="shared" si="18"/>
        <v>3213636.4090402541</v>
      </c>
      <c r="V96" s="818">
        <f t="shared" si="18"/>
        <v>3220539.9287628764</v>
      </c>
      <c r="W96" s="818">
        <f t="shared" si="18"/>
        <v>3262089.1304262234</v>
      </c>
      <c r="X96" s="818">
        <f t="shared" si="18"/>
        <v>3273329.5092780739</v>
      </c>
    </row>
    <row r="97" spans="2:24" outlineLevel="1">
      <c r="B97" s="825" t="s">
        <v>1102</v>
      </c>
      <c r="C97" s="396"/>
      <c r="D97" s="357"/>
      <c r="E97" s="818">
        <f t="shared" ref="E97:X97" si="19">+E56*0.9</f>
        <v>0</v>
      </c>
      <c r="F97" s="818">
        <f t="shared" si="19"/>
        <v>416945.22834854352</v>
      </c>
      <c r="G97" s="818">
        <f t="shared" si="19"/>
        <v>967581.56146380375</v>
      </c>
      <c r="H97" s="818">
        <f t="shared" si="19"/>
        <v>2054401.2032710621</v>
      </c>
      <c r="I97" s="818">
        <f t="shared" si="19"/>
        <v>3000405.8201562637</v>
      </c>
      <c r="J97" s="818">
        <f t="shared" si="19"/>
        <v>3683204.0741820666</v>
      </c>
      <c r="K97" s="818">
        <f t="shared" si="19"/>
        <v>4168672.829634862</v>
      </c>
      <c r="L97" s="818">
        <f t="shared" si="19"/>
        <v>4311326.9681396224</v>
      </c>
      <c r="M97" s="818">
        <f t="shared" si="19"/>
        <v>4448346.5645348579</v>
      </c>
      <c r="N97" s="818">
        <f t="shared" si="19"/>
        <v>4670435.1628856128</v>
      </c>
      <c r="O97" s="818">
        <f t="shared" si="19"/>
        <v>4699275.9979683058</v>
      </c>
      <c r="P97" s="818">
        <f t="shared" si="19"/>
        <v>4756264.1294062203</v>
      </c>
      <c r="Q97" s="818">
        <f t="shared" si="19"/>
        <v>4724058.570508644</v>
      </c>
      <c r="R97" s="818">
        <f t="shared" si="19"/>
        <v>4714028.6243453203</v>
      </c>
      <c r="S97" s="818">
        <f t="shared" si="19"/>
        <v>4761435.7095705401</v>
      </c>
      <c r="T97" s="818">
        <f t="shared" si="19"/>
        <v>4765124.5934761968</v>
      </c>
      <c r="U97" s="818">
        <f t="shared" si="19"/>
        <v>4803961.9160801684</v>
      </c>
      <c r="V97" s="818">
        <f t="shared" si="19"/>
        <v>4813293.4255440226</v>
      </c>
      <c r="W97" s="818">
        <f t="shared" si="19"/>
        <v>5152033.1839999836</v>
      </c>
      <c r="X97" s="818">
        <f t="shared" si="19"/>
        <v>5257323.5431613186</v>
      </c>
    </row>
    <row r="98" spans="2:24" ht="13.5" outlineLevel="1" thickBot="1">
      <c r="B98" s="826" t="s">
        <v>1103</v>
      </c>
      <c r="C98" s="396"/>
      <c r="D98" s="357"/>
      <c r="E98" s="818">
        <f>+E97-E96</f>
        <v>-599214.32747959613</v>
      </c>
      <c r="F98" s="818">
        <f t="shared" ref="F98:X98" si="20">+F97-F96</f>
        <v>-1348541.5858983565</v>
      </c>
      <c r="G98" s="818">
        <f t="shared" si="20"/>
        <v>-2337070.2189231431</v>
      </c>
      <c r="H98" s="818">
        <f t="shared" si="20"/>
        <v>-2116047.423370128</v>
      </c>
      <c r="I98" s="818">
        <f t="shared" si="20"/>
        <v>-1396789.1452827142</v>
      </c>
      <c r="J98" s="818">
        <f t="shared" si="20"/>
        <v>-228277.61017382564</v>
      </c>
      <c r="K98" s="818">
        <f t="shared" si="20"/>
        <v>1255425.9471688829</v>
      </c>
      <c r="L98" s="818">
        <f t="shared" si="20"/>
        <v>1349029.3999503576</v>
      </c>
      <c r="M98" s="818">
        <f t="shared" si="20"/>
        <v>1364445.090807532</v>
      </c>
      <c r="N98" s="818">
        <f t="shared" si="20"/>
        <v>1479826.8242748943</v>
      </c>
      <c r="O98" s="818">
        <f t="shared" si="20"/>
        <v>1499684.0140747833</v>
      </c>
      <c r="P98" s="818">
        <f t="shared" si="20"/>
        <v>1521241.9573186492</v>
      </c>
      <c r="Q98" s="818">
        <f t="shared" si="20"/>
        <v>1509410.3557734075</v>
      </c>
      <c r="R98" s="818">
        <f t="shared" si="20"/>
        <v>1519957.7203460704</v>
      </c>
      <c r="S98" s="818">
        <f t="shared" si="20"/>
        <v>1556959.7093105833</v>
      </c>
      <c r="T98" s="818">
        <f t="shared" si="20"/>
        <v>1557027.5254856502</v>
      </c>
      <c r="U98" s="818">
        <f t="shared" si="20"/>
        <v>1590325.5070399144</v>
      </c>
      <c r="V98" s="818">
        <f t="shared" si="20"/>
        <v>1592753.4967811462</v>
      </c>
      <c r="W98" s="818">
        <f t="shared" si="20"/>
        <v>1889944.0535737602</v>
      </c>
      <c r="X98" s="818">
        <f t="shared" si="20"/>
        <v>1983994.0338832447</v>
      </c>
    </row>
    <row r="99" spans="2:24" outlineLevel="1">
      <c r="B99" s="357"/>
      <c r="C99" s="357"/>
      <c r="D99" s="357"/>
      <c r="E99" s="855"/>
      <c r="F99" s="357"/>
      <c r="G99" s="357"/>
      <c r="H99" s="357"/>
      <c r="I99" s="357"/>
      <c r="J99" s="357"/>
      <c r="K99" s="357"/>
      <c r="L99" s="357"/>
      <c r="M99" s="357"/>
      <c r="N99" s="357"/>
      <c r="O99" s="357"/>
      <c r="P99" s="357"/>
      <c r="Q99" s="357"/>
      <c r="R99" s="357"/>
      <c r="S99" s="357"/>
      <c r="T99" s="357"/>
      <c r="U99" s="357"/>
      <c r="V99" s="357"/>
      <c r="W99" s="357"/>
      <c r="X99" s="357"/>
    </row>
    <row r="100" spans="2:24" outlineLevel="1">
      <c r="B100" s="357" t="s">
        <v>1116</v>
      </c>
      <c r="C100" s="357"/>
      <c r="D100" s="357"/>
      <c r="E100" s="855"/>
      <c r="F100" s="357"/>
      <c r="G100" s="357"/>
      <c r="H100" s="357"/>
      <c r="I100" s="357"/>
      <c r="J100" s="357"/>
      <c r="K100" s="357"/>
      <c r="L100" s="357"/>
      <c r="M100" s="357"/>
      <c r="N100" s="357"/>
      <c r="O100" s="357"/>
      <c r="P100" s="357"/>
      <c r="Q100" s="357"/>
      <c r="R100" s="357"/>
      <c r="S100" s="357"/>
      <c r="T100" s="357"/>
      <c r="U100" s="357"/>
      <c r="V100" s="357"/>
      <c r="W100" s="357"/>
      <c r="X100" s="357"/>
    </row>
    <row r="101" spans="2:24" outlineLevel="1">
      <c r="B101" s="825" t="s">
        <v>1101</v>
      </c>
      <c r="C101" s="396"/>
      <c r="D101" s="357"/>
      <c r="E101" s="818">
        <f t="shared" ref="E101:X101" si="21">+E55</f>
        <v>544740.29770872369</v>
      </c>
      <c r="F101" s="818">
        <f t="shared" si="21"/>
        <v>1604988.012951727</v>
      </c>
      <c r="G101" s="818">
        <f t="shared" si="21"/>
        <v>3004228.8912608605</v>
      </c>
      <c r="H101" s="818">
        <f t="shared" si="21"/>
        <v>3791316.9333101725</v>
      </c>
      <c r="I101" s="818">
        <f t="shared" si="21"/>
        <v>3997449.9685808886</v>
      </c>
      <c r="J101" s="818">
        <f t="shared" si="21"/>
        <v>3555892.4403235381</v>
      </c>
      <c r="K101" s="818">
        <f t="shared" si="21"/>
        <v>2648406.2567872535</v>
      </c>
      <c r="L101" s="818">
        <f t="shared" si="21"/>
        <v>2692997.7892629676</v>
      </c>
      <c r="M101" s="818">
        <f t="shared" si="21"/>
        <v>2803546.794297569</v>
      </c>
      <c r="N101" s="818">
        <f t="shared" si="21"/>
        <v>2900553.0351006528</v>
      </c>
      <c r="O101" s="818">
        <f t="shared" si="21"/>
        <v>2908719.9853577474</v>
      </c>
      <c r="P101" s="818">
        <f t="shared" si="21"/>
        <v>2940929.247352337</v>
      </c>
      <c r="Q101" s="818">
        <f t="shared" si="21"/>
        <v>2922407.467941124</v>
      </c>
      <c r="R101" s="818">
        <f t="shared" si="21"/>
        <v>2903700.8218174996</v>
      </c>
      <c r="S101" s="818">
        <f t="shared" si="21"/>
        <v>2913160.000236324</v>
      </c>
      <c r="T101" s="818">
        <f t="shared" si="21"/>
        <v>2916451.8799914056</v>
      </c>
      <c r="U101" s="818">
        <f t="shared" si="21"/>
        <v>2921487.644582049</v>
      </c>
      <c r="V101" s="818">
        <f t="shared" si="21"/>
        <v>2927763.5716026146</v>
      </c>
      <c r="W101" s="818">
        <f t="shared" si="21"/>
        <v>2965535.5731147481</v>
      </c>
      <c r="X101" s="818">
        <f t="shared" si="21"/>
        <v>2975754.0993437031</v>
      </c>
    </row>
    <row r="102" spans="2:24" outlineLevel="1">
      <c r="B102" s="825" t="s">
        <v>1102</v>
      </c>
      <c r="C102" s="396"/>
      <c r="D102" s="357"/>
      <c r="E102" s="818"/>
      <c r="F102" s="818">
        <f t="shared" ref="F102:X102" si="22">+E56</f>
        <v>0</v>
      </c>
      <c r="G102" s="818">
        <f t="shared" si="22"/>
        <v>463272.47594282613</v>
      </c>
      <c r="H102" s="818">
        <f t="shared" si="22"/>
        <v>1075090.6238486709</v>
      </c>
      <c r="I102" s="818">
        <f t="shared" si="22"/>
        <v>2282668.0036345134</v>
      </c>
      <c r="J102" s="818">
        <f t="shared" si="22"/>
        <v>3333784.2446180708</v>
      </c>
      <c r="K102" s="818">
        <f t="shared" si="22"/>
        <v>4092448.9713134072</v>
      </c>
      <c r="L102" s="818">
        <f t="shared" si="22"/>
        <v>4631858.6995942909</v>
      </c>
      <c r="M102" s="818">
        <f t="shared" si="22"/>
        <v>4790363.2979329135</v>
      </c>
      <c r="N102" s="818">
        <f t="shared" si="22"/>
        <v>4942607.2939276202</v>
      </c>
      <c r="O102" s="818">
        <f t="shared" si="22"/>
        <v>5189372.4032062367</v>
      </c>
      <c r="P102" s="818">
        <f t="shared" si="22"/>
        <v>5221417.7755203396</v>
      </c>
      <c r="Q102" s="818">
        <f t="shared" si="22"/>
        <v>5284737.9215624668</v>
      </c>
      <c r="R102" s="818">
        <f t="shared" si="22"/>
        <v>5248953.9672318269</v>
      </c>
      <c r="S102" s="818">
        <f t="shared" si="22"/>
        <v>5237809.5826059114</v>
      </c>
      <c r="T102" s="818">
        <f t="shared" si="22"/>
        <v>5290484.1217450444</v>
      </c>
      <c r="U102" s="818">
        <f t="shared" si="22"/>
        <v>5294582.8816402182</v>
      </c>
      <c r="V102" s="818">
        <f t="shared" si="22"/>
        <v>5337735.4623112977</v>
      </c>
      <c r="W102" s="818">
        <f t="shared" si="22"/>
        <v>5348103.8061600253</v>
      </c>
      <c r="X102" s="818">
        <f t="shared" si="22"/>
        <v>5724481.3155555371</v>
      </c>
    </row>
    <row r="103" spans="2:24" ht="13.5" outlineLevel="1" thickBot="1">
      <c r="B103" s="826" t="s">
        <v>1103</v>
      </c>
      <c r="C103" s="396"/>
      <c r="D103" s="357"/>
      <c r="E103" s="818">
        <f>+E102-E101</f>
        <v>-544740.29770872369</v>
      </c>
      <c r="F103" s="818">
        <f>+F102-F101</f>
        <v>-1604988.012951727</v>
      </c>
      <c r="G103" s="818">
        <f>+G102-G101</f>
        <v>-2540956.4153180346</v>
      </c>
      <c r="H103" s="818">
        <f t="shared" ref="H103:X103" si="23">+H102-H101</f>
        <v>-2716226.3094615014</v>
      </c>
      <c r="I103" s="818">
        <f t="shared" si="23"/>
        <v>-1714781.9649463752</v>
      </c>
      <c r="J103" s="818">
        <f t="shared" si="23"/>
        <v>-222108.19570546737</v>
      </c>
      <c r="K103" s="818">
        <f t="shared" si="23"/>
        <v>1444042.7145261536</v>
      </c>
      <c r="L103" s="818">
        <f t="shared" si="23"/>
        <v>1938860.9103313233</v>
      </c>
      <c r="M103" s="818">
        <f t="shared" si="23"/>
        <v>1986816.5036353446</v>
      </c>
      <c r="N103" s="818">
        <f t="shared" si="23"/>
        <v>2042054.2588269673</v>
      </c>
      <c r="O103" s="818">
        <f t="shared" si="23"/>
        <v>2280652.4178484892</v>
      </c>
      <c r="P103" s="818">
        <f t="shared" si="23"/>
        <v>2280488.5281680026</v>
      </c>
      <c r="Q103" s="818">
        <f t="shared" si="23"/>
        <v>2362330.4536213428</v>
      </c>
      <c r="R103" s="818">
        <f t="shared" si="23"/>
        <v>2345253.1454143273</v>
      </c>
      <c r="S103" s="818">
        <f t="shared" si="23"/>
        <v>2324649.5823695874</v>
      </c>
      <c r="T103" s="818">
        <f t="shared" si="23"/>
        <v>2374032.2417536387</v>
      </c>
      <c r="U103" s="818">
        <f t="shared" si="23"/>
        <v>2373095.2370581692</v>
      </c>
      <c r="V103" s="818">
        <f t="shared" si="23"/>
        <v>2409971.8907086831</v>
      </c>
      <c r="W103" s="818">
        <f t="shared" si="23"/>
        <v>2382568.2330452772</v>
      </c>
      <c r="X103" s="818">
        <f t="shared" si="23"/>
        <v>2748727.216211834</v>
      </c>
    </row>
    <row r="104" spans="2:24">
      <c r="D104" s="357"/>
      <c r="E104" s="357"/>
      <c r="F104" s="357"/>
      <c r="G104" s="357"/>
      <c r="H104" s="357"/>
      <c r="I104" s="357"/>
      <c r="J104" s="357"/>
      <c r="K104" s="357"/>
      <c r="L104" s="357"/>
      <c r="M104" s="357"/>
      <c r="N104" s="357"/>
      <c r="O104" s="357"/>
      <c r="P104" s="357"/>
      <c r="Q104" s="357"/>
      <c r="R104" s="357"/>
      <c r="S104" s="357"/>
      <c r="T104" s="357"/>
      <c r="U104" s="357"/>
      <c r="V104" s="357"/>
      <c r="W104" s="357"/>
      <c r="X104" s="357"/>
    </row>
    <row r="105" spans="2:24">
      <c r="B105" s="817" t="s">
        <v>1430</v>
      </c>
      <c r="C105" s="357"/>
      <c r="D105" s="357"/>
      <c r="E105" s="818"/>
      <c r="F105" s="818"/>
      <c r="G105" s="357"/>
      <c r="H105" s="357"/>
      <c r="I105" s="357"/>
      <c r="J105" s="357"/>
      <c r="K105" s="357"/>
      <c r="L105" s="357"/>
      <c r="M105" s="357"/>
      <c r="N105" s="357"/>
      <c r="O105" s="357"/>
      <c r="P105" s="357"/>
      <c r="Q105" s="357"/>
      <c r="R105" s="357"/>
      <c r="S105" s="357"/>
      <c r="T105" s="357"/>
      <c r="U105" s="357"/>
      <c r="V105" s="357"/>
      <c r="W105" s="357"/>
      <c r="X105" s="357"/>
    </row>
    <row r="106" spans="2:24">
      <c r="B106" s="817"/>
      <c r="C106" s="357"/>
      <c r="D106" s="357"/>
      <c r="E106" s="818"/>
      <c r="F106" s="818"/>
      <c r="G106" s="357"/>
      <c r="H106" s="357"/>
      <c r="I106" s="357"/>
      <c r="J106" s="357"/>
      <c r="K106" s="357"/>
      <c r="L106" s="357"/>
      <c r="M106" s="357"/>
      <c r="N106" s="357"/>
      <c r="O106" s="357"/>
      <c r="P106" s="357"/>
      <c r="Q106" s="357"/>
      <c r="R106" s="357"/>
      <c r="S106" s="357"/>
      <c r="T106" s="357"/>
      <c r="U106" s="357"/>
      <c r="V106" s="357"/>
      <c r="W106" s="357"/>
      <c r="X106" s="357"/>
    </row>
    <row r="107" spans="2:24">
      <c r="B107" s="1081" t="s">
        <v>1327</v>
      </c>
      <c r="C107" s="357"/>
      <c r="D107" s="357"/>
      <c r="E107" s="1082">
        <f t="array" ref="E107:X107">TRANSPOSE(GLEAM_CO2_Reduce!H86:H105)</f>
        <v>0</v>
      </c>
      <c r="F107" s="1082">
        <v>244977.65590319142</v>
      </c>
      <c r="G107" s="1082">
        <v>500842.99516989477</v>
      </c>
      <c r="H107" s="1082">
        <v>767596.29337503039</v>
      </c>
      <c r="I107" s="1082">
        <v>1045237.4812399868</v>
      </c>
      <c r="J107" s="1082">
        <v>1333766.5587647641</v>
      </c>
      <c r="K107" s="1082">
        <v>1633183.6189058498</v>
      </c>
      <c r="L107" s="1082">
        <v>1665847.2912839667</v>
      </c>
      <c r="M107" s="1082">
        <v>1698510.9636620835</v>
      </c>
      <c r="N107" s="1082">
        <v>1731174.6360402007</v>
      </c>
      <c r="O107" s="1082">
        <v>1796501.9807964345</v>
      </c>
      <c r="P107" s="1082">
        <v>1829165.7701796889</v>
      </c>
      <c r="Q107" s="1082">
        <v>1861829.4446471834</v>
      </c>
      <c r="R107" s="1082">
        <v>1894493.1191146781</v>
      </c>
      <c r="S107" s="1082">
        <v>1959820.4680496671</v>
      </c>
      <c r="T107" s="1082">
        <v>1992484.1425171609</v>
      </c>
      <c r="U107" s="1082">
        <v>2057811.6323270593</v>
      </c>
      <c r="V107" s="1082">
        <v>2090475.3090306635</v>
      </c>
      <c r="W107" s="1082">
        <v>2123138.9857342681</v>
      </c>
      <c r="X107" s="1082">
        <v>2188466.339141476</v>
      </c>
    </row>
    <row r="108" spans="2:24" ht="13.5" thickBot="1">
      <c r="B108" s="360" t="s">
        <v>215</v>
      </c>
      <c r="C108" s="357"/>
      <c r="D108" s="357"/>
      <c r="E108" s="818"/>
      <c r="F108" s="357"/>
      <c r="G108" s="357"/>
      <c r="H108" s="357"/>
      <c r="I108" s="357"/>
      <c r="J108" s="357"/>
      <c r="K108" s="357"/>
      <c r="L108" s="357"/>
      <c r="M108" s="357"/>
      <c r="N108" s="357"/>
      <c r="O108" s="357"/>
      <c r="P108" s="357"/>
      <c r="Q108" s="357"/>
      <c r="R108" s="357"/>
      <c r="S108" s="357"/>
      <c r="T108" s="357"/>
      <c r="U108" s="357"/>
      <c r="V108" s="357"/>
      <c r="W108" s="357"/>
      <c r="X108" s="357"/>
    </row>
    <row r="109" spans="2:24">
      <c r="B109" s="820" t="s">
        <v>1100</v>
      </c>
      <c r="C109" s="821" t="s">
        <v>169</v>
      </c>
      <c r="D109" s="822"/>
      <c r="E109" s="822"/>
      <c r="F109" s="823"/>
      <c r="G109" s="823"/>
      <c r="H109" s="823"/>
      <c r="I109" s="823"/>
      <c r="J109" s="823"/>
      <c r="K109" s="823"/>
      <c r="L109" s="823"/>
      <c r="M109" s="823"/>
      <c r="N109" s="823"/>
      <c r="O109" s="823"/>
      <c r="P109" s="823"/>
      <c r="Q109" s="823"/>
      <c r="R109" s="823"/>
      <c r="S109" s="823"/>
      <c r="T109" s="823"/>
      <c r="U109" s="823"/>
      <c r="V109" s="823"/>
      <c r="W109" s="823"/>
      <c r="X109" s="824"/>
    </row>
    <row r="110" spans="2:24">
      <c r="B110" s="825" t="s">
        <v>1101</v>
      </c>
      <c r="C110" s="819" t="s">
        <v>1125</v>
      </c>
      <c r="D110" s="724"/>
      <c r="E110" s="810">
        <f>+E55</f>
        <v>544740.29770872369</v>
      </c>
      <c r="F110" s="810">
        <f t="shared" ref="F110:X110" si="24">+F55</f>
        <v>1604988.012951727</v>
      </c>
      <c r="G110" s="810">
        <f t="shared" si="24"/>
        <v>3004228.8912608605</v>
      </c>
      <c r="H110" s="810">
        <f t="shared" si="24"/>
        <v>3791316.9333101725</v>
      </c>
      <c r="I110" s="810">
        <f t="shared" si="24"/>
        <v>3997449.9685808886</v>
      </c>
      <c r="J110" s="810">
        <f t="shared" si="24"/>
        <v>3555892.4403235381</v>
      </c>
      <c r="K110" s="810">
        <f t="shared" si="24"/>
        <v>2648406.2567872535</v>
      </c>
      <c r="L110" s="810">
        <f t="shared" si="24"/>
        <v>2692997.7892629676</v>
      </c>
      <c r="M110" s="810">
        <f t="shared" si="24"/>
        <v>2803546.794297569</v>
      </c>
      <c r="N110" s="810">
        <f t="shared" si="24"/>
        <v>2900553.0351006528</v>
      </c>
      <c r="O110" s="810">
        <f t="shared" si="24"/>
        <v>2908719.9853577474</v>
      </c>
      <c r="P110" s="810">
        <f t="shared" si="24"/>
        <v>2940929.247352337</v>
      </c>
      <c r="Q110" s="810">
        <f t="shared" si="24"/>
        <v>2922407.467941124</v>
      </c>
      <c r="R110" s="810">
        <f t="shared" si="24"/>
        <v>2903700.8218174996</v>
      </c>
      <c r="S110" s="810">
        <f t="shared" si="24"/>
        <v>2913160.000236324</v>
      </c>
      <c r="T110" s="810">
        <f t="shared" si="24"/>
        <v>2916451.8799914056</v>
      </c>
      <c r="U110" s="810">
        <f t="shared" si="24"/>
        <v>2921487.644582049</v>
      </c>
      <c r="V110" s="810">
        <f t="shared" si="24"/>
        <v>2927763.5716026146</v>
      </c>
      <c r="W110" s="810">
        <f t="shared" si="24"/>
        <v>2965535.5731147481</v>
      </c>
      <c r="X110" s="810">
        <f t="shared" si="24"/>
        <v>2975754.0993437031</v>
      </c>
    </row>
    <row r="111" spans="2:24">
      <c r="B111" s="825" t="s">
        <v>1102</v>
      </c>
      <c r="C111" s="819" t="s">
        <v>1125</v>
      </c>
      <c r="D111" s="724"/>
      <c r="E111" s="810">
        <f>+E107+E56</f>
        <v>0</v>
      </c>
      <c r="F111" s="810">
        <f t="shared" ref="F111:X111" si="25">+F107+F56</f>
        <v>708250.13184601755</v>
      </c>
      <c r="G111" s="810">
        <f t="shared" si="25"/>
        <v>1575933.6190185656</v>
      </c>
      <c r="H111" s="810">
        <f t="shared" si="25"/>
        <v>3050264.2970095435</v>
      </c>
      <c r="I111" s="810">
        <f t="shared" si="25"/>
        <v>4379021.7258580578</v>
      </c>
      <c r="J111" s="810">
        <f t="shared" si="25"/>
        <v>5426215.5300781708</v>
      </c>
      <c r="K111" s="810">
        <f t="shared" si="25"/>
        <v>6265042.3185001407</v>
      </c>
      <c r="L111" s="810">
        <f t="shared" si="25"/>
        <v>6456210.5892168805</v>
      </c>
      <c r="M111" s="810">
        <f t="shared" si="25"/>
        <v>6641118.2575897034</v>
      </c>
      <c r="N111" s="810">
        <f t="shared" si="25"/>
        <v>6920547.0392464371</v>
      </c>
      <c r="O111" s="810">
        <f t="shared" si="25"/>
        <v>7017919.7563167736</v>
      </c>
      <c r="P111" s="810">
        <f t="shared" si="25"/>
        <v>7113903.6917421557</v>
      </c>
      <c r="Q111" s="810">
        <f t="shared" si="25"/>
        <v>7110783.4118790105</v>
      </c>
      <c r="R111" s="810">
        <f t="shared" si="25"/>
        <v>7132302.7017205898</v>
      </c>
      <c r="S111" s="810">
        <f t="shared" si="25"/>
        <v>7250304.5897947112</v>
      </c>
      <c r="T111" s="810">
        <f t="shared" si="25"/>
        <v>7287067.0241573788</v>
      </c>
      <c r="U111" s="810">
        <f t="shared" si="25"/>
        <v>7395547.0946383569</v>
      </c>
      <c r="V111" s="810">
        <f t="shared" si="25"/>
        <v>7438579.1151906885</v>
      </c>
      <c r="W111" s="810">
        <f t="shared" si="25"/>
        <v>7847620.3012898052</v>
      </c>
      <c r="X111" s="810">
        <f t="shared" si="25"/>
        <v>8029936.9426540518</v>
      </c>
    </row>
    <row r="112" spans="2:24" ht="13.5" thickBot="1">
      <c r="B112" s="826" t="s">
        <v>1103</v>
      </c>
      <c r="C112" s="819" t="s">
        <v>1125</v>
      </c>
      <c r="D112" s="827"/>
      <c r="E112" s="828">
        <f t="shared" ref="E112:X112" si="26">+E111-E110</f>
        <v>-544740.29770872369</v>
      </c>
      <c r="F112" s="828">
        <f t="shared" si="26"/>
        <v>-896737.88110570947</v>
      </c>
      <c r="G112" s="828">
        <f t="shared" si="26"/>
        <v>-1428295.2722422949</v>
      </c>
      <c r="H112" s="828">
        <f t="shared" si="26"/>
        <v>-741052.636300629</v>
      </c>
      <c r="I112" s="828">
        <f t="shared" si="26"/>
        <v>381571.75727716926</v>
      </c>
      <c r="J112" s="828">
        <f t="shared" si="26"/>
        <v>1870323.0897546327</v>
      </c>
      <c r="K112" s="828">
        <f t="shared" si="26"/>
        <v>3616636.0617128871</v>
      </c>
      <c r="L112" s="828">
        <f t="shared" si="26"/>
        <v>3763212.7999539129</v>
      </c>
      <c r="M112" s="828">
        <f t="shared" si="26"/>
        <v>3837571.4632921345</v>
      </c>
      <c r="N112" s="828">
        <f t="shared" si="26"/>
        <v>4019994.0041457843</v>
      </c>
      <c r="O112" s="828">
        <f t="shared" si="26"/>
        <v>4109199.7709590262</v>
      </c>
      <c r="P112" s="828">
        <f t="shared" si="26"/>
        <v>4172974.4443898187</v>
      </c>
      <c r="Q112" s="828">
        <f t="shared" si="26"/>
        <v>4188375.9439378865</v>
      </c>
      <c r="R112" s="828">
        <f t="shared" si="26"/>
        <v>4228601.8799030902</v>
      </c>
      <c r="S112" s="828">
        <f t="shared" si="26"/>
        <v>4337144.5895583872</v>
      </c>
      <c r="T112" s="828">
        <f t="shared" si="26"/>
        <v>4370615.1441659732</v>
      </c>
      <c r="U112" s="828">
        <f t="shared" si="26"/>
        <v>4474059.4500563079</v>
      </c>
      <c r="V112" s="828">
        <f t="shared" si="26"/>
        <v>4510815.5435880739</v>
      </c>
      <c r="W112" s="828">
        <f t="shared" si="26"/>
        <v>4882084.7281750571</v>
      </c>
      <c r="X112" s="828">
        <f t="shared" si="26"/>
        <v>5054182.8433103487</v>
      </c>
    </row>
    <row r="113" spans="2:24" ht="13.5" thickBot="1">
      <c r="B113" s="357"/>
      <c r="C113" s="829"/>
      <c r="D113" s="830"/>
      <c r="E113" s="831"/>
      <c r="F113" s="357"/>
      <c r="G113" s="357"/>
      <c r="H113" s="357"/>
      <c r="I113" s="357"/>
      <c r="J113" s="357"/>
      <c r="K113" s="357"/>
      <c r="L113" s="357"/>
      <c r="M113" s="357"/>
      <c r="N113" s="357"/>
      <c r="O113" s="357"/>
      <c r="P113" s="357"/>
      <c r="Q113" s="357"/>
      <c r="R113" s="357"/>
      <c r="S113" s="357"/>
      <c r="T113" s="357"/>
      <c r="U113" s="357"/>
      <c r="V113" s="357"/>
      <c r="W113" s="357"/>
      <c r="X113" s="357"/>
    </row>
    <row r="114" spans="2:24" ht="13.5" thickBot="1">
      <c r="B114" s="396" t="s">
        <v>1207</v>
      </c>
      <c r="C114" s="829">
        <f>+EcoDR</f>
        <v>0.1</v>
      </c>
      <c r="D114" s="832" t="s">
        <v>1104</v>
      </c>
      <c r="E114" s="833" t="s">
        <v>169</v>
      </c>
      <c r="F114" s="357"/>
      <c r="G114" s="357"/>
      <c r="H114" s="357"/>
      <c r="I114" s="357"/>
      <c r="J114" s="357"/>
      <c r="K114" s="357"/>
      <c r="L114" s="357"/>
      <c r="M114" s="357"/>
      <c r="N114" s="357"/>
      <c r="O114" s="357"/>
      <c r="P114" s="357"/>
      <c r="Q114" s="357"/>
      <c r="R114" s="357"/>
      <c r="S114" s="357"/>
      <c r="T114" s="357"/>
      <c r="U114" s="357"/>
      <c r="V114" s="357"/>
      <c r="W114" s="357"/>
      <c r="X114" s="357"/>
    </row>
    <row r="115" spans="2:24" ht="24.75" thickBot="1">
      <c r="B115" s="834" t="s">
        <v>1105</v>
      </c>
      <c r="C115" s="835"/>
      <c r="D115" s="839" t="s">
        <v>1106</v>
      </c>
      <c r="E115" s="836" t="s">
        <v>1107</v>
      </c>
      <c r="F115" s="837" t="s">
        <v>1122</v>
      </c>
      <c r="G115" s="838" t="s">
        <v>1108</v>
      </c>
      <c r="H115" s="1291" t="s">
        <v>1109</v>
      </c>
      <c r="I115" s="1291"/>
      <c r="J115" s="1292"/>
      <c r="K115" s="357"/>
      <c r="L115" s="357"/>
      <c r="M115" s="357"/>
      <c r="N115" s="357"/>
      <c r="O115" s="357"/>
      <c r="P115" s="357"/>
      <c r="Q115" s="357"/>
      <c r="R115" s="357"/>
      <c r="S115" s="357"/>
      <c r="T115" s="357"/>
      <c r="U115" s="357"/>
      <c r="V115" s="357"/>
      <c r="W115" s="357"/>
      <c r="X115" s="357"/>
    </row>
    <row r="116" spans="2:24">
      <c r="B116" s="516" t="s">
        <v>1110</v>
      </c>
      <c r="C116" s="823"/>
      <c r="D116" s="840">
        <f>IRR(E112:X112)</f>
        <v>0.4048847498682242</v>
      </c>
      <c r="E116" s="841">
        <f>NPV(C114,E111:X111)/NPV(C114,E110:X110)</f>
        <v>1.6778276861308696</v>
      </c>
      <c r="F116" s="842">
        <f>NPV(C114,E112:X112)/1000</f>
        <v>15598.057327620199</v>
      </c>
      <c r="G116" s="843">
        <f>+F116/'Fin&amp;EcoPrices'!G$8</f>
        <v>119.98505636630922</v>
      </c>
      <c r="H116" s="1293"/>
      <c r="I116" s="1293"/>
      <c r="J116" s="1294"/>
      <c r="K116" s="357"/>
      <c r="L116" s="357"/>
      <c r="M116" s="357"/>
      <c r="N116" s="357"/>
      <c r="O116" s="357"/>
      <c r="P116" s="357"/>
      <c r="Q116" s="357"/>
      <c r="R116" s="357"/>
      <c r="S116" s="357"/>
      <c r="T116" s="357"/>
      <c r="U116" s="357"/>
      <c r="V116" s="357"/>
      <c r="W116" s="357"/>
      <c r="X116" s="357"/>
    </row>
    <row r="117" spans="2:24" ht="38.450000000000003" customHeight="1">
      <c r="B117" s="518" t="s">
        <v>1111</v>
      </c>
      <c r="C117" s="357"/>
      <c r="D117" s="844">
        <f>IRR(E133:X133)</f>
        <v>0.33717728314919593</v>
      </c>
      <c r="E117" s="845">
        <f>+NPV(C114,E132:X132)/NPV(C114,E131:X131)</f>
        <v>1.5252978964826087</v>
      </c>
      <c r="F117" s="846">
        <f>NPV(C114,E133:X133)/1000</f>
        <v>13296.874055414841</v>
      </c>
      <c r="G117" s="847">
        <f>+F117/'Fin&amp;EcoPrices'!G$8</f>
        <v>102.28364658011417</v>
      </c>
      <c r="H117" s="1295" t="s">
        <v>1358</v>
      </c>
      <c r="I117" s="1296"/>
      <c r="J117" s="1297"/>
      <c r="K117" s="357"/>
      <c r="L117" s="357"/>
      <c r="M117" s="357"/>
      <c r="N117" s="357"/>
      <c r="O117" s="357"/>
      <c r="P117" s="357"/>
      <c r="Q117" s="357"/>
      <c r="R117" s="357"/>
      <c r="S117" s="357"/>
      <c r="T117" s="357"/>
      <c r="U117" s="357"/>
      <c r="V117" s="357"/>
      <c r="W117" s="357"/>
      <c r="X117" s="357"/>
    </row>
    <row r="118" spans="2:24">
      <c r="B118" s="518" t="s">
        <v>1112</v>
      </c>
      <c r="C118" s="357"/>
      <c r="D118" s="844">
        <f>IRR(E138:X138)</f>
        <v>0.28152765150257242</v>
      </c>
      <c r="E118" s="845">
        <f>+NPV(C114,E137:X137)/NPV(C114,E136:X136)</f>
        <v>1.3981897384423918</v>
      </c>
      <c r="F118" s="846">
        <f>NPV(C114,E138:X138)/1000</f>
        <v>10995.690783209488</v>
      </c>
      <c r="G118" s="847">
        <f>+F118/'Fin&amp;EcoPrices'!G$8</f>
        <v>84.582236793919137</v>
      </c>
      <c r="H118" s="958"/>
      <c r="I118" s="958"/>
      <c r="J118" s="959"/>
      <c r="K118" s="357"/>
      <c r="L118" s="357"/>
      <c r="M118" s="357"/>
      <c r="N118" s="357"/>
      <c r="O118" s="357"/>
      <c r="P118" s="357"/>
      <c r="Q118" s="357"/>
      <c r="R118" s="357"/>
      <c r="S118" s="357"/>
      <c r="T118" s="357"/>
      <c r="U118" s="357"/>
      <c r="V118" s="357"/>
      <c r="W118" s="357"/>
      <c r="X118" s="357"/>
    </row>
    <row r="119" spans="2:24">
      <c r="B119" s="518" t="s">
        <v>1113</v>
      </c>
      <c r="C119" s="357"/>
      <c r="D119" s="844">
        <f>IRR(E143:X143)</f>
        <v>0.33047466701494521</v>
      </c>
      <c r="E119" s="845">
        <f>+NPV(C114,E142:X142)/NPV(C114,E141:X141)</f>
        <v>1.5100449175177826</v>
      </c>
      <c r="F119" s="846">
        <f>NPV(C114,E143:X143)/1000</f>
        <v>11737.068322652825</v>
      </c>
      <c r="G119" s="847">
        <f>+F119/'Fin&amp;EcoPrices'!G$8</f>
        <v>90.28514094348327</v>
      </c>
      <c r="H119" s="1285" t="s">
        <v>1357</v>
      </c>
      <c r="I119" s="1286"/>
      <c r="J119" s="1287"/>
      <c r="K119" s="357"/>
      <c r="L119" s="357"/>
      <c r="M119" s="357"/>
      <c r="N119" s="357"/>
      <c r="O119" s="357"/>
      <c r="P119" s="357"/>
      <c r="Q119" s="357"/>
      <c r="R119" s="357"/>
      <c r="S119" s="357"/>
      <c r="T119" s="357"/>
      <c r="U119" s="357"/>
      <c r="V119" s="357"/>
      <c r="W119" s="357"/>
      <c r="X119" s="357"/>
    </row>
    <row r="120" spans="2:24" ht="14.1" customHeight="1">
      <c r="B120" s="518" t="s">
        <v>1114</v>
      </c>
      <c r="C120" s="357"/>
      <c r="D120" s="844">
        <f>IRR(E148:X148)</f>
        <v>0.25708689040259869</v>
      </c>
      <c r="E120" s="845">
        <f>+NPV(C114,E147:X147)/NPV(C114,E146:X146)</f>
        <v>1.3422621489046958</v>
      </c>
      <c r="F120" s="846">
        <f>NPV(C114,E148:X148)/1000</f>
        <v>7876.0793176854495</v>
      </c>
      <c r="G120" s="847">
        <f>+F120/'Fin&amp;EcoPrices'!G$8</f>
        <v>60.585225520657303</v>
      </c>
      <c r="H120" s="1288"/>
      <c r="I120" s="1289"/>
      <c r="J120" s="1290"/>
      <c r="K120" s="357"/>
      <c r="L120" s="357"/>
      <c r="M120" s="357"/>
      <c r="N120" s="357"/>
      <c r="O120" s="357"/>
      <c r="P120" s="357"/>
      <c r="Q120" s="357"/>
      <c r="R120" s="357"/>
      <c r="S120" s="357"/>
      <c r="T120" s="357"/>
      <c r="U120" s="357"/>
      <c r="V120" s="357"/>
      <c r="W120" s="357"/>
      <c r="X120" s="357"/>
    </row>
    <row r="121" spans="2:24" ht="17.100000000000001" customHeight="1">
      <c r="B121" s="518" t="s">
        <v>1115</v>
      </c>
      <c r="C121" s="357"/>
      <c r="D121" s="844">
        <f>IRR(E153:X153)</f>
        <v>0.27042291857673351</v>
      </c>
      <c r="E121" s="845">
        <f>+NPV(C114,E152:X152)/NPV(C114,E151:X151)</f>
        <v>1.3727681068343478</v>
      </c>
      <c r="F121" s="846">
        <f>NPV(C114,E153:X153)/1000</f>
        <v>9435.8850504474685</v>
      </c>
      <c r="G121" s="847">
        <f>+F121/'Fin&amp;EcoPrices'!G$8</f>
        <v>72.583731157288213</v>
      </c>
      <c r="H121" s="1299" t="s">
        <v>1359</v>
      </c>
      <c r="I121" s="1299"/>
      <c r="J121" s="1300"/>
      <c r="K121" s="357"/>
      <c r="L121" s="357"/>
      <c r="M121" s="357"/>
      <c r="N121" s="357"/>
      <c r="O121" s="357"/>
      <c r="P121" s="357"/>
      <c r="Q121" s="357"/>
      <c r="R121" s="357"/>
      <c r="S121" s="357"/>
      <c r="T121" s="357"/>
      <c r="U121" s="357"/>
      <c r="V121" s="357"/>
      <c r="W121" s="357"/>
      <c r="X121" s="357"/>
    </row>
    <row r="122" spans="2:24" ht="13.5" thickBot="1">
      <c r="B122" s="520" t="s">
        <v>1116</v>
      </c>
      <c r="C122" s="848"/>
      <c r="D122" s="849">
        <f>IRR(E158:X158)</f>
        <v>0.25183786040879075</v>
      </c>
      <c r="E122" s="850">
        <f>+NPV(C114,E157:X157)/NPV(C114,E156:X156)</f>
        <v>1.6259587639820785</v>
      </c>
      <c r="F122" s="851">
        <f>NPV(C114,E158:X158)/1000</f>
        <v>11002.977359503311</v>
      </c>
      <c r="G122" s="852">
        <f>+F122/'Fin&amp;EcoPrices'!G$8</f>
        <v>84.638287380794708</v>
      </c>
      <c r="H122" s="1302" t="s">
        <v>1360</v>
      </c>
      <c r="I122" s="1302"/>
      <c r="J122" s="1303"/>
      <c r="K122" s="357"/>
      <c r="L122" s="357"/>
      <c r="M122" s="357"/>
      <c r="N122" s="357"/>
      <c r="O122" s="357"/>
      <c r="P122" s="357"/>
      <c r="Q122" s="357"/>
      <c r="R122" s="357"/>
      <c r="S122" s="357"/>
      <c r="T122" s="357"/>
      <c r="U122" s="357"/>
      <c r="V122" s="357"/>
      <c r="W122" s="357"/>
      <c r="X122" s="357"/>
    </row>
    <row r="123" spans="2:24" ht="13.5" thickBot="1">
      <c r="B123" s="357"/>
      <c r="C123" s="357"/>
      <c r="D123" s="844"/>
      <c r="E123" s="845"/>
      <c r="F123" s="846"/>
      <c r="G123" s="853"/>
      <c r="H123" s="724"/>
      <c r="I123" s="724"/>
      <c r="J123" s="724"/>
      <c r="K123" s="357"/>
      <c r="L123" s="357"/>
      <c r="M123" s="357"/>
      <c r="N123" s="357"/>
      <c r="O123" s="357"/>
      <c r="P123" s="357"/>
      <c r="Q123" s="357"/>
      <c r="R123" s="357"/>
      <c r="S123" s="357"/>
      <c r="T123" s="357"/>
      <c r="U123" s="357"/>
      <c r="V123" s="357"/>
      <c r="W123" s="357"/>
      <c r="X123" s="357"/>
    </row>
    <row r="124" spans="2:24">
      <c r="B124" s="820" t="s">
        <v>1117</v>
      </c>
      <c r="C124" s="854" t="s">
        <v>259</v>
      </c>
      <c r="D124" s="357"/>
      <c r="E124" s="855"/>
      <c r="F124" s="357"/>
      <c r="G124" s="357"/>
      <c r="H124" s="357"/>
      <c r="I124" s="357"/>
      <c r="J124" s="357"/>
      <c r="K124" s="357"/>
      <c r="L124" s="357"/>
      <c r="M124" s="357"/>
      <c r="N124" s="357"/>
      <c r="O124" s="357"/>
      <c r="P124" s="357"/>
      <c r="Q124" s="357"/>
      <c r="R124" s="357"/>
      <c r="S124" s="357"/>
      <c r="T124" s="357"/>
      <c r="U124" s="357"/>
      <c r="V124" s="357"/>
      <c r="W124" s="357"/>
      <c r="X124" s="357"/>
    </row>
    <row r="125" spans="2:24">
      <c r="B125" s="518" t="s">
        <v>1118</v>
      </c>
      <c r="C125" s="519">
        <f>NPV(C114,E110:X110)</f>
        <v>23011832.722053561</v>
      </c>
      <c r="D125" s="357"/>
      <c r="E125" s="855"/>
      <c r="F125" s="357"/>
      <c r="G125" s="357"/>
      <c r="H125" s="357"/>
      <c r="I125" s="357"/>
      <c r="J125" s="357"/>
      <c r="K125" s="357"/>
      <c r="L125" s="357"/>
      <c r="M125" s="357"/>
      <c r="N125" s="357"/>
      <c r="O125" s="357"/>
      <c r="P125" s="357"/>
      <c r="Q125" s="357"/>
      <c r="R125" s="357"/>
      <c r="S125" s="357"/>
      <c r="T125" s="357"/>
      <c r="U125" s="357"/>
      <c r="V125" s="357"/>
      <c r="W125" s="357"/>
      <c r="X125" s="357"/>
    </row>
    <row r="126" spans="2:24">
      <c r="B126" s="518" t="s">
        <v>1119</v>
      </c>
      <c r="C126" s="519">
        <f>NPV(C114,E111:X111)</f>
        <v>38609890.049673758</v>
      </c>
      <c r="D126" s="357"/>
      <c r="E126" s="855"/>
      <c r="F126" s="357"/>
      <c r="G126" s="357"/>
      <c r="H126" s="357"/>
      <c r="I126" s="357"/>
      <c r="J126" s="357"/>
      <c r="K126" s="357"/>
      <c r="L126" s="357"/>
      <c r="M126" s="357"/>
      <c r="N126" s="357"/>
      <c r="O126" s="357"/>
      <c r="P126" s="357"/>
      <c r="Q126" s="357"/>
      <c r="R126" s="357"/>
      <c r="S126" s="357"/>
      <c r="T126" s="357"/>
      <c r="U126" s="357"/>
      <c r="V126" s="357"/>
      <c r="W126" s="357"/>
      <c r="X126" s="357"/>
    </row>
    <row r="127" spans="2:24">
      <c r="B127" s="518" t="s">
        <v>1120</v>
      </c>
      <c r="C127" s="856">
        <f>+(C125-C126)/C126</f>
        <v>-0.40399123922788782</v>
      </c>
      <c r="D127" s="357"/>
      <c r="E127" s="855"/>
      <c r="F127" s="357"/>
      <c r="G127" s="357"/>
      <c r="H127" s="357"/>
      <c r="I127" s="357"/>
      <c r="J127" s="357"/>
      <c r="K127" s="357"/>
      <c r="L127" s="357"/>
      <c r="M127" s="357"/>
      <c r="N127" s="357"/>
      <c r="O127" s="357"/>
      <c r="P127" s="357"/>
      <c r="Q127" s="357"/>
      <c r="R127" s="357"/>
      <c r="S127" s="357"/>
      <c r="T127" s="357"/>
      <c r="U127" s="357"/>
      <c r="V127" s="357"/>
      <c r="W127" s="357"/>
      <c r="X127" s="357"/>
    </row>
    <row r="128" spans="2:24" ht="13.5" thickBot="1">
      <c r="B128" s="520" t="s">
        <v>1121</v>
      </c>
      <c r="C128" s="857">
        <f>+(C126-C125)/C125</f>
        <v>0.67782768613086963</v>
      </c>
      <c r="D128" s="357"/>
      <c r="E128" s="855"/>
      <c r="F128" s="357"/>
      <c r="G128" s="357"/>
      <c r="H128" s="357"/>
      <c r="I128" s="357"/>
      <c r="J128" s="357"/>
      <c r="K128" s="357"/>
      <c r="L128" s="357"/>
      <c r="M128" s="357"/>
      <c r="N128" s="357"/>
      <c r="O128" s="357"/>
      <c r="P128" s="357"/>
      <c r="Q128" s="357"/>
      <c r="R128" s="357"/>
      <c r="S128" s="357"/>
      <c r="T128" s="357"/>
      <c r="U128" s="357"/>
      <c r="V128" s="357"/>
      <c r="W128" s="357"/>
      <c r="X128" s="357"/>
    </row>
    <row r="129" spans="2:24">
      <c r="C129" s="357"/>
      <c r="D129" s="357"/>
      <c r="E129" s="855"/>
      <c r="F129" s="357"/>
      <c r="G129" s="357"/>
      <c r="H129" s="357"/>
      <c r="I129" s="357"/>
      <c r="J129" s="357"/>
      <c r="K129" s="357"/>
      <c r="L129" s="357"/>
      <c r="M129" s="357"/>
      <c r="N129" s="357"/>
      <c r="O129" s="357"/>
      <c r="P129" s="357"/>
      <c r="Q129" s="357"/>
      <c r="R129" s="357"/>
      <c r="S129" s="357"/>
      <c r="T129" s="357"/>
      <c r="U129" s="357"/>
      <c r="V129" s="357"/>
      <c r="W129" s="357"/>
      <c r="X129" s="357"/>
    </row>
    <row r="130" spans="2:24" outlineLevel="1">
      <c r="B130" s="177" t="s">
        <v>1111</v>
      </c>
      <c r="C130" s="177"/>
      <c r="D130" s="357"/>
      <c r="E130" s="818"/>
      <c r="F130" s="818"/>
      <c r="G130" s="818"/>
      <c r="H130" s="818"/>
      <c r="I130" s="818"/>
      <c r="J130" s="818"/>
      <c r="K130" s="818"/>
      <c r="L130" s="818"/>
      <c r="M130" s="818"/>
      <c r="N130" s="818"/>
      <c r="O130" s="818"/>
      <c r="P130" s="818"/>
      <c r="Q130" s="818"/>
      <c r="R130" s="818"/>
      <c r="S130" s="818"/>
      <c r="T130" s="818"/>
      <c r="U130" s="818"/>
      <c r="V130" s="818"/>
      <c r="W130" s="818"/>
      <c r="X130" s="818"/>
    </row>
    <row r="131" spans="2:24" outlineLevel="1">
      <c r="B131" s="825" t="s">
        <v>1101</v>
      </c>
      <c r="C131" s="396"/>
      <c r="D131" s="357"/>
      <c r="E131" s="818">
        <f>+E110*1.1</f>
        <v>599214.32747959613</v>
      </c>
      <c r="F131" s="818">
        <f t="shared" ref="F131:X131" si="27">+F110*1.1</f>
        <v>1765486.8142468999</v>
      </c>
      <c r="G131" s="818">
        <f t="shared" si="27"/>
        <v>3304651.7803869466</v>
      </c>
      <c r="H131" s="818">
        <f t="shared" si="27"/>
        <v>4170448.6266411901</v>
      </c>
      <c r="I131" s="818">
        <f t="shared" si="27"/>
        <v>4397194.9654389778</v>
      </c>
      <c r="J131" s="818">
        <f t="shared" si="27"/>
        <v>3911481.6843558922</v>
      </c>
      <c r="K131" s="818">
        <f t="shared" si="27"/>
        <v>2913246.8824659791</v>
      </c>
      <c r="L131" s="818">
        <f t="shared" si="27"/>
        <v>2962297.5681892647</v>
      </c>
      <c r="M131" s="818">
        <f t="shared" si="27"/>
        <v>3083901.4737273259</v>
      </c>
      <c r="N131" s="818">
        <f t="shared" si="27"/>
        <v>3190608.3386107185</v>
      </c>
      <c r="O131" s="818">
        <f t="shared" si="27"/>
        <v>3199591.9838935225</v>
      </c>
      <c r="P131" s="818">
        <f t="shared" si="27"/>
        <v>3235022.1720875711</v>
      </c>
      <c r="Q131" s="818">
        <f t="shared" si="27"/>
        <v>3214648.2147352365</v>
      </c>
      <c r="R131" s="818">
        <f t="shared" si="27"/>
        <v>3194070.9039992499</v>
      </c>
      <c r="S131" s="818">
        <f t="shared" si="27"/>
        <v>3204476.0002599568</v>
      </c>
      <c r="T131" s="818">
        <f t="shared" si="27"/>
        <v>3208097.0679905466</v>
      </c>
      <c r="U131" s="818">
        <f t="shared" si="27"/>
        <v>3213636.4090402541</v>
      </c>
      <c r="V131" s="818">
        <f t="shared" si="27"/>
        <v>3220539.9287628764</v>
      </c>
      <c r="W131" s="818">
        <f t="shared" si="27"/>
        <v>3262089.1304262234</v>
      </c>
      <c r="X131" s="818">
        <f t="shared" si="27"/>
        <v>3273329.5092780739</v>
      </c>
    </row>
    <row r="132" spans="2:24" outlineLevel="1">
      <c r="B132" s="825" t="s">
        <v>1102</v>
      </c>
      <c r="C132" s="396"/>
      <c r="D132" s="357"/>
      <c r="E132" s="818">
        <f t="shared" ref="E132:X132" si="28">+E111</f>
        <v>0</v>
      </c>
      <c r="F132" s="818">
        <f t="shared" si="28"/>
        <v>708250.13184601755</v>
      </c>
      <c r="G132" s="818">
        <f t="shared" si="28"/>
        <v>1575933.6190185656</v>
      </c>
      <c r="H132" s="818">
        <f t="shared" si="28"/>
        <v>3050264.2970095435</v>
      </c>
      <c r="I132" s="818">
        <f t="shared" si="28"/>
        <v>4379021.7258580578</v>
      </c>
      <c r="J132" s="818">
        <f t="shared" si="28"/>
        <v>5426215.5300781708</v>
      </c>
      <c r="K132" s="818">
        <f t="shared" si="28"/>
        <v>6265042.3185001407</v>
      </c>
      <c r="L132" s="818">
        <f t="shared" si="28"/>
        <v>6456210.5892168805</v>
      </c>
      <c r="M132" s="818">
        <f t="shared" si="28"/>
        <v>6641118.2575897034</v>
      </c>
      <c r="N132" s="818">
        <f t="shared" si="28"/>
        <v>6920547.0392464371</v>
      </c>
      <c r="O132" s="818">
        <f t="shared" si="28"/>
        <v>7017919.7563167736</v>
      </c>
      <c r="P132" s="818">
        <f t="shared" si="28"/>
        <v>7113903.6917421557</v>
      </c>
      <c r="Q132" s="818">
        <f t="shared" si="28"/>
        <v>7110783.4118790105</v>
      </c>
      <c r="R132" s="818">
        <f t="shared" si="28"/>
        <v>7132302.7017205898</v>
      </c>
      <c r="S132" s="818">
        <f t="shared" si="28"/>
        <v>7250304.5897947112</v>
      </c>
      <c r="T132" s="818">
        <f t="shared" si="28"/>
        <v>7287067.0241573788</v>
      </c>
      <c r="U132" s="818">
        <f t="shared" si="28"/>
        <v>7395547.0946383569</v>
      </c>
      <c r="V132" s="818">
        <f t="shared" si="28"/>
        <v>7438579.1151906885</v>
      </c>
      <c r="W132" s="818">
        <f t="shared" si="28"/>
        <v>7847620.3012898052</v>
      </c>
      <c r="X132" s="818">
        <f t="shared" si="28"/>
        <v>8029936.9426540518</v>
      </c>
    </row>
    <row r="133" spans="2:24" ht="13.5" outlineLevel="1" thickBot="1">
      <c r="B133" s="826" t="s">
        <v>1103</v>
      </c>
      <c r="C133" s="396"/>
      <c r="D133" s="357"/>
      <c r="E133" s="818">
        <f>+E132-E131</f>
        <v>-599214.32747959613</v>
      </c>
      <c r="F133" s="818">
        <f t="shared" ref="F133:X133" si="29">+F132-F131</f>
        <v>-1057236.6824008822</v>
      </c>
      <c r="G133" s="818">
        <f t="shared" si="29"/>
        <v>-1728718.161368381</v>
      </c>
      <c r="H133" s="818">
        <f t="shared" si="29"/>
        <v>-1120184.3296316466</v>
      </c>
      <c r="I133" s="818">
        <f t="shared" si="29"/>
        <v>-18173.239580919966</v>
      </c>
      <c r="J133" s="818">
        <f t="shared" si="29"/>
        <v>1514733.8457222786</v>
      </c>
      <c r="K133" s="818">
        <f t="shared" si="29"/>
        <v>3351795.4360341616</v>
      </c>
      <c r="L133" s="818">
        <f t="shared" si="29"/>
        <v>3493913.0210276158</v>
      </c>
      <c r="M133" s="818">
        <f t="shared" si="29"/>
        <v>3557216.7838623775</v>
      </c>
      <c r="N133" s="818">
        <f t="shared" si="29"/>
        <v>3729938.7006357186</v>
      </c>
      <c r="O133" s="818">
        <f t="shared" si="29"/>
        <v>3818327.7724232511</v>
      </c>
      <c r="P133" s="818">
        <f t="shared" si="29"/>
        <v>3878881.5196545846</v>
      </c>
      <c r="Q133" s="818">
        <f t="shared" si="29"/>
        <v>3896135.197143774</v>
      </c>
      <c r="R133" s="818">
        <f t="shared" si="29"/>
        <v>3938231.7977213399</v>
      </c>
      <c r="S133" s="818">
        <f t="shared" si="29"/>
        <v>4045828.5895347544</v>
      </c>
      <c r="T133" s="818">
        <f t="shared" si="29"/>
        <v>4078969.9561668322</v>
      </c>
      <c r="U133" s="818">
        <f t="shared" si="29"/>
        <v>4181910.6855981029</v>
      </c>
      <c r="V133" s="818">
        <f t="shared" si="29"/>
        <v>4218039.1864278121</v>
      </c>
      <c r="W133" s="818">
        <f t="shared" si="29"/>
        <v>4585531.1708635818</v>
      </c>
      <c r="X133" s="818">
        <f t="shared" si="29"/>
        <v>4756607.4333759779</v>
      </c>
    </row>
    <row r="134" spans="2:24" outlineLevel="1">
      <c r="B134" s="357"/>
      <c r="C134" s="357"/>
      <c r="D134" s="357"/>
      <c r="E134" s="855"/>
      <c r="F134" s="357"/>
      <c r="G134" s="357"/>
      <c r="H134" s="357"/>
      <c r="I134" s="357"/>
      <c r="J134" s="357"/>
      <c r="K134" s="357"/>
      <c r="L134" s="357"/>
      <c r="M134" s="357"/>
      <c r="N134" s="357"/>
      <c r="O134" s="357"/>
      <c r="P134" s="357"/>
      <c r="Q134" s="357"/>
      <c r="R134" s="357"/>
      <c r="S134" s="357"/>
      <c r="T134" s="357"/>
      <c r="U134" s="357"/>
      <c r="V134" s="357"/>
      <c r="W134" s="357"/>
      <c r="X134" s="357"/>
    </row>
    <row r="135" spans="2:24" outlineLevel="1">
      <c r="B135" s="357" t="s">
        <v>1112</v>
      </c>
      <c r="C135" s="357"/>
      <c r="D135" s="357"/>
      <c r="E135" s="855"/>
      <c r="F135" s="357"/>
      <c r="G135" s="357"/>
      <c r="H135" s="357"/>
      <c r="I135" s="357"/>
      <c r="J135" s="357"/>
      <c r="K135" s="357"/>
      <c r="L135" s="357"/>
      <c r="M135" s="357"/>
      <c r="N135" s="357"/>
      <c r="O135" s="357"/>
      <c r="P135" s="357"/>
      <c r="Q135" s="357"/>
      <c r="R135" s="357"/>
      <c r="S135" s="357"/>
      <c r="T135" s="357"/>
      <c r="U135" s="357"/>
      <c r="V135" s="357"/>
      <c r="W135" s="357"/>
      <c r="X135" s="357"/>
    </row>
    <row r="136" spans="2:24" outlineLevel="1">
      <c r="B136" s="825" t="s">
        <v>1101</v>
      </c>
      <c r="C136" s="396"/>
      <c r="D136" s="357"/>
      <c r="E136" s="818">
        <f t="shared" ref="E136:X136" si="30">+E110*1.2</f>
        <v>653688.35725046846</v>
      </c>
      <c r="F136" s="818">
        <f t="shared" si="30"/>
        <v>1925985.6155420723</v>
      </c>
      <c r="G136" s="818">
        <f t="shared" si="30"/>
        <v>3605074.6695130323</v>
      </c>
      <c r="H136" s="818">
        <f t="shared" si="30"/>
        <v>4549580.3199722068</v>
      </c>
      <c r="I136" s="818">
        <f t="shared" si="30"/>
        <v>4796939.9622970661</v>
      </c>
      <c r="J136" s="818">
        <f t="shared" si="30"/>
        <v>4267070.9283882454</v>
      </c>
      <c r="K136" s="818">
        <f t="shared" si="30"/>
        <v>3178087.5081447042</v>
      </c>
      <c r="L136" s="818">
        <f t="shared" si="30"/>
        <v>3231597.3471155609</v>
      </c>
      <c r="M136" s="818">
        <f t="shared" si="30"/>
        <v>3364256.1531570829</v>
      </c>
      <c r="N136" s="818">
        <f t="shared" si="30"/>
        <v>3480663.6421207832</v>
      </c>
      <c r="O136" s="818">
        <f t="shared" si="30"/>
        <v>3490463.9824292967</v>
      </c>
      <c r="P136" s="818">
        <f t="shared" si="30"/>
        <v>3529115.0968228043</v>
      </c>
      <c r="Q136" s="818">
        <f t="shared" si="30"/>
        <v>3506888.9615293485</v>
      </c>
      <c r="R136" s="818">
        <f t="shared" si="30"/>
        <v>3484440.9861809993</v>
      </c>
      <c r="S136" s="818">
        <f t="shared" si="30"/>
        <v>3495792.0002835887</v>
      </c>
      <c r="T136" s="818">
        <f t="shared" si="30"/>
        <v>3499742.2559896866</v>
      </c>
      <c r="U136" s="818">
        <f t="shared" si="30"/>
        <v>3505785.1734984587</v>
      </c>
      <c r="V136" s="818">
        <f t="shared" si="30"/>
        <v>3513316.2859231373</v>
      </c>
      <c r="W136" s="818">
        <f t="shared" si="30"/>
        <v>3558642.6877376977</v>
      </c>
      <c r="X136" s="818">
        <f t="shared" si="30"/>
        <v>3570904.9192124438</v>
      </c>
    </row>
    <row r="137" spans="2:24" outlineLevel="1">
      <c r="B137" s="825" t="s">
        <v>1102</v>
      </c>
      <c r="C137" s="396"/>
      <c r="D137" s="357"/>
      <c r="E137" s="818">
        <f t="shared" ref="E137:X137" si="31">+E111</f>
        <v>0</v>
      </c>
      <c r="F137" s="818">
        <f t="shared" si="31"/>
        <v>708250.13184601755</v>
      </c>
      <c r="G137" s="818">
        <f t="shared" si="31"/>
        <v>1575933.6190185656</v>
      </c>
      <c r="H137" s="818">
        <f t="shared" si="31"/>
        <v>3050264.2970095435</v>
      </c>
      <c r="I137" s="818">
        <f t="shared" si="31"/>
        <v>4379021.7258580578</v>
      </c>
      <c r="J137" s="818">
        <f t="shared" si="31"/>
        <v>5426215.5300781708</v>
      </c>
      <c r="K137" s="818">
        <f t="shared" si="31"/>
        <v>6265042.3185001407</v>
      </c>
      <c r="L137" s="818">
        <f t="shared" si="31"/>
        <v>6456210.5892168805</v>
      </c>
      <c r="M137" s="818">
        <f t="shared" si="31"/>
        <v>6641118.2575897034</v>
      </c>
      <c r="N137" s="818">
        <f t="shared" si="31"/>
        <v>6920547.0392464371</v>
      </c>
      <c r="O137" s="818">
        <f t="shared" si="31"/>
        <v>7017919.7563167736</v>
      </c>
      <c r="P137" s="818">
        <f t="shared" si="31"/>
        <v>7113903.6917421557</v>
      </c>
      <c r="Q137" s="818">
        <f t="shared" si="31"/>
        <v>7110783.4118790105</v>
      </c>
      <c r="R137" s="818">
        <f t="shared" si="31"/>
        <v>7132302.7017205898</v>
      </c>
      <c r="S137" s="818">
        <f t="shared" si="31"/>
        <v>7250304.5897947112</v>
      </c>
      <c r="T137" s="818">
        <f t="shared" si="31"/>
        <v>7287067.0241573788</v>
      </c>
      <c r="U137" s="818">
        <f t="shared" si="31"/>
        <v>7395547.0946383569</v>
      </c>
      <c r="V137" s="818">
        <f t="shared" si="31"/>
        <v>7438579.1151906885</v>
      </c>
      <c r="W137" s="818">
        <f t="shared" si="31"/>
        <v>7847620.3012898052</v>
      </c>
      <c r="X137" s="818">
        <f t="shared" si="31"/>
        <v>8029936.9426540518</v>
      </c>
    </row>
    <row r="138" spans="2:24" ht="13.5" outlineLevel="1" thickBot="1">
      <c r="B138" s="826" t="s">
        <v>1103</v>
      </c>
      <c r="C138" s="396"/>
      <c r="D138" s="357"/>
      <c r="E138" s="818">
        <f>+E137-E136</f>
        <v>-653688.35725046846</v>
      </c>
      <c r="F138" s="818">
        <f t="shared" ref="F138:X138" si="32">+F137-F136</f>
        <v>-1217735.4836960547</v>
      </c>
      <c r="G138" s="818">
        <f t="shared" si="32"/>
        <v>-2029141.0504944667</v>
      </c>
      <c r="H138" s="818">
        <f t="shared" si="32"/>
        <v>-1499316.0229626633</v>
      </c>
      <c r="I138" s="818">
        <f t="shared" si="32"/>
        <v>-417918.23643900827</v>
      </c>
      <c r="J138" s="818">
        <f t="shared" si="32"/>
        <v>1159144.6016899254</v>
      </c>
      <c r="K138" s="818">
        <f t="shared" si="32"/>
        <v>3086954.8103554365</v>
      </c>
      <c r="L138" s="818">
        <f t="shared" si="32"/>
        <v>3224613.2421013196</v>
      </c>
      <c r="M138" s="818">
        <f t="shared" si="32"/>
        <v>3276862.1044326206</v>
      </c>
      <c r="N138" s="818">
        <f t="shared" si="32"/>
        <v>3439883.3971256539</v>
      </c>
      <c r="O138" s="818">
        <f t="shared" si="32"/>
        <v>3527455.7738874769</v>
      </c>
      <c r="P138" s="818">
        <f t="shared" si="32"/>
        <v>3584788.5949193514</v>
      </c>
      <c r="Q138" s="818">
        <f t="shared" si="32"/>
        <v>3603894.450349662</v>
      </c>
      <c r="R138" s="818">
        <f t="shared" si="32"/>
        <v>3647861.7155395905</v>
      </c>
      <c r="S138" s="818">
        <f t="shared" si="32"/>
        <v>3754512.5895111226</v>
      </c>
      <c r="T138" s="818">
        <f t="shared" si="32"/>
        <v>3787324.7681676922</v>
      </c>
      <c r="U138" s="818">
        <f t="shared" si="32"/>
        <v>3889761.9211398982</v>
      </c>
      <c r="V138" s="818">
        <f t="shared" si="32"/>
        <v>3925262.8292675512</v>
      </c>
      <c r="W138" s="818">
        <f t="shared" si="32"/>
        <v>4288977.6135521075</v>
      </c>
      <c r="X138" s="818">
        <f t="shared" si="32"/>
        <v>4459032.0234416081</v>
      </c>
    </row>
    <row r="139" spans="2:24" outlineLevel="1">
      <c r="B139" s="357"/>
      <c r="C139" s="357"/>
      <c r="D139" s="357"/>
      <c r="E139" s="855"/>
      <c r="F139" s="357"/>
      <c r="G139" s="357"/>
      <c r="H139" s="357"/>
      <c r="I139" s="357"/>
      <c r="J139" s="357"/>
      <c r="K139" s="357"/>
      <c r="L139" s="357"/>
      <c r="M139" s="357"/>
      <c r="N139" s="357"/>
      <c r="O139" s="357"/>
      <c r="P139" s="357"/>
      <c r="Q139" s="357"/>
      <c r="R139" s="357"/>
      <c r="S139" s="357"/>
      <c r="T139" s="357"/>
      <c r="U139" s="357"/>
      <c r="V139" s="357"/>
      <c r="W139" s="357"/>
      <c r="X139" s="357"/>
    </row>
    <row r="140" spans="2:24" outlineLevel="1">
      <c r="B140" s="357" t="s">
        <v>1113</v>
      </c>
      <c r="C140" s="357"/>
      <c r="D140" s="357"/>
      <c r="E140" s="855"/>
      <c r="F140" s="357"/>
      <c r="G140" s="357"/>
      <c r="H140" s="357"/>
      <c r="I140" s="357"/>
      <c r="J140" s="357"/>
      <c r="K140" s="357"/>
      <c r="L140" s="357"/>
      <c r="M140" s="357"/>
      <c r="N140" s="357"/>
      <c r="O140" s="357"/>
      <c r="P140" s="357"/>
      <c r="Q140" s="357"/>
      <c r="R140" s="357"/>
      <c r="S140" s="357"/>
      <c r="T140" s="357"/>
      <c r="U140" s="357"/>
      <c r="V140" s="357"/>
      <c r="W140" s="357"/>
      <c r="X140" s="357"/>
    </row>
    <row r="141" spans="2:24" outlineLevel="1">
      <c r="B141" s="825" t="s">
        <v>1101</v>
      </c>
      <c r="C141" s="396"/>
      <c r="D141" s="357"/>
      <c r="E141" s="818">
        <f t="shared" ref="E141:X141" si="33">+E110</f>
        <v>544740.29770872369</v>
      </c>
      <c r="F141" s="818">
        <f t="shared" si="33"/>
        <v>1604988.012951727</v>
      </c>
      <c r="G141" s="818">
        <f t="shared" si="33"/>
        <v>3004228.8912608605</v>
      </c>
      <c r="H141" s="818">
        <f t="shared" si="33"/>
        <v>3791316.9333101725</v>
      </c>
      <c r="I141" s="818">
        <f t="shared" si="33"/>
        <v>3997449.9685808886</v>
      </c>
      <c r="J141" s="818">
        <f t="shared" si="33"/>
        <v>3555892.4403235381</v>
      </c>
      <c r="K141" s="818">
        <f t="shared" si="33"/>
        <v>2648406.2567872535</v>
      </c>
      <c r="L141" s="818">
        <f t="shared" si="33"/>
        <v>2692997.7892629676</v>
      </c>
      <c r="M141" s="818">
        <f t="shared" si="33"/>
        <v>2803546.794297569</v>
      </c>
      <c r="N141" s="818">
        <f t="shared" si="33"/>
        <v>2900553.0351006528</v>
      </c>
      <c r="O141" s="818">
        <f t="shared" si="33"/>
        <v>2908719.9853577474</v>
      </c>
      <c r="P141" s="818">
        <f t="shared" si="33"/>
        <v>2940929.247352337</v>
      </c>
      <c r="Q141" s="818">
        <f t="shared" si="33"/>
        <v>2922407.467941124</v>
      </c>
      <c r="R141" s="818">
        <f t="shared" si="33"/>
        <v>2903700.8218174996</v>
      </c>
      <c r="S141" s="818">
        <f t="shared" si="33"/>
        <v>2913160.000236324</v>
      </c>
      <c r="T141" s="818">
        <f t="shared" si="33"/>
        <v>2916451.8799914056</v>
      </c>
      <c r="U141" s="818">
        <f t="shared" si="33"/>
        <v>2921487.644582049</v>
      </c>
      <c r="V141" s="818">
        <f t="shared" si="33"/>
        <v>2927763.5716026146</v>
      </c>
      <c r="W141" s="818">
        <f t="shared" si="33"/>
        <v>2965535.5731147481</v>
      </c>
      <c r="X141" s="818">
        <f t="shared" si="33"/>
        <v>2975754.0993437031</v>
      </c>
    </row>
    <row r="142" spans="2:24" outlineLevel="1">
      <c r="B142" s="825" t="s">
        <v>1102</v>
      </c>
      <c r="C142" s="396"/>
      <c r="D142" s="357"/>
      <c r="E142" s="818">
        <f t="shared" ref="E142:X142" si="34">+E111*0.9</f>
        <v>0</v>
      </c>
      <c r="F142" s="818">
        <f t="shared" si="34"/>
        <v>637425.11866141576</v>
      </c>
      <c r="G142" s="818">
        <f t="shared" si="34"/>
        <v>1418340.2571167091</v>
      </c>
      <c r="H142" s="818">
        <f t="shared" si="34"/>
        <v>2745237.8673085892</v>
      </c>
      <c r="I142" s="818">
        <f t="shared" si="34"/>
        <v>3941119.553272252</v>
      </c>
      <c r="J142" s="818">
        <f t="shared" si="34"/>
        <v>4883593.9770703539</v>
      </c>
      <c r="K142" s="818">
        <f t="shared" si="34"/>
        <v>5638538.0866501266</v>
      </c>
      <c r="L142" s="818">
        <f t="shared" si="34"/>
        <v>5810589.5302951923</v>
      </c>
      <c r="M142" s="818">
        <f t="shared" si="34"/>
        <v>5977006.4318307331</v>
      </c>
      <c r="N142" s="818">
        <f t="shared" si="34"/>
        <v>6228492.3353217933</v>
      </c>
      <c r="O142" s="818">
        <f t="shared" si="34"/>
        <v>6316127.780685096</v>
      </c>
      <c r="P142" s="818">
        <f t="shared" si="34"/>
        <v>6402513.3225679407</v>
      </c>
      <c r="Q142" s="818">
        <f t="shared" si="34"/>
        <v>6399705.0706911096</v>
      </c>
      <c r="R142" s="818">
        <f t="shared" si="34"/>
        <v>6419072.4315485312</v>
      </c>
      <c r="S142" s="818">
        <f t="shared" si="34"/>
        <v>6525274.1308152406</v>
      </c>
      <c r="T142" s="818">
        <f t="shared" si="34"/>
        <v>6558360.3217416415</v>
      </c>
      <c r="U142" s="818">
        <f t="shared" si="34"/>
        <v>6655992.3851745212</v>
      </c>
      <c r="V142" s="818">
        <f t="shared" si="34"/>
        <v>6694721.2036716202</v>
      </c>
      <c r="W142" s="818">
        <f t="shared" si="34"/>
        <v>7062858.2711608252</v>
      </c>
      <c r="X142" s="818">
        <f t="shared" si="34"/>
        <v>7226943.2483886471</v>
      </c>
    </row>
    <row r="143" spans="2:24" ht="13.5" outlineLevel="1" thickBot="1">
      <c r="B143" s="826" t="s">
        <v>1103</v>
      </c>
      <c r="C143" s="396"/>
      <c r="D143" s="357"/>
      <c r="E143" s="818">
        <f>+E142-E141</f>
        <v>-544740.29770872369</v>
      </c>
      <c r="F143" s="818">
        <f t="shared" ref="F143:X143" si="35">+F142-F141</f>
        <v>-967562.89429031126</v>
      </c>
      <c r="G143" s="818">
        <f t="shared" si="35"/>
        <v>-1585888.6341441514</v>
      </c>
      <c r="H143" s="818">
        <f t="shared" si="35"/>
        <v>-1046079.0660015834</v>
      </c>
      <c r="I143" s="818">
        <f t="shared" si="35"/>
        <v>-56330.415308636613</v>
      </c>
      <c r="J143" s="818">
        <f t="shared" si="35"/>
        <v>1327701.5367468158</v>
      </c>
      <c r="K143" s="818">
        <f t="shared" si="35"/>
        <v>2990131.8298628731</v>
      </c>
      <c r="L143" s="818">
        <f t="shared" si="35"/>
        <v>3117591.7410322246</v>
      </c>
      <c r="M143" s="818">
        <f t="shared" si="35"/>
        <v>3173459.6375331641</v>
      </c>
      <c r="N143" s="818">
        <f t="shared" si="35"/>
        <v>3327939.3002211405</v>
      </c>
      <c r="O143" s="818">
        <f t="shared" si="35"/>
        <v>3407407.7953273486</v>
      </c>
      <c r="P143" s="818">
        <f t="shared" si="35"/>
        <v>3461584.0752156037</v>
      </c>
      <c r="Q143" s="818">
        <f t="shared" si="35"/>
        <v>3477297.6027499856</v>
      </c>
      <c r="R143" s="818">
        <f t="shared" si="35"/>
        <v>3515371.6097310316</v>
      </c>
      <c r="S143" s="818">
        <f t="shared" si="35"/>
        <v>3612114.1305789165</v>
      </c>
      <c r="T143" s="818">
        <f t="shared" si="35"/>
        <v>3641908.4417502359</v>
      </c>
      <c r="U143" s="818">
        <f t="shared" si="35"/>
        <v>3734504.7405924723</v>
      </c>
      <c r="V143" s="818">
        <f t="shared" si="35"/>
        <v>3766957.6320690056</v>
      </c>
      <c r="W143" s="818">
        <f t="shared" si="35"/>
        <v>4097322.698046077</v>
      </c>
      <c r="X143" s="818">
        <f t="shared" si="35"/>
        <v>4251189.149044944</v>
      </c>
    </row>
    <row r="144" spans="2:24" outlineLevel="1">
      <c r="B144" s="357"/>
      <c r="C144" s="357"/>
      <c r="D144" s="357"/>
      <c r="E144" s="855"/>
      <c r="F144" s="357"/>
      <c r="G144" s="357"/>
      <c r="H144" s="357"/>
      <c r="I144" s="357"/>
      <c r="J144" s="357"/>
      <c r="K144" s="357"/>
      <c r="L144" s="357"/>
      <c r="M144" s="357"/>
      <c r="N144" s="357"/>
      <c r="O144" s="357"/>
      <c r="P144" s="357"/>
      <c r="Q144" s="357"/>
      <c r="R144" s="357"/>
      <c r="S144" s="357"/>
      <c r="T144" s="357"/>
      <c r="U144" s="357"/>
      <c r="V144" s="357"/>
      <c r="W144" s="357"/>
      <c r="X144" s="357"/>
    </row>
    <row r="145" spans="2:24" outlineLevel="1">
      <c r="B145" s="357" t="s">
        <v>1114</v>
      </c>
      <c r="C145" s="357"/>
      <c r="D145" s="357"/>
      <c r="E145" s="855"/>
      <c r="F145" s="357"/>
      <c r="G145" s="357"/>
      <c r="H145" s="357"/>
      <c r="I145" s="357"/>
      <c r="J145" s="357"/>
      <c r="K145" s="357"/>
      <c r="L145" s="357"/>
      <c r="M145" s="357"/>
      <c r="N145" s="357"/>
      <c r="O145" s="357"/>
      <c r="P145" s="357"/>
      <c r="Q145" s="357"/>
      <c r="R145" s="357"/>
      <c r="S145" s="357"/>
      <c r="T145" s="357"/>
      <c r="U145" s="357"/>
      <c r="V145" s="357"/>
      <c r="W145" s="357"/>
      <c r="X145" s="357"/>
    </row>
    <row r="146" spans="2:24" outlineLevel="1">
      <c r="B146" s="825" t="s">
        <v>1101</v>
      </c>
      <c r="C146" s="396"/>
      <c r="D146" s="357"/>
      <c r="E146" s="818">
        <f t="shared" ref="E146:X146" si="36">+E110</f>
        <v>544740.29770872369</v>
      </c>
      <c r="F146" s="818">
        <f t="shared" si="36"/>
        <v>1604988.012951727</v>
      </c>
      <c r="G146" s="818">
        <f t="shared" si="36"/>
        <v>3004228.8912608605</v>
      </c>
      <c r="H146" s="818">
        <f t="shared" si="36"/>
        <v>3791316.9333101725</v>
      </c>
      <c r="I146" s="818">
        <f t="shared" si="36"/>
        <v>3997449.9685808886</v>
      </c>
      <c r="J146" s="818">
        <f t="shared" si="36"/>
        <v>3555892.4403235381</v>
      </c>
      <c r="K146" s="818">
        <f t="shared" si="36"/>
        <v>2648406.2567872535</v>
      </c>
      <c r="L146" s="818">
        <f t="shared" si="36"/>
        <v>2692997.7892629676</v>
      </c>
      <c r="M146" s="818">
        <f t="shared" si="36"/>
        <v>2803546.794297569</v>
      </c>
      <c r="N146" s="818">
        <f t="shared" si="36"/>
        <v>2900553.0351006528</v>
      </c>
      <c r="O146" s="818">
        <f t="shared" si="36"/>
        <v>2908719.9853577474</v>
      </c>
      <c r="P146" s="818">
        <f t="shared" si="36"/>
        <v>2940929.247352337</v>
      </c>
      <c r="Q146" s="818">
        <f t="shared" si="36"/>
        <v>2922407.467941124</v>
      </c>
      <c r="R146" s="818">
        <f t="shared" si="36"/>
        <v>2903700.8218174996</v>
      </c>
      <c r="S146" s="818">
        <f t="shared" si="36"/>
        <v>2913160.000236324</v>
      </c>
      <c r="T146" s="818">
        <f t="shared" si="36"/>
        <v>2916451.8799914056</v>
      </c>
      <c r="U146" s="818">
        <f t="shared" si="36"/>
        <v>2921487.644582049</v>
      </c>
      <c r="V146" s="818">
        <f t="shared" si="36"/>
        <v>2927763.5716026146</v>
      </c>
      <c r="W146" s="818">
        <f t="shared" si="36"/>
        <v>2965535.5731147481</v>
      </c>
      <c r="X146" s="818">
        <f t="shared" si="36"/>
        <v>2975754.0993437031</v>
      </c>
    </row>
    <row r="147" spans="2:24" outlineLevel="1">
      <c r="B147" s="825" t="s">
        <v>1102</v>
      </c>
      <c r="C147" s="396"/>
      <c r="D147" s="357"/>
      <c r="E147" s="818">
        <f t="shared" ref="E147:X147" si="37">+E111*0.8</f>
        <v>0</v>
      </c>
      <c r="F147" s="818">
        <f t="shared" si="37"/>
        <v>566600.10547681409</v>
      </c>
      <c r="G147" s="818">
        <f t="shared" si="37"/>
        <v>1260746.8952148526</v>
      </c>
      <c r="H147" s="818">
        <f t="shared" si="37"/>
        <v>2440211.4376076348</v>
      </c>
      <c r="I147" s="818">
        <f t="shared" si="37"/>
        <v>3503217.3806864466</v>
      </c>
      <c r="J147" s="818">
        <f t="shared" si="37"/>
        <v>4340972.424062537</v>
      </c>
      <c r="K147" s="818">
        <f t="shared" si="37"/>
        <v>5012033.8548001125</v>
      </c>
      <c r="L147" s="818">
        <f t="shared" si="37"/>
        <v>5164968.471373505</v>
      </c>
      <c r="M147" s="818">
        <f t="shared" si="37"/>
        <v>5312894.6060717627</v>
      </c>
      <c r="N147" s="818">
        <f t="shared" si="37"/>
        <v>5536437.6313971505</v>
      </c>
      <c r="O147" s="818">
        <f t="shared" si="37"/>
        <v>5614335.8050534194</v>
      </c>
      <c r="P147" s="818">
        <f t="shared" si="37"/>
        <v>5691122.9533937247</v>
      </c>
      <c r="Q147" s="818">
        <f t="shared" si="37"/>
        <v>5688626.7295032088</v>
      </c>
      <c r="R147" s="818">
        <f t="shared" si="37"/>
        <v>5705842.1613764726</v>
      </c>
      <c r="S147" s="818">
        <f t="shared" si="37"/>
        <v>5800243.671835769</v>
      </c>
      <c r="T147" s="818">
        <f t="shared" si="37"/>
        <v>5829653.6193259032</v>
      </c>
      <c r="U147" s="818">
        <f t="shared" si="37"/>
        <v>5916437.6757106856</v>
      </c>
      <c r="V147" s="818">
        <f t="shared" si="37"/>
        <v>5950863.292152551</v>
      </c>
      <c r="W147" s="818">
        <f t="shared" si="37"/>
        <v>6278096.2410318442</v>
      </c>
      <c r="X147" s="818">
        <f t="shared" si="37"/>
        <v>6423949.5541232415</v>
      </c>
    </row>
    <row r="148" spans="2:24" ht="13.5" outlineLevel="1" thickBot="1">
      <c r="B148" s="826" t="s">
        <v>1103</v>
      </c>
      <c r="C148" s="396"/>
      <c r="D148" s="357"/>
      <c r="E148" s="818">
        <f>+E147-E146</f>
        <v>-544740.29770872369</v>
      </c>
      <c r="F148" s="818">
        <f t="shared" ref="F148:X148" si="38">+F147-F146</f>
        <v>-1038387.9074749129</v>
      </c>
      <c r="G148" s="818">
        <f t="shared" si="38"/>
        <v>-1743481.9960460078</v>
      </c>
      <c r="H148" s="818">
        <f t="shared" si="38"/>
        <v>-1351105.4957025377</v>
      </c>
      <c r="I148" s="818">
        <f t="shared" si="38"/>
        <v>-494232.58789444203</v>
      </c>
      <c r="J148" s="818">
        <f t="shared" si="38"/>
        <v>785079.98373899888</v>
      </c>
      <c r="K148" s="818">
        <f t="shared" si="38"/>
        <v>2363627.598012859</v>
      </c>
      <c r="L148" s="818">
        <f t="shared" si="38"/>
        <v>2471970.6821105373</v>
      </c>
      <c r="M148" s="818">
        <f t="shared" si="38"/>
        <v>2509347.8117741938</v>
      </c>
      <c r="N148" s="818">
        <f t="shared" si="38"/>
        <v>2635884.5962964976</v>
      </c>
      <c r="O148" s="818">
        <f t="shared" si="38"/>
        <v>2705615.819695672</v>
      </c>
      <c r="P148" s="818">
        <f t="shared" si="38"/>
        <v>2750193.7060413877</v>
      </c>
      <c r="Q148" s="818">
        <f t="shared" si="38"/>
        <v>2766219.2615620848</v>
      </c>
      <c r="R148" s="818">
        <f t="shared" si="38"/>
        <v>2802141.339558973</v>
      </c>
      <c r="S148" s="818">
        <f t="shared" si="38"/>
        <v>2887083.6715994449</v>
      </c>
      <c r="T148" s="818">
        <f t="shared" si="38"/>
        <v>2913201.7393344976</v>
      </c>
      <c r="U148" s="818">
        <f t="shared" si="38"/>
        <v>2994950.0311286366</v>
      </c>
      <c r="V148" s="818">
        <f t="shared" si="38"/>
        <v>3023099.7205499364</v>
      </c>
      <c r="W148" s="818">
        <f t="shared" si="38"/>
        <v>3312560.6679170961</v>
      </c>
      <c r="X148" s="818">
        <f t="shared" si="38"/>
        <v>3448195.4547795383</v>
      </c>
    </row>
    <row r="149" spans="2:24" outlineLevel="1">
      <c r="B149" s="357"/>
      <c r="C149" s="357"/>
      <c r="D149" s="357"/>
      <c r="E149" s="855"/>
      <c r="F149" s="357"/>
      <c r="G149" s="357"/>
      <c r="H149" s="357"/>
      <c r="I149" s="357"/>
      <c r="J149" s="357"/>
      <c r="K149" s="357"/>
      <c r="L149" s="357"/>
      <c r="M149" s="357"/>
      <c r="N149" s="357"/>
      <c r="O149" s="357"/>
      <c r="P149" s="357"/>
      <c r="Q149" s="357"/>
      <c r="R149" s="357"/>
      <c r="S149" s="357"/>
      <c r="T149" s="357"/>
      <c r="U149" s="357"/>
      <c r="V149" s="357"/>
      <c r="W149" s="357"/>
      <c r="X149" s="357"/>
    </row>
    <row r="150" spans="2:24" outlineLevel="1">
      <c r="B150" s="357" t="s">
        <v>1115</v>
      </c>
      <c r="C150" s="357"/>
      <c r="D150" s="357"/>
      <c r="E150" s="855"/>
      <c r="F150" s="357"/>
      <c r="G150" s="357"/>
      <c r="H150" s="357"/>
      <c r="I150" s="357"/>
      <c r="J150" s="357"/>
      <c r="K150" s="357"/>
      <c r="L150" s="357"/>
      <c r="M150" s="357"/>
      <c r="N150" s="357"/>
      <c r="O150" s="357"/>
      <c r="P150" s="357"/>
      <c r="Q150" s="357"/>
      <c r="R150" s="357"/>
      <c r="S150" s="357"/>
      <c r="T150" s="357"/>
      <c r="U150" s="357"/>
      <c r="V150" s="357"/>
      <c r="W150" s="357"/>
      <c r="X150" s="357"/>
    </row>
    <row r="151" spans="2:24" outlineLevel="1">
      <c r="B151" s="825" t="s">
        <v>1101</v>
      </c>
      <c r="C151" s="396"/>
      <c r="D151" s="357"/>
      <c r="E151" s="818">
        <f t="shared" ref="E151:X151" si="39">+E110*1.1</f>
        <v>599214.32747959613</v>
      </c>
      <c r="F151" s="818">
        <f t="shared" si="39"/>
        <v>1765486.8142468999</v>
      </c>
      <c r="G151" s="818">
        <f t="shared" si="39"/>
        <v>3304651.7803869466</v>
      </c>
      <c r="H151" s="818">
        <f t="shared" si="39"/>
        <v>4170448.6266411901</v>
      </c>
      <c r="I151" s="818">
        <f t="shared" si="39"/>
        <v>4397194.9654389778</v>
      </c>
      <c r="J151" s="818">
        <f t="shared" si="39"/>
        <v>3911481.6843558922</v>
      </c>
      <c r="K151" s="818">
        <f t="shared" si="39"/>
        <v>2913246.8824659791</v>
      </c>
      <c r="L151" s="818">
        <f t="shared" si="39"/>
        <v>2962297.5681892647</v>
      </c>
      <c r="M151" s="818">
        <f t="shared" si="39"/>
        <v>3083901.4737273259</v>
      </c>
      <c r="N151" s="818">
        <f t="shared" si="39"/>
        <v>3190608.3386107185</v>
      </c>
      <c r="O151" s="818">
        <f t="shared" si="39"/>
        <v>3199591.9838935225</v>
      </c>
      <c r="P151" s="818">
        <f t="shared" si="39"/>
        <v>3235022.1720875711</v>
      </c>
      <c r="Q151" s="818">
        <f t="shared" si="39"/>
        <v>3214648.2147352365</v>
      </c>
      <c r="R151" s="818">
        <f t="shared" si="39"/>
        <v>3194070.9039992499</v>
      </c>
      <c r="S151" s="818">
        <f t="shared" si="39"/>
        <v>3204476.0002599568</v>
      </c>
      <c r="T151" s="818">
        <f t="shared" si="39"/>
        <v>3208097.0679905466</v>
      </c>
      <c r="U151" s="818">
        <f t="shared" si="39"/>
        <v>3213636.4090402541</v>
      </c>
      <c r="V151" s="818">
        <f t="shared" si="39"/>
        <v>3220539.9287628764</v>
      </c>
      <c r="W151" s="818">
        <f t="shared" si="39"/>
        <v>3262089.1304262234</v>
      </c>
      <c r="X151" s="818">
        <f t="shared" si="39"/>
        <v>3273329.5092780739</v>
      </c>
    </row>
    <row r="152" spans="2:24" outlineLevel="1">
      <c r="B152" s="825" t="s">
        <v>1102</v>
      </c>
      <c r="C152" s="396"/>
      <c r="D152" s="357"/>
      <c r="E152" s="818">
        <f t="shared" ref="E152:X152" si="40">+E111*0.9</f>
        <v>0</v>
      </c>
      <c r="F152" s="818">
        <f t="shared" si="40"/>
        <v>637425.11866141576</v>
      </c>
      <c r="G152" s="818">
        <f t="shared" si="40"/>
        <v>1418340.2571167091</v>
      </c>
      <c r="H152" s="818">
        <f t="shared" si="40"/>
        <v>2745237.8673085892</v>
      </c>
      <c r="I152" s="818">
        <f t="shared" si="40"/>
        <v>3941119.553272252</v>
      </c>
      <c r="J152" s="818">
        <f t="shared" si="40"/>
        <v>4883593.9770703539</v>
      </c>
      <c r="K152" s="818">
        <f t="shared" si="40"/>
        <v>5638538.0866501266</v>
      </c>
      <c r="L152" s="818">
        <f t="shared" si="40"/>
        <v>5810589.5302951923</v>
      </c>
      <c r="M152" s="818">
        <f t="shared" si="40"/>
        <v>5977006.4318307331</v>
      </c>
      <c r="N152" s="818">
        <f t="shared" si="40"/>
        <v>6228492.3353217933</v>
      </c>
      <c r="O152" s="818">
        <f t="shared" si="40"/>
        <v>6316127.780685096</v>
      </c>
      <c r="P152" s="818">
        <f t="shared" si="40"/>
        <v>6402513.3225679407</v>
      </c>
      <c r="Q152" s="818">
        <f t="shared" si="40"/>
        <v>6399705.0706911096</v>
      </c>
      <c r="R152" s="818">
        <f t="shared" si="40"/>
        <v>6419072.4315485312</v>
      </c>
      <c r="S152" s="818">
        <f t="shared" si="40"/>
        <v>6525274.1308152406</v>
      </c>
      <c r="T152" s="818">
        <f t="shared" si="40"/>
        <v>6558360.3217416415</v>
      </c>
      <c r="U152" s="818">
        <f t="shared" si="40"/>
        <v>6655992.3851745212</v>
      </c>
      <c r="V152" s="818">
        <f t="shared" si="40"/>
        <v>6694721.2036716202</v>
      </c>
      <c r="W152" s="818">
        <f t="shared" si="40"/>
        <v>7062858.2711608252</v>
      </c>
      <c r="X152" s="818">
        <f t="shared" si="40"/>
        <v>7226943.2483886471</v>
      </c>
    </row>
    <row r="153" spans="2:24" ht="13.5" outlineLevel="1" thickBot="1">
      <c r="B153" s="826" t="s">
        <v>1103</v>
      </c>
      <c r="C153" s="396"/>
      <c r="D153" s="357"/>
      <c r="E153" s="818">
        <f>+E152-E151</f>
        <v>-599214.32747959613</v>
      </c>
      <c r="F153" s="818">
        <f t="shared" ref="F153:X153" si="41">+F152-F151</f>
        <v>-1128061.6955854842</v>
      </c>
      <c r="G153" s="818">
        <f t="shared" si="41"/>
        <v>-1886311.5232702375</v>
      </c>
      <c r="H153" s="818">
        <f t="shared" si="41"/>
        <v>-1425210.759332601</v>
      </c>
      <c r="I153" s="818">
        <f t="shared" si="41"/>
        <v>-456075.41216672584</v>
      </c>
      <c r="J153" s="818">
        <f t="shared" si="41"/>
        <v>972112.29271446168</v>
      </c>
      <c r="K153" s="818">
        <f t="shared" si="41"/>
        <v>2725291.2041841475</v>
      </c>
      <c r="L153" s="818">
        <f t="shared" si="41"/>
        <v>2848291.9621059275</v>
      </c>
      <c r="M153" s="818">
        <f t="shared" si="41"/>
        <v>2893104.9581034072</v>
      </c>
      <c r="N153" s="818">
        <f t="shared" si="41"/>
        <v>3037883.9967110748</v>
      </c>
      <c r="O153" s="818">
        <f t="shared" si="41"/>
        <v>3116535.7967915735</v>
      </c>
      <c r="P153" s="818">
        <f t="shared" si="41"/>
        <v>3167491.1504803696</v>
      </c>
      <c r="Q153" s="818">
        <f t="shared" si="41"/>
        <v>3185056.8559558732</v>
      </c>
      <c r="R153" s="818">
        <f t="shared" si="41"/>
        <v>3225001.5275492813</v>
      </c>
      <c r="S153" s="818">
        <f t="shared" si="41"/>
        <v>3320798.1305552837</v>
      </c>
      <c r="T153" s="818">
        <f t="shared" si="41"/>
        <v>3350263.2537510949</v>
      </c>
      <c r="U153" s="818">
        <f t="shared" si="41"/>
        <v>3442355.9761342672</v>
      </c>
      <c r="V153" s="818">
        <f t="shared" si="41"/>
        <v>3474181.2749087438</v>
      </c>
      <c r="W153" s="818">
        <f t="shared" si="41"/>
        <v>3800769.1407346018</v>
      </c>
      <c r="X153" s="818">
        <f t="shared" si="41"/>
        <v>3953613.7391105732</v>
      </c>
    </row>
    <row r="154" spans="2:24" outlineLevel="1">
      <c r="B154" s="357"/>
      <c r="C154" s="357"/>
      <c r="D154" s="357"/>
      <c r="E154" s="855"/>
      <c r="F154" s="357"/>
      <c r="G154" s="357"/>
      <c r="H154" s="357"/>
      <c r="I154" s="357"/>
      <c r="J154" s="357"/>
      <c r="K154" s="357"/>
      <c r="L154" s="357"/>
      <c r="M154" s="357"/>
      <c r="N154" s="357"/>
      <c r="O154" s="357"/>
      <c r="P154" s="357"/>
      <c r="Q154" s="357"/>
      <c r="R154" s="357"/>
      <c r="S154" s="357"/>
      <c r="T154" s="357"/>
      <c r="U154" s="357"/>
      <c r="V154" s="357"/>
      <c r="W154" s="357"/>
      <c r="X154" s="357"/>
    </row>
    <row r="155" spans="2:24" outlineLevel="1">
      <c r="B155" s="357" t="s">
        <v>1116</v>
      </c>
      <c r="C155" s="357"/>
      <c r="D155" s="357"/>
      <c r="E155" s="855"/>
      <c r="F155" s="357"/>
      <c r="G155" s="357"/>
      <c r="H155" s="357"/>
      <c r="I155" s="357"/>
      <c r="J155" s="357"/>
      <c r="K155" s="357"/>
      <c r="L155" s="357"/>
      <c r="M155" s="357"/>
      <c r="N155" s="357"/>
      <c r="O155" s="357"/>
      <c r="P155" s="357"/>
      <c r="Q155" s="357"/>
      <c r="R155" s="357"/>
      <c r="S155" s="357"/>
      <c r="T155" s="357"/>
      <c r="U155" s="357"/>
      <c r="V155" s="357"/>
      <c r="W155" s="357"/>
      <c r="X155" s="357"/>
    </row>
    <row r="156" spans="2:24" outlineLevel="1">
      <c r="B156" s="825" t="s">
        <v>1101</v>
      </c>
      <c r="C156" s="396"/>
      <c r="D156" s="357"/>
      <c r="E156" s="818">
        <f t="shared" ref="E156:X156" si="42">+E110</f>
        <v>544740.29770872369</v>
      </c>
      <c r="F156" s="818">
        <f t="shared" si="42"/>
        <v>1604988.012951727</v>
      </c>
      <c r="G156" s="818">
        <f t="shared" si="42"/>
        <v>3004228.8912608605</v>
      </c>
      <c r="H156" s="818">
        <f t="shared" si="42"/>
        <v>3791316.9333101725</v>
      </c>
      <c r="I156" s="818">
        <f t="shared" si="42"/>
        <v>3997449.9685808886</v>
      </c>
      <c r="J156" s="818">
        <f t="shared" si="42"/>
        <v>3555892.4403235381</v>
      </c>
      <c r="K156" s="818">
        <f t="shared" si="42"/>
        <v>2648406.2567872535</v>
      </c>
      <c r="L156" s="818">
        <f t="shared" si="42"/>
        <v>2692997.7892629676</v>
      </c>
      <c r="M156" s="818">
        <f t="shared" si="42"/>
        <v>2803546.794297569</v>
      </c>
      <c r="N156" s="818">
        <f t="shared" si="42"/>
        <v>2900553.0351006528</v>
      </c>
      <c r="O156" s="818">
        <f t="shared" si="42"/>
        <v>2908719.9853577474</v>
      </c>
      <c r="P156" s="818">
        <f t="shared" si="42"/>
        <v>2940929.247352337</v>
      </c>
      <c r="Q156" s="818">
        <f t="shared" si="42"/>
        <v>2922407.467941124</v>
      </c>
      <c r="R156" s="818">
        <f t="shared" si="42"/>
        <v>2903700.8218174996</v>
      </c>
      <c r="S156" s="818">
        <f t="shared" si="42"/>
        <v>2913160.000236324</v>
      </c>
      <c r="T156" s="818">
        <f t="shared" si="42"/>
        <v>2916451.8799914056</v>
      </c>
      <c r="U156" s="818">
        <f t="shared" si="42"/>
        <v>2921487.644582049</v>
      </c>
      <c r="V156" s="818">
        <f t="shared" si="42"/>
        <v>2927763.5716026146</v>
      </c>
      <c r="W156" s="818">
        <f t="shared" si="42"/>
        <v>2965535.5731147481</v>
      </c>
      <c r="X156" s="818">
        <f t="shared" si="42"/>
        <v>2975754.0993437031</v>
      </c>
    </row>
    <row r="157" spans="2:24" outlineLevel="1">
      <c r="B157" s="825" t="s">
        <v>1102</v>
      </c>
      <c r="C157" s="396"/>
      <c r="D157" s="357"/>
      <c r="E157" s="818"/>
      <c r="F157" s="818">
        <f t="shared" ref="F157" si="43">+E111</f>
        <v>0</v>
      </c>
      <c r="G157" s="818">
        <f t="shared" ref="G157" si="44">+F111</f>
        <v>708250.13184601755</v>
      </c>
      <c r="H157" s="818">
        <f t="shared" ref="H157" si="45">+G111</f>
        <v>1575933.6190185656</v>
      </c>
      <c r="I157" s="818">
        <f t="shared" ref="I157" si="46">+H111</f>
        <v>3050264.2970095435</v>
      </c>
      <c r="J157" s="818">
        <f t="shared" ref="J157" si="47">+I111</f>
        <v>4379021.7258580578</v>
      </c>
      <c r="K157" s="818">
        <f t="shared" ref="K157" si="48">+J111</f>
        <v>5426215.5300781708</v>
      </c>
      <c r="L157" s="818">
        <f t="shared" ref="L157" si="49">+K111</f>
        <v>6265042.3185001407</v>
      </c>
      <c r="M157" s="818">
        <f t="shared" ref="M157" si="50">+L111</f>
        <v>6456210.5892168805</v>
      </c>
      <c r="N157" s="818">
        <f t="shared" ref="N157" si="51">+M111</f>
        <v>6641118.2575897034</v>
      </c>
      <c r="O157" s="818">
        <f t="shared" ref="O157" si="52">+N111</f>
        <v>6920547.0392464371</v>
      </c>
      <c r="P157" s="818">
        <f t="shared" ref="P157" si="53">+O111</f>
        <v>7017919.7563167736</v>
      </c>
      <c r="Q157" s="818">
        <f t="shared" ref="Q157" si="54">+P111</f>
        <v>7113903.6917421557</v>
      </c>
      <c r="R157" s="818">
        <f t="shared" ref="R157" si="55">+Q111</f>
        <v>7110783.4118790105</v>
      </c>
      <c r="S157" s="818">
        <f t="shared" ref="S157" si="56">+R111</f>
        <v>7132302.7017205898</v>
      </c>
      <c r="T157" s="818">
        <f t="shared" ref="T157" si="57">+S111</f>
        <v>7250304.5897947112</v>
      </c>
      <c r="U157" s="818">
        <f t="shared" ref="U157" si="58">+T111</f>
        <v>7287067.0241573788</v>
      </c>
      <c r="V157" s="818">
        <f t="shared" ref="V157" si="59">+U111</f>
        <v>7395547.0946383569</v>
      </c>
      <c r="W157" s="818">
        <f t="shared" ref="W157" si="60">+V111</f>
        <v>7438579.1151906885</v>
      </c>
      <c r="X157" s="818">
        <f t="shared" ref="X157" si="61">+W111</f>
        <v>7847620.3012898052</v>
      </c>
    </row>
    <row r="158" spans="2:24" ht="13.5" outlineLevel="1" thickBot="1">
      <c r="B158" s="826" t="s">
        <v>1103</v>
      </c>
      <c r="C158" s="396"/>
      <c r="D158" s="357"/>
      <c r="E158" s="818">
        <f>+E157-E156</f>
        <v>-544740.29770872369</v>
      </c>
      <c r="F158" s="818">
        <f>+F157-F156</f>
        <v>-1604988.012951727</v>
      </c>
      <c r="G158" s="818">
        <f>+G157-G156</f>
        <v>-2295978.7594148428</v>
      </c>
      <c r="H158" s="818">
        <f t="shared" ref="H158:X158" si="62">+H157-H156</f>
        <v>-2215383.3142916067</v>
      </c>
      <c r="I158" s="818">
        <f t="shared" si="62"/>
        <v>-947185.67157134507</v>
      </c>
      <c r="J158" s="818">
        <f t="shared" si="62"/>
        <v>823129.2855345197</v>
      </c>
      <c r="K158" s="818">
        <f t="shared" si="62"/>
        <v>2777809.2732909173</v>
      </c>
      <c r="L158" s="818">
        <f t="shared" si="62"/>
        <v>3572044.529237173</v>
      </c>
      <c r="M158" s="818">
        <f t="shared" si="62"/>
        <v>3652663.7949193115</v>
      </c>
      <c r="N158" s="818">
        <f t="shared" si="62"/>
        <v>3740565.2224890506</v>
      </c>
      <c r="O158" s="818">
        <f t="shared" si="62"/>
        <v>4011827.0538886897</v>
      </c>
      <c r="P158" s="818">
        <f t="shared" si="62"/>
        <v>4076990.5089644366</v>
      </c>
      <c r="Q158" s="818">
        <f t="shared" si="62"/>
        <v>4191496.2238010317</v>
      </c>
      <c r="R158" s="818">
        <f t="shared" si="62"/>
        <v>4207082.5900615109</v>
      </c>
      <c r="S158" s="818">
        <f t="shared" si="62"/>
        <v>4219142.7014842657</v>
      </c>
      <c r="T158" s="818">
        <f t="shared" si="62"/>
        <v>4333852.7098033056</v>
      </c>
      <c r="U158" s="818">
        <f t="shared" si="62"/>
        <v>4365579.3795753298</v>
      </c>
      <c r="V158" s="818">
        <f t="shared" si="62"/>
        <v>4467783.5230357423</v>
      </c>
      <c r="W158" s="818">
        <f t="shared" si="62"/>
        <v>4473043.5420759404</v>
      </c>
      <c r="X158" s="818">
        <f t="shared" si="62"/>
        <v>4871866.2019461021</v>
      </c>
    </row>
    <row r="159" spans="2:24">
      <c r="D159" s="357"/>
      <c r="E159" s="357"/>
      <c r="F159" s="357"/>
      <c r="G159" s="357"/>
      <c r="H159" s="357"/>
      <c r="I159" s="357"/>
      <c r="J159" s="357"/>
      <c r="K159" s="357"/>
      <c r="L159" s="357"/>
      <c r="M159" s="357"/>
      <c r="N159" s="357"/>
      <c r="O159" s="357"/>
      <c r="P159" s="357"/>
      <c r="Q159" s="357"/>
      <c r="R159" s="357"/>
      <c r="S159" s="357"/>
      <c r="T159" s="357"/>
      <c r="U159" s="357"/>
      <c r="V159" s="357"/>
      <c r="W159" s="357"/>
      <c r="X159" s="357"/>
    </row>
  </sheetData>
  <mergeCells count="15">
    <mergeCell ref="H67:J67"/>
    <mergeCell ref="D6:D8"/>
    <mergeCell ref="H60:J60"/>
    <mergeCell ref="H61:J61"/>
    <mergeCell ref="H65:J65"/>
    <mergeCell ref="H66:J66"/>
    <mergeCell ref="H62:J62"/>
    <mergeCell ref="H64:J64"/>
    <mergeCell ref="H121:J121"/>
    <mergeCell ref="H122:J122"/>
    <mergeCell ref="H115:J115"/>
    <mergeCell ref="H116:J116"/>
    <mergeCell ref="H117:J117"/>
    <mergeCell ref="H119:J119"/>
    <mergeCell ref="H120:J120"/>
  </mergeCells>
  <pageMargins left="0.7" right="0.7" top="0.75" bottom="0.75" header="0.3" footer="0.3"/>
  <pageSetup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A41B87-F51E-4A5A-86C9-567B70535ABB}">
  <sheetPr>
    <tabColor rgb="FFFFC000"/>
  </sheetPr>
  <dimension ref="A1:Y158"/>
  <sheetViews>
    <sheetView zoomScale="120" zoomScaleNormal="120" workbookViewId="0">
      <pane xSplit="3" ySplit="8" topLeftCell="D156" activePane="bottomRight" state="frozen"/>
      <selection pane="topRight" activeCell="D1" sqref="D1"/>
      <selection pane="bottomLeft" activeCell="A9" sqref="A9"/>
      <selection pane="bottomRight" activeCell="E161" sqref="E161"/>
    </sheetView>
  </sheetViews>
  <sheetFormatPr defaultColWidth="8.7109375" defaultRowHeight="12.75" outlineLevelRow="1"/>
  <cols>
    <col min="1" max="1" width="5.85546875" style="11" customWidth="1"/>
    <col min="2" max="2" width="50.7109375" style="11" customWidth="1"/>
    <col min="3" max="3" width="10.140625" style="11" customWidth="1"/>
    <col min="4" max="4" width="11.5703125" style="11" customWidth="1"/>
    <col min="5" max="5" width="11.7109375" style="11" customWidth="1"/>
    <col min="6" max="24" width="9.5703125" style="11" customWidth="1"/>
    <col min="25" max="16384" width="8.7109375" style="11"/>
  </cols>
  <sheetData>
    <row r="1" spans="1:25" customFormat="1" ht="15.75">
      <c r="A1" s="4" t="s">
        <v>24</v>
      </c>
    </row>
    <row r="2" spans="1:25" customFormat="1" ht="15">
      <c r="A2" s="56" t="s">
        <v>25</v>
      </c>
      <c r="D2" s="143"/>
    </row>
    <row r="3" spans="1:25" s="7" customFormat="1" ht="15">
      <c r="A3" s="28" t="s">
        <v>1135</v>
      </c>
      <c r="B3" s="8"/>
      <c r="C3" s="9"/>
      <c r="I3"/>
    </row>
    <row r="4" spans="1:25" s="7" customFormat="1" ht="15">
      <c r="A4" s="28"/>
      <c r="B4" s="8"/>
      <c r="C4" s="9"/>
      <c r="I4"/>
    </row>
    <row r="5" spans="1:25" ht="13.5" thickBot="1">
      <c r="B5" s="10" t="s">
        <v>1134</v>
      </c>
      <c r="C5" s="10"/>
    </row>
    <row r="6" spans="1:25" ht="14.45" customHeight="1">
      <c r="B6" s="797"/>
      <c r="C6" s="798"/>
      <c r="D6" s="1309" t="s">
        <v>1076</v>
      </c>
    </row>
    <row r="7" spans="1:25">
      <c r="B7" s="799"/>
      <c r="C7" s="800"/>
      <c r="D7" s="1310"/>
      <c r="E7" s="23" t="s">
        <v>1077</v>
      </c>
      <c r="F7" s="23" t="s">
        <v>1078</v>
      </c>
      <c r="G7" s="23" t="s">
        <v>1079</v>
      </c>
      <c r="H7" s="23" t="s">
        <v>1080</v>
      </c>
      <c r="I7" s="23" t="s">
        <v>1081</v>
      </c>
      <c r="J7" s="23" t="s">
        <v>1082</v>
      </c>
      <c r="K7" s="23" t="s">
        <v>1083</v>
      </c>
      <c r="L7" s="23" t="s">
        <v>1084</v>
      </c>
      <c r="M7" s="23" t="s">
        <v>1085</v>
      </c>
      <c r="N7" s="23" t="s">
        <v>1086</v>
      </c>
      <c r="O7" s="23" t="s">
        <v>1087</v>
      </c>
      <c r="P7" s="23" t="s">
        <v>1088</v>
      </c>
      <c r="Q7" s="23" t="s">
        <v>1089</v>
      </c>
      <c r="R7" s="23" t="s">
        <v>1090</v>
      </c>
      <c r="S7" s="23" t="s">
        <v>1091</v>
      </c>
      <c r="T7" s="23" t="s">
        <v>1092</v>
      </c>
      <c r="U7" s="23" t="s">
        <v>1093</v>
      </c>
      <c r="V7" s="23" t="s">
        <v>1094</v>
      </c>
      <c r="W7" s="23" t="s">
        <v>1095</v>
      </c>
      <c r="X7" s="23" t="s">
        <v>1096</v>
      </c>
    </row>
    <row r="8" spans="1:25" ht="13.5" thickBot="1">
      <c r="B8" s="801" t="s">
        <v>1123</v>
      </c>
      <c r="C8" s="802" t="s">
        <v>135</v>
      </c>
      <c r="D8" s="1311"/>
      <c r="E8" s="803"/>
      <c r="F8" s="803"/>
      <c r="G8" s="803"/>
      <c r="H8" s="803"/>
      <c r="I8" s="803"/>
      <c r="J8" s="803"/>
      <c r="K8" s="803"/>
      <c r="L8" s="803"/>
      <c r="M8" s="803"/>
      <c r="N8" s="803"/>
    </row>
    <row r="9" spans="1:25">
      <c r="B9" s="804" t="s">
        <v>1124</v>
      </c>
      <c r="C9" s="805"/>
      <c r="D9" s="806"/>
      <c r="E9" s="26"/>
      <c r="F9" s="26"/>
      <c r="G9" s="26"/>
      <c r="H9" s="26"/>
      <c r="I9" s="26"/>
      <c r="J9" s="26"/>
      <c r="K9" s="26"/>
      <c r="L9" s="26"/>
      <c r="M9" s="26"/>
      <c r="N9" s="26"/>
    </row>
    <row r="10" spans="1:25">
      <c r="B10" s="807" t="s">
        <v>245</v>
      </c>
      <c r="C10" s="808" t="s">
        <v>259</v>
      </c>
      <c r="D10" s="809"/>
      <c r="E10" s="810">
        <f>+TEA_Eco_R26!F127</f>
        <v>0</v>
      </c>
      <c r="F10" s="810">
        <f>+TEA_Eco_R26!G127</f>
        <v>56887.541155627485</v>
      </c>
      <c r="G10" s="810">
        <f>+TEA_Eco_R26!H127</f>
        <v>119514.47808801568</v>
      </c>
      <c r="H10" s="810">
        <f>+TEA_Eco_R26!I127</f>
        <v>195220.51427382935</v>
      </c>
      <c r="I10" s="810">
        <f>+TEA_Eco_R26!J127</f>
        <v>190614.21916160104</v>
      </c>
      <c r="J10" s="810">
        <f>+TEA_Eco_R26!K127</f>
        <v>126490.91256196194</v>
      </c>
      <c r="K10" s="810">
        <f>+TEA_Eco_R26!L127</f>
        <v>104441.31232065916</v>
      </c>
      <c r="L10" s="810">
        <f>+TEA_Eco_R26!M127</f>
        <v>116223.39690009004</v>
      </c>
      <c r="M10" s="810">
        <f>+TEA_Eco_R26!N127</f>
        <v>181063.70192017595</v>
      </c>
      <c r="N10" s="810">
        <f>+TEA_Eco_R26!O127</f>
        <v>216786.04441869797</v>
      </c>
      <c r="O10" s="810">
        <f>+TEA_Eco_R26!P127</f>
        <v>209249.01509418403</v>
      </c>
      <c r="P10" s="810">
        <f>+TEA_Eco_R26!Q127</f>
        <v>201920.41727896157</v>
      </c>
      <c r="Q10" s="810">
        <f>+TEA_Eco_R26!R127</f>
        <v>196956.33717598961</v>
      </c>
      <c r="R10" s="810">
        <f>+TEA_Eco_R26!S127</f>
        <v>202240.22064037889</v>
      </c>
      <c r="S10" s="810">
        <f>+TEA_Eco_R26!T127</f>
        <v>212413.75594725675</v>
      </c>
      <c r="T10" s="810">
        <f>+TEA_Eco_R26!U127</f>
        <v>215348.81287718704</v>
      </c>
      <c r="U10" s="810">
        <f>+TEA_Eco_R26!V127</f>
        <v>213753.64434929215</v>
      </c>
      <c r="V10" s="810">
        <f>+TEA_Eco_R26!W127</f>
        <v>204029.20624521186</v>
      </c>
      <c r="W10" s="810">
        <f>+TEA_Eco_R26!X127</f>
        <v>199966.30472346875</v>
      </c>
      <c r="X10" s="810">
        <f>+TEA_Eco_R26!Y127</f>
        <v>205774.33004568907</v>
      </c>
      <c r="Y10" s="810"/>
    </row>
    <row r="11" spans="1:25">
      <c r="B11" s="807" t="s">
        <v>1097</v>
      </c>
      <c r="C11" s="808" t="s">
        <v>259</v>
      </c>
      <c r="D11" s="809"/>
      <c r="E11" s="810">
        <f>+TEA_Eco_R26!F128</f>
        <v>0</v>
      </c>
      <c r="F11" s="810">
        <f>+TEA_Eco_R26!G128</f>
        <v>35094.860502876239</v>
      </c>
      <c r="G11" s="810">
        <f>+TEA_Eco_R26!H128</f>
        <v>57966.687144213851</v>
      </c>
      <c r="H11" s="810">
        <f>+TEA_Eco_R26!I128</f>
        <v>140415.56638398254</v>
      </c>
      <c r="I11" s="810">
        <f>+TEA_Eco_R26!J128</f>
        <v>229257.16721802851</v>
      </c>
      <c r="J11" s="810">
        <f>+TEA_Eco_R26!K128</f>
        <v>287424.07376118441</v>
      </c>
      <c r="K11" s="810">
        <f>+TEA_Eco_R26!L128</f>
        <v>362263.45407425379</v>
      </c>
      <c r="L11" s="810">
        <f>+TEA_Eco_R26!M128</f>
        <v>373775.38651947683</v>
      </c>
      <c r="M11" s="810">
        <f>+TEA_Eco_R26!N128</f>
        <v>397216.21014657628</v>
      </c>
      <c r="N11" s="810">
        <f>+TEA_Eco_R26!O128</f>
        <v>405635.93563603261</v>
      </c>
      <c r="O11" s="810">
        <f>+TEA_Eco_R26!P128</f>
        <v>374735.44616226555</v>
      </c>
      <c r="P11" s="810">
        <f>+TEA_Eco_R26!Q128</f>
        <v>344689.48907540529</v>
      </c>
      <c r="Q11" s="810">
        <f>+TEA_Eco_R26!R128</f>
        <v>324337.63712361333</v>
      </c>
      <c r="R11" s="810">
        <f>+TEA_Eco_R26!S128</f>
        <v>346000.62639193516</v>
      </c>
      <c r="S11" s="810">
        <f>+TEA_Eco_R26!T128</f>
        <v>387710.32488530688</v>
      </c>
      <c r="T11" s="810">
        <f>+TEA_Eco_R26!U128</f>
        <v>399743.54007703188</v>
      </c>
      <c r="U11" s="810">
        <f>+TEA_Eco_R26!V128</f>
        <v>393203.63075960602</v>
      </c>
      <c r="V11" s="810">
        <f>+TEA_Eco_R26!W128</f>
        <v>353335.15150397946</v>
      </c>
      <c r="W11" s="810">
        <f>+TEA_Eco_R26!X128</f>
        <v>336677.97262088279</v>
      </c>
      <c r="X11" s="810">
        <f>+TEA_Eco_R26!Y128</f>
        <v>360489.85096251505</v>
      </c>
      <c r="Y11" s="810"/>
    </row>
    <row r="12" spans="1:25">
      <c r="B12" s="807" t="s">
        <v>1098</v>
      </c>
      <c r="C12" s="808" t="s">
        <v>259</v>
      </c>
      <c r="D12" s="809"/>
      <c r="E12" s="810">
        <f>+TEA_Eco_R26!F129</f>
        <v>0</v>
      </c>
      <c r="F12" s="810">
        <f>+TEA_Eco_R26!G129</f>
        <v>-21792.680652751249</v>
      </c>
      <c r="G12" s="810">
        <f>+TEA_Eco_R26!H129</f>
        <v>-61547.790943801825</v>
      </c>
      <c r="H12" s="810">
        <f>+TEA_Eco_R26!I129</f>
        <v>-54804.947889846866</v>
      </c>
      <c r="I12" s="810">
        <f>+TEA_Eco_R26!J129</f>
        <v>38642.948056427507</v>
      </c>
      <c r="J12" s="810">
        <f>+TEA_Eco_R26!K129</f>
        <v>160933.16119922238</v>
      </c>
      <c r="K12" s="810">
        <f>+TEA_Eco_R26!L129</f>
        <v>257822.14175359459</v>
      </c>
      <c r="L12" s="810">
        <f>+TEA_Eco_R26!M129</f>
        <v>257551.98961938676</v>
      </c>
      <c r="M12" s="810">
        <f>+TEA_Eco_R26!N129</f>
        <v>216152.50822640033</v>
      </c>
      <c r="N12" s="810">
        <f>+TEA_Eco_R26!O129</f>
        <v>188849.89121733463</v>
      </c>
      <c r="O12" s="810">
        <f>+TEA_Eco_R26!P129</f>
        <v>165486.4310680815</v>
      </c>
      <c r="P12" s="810">
        <f>+TEA_Eco_R26!Q129</f>
        <v>142769.07179644372</v>
      </c>
      <c r="Q12" s="810">
        <f>+TEA_Eco_R26!R129</f>
        <v>127381.29994762373</v>
      </c>
      <c r="R12" s="810">
        <f>+TEA_Eco_R26!S129</f>
        <v>143760.4057515563</v>
      </c>
      <c r="S12" s="810">
        <f>+TEA_Eco_R26!T129</f>
        <v>175296.5689380501</v>
      </c>
      <c r="T12" s="810">
        <f>+TEA_Eco_R26!U129</f>
        <v>184394.72719984478</v>
      </c>
      <c r="U12" s="810">
        <f>+TEA_Eco_R26!V129</f>
        <v>179449.98641031387</v>
      </c>
      <c r="V12" s="810">
        <f>+TEA_Eco_R26!W129</f>
        <v>149305.94525876764</v>
      </c>
      <c r="W12" s="810">
        <f>+TEA_Eco_R26!X129</f>
        <v>136711.66789741404</v>
      </c>
      <c r="X12" s="810">
        <f>+TEA_Eco_R26!Y129</f>
        <v>154715.52091682598</v>
      </c>
      <c r="Y12" s="810"/>
    </row>
    <row r="13" spans="1:25" ht="13.5" thickBot="1">
      <c r="B13" s="807"/>
      <c r="C13" s="808"/>
      <c r="D13" s="809"/>
      <c r="E13" s="810"/>
      <c r="F13" s="810"/>
      <c r="G13" s="810"/>
      <c r="H13" s="810"/>
      <c r="I13" s="810"/>
      <c r="J13" s="810"/>
      <c r="K13" s="810"/>
      <c r="L13" s="810"/>
      <c r="M13" s="810"/>
      <c r="N13" s="810"/>
      <c r="O13" s="810"/>
      <c r="P13" s="810"/>
      <c r="Q13" s="810"/>
      <c r="R13" s="810"/>
      <c r="S13" s="810"/>
      <c r="T13" s="810"/>
      <c r="U13" s="810"/>
      <c r="V13" s="810"/>
      <c r="W13" s="810"/>
      <c r="X13" s="810"/>
      <c r="Y13" s="810"/>
    </row>
    <row r="14" spans="1:25">
      <c r="B14" s="804" t="s">
        <v>1127</v>
      </c>
      <c r="C14" s="808"/>
      <c r="D14" s="806"/>
      <c r="E14" s="810"/>
      <c r="F14" s="810"/>
      <c r="G14" s="810"/>
      <c r="H14" s="810"/>
      <c r="I14" s="810"/>
      <c r="J14" s="810"/>
      <c r="K14" s="810"/>
      <c r="L14" s="810"/>
      <c r="M14" s="810"/>
      <c r="N14" s="810"/>
      <c r="O14" s="810"/>
      <c r="P14" s="810"/>
      <c r="Q14" s="810"/>
      <c r="R14" s="810"/>
      <c r="S14" s="810"/>
      <c r="T14" s="810"/>
      <c r="U14" s="810"/>
      <c r="V14" s="810"/>
      <c r="W14" s="810"/>
      <c r="X14" s="810"/>
    </row>
    <row r="15" spans="1:25">
      <c r="B15" s="807" t="s">
        <v>245</v>
      </c>
      <c r="C15" s="808" t="s">
        <v>259</v>
      </c>
      <c r="D15" s="806"/>
      <c r="E15" s="810">
        <f>+Coffee_Eco_R26!F161</f>
        <v>0</v>
      </c>
      <c r="F15" s="810">
        <f>+Coffee_Eco_R26!G161</f>
        <v>72496.654003646705</v>
      </c>
      <c r="G15" s="810">
        <f>+Coffee_Eco_R26!H161</f>
        <v>230154.39243148034</v>
      </c>
      <c r="H15" s="810">
        <f>+Coffee_Eco_R26!I161</f>
        <v>381032.46918032097</v>
      </c>
      <c r="I15" s="810">
        <f>+Coffee_Eco_R26!J161</f>
        <v>495675.11714437691</v>
      </c>
      <c r="J15" s="810">
        <f>+Coffee_Eco_R26!K161</f>
        <v>496830.63419988891</v>
      </c>
      <c r="K15" s="810">
        <f>+Coffee_Eco_R26!L161</f>
        <v>474237.41198596847</v>
      </c>
      <c r="L15" s="810">
        <f>+Coffee_Eco_R26!M161</f>
        <v>484204.7174537484</v>
      </c>
      <c r="M15" s="810">
        <f>+Coffee_Eco_R26!N161</f>
        <v>494775.69604607881</v>
      </c>
      <c r="N15" s="810">
        <f>+Coffee_Eco_R26!O161</f>
        <v>497787.46241022641</v>
      </c>
      <c r="O15" s="810">
        <f>+Coffee_Eco_R26!P161</f>
        <v>490837.55541727284</v>
      </c>
      <c r="P15" s="810">
        <f>+Coffee_Eco_R26!Q161</f>
        <v>484951.68489348306</v>
      </c>
      <c r="Q15" s="810">
        <f>+Coffee_Eco_R26!R161</f>
        <v>483417.54760896624</v>
      </c>
      <c r="R15" s="810">
        <f>+Coffee_Eco_R26!S161</f>
        <v>487010.47563080094</v>
      </c>
      <c r="S15" s="810">
        <f>+Coffee_Eco_R26!T161</f>
        <v>494526.8972428221</v>
      </c>
      <c r="T15" s="810">
        <f>+Coffee_Eco_R26!U161</f>
        <v>497290.45932673506</v>
      </c>
      <c r="U15" s="810">
        <f>+Coffee_Eco_R26!V161</f>
        <v>495202.38799732056</v>
      </c>
      <c r="V15" s="810">
        <f>+Coffee_Eco_R26!W161</f>
        <v>486931.91444895102</v>
      </c>
      <c r="W15" s="810">
        <f>+Coffee_Eco_R26!X161</f>
        <v>484558.61072723038</v>
      </c>
      <c r="X15" s="810">
        <f>+Coffee_Eco_R26!Y161</f>
        <v>489433.60727323411</v>
      </c>
    </row>
    <row r="16" spans="1:25">
      <c r="B16" s="807" t="s">
        <v>1097</v>
      </c>
      <c r="C16" s="808" t="s">
        <v>259</v>
      </c>
      <c r="D16" s="806"/>
      <c r="E16" s="810">
        <f>+Coffee_Eco_R26!F162</f>
        <v>0</v>
      </c>
      <c r="F16" s="810">
        <f>+Coffee_Eco_R26!G162</f>
        <v>75593.827762042361</v>
      </c>
      <c r="G16" s="810">
        <f>+Coffee_Eco_R26!H162</f>
        <v>128921.02136176502</v>
      </c>
      <c r="H16" s="810">
        <f>+Coffee_Eco_R26!I162</f>
        <v>382834.09561045142</v>
      </c>
      <c r="I16" s="810">
        <f>+Coffee_Eco_R26!J162</f>
        <v>615476.26298783149</v>
      </c>
      <c r="J16" s="810">
        <f>+Coffee_Eco_R26!K162</f>
        <v>852718.0386943334</v>
      </c>
      <c r="K16" s="810">
        <f>+Coffee_Eco_R26!L162</f>
        <v>1069014.466883529</v>
      </c>
      <c r="L16" s="810">
        <f>+Coffee_Eco_R26!M162</f>
        <v>1135967.5431944623</v>
      </c>
      <c r="M16" s="810">
        <f>+Coffee_Eco_R26!N162</f>
        <v>1203602.2438201506</v>
      </c>
      <c r="N16" s="810">
        <f>+Coffee_Eco_R26!O162</f>
        <v>1219949.9821012223</v>
      </c>
      <c r="O16" s="810">
        <f>+Coffee_Eco_R26!P162</f>
        <v>1172571.2178262742</v>
      </c>
      <c r="P16" s="810">
        <f>+Coffee_Eco_R26!Q162</f>
        <v>1132446.1812779813</v>
      </c>
      <c r="Q16" s="810">
        <f>+Coffee_Eco_R26!R162</f>
        <v>1121987.6918561484</v>
      </c>
      <c r="R16" s="810">
        <f>+Coffee_Eco_R26!S162</f>
        <v>1146481.3275229204</v>
      </c>
      <c r="S16" s="810">
        <f>+Coffee_Eco_R26!T162</f>
        <v>1197722.1237102861</v>
      </c>
      <c r="T16" s="810">
        <f>+Coffee_Eco_R26!U162</f>
        <v>1216561.8228121079</v>
      </c>
      <c r="U16" s="810">
        <f>+Coffee_Eco_R26!V162</f>
        <v>1202327.0655116278</v>
      </c>
      <c r="V16" s="810">
        <f>+Coffee_Eco_R26!W162</f>
        <v>1145945.7618355232</v>
      </c>
      <c r="W16" s="810">
        <f>+Coffee_Eco_R26!X162</f>
        <v>1129766.5240848213</v>
      </c>
      <c r="X16" s="810">
        <f>+Coffee_Eco_R26!Y162</f>
        <v>1163000.2511589357</v>
      </c>
    </row>
    <row r="17" spans="2:24">
      <c r="B17" s="807" t="s">
        <v>1098</v>
      </c>
      <c r="C17" s="808" t="s">
        <v>259</v>
      </c>
      <c r="D17" s="806"/>
      <c r="E17" s="810">
        <f>+Coffee_Eco_R26!F163</f>
        <v>0</v>
      </c>
      <c r="F17" s="810">
        <f>+Coffee_Eco_R26!G163</f>
        <v>3097.1737583956638</v>
      </c>
      <c r="G17" s="810">
        <f>+Coffee_Eco_R26!H163</f>
        <v>-101233.3710697153</v>
      </c>
      <c r="H17" s="810">
        <f>+Coffee_Eco_R26!I163</f>
        <v>1801.62643013048</v>
      </c>
      <c r="I17" s="810">
        <f>+Coffee_Eco_R26!J163</f>
        <v>119801.14584345451</v>
      </c>
      <c r="J17" s="810">
        <f>+Coffee_Eco_R26!K163</f>
        <v>355887.40449444449</v>
      </c>
      <c r="K17" s="810">
        <f>+Coffee_Eco_R26!L163</f>
        <v>594777.05489756051</v>
      </c>
      <c r="L17" s="810">
        <f>+Coffee_Eco_R26!M163</f>
        <v>651762.82574071386</v>
      </c>
      <c r="M17" s="810">
        <f>+Coffee_Eco_R26!N163</f>
        <v>708826.54777407181</v>
      </c>
      <c r="N17" s="810">
        <f>+Coffee_Eco_R26!O163</f>
        <v>722162.51969099592</v>
      </c>
      <c r="O17" s="810">
        <f>+Coffee_Eco_R26!P163</f>
        <v>681733.6624090015</v>
      </c>
      <c r="P17" s="810">
        <f>+Coffee_Eco_R26!Q163</f>
        <v>647494.4963844982</v>
      </c>
      <c r="Q17" s="810">
        <f>+Coffee_Eco_R26!R163</f>
        <v>638570.14424718195</v>
      </c>
      <c r="R17" s="810">
        <f>+Coffee_Eco_R26!S163</f>
        <v>659470.85189211962</v>
      </c>
      <c r="S17" s="810">
        <f>+Coffee_Eco_R26!T163</f>
        <v>703195.226467464</v>
      </c>
      <c r="T17" s="810">
        <f>+Coffee_Eco_R26!U163</f>
        <v>719271.36348537274</v>
      </c>
      <c r="U17" s="810">
        <f>+Coffee_Eco_R26!V163</f>
        <v>707124.67751430708</v>
      </c>
      <c r="V17" s="810">
        <f>+Coffee_Eco_R26!W163</f>
        <v>659013.84738657216</v>
      </c>
      <c r="W17" s="810">
        <f>+Coffee_Eco_R26!X163</f>
        <v>645207.91335759091</v>
      </c>
      <c r="X17" s="810">
        <f>+Coffee_Eco_R26!Y163</f>
        <v>673566.64388570178</v>
      </c>
    </row>
    <row r="18" spans="2:24" ht="13.5" thickBot="1">
      <c r="B18" s="807"/>
      <c r="C18" s="808"/>
      <c r="D18" s="806"/>
      <c r="E18" s="810"/>
      <c r="F18" s="810"/>
      <c r="G18" s="810"/>
      <c r="H18" s="810"/>
      <c r="I18" s="810"/>
      <c r="J18" s="810"/>
      <c r="K18" s="810"/>
      <c r="L18" s="810"/>
      <c r="M18" s="810"/>
      <c r="N18" s="810"/>
      <c r="O18" s="810"/>
      <c r="P18" s="810"/>
      <c r="Q18" s="810"/>
      <c r="R18" s="810"/>
      <c r="S18" s="810"/>
      <c r="T18" s="810"/>
      <c r="U18" s="810"/>
      <c r="V18" s="810"/>
      <c r="W18" s="810"/>
      <c r="X18" s="810"/>
    </row>
    <row r="19" spans="2:24">
      <c r="B19" s="804" t="s">
        <v>1261</v>
      </c>
      <c r="C19" s="808"/>
      <c r="D19" s="806"/>
      <c r="E19" s="810"/>
      <c r="F19" s="810"/>
      <c r="G19" s="810"/>
      <c r="H19" s="810"/>
      <c r="I19" s="810"/>
      <c r="J19" s="810"/>
      <c r="K19" s="810"/>
      <c r="L19" s="810"/>
      <c r="M19" s="810"/>
      <c r="N19" s="810"/>
      <c r="O19" s="810"/>
      <c r="P19" s="810"/>
      <c r="Q19" s="810"/>
      <c r="R19" s="810"/>
      <c r="S19" s="810"/>
      <c r="T19" s="810"/>
      <c r="U19" s="810"/>
      <c r="V19" s="810"/>
      <c r="W19" s="810"/>
      <c r="X19" s="810"/>
    </row>
    <row r="20" spans="2:24">
      <c r="B20" s="807" t="s">
        <v>245</v>
      </c>
      <c r="C20" s="808" t="s">
        <v>259</v>
      </c>
      <c r="D20" s="806"/>
      <c r="E20" s="810">
        <f>+Avocado_Eco_R26!F175</f>
        <v>0</v>
      </c>
      <c r="F20" s="810">
        <f>+Avocado_Eco_R26!G175</f>
        <v>13098.819181727626</v>
      </c>
      <c r="G20" s="810">
        <f>+Avocado_Eco_R26!H175</f>
        <v>27685.800421044034</v>
      </c>
      <c r="H20" s="810">
        <f>+Avocado_Eco_R26!I175</f>
        <v>50027.243865749399</v>
      </c>
      <c r="I20" s="810">
        <f>+Avocado_Eco_R26!J175</f>
        <v>64009.402833571468</v>
      </c>
      <c r="J20" s="810">
        <f>+Avocado_Eco_R26!K175</f>
        <v>79817.829947540798</v>
      </c>
      <c r="K20" s="810">
        <f>+Avocado_Eco_R26!L175</f>
        <v>119248.48955211215</v>
      </c>
      <c r="L20" s="810">
        <f>+Avocado_Eco_R26!M175</f>
        <v>162055.29339433249</v>
      </c>
      <c r="M20" s="810">
        <f>+Avocado_Eco_R26!N175</f>
        <v>216719.72535234323</v>
      </c>
      <c r="N20" s="810">
        <f>+Avocado_Eco_R26!O175</f>
        <v>288494.56742783001</v>
      </c>
      <c r="O20" s="810">
        <f>+Avocado_Eco_R26!P175</f>
        <v>319612.999230407</v>
      </c>
      <c r="P20" s="810">
        <f>+Avocado_Eco_R26!Q175</f>
        <v>344426.75809959765</v>
      </c>
      <c r="Q20" s="810">
        <f>+Avocado_Eco_R26!R175</f>
        <v>323847.25798458705</v>
      </c>
      <c r="R20" s="810">
        <f>+Avocado_Eco_R26!S175</f>
        <v>287547.4922327745</v>
      </c>
      <c r="S20" s="810">
        <f>+Avocado_Eco_R26!T175</f>
        <v>283541.2862672162</v>
      </c>
      <c r="T20" s="810">
        <f>+Avocado_Eco_R26!U175</f>
        <v>292923.76449792396</v>
      </c>
      <c r="U20" s="810">
        <f>+Avocado_Eco_R26!V175</f>
        <v>312551.95123560342</v>
      </c>
      <c r="V20" s="810">
        <f>+Avocado_Eco_R26!W175</f>
        <v>319768.64495558571</v>
      </c>
      <c r="W20" s="810">
        <f>+Avocado_Eco_R26!X175</f>
        <v>314315.91011833382</v>
      </c>
      <c r="X20" s="810">
        <f>+Avocado_Eco_R26!Y175</f>
        <v>292718.61188311898</v>
      </c>
    </row>
    <row r="21" spans="2:24">
      <c r="B21" s="807" t="s">
        <v>1097</v>
      </c>
      <c r="C21" s="808" t="s">
        <v>259</v>
      </c>
      <c r="D21" s="806"/>
      <c r="E21" s="810">
        <f>+Avocado_Eco_R26!F176</f>
        <v>0</v>
      </c>
      <c r="F21" s="810">
        <f>+Avocado_Eco_R26!G176</f>
        <v>0</v>
      </c>
      <c r="G21" s="810">
        <f>+Avocado_Eco_R26!H176</f>
        <v>0</v>
      </c>
      <c r="H21" s="810">
        <f>+Avocado_Eco_R26!I176</f>
        <v>17600.994333256091</v>
      </c>
      <c r="I21" s="810">
        <f>+Avocado_Eco_R26!J176</f>
        <v>35051.698497989113</v>
      </c>
      <c r="J21" s="810">
        <f>+Avocado_Eco_R26!K176</f>
        <v>99602.655022508348</v>
      </c>
      <c r="K21" s="810">
        <f>+Avocado_Eco_R26!L176</f>
        <v>256001.08895977458</v>
      </c>
      <c r="L21" s="810">
        <f>+Avocado_Eco_R26!M176</f>
        <v>427324.94711042935</v>
      </c>
      <c r="M21" s="810">
        <f>+Avocado_Eco_R26!N176</f>
        <v>646106.08809866011</v>
      </c>
      <c r="N21" s="810">
        <f>+Avocado_Eco_R26!O176</f>
        <v>933367.49887462787</v>
      </c>
      <c r="O21" s="810">
        <f>+Avocado_Eco_R26!P176</f>
        <v>1057911.4806132794</v>
      </c>
      <c r="P21" s="810">
        <f>+Avocado_Eco_R26!Q176</f>
        <v>1157222.5368733781</v>
      </c>
      <c r="Q21" s="810">
        <f>+Avocado_Eco_R26!R176</f>
        <v>1074858.0751043824</v>
      </c>
      <c r="R21" s="810">
        <f>+Avocado_Eco_R26!S176</f>
        <v>929577.05993006774</v>
      </c>
      <c r="S21" s="810">
        <f>+Avocado_Eco_R26!T176</f>
        <v>913543.19145683525</v>
      </c>
      <c r="T21" s="810">
        <f>+Avocado_Eco_R26!U176</f>
        <v>951094.28673188039</v>
      </c>
      <c r="U21" s="810">
        <f>+Avocado_Eco_R26!V176</f>
        <v>1029651.3472588817</v>
      </c>
      <c r="V21" s="810">
        <f>+Avocado_Eco_R26!W176</f>
        <v>1058534.4149075693</v>
      </c>
      <c r="W21" s="810">
        <f>+Avocado_Eco_R26!X176</f>
        <v>1036711.1651916191</v>
      </c>
      <c r="X21" s="810">
        <f>+Avocado_Eco_R26!Y176</f>
        <v>950273.21310985449</v>
      </c>
    </row>
    <row r="22" spans="2:24">
      <c r="B22" s="807" t="s">
        <v>1098</v>
      </c>
      <c r="C22" s="808" t="s">
        <v>259</v>
      </c>
      <c r="D22" s="806"/>
      <c r="E22" s="810">
        <f>+Avocado_Eco_R26!F177</f>
        <v>0</v>
      </c>
      <c r="F22" s="810">
        <f>+Avocado_Eco_R26!G177</f>
        <v>-13098.819181727626</v>
      </c>
      <c r="G22" s="810">
        <f>+Avocado_Eco_R26!H177</f>
        <v>-27685.800421044034</v>
      </c>
      <c r="H22" s="810">
        <f>+Avocado_Eco_R26!I177</f>
        <v>-32426.249532493304</v>
      </c>
      <c r="I22" s="810">
        <f>+Avocado_Eco_R26!J177</f>
        <v>-28957.704335582363</v>
      </c>
      <c r="J22" s="810">
        <f>+Avocado_Eco_R26!K177</f>
        <v>19784.825074967543</v>
      </c>
      <c r="K22" s="810">
        <f>+Avocado_Eco_R26!L177</f>
        <v>136752.59940766246</v>
      </c>
      <c r="L22" s="810">
        <f>+Avocado_Eco_R26!M177</f>
        <v>265269.65371609683</v>
      </c>
      <c r="M22" s="810">
        <f>+Avocado_Eco_R26!N177</f>
        <v>429386.36274631694</v>
      </c>
      <c r="N22" s="810">
        <f>+Avocado_Eco_R26!O177</f>
        <v>644872.93144679791</v>
      </c>
      <c r="O22" s="810">
        <f>+Avocado_Eco_R26!P177</f>
        <v>738298.48138287233</v>
      </c>
      <c r="P22" s="810">
        <f>+Avocado_Eco_R26!Q177</f>
        <v>812795.77877378068</v>
      </c>
      <c r="Q22" s="810">
        <f>+Avocado_Eco_R26!R177</f>
        <v>751010.81711979525</v>
      </c>
      <c r="R22" s="810">
        <f>+Avocado_Eco_R26!S177</f>
        <v>642029.56769729313</v>
      </c>
      <c r="S22" s="810">
        <f>+Avocado_Eco_R26!T177</f>
        <v>630001.90518961893</v>
      </c>
      <c r="T22" s="810">
        <f>+Avocado_Eco_R26!U177</f>
        <v>658170.52223395638</v>
      </c>
      <c r="U22" s="810">
        <f>+Avocado_Eco_R26!V177</f>
        <v>717099.39602327812</v>
      </c>
      <c r="V22" s="810">
        <f>+Avocado_Eco_R26!W177</f>
        <v>738765.76995198359</v>
      </c>
      <c r="W22" s="810">
        <f>+Avocado_Eco_R26!X177</f>
        <v>722395.2550732852</v>
      </c>
      <c r="X22" s="810">
        <f>+Avocado_Eco_R26!Y177</f>
        <v>657554.60122673551</v>
      </c>
    </row>
    <row r="23" spans="2:24" ht="13.5" thickBot="1">
      <c r="B23" s="807"/>
      <c r="C23" s="808"/>
      <c r="D23" s="806"/>
      <c r="E23" s="810"/>
      <c r="F23" s="810"/>
      <c r="G23" s="810"/>
      <c r="H23" s="810"/>
      <c r="I23" s="810"/>
      <c r="J23" s="810"/>
      <c r="K23" s="810"/>
      <c r="L23" s="810"/>
      <c r="M23" s="810"/>
      <c r="N23" s="810"/>
      <c r="O23" s="810"/>
      <c r="P23" s="810"/>
      <c r="Q23" s="810"/>
      <c r="R23" s="810"/>
      <c r="S23" s="810"/>
      <c r="T23" s="810"/>
      <c r="U23" s="810"/>
      <c r="V23" s="810"/>
      <c r="W23" s="810"/>
      <c r="X23" s="810"/>
    </row>
    <row r="24" spans="2:24">
      <c r="B24" s="804" t="s">
        <v>1128</v>
      </c>
      <c r="C24" s="808"/>
      <c r="D24" s="806"/>
      <c r="E24" s="810"/>
      <c r="F24" s="810"/>
      <c r="G24" s="810"/>
      <c r="H24" s="810"/>
      <c r="I24" s="810"/>
      <c r="J24" s="810"/>
      <c r="K24" s="810"/>
      <c r="L24" s="810"/>
      <c r="M24" s="810"/>
      <c r="N24" s="810"/>
      <c r="O24" s="810"/>
      <c r="P24" s="810"/>
      <c r="Q24" s="810"/>
      <c r="R24" s="810"/>
      <c r="S24" s="810"/>
      <c r="T24" s="810"/>
      <c r="U24" s="810"/>
      <c r="V24" s="810"/>
      <c r="W24" s="810"/>
      <c r="X24" s="810"/>
    </row>
    <row r="25" spans="2:24">
      <c r="B25" s="807" t="s">
        <v>245</v>
      </c>
      <c r="C25" s="808" t="s">
        <v>259</v>
      </c>
      <c r="D25" s="806"/>
      <c r="E25" s="810">
        <f>+Banana_Eco_R26!F176</f>
        <v>0</v>
      </c>
      <c r="F25" s="810">
        <f>+Banana_Eco_R26!G176</f>
        <v>21852.903817377741</v>
      </c>
      <c r="G25" s="810">
        <f>+Banana_Eco_R26!H176</f>
        <v>36535.701595123748</v>
      </c>
      <c r="H25" s="810">
        <f>+Banana_Eco_R26!I176</f>
        <v>54160.705635304505</v>
      </c>
      <c r="I25" s="810">
        <f>+Banana_Eco_R26!J176</f>
        <v>55431.889321555427</v>
      </c>
      <c r="J25" s="810">
        <f>+Banana_Eco_R26!K176</f>
        <v>45936.403866237866</v>
      </c>
      <c r="K25" s="810">
        <f>+Banana_Eco_R26!L176</f>
        <v>45936.403866237866</v>
      </c>
      <c r="L25" s="810">
        <f>+Banana_Eco_R26!M176</f>
        <v>45936.403866237866</v>
      </c>
      <c r="M25" s="810">
        <f>+Banana_Eco_R26!N176</f>
        <v>45936.403866237866</v>
      </c>
      <c r="N25" s="810">
        <f>+Banana_Eco_R26!O176</f>
        <v>45936.403866237866</v>
      </c>
      <c r="O25" s="810">
        <f>+Banana_Eco_R26!P176</f>
        <v>45936.403866237866</v>
      </c>
      <c r="P25" s="810">
        <f>+Banana_Eco_R26!Q176</f>
        <v>45936.403866237866</v>
      </c>
      <c r="Q25" s="810">
        <f>+Banana_Eco_R26!R176</f>
        <v>45936.403866237866</v>
      </c>
      <c r="R25" s="810">
        <f>+Banana_Eco_R26!S176</f>
        <v>45936.403866237866</v>
      </c>
      <c r="S25" s="810">
        <f>+Banana_Eco_R26!T176</f>
        <v>45936.403866237866</v>
      </c>
      <c r="T25" s="810">
        <f>+Banana_Eco_R26!U176</f>
        <v>45936.403866237866</v>
      </c>
      <c r="U25" s="810">
        <f>+Banana_Eco_R26!V176</f>
        <v>45936.403866237866</v>
      </c>
      <c r="V25" s="810">
        <f>+Banana_Eco_R26!W176</f>
        <v>45936.403866237866</v>
      </c>
      <c r="W25" s="810">
        <f>+Banana_Eco_R26!X176</f>
        <v>45936.403866237866</v>
      </c>
      <c r="X25" s="810">
        <f>+Banana_Eco_R26!Y176</f>
        <v>45936.403866237866</v>
      </c>
    </row>
    <row r="26" spans="2:24">
      <c r="B26" s="807" t="s">
        <v>1097</v>
      </c>
      <c r="C26" s="808" t="s">
        <v>259</v>
      </c>
      <c r="D26" s="806"/>
      <c r="E26" s="810">
        <f>+Banana_Eco_R26!F177</f>
        <v>0</v>
      </c>
      <c r="F26" s="810">
        <f>+Banana_Eco_R26!G177</f>
        <v>28115.734400551639</v>
      </c>
      <c r="G26" s="810">
        <f>+Banana_Eco_R26!H177</f>
        <v>64069.289170716525</v>
      </c>
      <c r="H26" s="810">
        <f>+Banana_Eco_R26!I177</f>
        <v>107352.89793461011</v>
      </c>
      <c r="I26" s="810">
        <f>+Banana_Eco_R26!J177</f>
        <v>133820.62915593726</v>
      </c>
      <c r="J26" s="810">
        <f>+Banana_Eco_R26!K177</f>
        <v>136012.48541866988</v>
      </c>
      <c r="K26" s="810">
        <f>+Banana_Eco_R26!L177</f>
        <v>136196.31904071732</v>
      </c>
      <c r="L26" s="810">
        <f>+Banana_Eco_R26!M177</f>
        <v>136386.11965165776</v>
      </c>
      <c r="M26" s="810">
        <f>+Banana_Eco_R26!N177</f>
        <v>136451.81164513342</v>
      </c>
      <c r="N26" s="810">
        <f>+Banana_Eco_R26!O177</f>
        <v>136649.56355942308</v>
      </c>
      <c r="O26" s="810">
        <f>+Banana_Eco_R26!P177</f>
        <v>136841.8937799093</v>
      </c>
      <c r="P26" s="810">
        <f>+Banana_Eco_R26!Q177</f>
        <v>136783.56308010078</v>
      </c>
      <c r="Q26" s="810">
        <f>+Banana_Eco_R26!R177</f>
        <v>136527.5585914086</v>
      </c>
      <c r="R26" s="810">
        <f>+Banana_Eco_R26!S177</f>
        <v>136312.73349825264</v>
      </c>
      <c r="S26" s="810">
        <f>+Banana_Eco_R26!T177</f>
        <v>136119.0197317788</v>
      </c>
      <c r="T26" s="810">
        <f>+Banana_Eco_R26!U177</f>
        <v>136060.231967378</v>
      </c>
      <c r="U26" s="810">
        <f>+Banana_Eco_R26!V177</f>
        <v>135950.08063286095</v>
      </c>
      <c r="V26" s="810">
        <f>+Banana_Eco_R26!W177</f>
        <v>136024.06253459799</v>
      </c>
      <c r="W26" s="810">
        <f>+Banana_Eco_R26!X177</f>
        <v>136346.88404154638</v>
      </c>
      <c r="X26" s="810">
        <f>+Banana_Eco_R26!Y177</f>
        <v>136625.77283558017</v>
      </c>
    </row>
    <row r="27" spans="2:24">
      <c r="B27" s="807" t="s">
        <v>1098</v>
      </c>
      <c r="C27" s="808" t="s">
        <v>259</v>
      </c>
      <c r="D27" s="806"/>
      <c r="E27" s="810">
        <f>+Banana_Eco_R26!F178</f>
        <v>0</v>
      </c>
      <c r="F27" s="810">
        <f>+Banana_Eco_R26!G178</f>
        <v>6262.8305831738971</v>
      </c>
      <c r="G27" s="810">
        <f>+Banana_Eco_R26!H178</f>
        <v>27533.587575592774</v>
      </c>
      <c r="H27" s="810">
        <f>+Banana_Eco_R26!I178</f>
        <v>53192.192299305585</v>
      </c>
      <c r="I27" s="810">
        <f>+Banana_Eco_R26!J178</f>
        <v>78388.73983438182</v>
      </c>
      <c r="J27" s="810">
        <f>+Banana_Eco_R26!K178</f>
        <v>90076.081552432021</v>
      </c>
      <c r="K27" s="810">
        <f>+Banana_Eco_R26!L178</f>
        <v>90259.915174479494</v>
      </c>
      <c r="L27" s="810">
        <f>+Banana_Eco_R26!M178</f>
        <v>90449.715785419918</v>
      </c>
      <c r="M27" s="810">
        <f>+Banana_Eco_R26!N178</f>
        <v>90515.407778895576</v>
      </c>
      <c r="N27" s="810">
        <f>+Banana_Eco_R26!O178</f>
        <v>90713.159693185211</v>
      </c>
      <c r="O27" s="810">
        <f>+Banana_Eco_R26!P178</f>
        <v>90905.489913671423</v>
      </c>
      <c r="P27" s="810">
        <f>+Banana_Eco_R26!Q178</f>
        <v>90847.159213862935</v>
      </c>
      <c r="Q27" s="810">
        <f>+Banana_Eco_R26!R178</f>
        <v>90591.154725170723</v>
      </c>
      <c r="R27" s="810">
        <f>+Banana_Eco_R26!S178</f>
        <v>90376.329632014764</v>
      </c>
      <c r="S27" s="810">
        <f>+Banana_Eco_R26!T178</f>
        <v>90182.615865540953</v>
      </c>
      <c r="T27" s="810">
        <f>+Banana_Eco_R26!U178</f>
        <v>90123.828101140141</v>
      </c>
      <c r="U27" s="810">
        <f>+Banana_Eco_R26!V178</f>
        <v>90013.676766623088</v>
      </c>
      <c r="V27" s="810">
        <f>+Banana_Eco_R26!W178</f>
        <v>90087.658668360134</v>
      </c>
      <c r="W27" s="810">
        <f>+Banana_Eco_R26!X178</f>
        <v>90410.480175308519</v>
      </c>
      <c r="X27" s="810">
        <f>+Banana_Eco_R26!Y178</f>
        <v>90689.368969342293</v>
      </c>
    </row>
    <row r="28" spans="2:24" ht="13.5" thickBot="1">
      <c r="B28" s="807"/>
      <c r="C28" s="808"/>
      <c r="D28" s="806"/>
      <c r="E28" s="810"/>
      <c r="F28" s="810"/>
      <c r="G28" s="810"/>
      <c r="H28" s="810"/>
      <c r="I28" s="810"/>
      <c r="J28" s="810"/>
      <c r="K28" s="810"/>
      <c r="L28" s="810"/>
      <c r="M28" s="810"/>
      <c r="N28" s="810"/>
      <c r="O28" s="810"/>
      <c r="P28" s="810"/>
      <c r="Q28" s="810"/>
      <c r="R28" s="810"/>
      <c r="S28" s="810"/>
      <c r="T28" s="810"/>
      <c r="U28" s="810"/>
      <c r="V28" s="810"/>
      <c r="W28" s="810"/>
      <c r="X28" s="810"/>
    </row>
    <row r="29" spans="2:24">
      <c r="B29" s="804" t="s">
        <v>1129</v>
      </c>
      <c r="C29" s="808"/>
      <c r="D29" s="806"/>
      <c r="E29" s="810"/>
      <c r="F29" s="810"/>
      <c r="G29" s="810"/>
      <c r="H29" s="810"/>
      <c r="I29" s="810"/>
      <c r="J29" s="810"/>
      <c r="K29" s="810"/>
      <c r="L29" s="810"/>
      <c r="M29" s="810"/>
      <c r="N29" s="810"/>
      <c r="O29" s="810"/>
      <c r="P29" s="810"/>
      <c r="Q29" s="810"/>
      <c r="R29" s="810"/>
      <c r="S29" s="810"/>
      <c r="T29" s="810"/>
      <c r="U29" s="810"/>
      <c r="V29" s="810"/>
      <c r="W29" s="810"/>
      <c r="X29" s="810"/>
    </row>
    <row r="30" spans="2:24">
      <c r="B30" s="807" t="s">
        <v>245</v>
      </c>
      <c r="C30" s="808" t="s">
        <v>259</v>
      </c>
      <c r="D30" s="806"/>
      <c r="E30" s="810">
        <f>+Dairy_Economic!F286</f>
        <v>0</v>
      </c>
      <c r="F30" s="810">
        <f>+Dairy_Economic!G286</f>
        <v>425542.91948378412</v>
      </c>
      <c r="G30" s="810">
        <f>+Dairy_Economic!H286</f>
        <v>792477.24537015054</v>
      </c>
      <c r="H30" s="810">
        <f>+Dairy_Economic!I286</f>
        <v>967261.5365646861</v>
      </c>
      <c r="I30" s="810">
        <f>+Dairy_Economic!J286</f>
        <v>1104196.2807919485</v>
      </c>
      <c r="J30" s="810">
        <f>+Dairy_Economic!K286</f>
        <v>926891.78839919413</v>
      </c>
      <c r="K30" s="810">
        <f>+Dairy_Economic!L286</f>
        <v>876301.05275561591</v>
      </c>
      <c r="L30" s="810">
        <f>+Dairy_Economic!M286</f>
        <v>876273.73523609363</v>
      </c>
      <c r="M30" s="810">
        <f>+Dairy_Economic!N286</f>
        <v>876301.05275561567</v>
      </c>
      <c r="N30" s="810">
        <f>+Dairy_Economic!O286</f>
        <v>876273.73523609352</v>
      </c>
      <c r="O30" s="810">
        <f>+Dairy_Economic!P286</f>
        <v>876301.05275561579</v>
      </c>
      <c r="P30" s="810">
        <f>+Dairy_Economic!Q286</f>
        <v>876273.73523609375</v>
      </c>
      <c r="Q30" s="810">
        <f>+Dairy_Economic!R286</f>
        <v>876301.05275561591</v>
      </c>
      <c r="R30" s="810">
        <f>+Dairy_Economic!S286</f>
        <v>876273.73523609375</v>
      </c>
      <c r="S30" s="810">
        <f>+Dairy_Economic!T286</f>
        <v>876301.05275561591</v>
      </c>
      <c r="T30" s="810">
        <f>+Dairy_Economic!U286</f>
        <v>876273.73523609375</v>
      </c>
      <c r="U30" s="810">
        <f>+Dairy_Economic!V286</f>
        <v>876301.05275561591</v>
      </c>
      <c r="V30" s="810">
        <f>+Dairy_Economic!W286</f>
        <v>876273.73523609363</v>
      </c>
      <c r="W30" s="810">
        <f>+Dairy_Economic!X286</f>
        <v>876301.05275561567</v>
      </c>
      <c r="X30" s="810">
        <f>+Dairy_Economic!Y286</f>
        <v>876273.73523609352</v>
      </c>
    </row>
    <row r="31" spans="2:24">
      <c r="B31" s="807" t="s">
        <v>1097</v>
      </c>
      <c r="C31" s="808" t="s">
        <v>259</v>
      </c>
      <c r="D31" s="806"/>
      <c r="E31" s="810">
        <f>+Dairy_Economic!F287</f>
        <v>0</v>
      </c>
      <c r="F31" s="810">
        <f>+Dairy_Economic!G287</f>
        <v>172355.12186304122</v>
      </c>
      <c r="G31" s="810">
        <f>+Dairy_Economic!H287</f>
        <v>424136.51331885718</v>
      </c>
      <c r="H31" s="810">
        <f>+Dairy_Economic!I287</f>
        <v>829646.20677510404</v>
      </c>
      <c r="I31" s="810">
        <f>+Dairy_Economic!J287</f>
        <v>1167039.4080078569</v>
      </c>
      <c r="J31" s="810">
        <f>+Dairy_Economic!K287</f>
        <v>1368460.5866414148</v>
      </c>
      <c r="K31" s="810">
        <f>+Dairy_Economic!L287</f>
        <v>1467532.407243774</v>
      </c>
      <c r="L31" s="810">
        <f>+Dairy_Economic!M287</f>
        <v>1463233.0259960028</v>
      </c>
      <c r="M31" s="810">
        <f>+Dairy_Economic!N287</f>
        <v>1467532.407243774</v>
      </c>
      <c r="N31" s="810">
        <f>+Dairy_Economic!O287</f>
        <v>1463233.0259960028</v>
      </c>
      <c r="O31" s="810">
        <f>+Dairy_Economic!P287</f>
        <v>1467532.407243774</v>
      </c>
      <c r="P31" s="810">
        <f>+Dairy_Economic!Q287</f>
        <v>1463233.0259960028</v>
      </c>
      <c r="Q31" s="810">
        <f>+Dairy_Economic!R287</f>
        <v>1467532.407243774</v>
      </c>
      <c r="R31" s="810">
        <f>+Dairy_Economic!S287</f>
        <v>1463233.0259960028</v>
      </c>
      <c r="S31" s="810">
        <f>+Dairy_Economic!T287</f>
        <v>1467532.407243774</v>
      </c>
      <c r="T31" s="810">
        <f>+Dairy_Economic!U287</f>
        <v>1463233.0259960028</v>
      </c>
      <c r="U31" s="810">
        <f>+Dairy_Economic!V287</f>
        <v>1467532.407243774</v>
      </c>
      <c r="V31" s="810">
        <f>+Dairy_Economic!W287</f>
        <v>1463233.0259960028</v>
      </c>
      <c r="W31" s="810">
        <f>+Dairy_Economic!X287</f>
        <v>1467532.407243774</v>
      </c>
      <c r="X31" s="810">
        <f>+Dairy_Economic!Y287</f>
        <v>1463233.0259960028</v>
      </c>
    </row>
    <row r="32" spans="2:24">
      <c r="B32" s="807" t="s">
        <v>1098</v>
      </c>
      <c r="C32" s="808" t="s">
        <v>259</v>
      </c>
      <c r="D32" s="806"/>
      <c r="E32" s="810">
        <f>+Dairy_Economic!F288</f>
        <v>0</v>
      </c>
      <c r="F32" s="810">
        <f>+Dairy_Economic!G288</f>
        <v>-253187.79762074287</v>
      </c>
      <c r="G32" s="810">
        <f>+Dairy_Economic!H288</f>
        <v>-368340.73205129325</v>
      </c>
      <c r="H32" s="810">
        <f>+Dairy_Economic!I288</f>
        <v>-137615.32978958206</v>
      </c>
      <c r="I32" s="810">
        <f>+Dairy_Economic!J288</f>
        <v>62843.127215908287</v>
      </c>
      <c r="J32" s="810">
        <f>+Dairy_Economic!K288</f>
        <v>441568.79824222054</v>
      </c>
      <c r="K32" s="810">
        <f>+Dairy_Economic!L288</f>
        <v>591231.35448815802</v>
      </c>
      <c r="L32" s="810">
        <f>+Dairy_Economic!M288</f>
        <v>586959.29075990932</v>
      </c>
      <c r="M32" s="810">
        <f>+Dairy_Economic!N288</f>
        <v>591231.35448815837</v>
      </c>
      <c r="N32" s="810">
        <f>+Dairy_Economic!O288</f>
        <v>586959.29075990932</v>
      </c>
      <c r="O32" s="810">
        <f>+Dairy_Economic!P288</f>
        <v>591231.35448815813</v>
      </c>
      <c r="P32" s="810">
        <f>+Dairy_Economic!Q288</f>
        <v>586959.29075990908</v>
      </c>
      <c r="Q32" s="810">
        <f>+Dairy_Economic!R288</f>
        <v>591231.35448815802</v>
      </c>
      <c r="R32" s="810">
        <f>+Dairy_Economic!S288</f>
        <v>586959.29075990908</v>
      </c>
      <c r="S32" s="810">
        <f>+Dairy_Economic!T288</f>
        <v>591231.35448815802</v>
      </c>
      <c r="T32" s="810">
        <f>+Dairy_Economic!U288</f>
        <v>586959.29075990908</v>
      </c>
      <c r="U32" s="810">
        <f>+Dairy_Economic!V288</f>
        <v>591231.35448815802</v>
      </c>
      <c r="V32" s="810">
        <f>+Dairy_Economic!W288</f>
        <v>586959.29075990932</v>
      </c>
      <c r="W32" s="810">
        <f>+Dairy_Economic!X288</f>
        <v>591231.35448815837</v>
      </c>
      <c r="X32" s="810">
        <f>+Dairy_Economic!Y288</f>
        <v>586959.29075990932</v>
      </c>
    </row>
    <row r="33" spans="2:24" ht="13.5" thickBot="1">
      <c r="B33" s="807"/>
      <c r="C33" s="808"/>
      <c r="D33" s="806"/>
      <c r="E33" s="810"/>
      <c r="F33" s="810"/>
      <c r="G33" s="810"/>
      <c r="H33" s="810"/>
      <c r="I33" s="810"/>
      <c r="J33" s="810"/>
      <c r="K33" s="810"/>
      <c r="L33" s="810"/>
      <c r="M33" s="810"/>
      <c r="N33" s="810"/>
      <c r="O33" s="810"/>
      <c r="P33" s="810"/>
      <c r="Q33" s="810"/>
      <c r="R33" s="810"/>
      <c r="S33" s="810"/>
      <c r="T33" s="810"/>
      <c r="U33" s="810"/>
      <c r="V33" s="810"/>
      <c r="W33" s="810"/>
      <c r="X33" s="810"/>
    </row>
    <row r="34" spans="2:24">
      <c r="B34" s="804" t="s">
        <v>1180</v>
      </c>
      <c r="C34" s="808"/>
      <c r="D34" s="806"/>
      <c r="E34" s="810"/>
      <c r="F34" s="810"/>
      <c r="G34" s="810"/>
      <c r="H34" s="810"/>
      <c r="I34" s="810"/>
      <c r="J34" s="810"/>
      <c r="K34" s="810"/>
      <c r="L34" s="810"/>
      <c r="M34" s="810"/>
      <c r="N34" s="810"/>
      <c r="O34" s="810"/>
      <c r="P34" s="810"/>
      <c r="Q34" s="810"/>
      <c r="R34" s="810"/>
      <c r="S34" s="810"/>
      <c r="T34" s="810"/>
      <c r="U34" s="810"/>
      <c r="V34" s="810"/>
      <c r="W34" s="810"/>
      <c r="X34" s="810"/>
    </row>
    <row r="35" spans="2:24">
      <c r="B35" s="807" t="s">
        <v>245</v>
      </c>
      <c r="C35" s="808" t="s">
        <v>259</v>
      </c>
      <c r="D35" s="806"/>
      <c r="E35" s="810">
        <f>+Amaranth_Eco_R26!F124</f>
        <v>0</v>
      </c>
      <c r="F35" s="810">
        <f>+Amaranth_Eco_R26!G124</f>
        <v>32957.007674850953</v>
      </c>
      <c r="G35" s="810">
        <f>+Amaranth_Eco_R26!H124</f>
        <v>72539.146488892977</v>
      </c>
      <c r="H35" s="810">
        <f>+Amaranth_Eco_R26!I124</f>
        <v>120064.07641472221</v>
      </c>
      <c r="I35" s="810">
        <f>+Amaranth_Eco_R26!J124</f>
        <v>147128.10649656894</v>
      </c>
      <c r="J35" s="810">
        <f>+Amaranth_Eco_R26!K124</f>
        <v>147128.10649656894</v>
      </c>
      <c r="K35" s="810">
        <f>+Amaranth_Eco_R26!L124</f>
        <v>147128.10649656894</v>
      </c>
      <c r="L35" s="810">
        <f>+Amaranth_Eco_R26!M124</f>
        <v>147128.10649656894</v>
      </c>
      <c r="M35" s="810">
        <f>+Amaranth_Eco_R26!N124</f>
        <v>147128.10649656894</v>
      </c>
      <c r="N35" s="810">
        <f>+Amaranth_Eco_R26!O124</f>
        <v>147128.10649656894</v>
      </c>
      <c r="O35" s="810">
        <f>+Amaranth_Eco_R26!P124</f>
        <v>147128.10649656894</v>
      </c>
      <c r="P35" s="810">
        <f>+Amaranth_Eco_R26!Q124</f>
        <v>147128.10649656894</v>
      </c>
      <c r="Q35" s="810">
        <f>+Amaranth_Eco_R26!R124</f>
        <v>147128.10649656894</v>
      </c>
      <c r="R35" s="810">
        <f>+Amaranth_Eco_R26!S124</f>
        <v>147128.10649656894</v>
      </c>
      <c r="S35" s="810">
        <f>+Amaranth_Eco_R26!T124</f>
        <v>147128.10649656894</v>
      </c>
      <c r="T35" s="810">
        <f>+Amaranth_Eco_R26!U124</f>
        <v>147128.10649656894</v>
      </c>
      <c r="U35" s="810">
        <f>+Amaranth_Eco_R26!V124</f>
        <v>147128.10649656894</v>
      </c>
      <c r="V35" s="810">
        <f>+Amaranth_Eco_R26!W124</f>
        <v>147128.10649656894</v>
      </c>
      <c r="W35" s="810">
        <f>+Amaranth_Eco_R26!X124</f>
        <v>147128.10649656894</v>
      </c>
      <c r="X35" s="810">
        <f>+Amaranth_Eco_R26!Y124</f>
        <v>147128.10649656894</v>
      </c>
    </row>
    <row r="36" spans="2:24">
      <c r="B36" s="807" t="s">
        <v>1097</v>
      </c>
      <c r="C36" s="808" t="s">
        <v>259</v>
      </c>
      <c r="D36" s="806"/>
      <c r="E36" s="810">
        <f>+Amaranth_Eco_R26!F125</f>
        <v>0</v>
      </c>
      <c r="F36" s="810">
        <f>+Amaranth_Eco_R26!G125</f>
        <v>113643.16695052525</v>
      </c>
      <c r="G36" s="810">
        <f>+Amaranth_Eco_R26!H125</f>
        <v>176327.13999242152</v>
      </c>
      <c r="H36" s="810">
        <f>+Amaranth_Eco_R26!I125</f>
        <v>307177.4245955795</v>
      </c>
      <c r="I36" s="810">
        <f>+Amaranth_Eco_R26!J125</f>
        <v>324268.12265113107</v>
      </c>
      <c r="J36" s="810">
        <f>+Amaranth_Eco_R26!K125</f>
        <v>295535.414355457</v>
      </c>
      <c r="K36" s="810">
        <f>+Amaranth_Eco_R26!L125</f>
        <v>315821.35266287951</v>
      </c>
      <c r="L36" s="810">
        <f>+Amaranth_Eco_R26!M125</f>
        <v>304265.52845005563</v>
      </c>
      <c r="M36" s="810">
        <f>+Amaranth_Eco_R26!N125</f>
        <v>340777.02634883294</v>
      </c>
      <c r="N36" s="810">
        <f>+Amaranth_Eco_R26!O125</f>
        <v>322734.3474294293</v>
      </c>
      <c r="O36" s="810">
        <f>+Amaranth_Eco_R26!P125</f>
        <v>273571.99064405909</v>
      </c>
      <c r="P36" s="810">
        <f>+Amaranth_Eco_R26!Q125</f>
        <v>234099.87239909582</v>
      </c>
      <c r="Q36" s="810">
        <f>+Amaranth_Eco_R26!R125</f>
        <v>231765.77999341057</v>
      </c>
      <c r="R36" s="810">
        <f>+Amaranth_Eco_R26!S125</f>
        <v>295588.22068508744</v>
      </c>
      <c r="S36" s="810">
        <f>+Amaranth_Eco_R26!T125</f>
        <v>317230.62670899613</v>
      </c>
      <c r="T36" s="810">
        <f>+Amaranth_Eco_R26!U125</f>
        <v>317208.39448903664</v>
      </c>
      <c r="U36" s="810">
        <f>+Amaranth_Eco_R26!V125</f>
        <v>281237.1372583544</v>
      </c>
      <c r="V36" s="810">
        <f>+Amaranth_Eco_R26!W125</f>
        <v>272267.91754428309</v>
      </c>
      <c r="W36" s="810">
        <f>+Amaranth_Eco_R26!X125</f>
        <v>257733.50684345857</v>
      </c>
      <c r="X36" s="810">
        <f>+Amaranth_Eco_R26!Y125</f>
        <v>254087.62895147485</v>
      </c>
    </row>
    <row r="37" spans="2:24">
      <c r="B37" s="807" t="s">
        <v>1098</v>
      </c>
      <c r="C37" s="808" t="s">
        <v>259</v>
      </c>
      <c r="D37" s="806"/>
      <c r="E37" s="810">
        <f>+Amaranth_Eco_R26!F126</f>
        <v>0</v>
      </c>
      <c r="F37" s="810">
        <f>+Amaranth_Eco_R26!G126</f>
        <v>80686.159275674305</v>
      </c>
      <c r="G37" s="810">
        <f>+Amaranth_Eco_R26!H126</f>
        <v>103787.99350352853</v>
      </c>
      <c r="H37" s="810">
        <f>+Amaranth_Eco_R26!I126</f>
        <v>187113.34818085734</v>
      </c>
      <c r="I37" s="810">
        <f>+Amaranth_Eco_R26!J126</f>
        <v>177140.01615456212</v>
      </c>
      <c r="J37" s="810">
        <f>+Amaranth_Eco_R26!K126</f>
        <v>148407.30785888806</v>
      </c>
      <c r="K37" s="810">
        <f>+Amaranth_Eco_R26!L126</f>
        <v>168693.24616631059</v>
      </c>
      <c r="L37" s="810">
        <f>+Amaranth_Eco_R26!M126</f>
        <v>157137.42195348669</v>
      </c>
      <c r="M37" s="810">
        <f>+Amaranth_Eco_R26!N126</f>
        <v>193648.91985226402</v>
      </c>
      <c r="N37" s="810">
        <f>+Amaranth_Eco_R26!O126</f>
        <v>175606.2409328603</v>
      </c>
      <c r="O37" s="810">
        <f>+Amaranth_Eco_R26!P126</f>
        <v>126443.88414749011</v>
      </c>
      <c r="P37" s="810">
        <f>+Amaranth_Eco_R26!Q126</f>
        <v>86971.76590252688</v>
      </c>
      <c r="Q37" s="810">
        <f>+Amaranth_Eco_R26!R126</f>
        <v>84637.673496841628</v>
      </c>
      <c r="R37" s="810">
        <f>+Amaranth_Eco_R26!S126</f>
        <v>148460.11418851846</v>
      </c>
      <c r="S37" s="810">
        <f>+Amaranth_Eco_R26!T126</f>
        <v>170102.52021242716</v>
      </c>
      <c r="T37" s="810">
        <f>+Amaranth_Eco_R26!U126</f>
        <v>170080.2879924677</v>
      </c>
      <c r="U37" s="810">
        <f>+Amaranth_Eco_R26!V126</f>
        <v>134109.03076178546</v>
      </c>
      <c r="V37" s="810">
        <f>+Amaranth_Eco_R26!W126</f>
        <v>125139.81104771416</v>
      </c>
      <c r="W37" s="810">
        <f>+Amaranth_Eco_R26!X126</f>
        <v>110605.40034688963</v>
      </c>
      <c r="X37" s="810">
        <f>+Amaranth_Eco_R26!Y126</f>
        <v>106959.52245490588</v>
      </c>
    </row>
    <row r="38" spans="2:24" ht="13.5" thickBot="1">
      <c r="B38" s="807"/>
      <c r="C38" s="808"/>
      <c r="D38" s="806"/>
      <c r="E38" s="810"/>
      <c r="F38" s="810"/>
      <c r="G38" s="810"/>
      <c r="H38" s="810"/>
      <c r="I38" s="810"/>
      <c r="J38" s="810"/>
      <c r="K38" s="810"/>
      <c r="L38" s="810"/>
      <c r="M38" s="810"/>
      <c r="N38" s="810"/>
      <c r="O38" s="810"/>
      <c r="P38" s="810"/>
      <c r="Q38" s="810"/>
      <c r="R38" s="810"/>
      <c r="S38" s="810"/>
      <c r="T38" s="810"/>
      <c r="U38" s="810"/>
      <c r="V38" s="810"/>
      <c r="W38" s="810"/>
      <c r="X38" s="810"/>
    </row>
    <row r="39" spans="2:24">
      <c r="B39" s="804" t="s">
        <v>1130</v>
      </c>
      <c r="C39" s="808"/>
      <c r="D39" s="806"/>
      <c r="E39" s="810"/>
      <c r="F39" s="810"/>
      <c r="G39" s="810"/>
      <c r="H39" s="810"/>
      <c r="I39" s="810"/>
      <c r="J39" s="810"/>
      <c r="K39" s="810"/>
      <c r="L39" s="810"/>
      <c r="M39" s="810"/>
      <c r="N39" s="810"/>
      <c r="O39" s="810"/>
      <c r="P39" s="810"/>
      <c r="Q39" s="810"/>
      <c r="R39" s="810"/>
      <c r="S39" s="810"/>
      <c r="T39" s="810"/>
      <c r="U39" s="810"/>
      <c r="V39" s="810"/>
      <c r="W39" s="810"/>
      <c r="X39" s="810"/>
    </row>
    <row r="40" spans="2:24">
      <c r="B40" s="807" t="s">
        <v>245</v>
      </c>
      <c r="C40" s="808" t="s">
        <v>259</v>
      </c>
      <c r="D40" s="806"/>
      <c r="E40" s="810">
        <f>+Poultry_Economic!F163</f>
        <v>0</v>
      </c>
      <c r="F40" s="810">
        <f>+Poultry_Economic!G163</f>
        <v>217997.32591364102</v>
      </c>
      <c r="G40" s="810">
        <f>+Poultry_Economic!H163</f>
        <v>454714.04219373479</v>
      </c>
      <c r="H40" s="810">
        <f>+Poultry_Economic!I163</f>
        <v>738918.36519364524</v>
      </c>
      <c r="I40" s="810">
        <f>+Poultry_Economic!J163</f>
        <v>870389.64987893507</v>
      </c>
      <c r="J40" s="810">
        <f>+Poultry_Economic!K163</f>
        <v>847497.27770169207</v>
      </c>
      <c r="K40" s="810">
        <f>+Poultry_Economic!L163</f>
        <v>844766.36212499766</v>
      </c>
      <c r="L40" s="810">
        <f>+Poultry_Economic!M163</f>
        <v>840470.12252927828</v>
      </c>
      <c r="M40" s="810">
        <f>+Poultry_Economic!N163</f>
        <v>847497.27770169207</v>
      </c>
      <c r="N40" s="810">
        <f>+Poultry_Economic!O163</f>
        <v>844766.36212499766</v>
      </c>
      <c r="O40" s="810">
        <f>+Poultry_Economic!P163</f>
        <v>840470.12252927828</v>
      </c>
      <c r="P40" s="810">
        <f>+Poultry_Economic!Q163</f>
        <v>847497.27770169207</v>
      </c>
      <c r="Q40" s="810">
        <f>+Poultry_Economic!R163</f>
        <v>844766.36212499766</v>
      </c>
      <c r="R40" s="810">
        <f>+Poultry_Economic!S163</f>
        <v>840470.12252927828</v>
      </c>
      <c r="S40" s="810">
        <f>+Poultry_Economic!T163</f>
        <v>847497.27770169207</v>
      </c>
      <c r="T40" s="810">
        <f>+Poultry_Economic!U163</f>
        <v>844766.36212499766</v>
      </c>
      <c r="U40" s="810">
        <f>+Poultry_Economic!V163</f>
        <v>840470.12252927828</v>
      </c>
      <c r="V40" s="810">
        <f>+Poultry_Economic!W163</f>
        <v>847497.27770169207</v>
      </c>
      <c r="W40" s="810">
        <f>+Poultry_Economic!X163</f>
        <v>844766.36212499766</v>
      </c>
      <c r="X40" s="810">
        <f>+Poultry_Economic!Y163</f>
        <v>840470.12252927828</v>
      </c>
    </row>
    <row r="41" spans="2:24">
      <c r="B41" s="807" t="s">
        <v>1097</v>
      </c>
      <c r="C41" s="808" t="s">
        <v>259</v>
      </c>
      <c r="D41" s="806"/>
      <c r="E41" s="810">
        <f>+Poultry_Economic!F164</f>
        <v>0</v>
      </c>
      <c r="F41" s="810">
        <f>+Poultry_Economic!G164</f>
        <v>147067.25533824129</v>
      </c>
      <c r="G41" s="810">
        <f>+Poultry_Economic!H164</f>
        <v>381206.79843600176</v>
      </c>
      <c r="H41" s="810">
        <f>+Poultry_Economic!I164</f>
        <v>662348.26056629582</v>
      </c>
      <c r="I41" s="810">
        <f>+Poultry_Economic!J164</f>
        <v>866036.59176489932</v>
      </c>
      <c r="J41" s="810">
        <f>+Poultry_Economic!K164</f>
        <v>913257.77359397197</v>
      </c>
      <c r="K41" s="810">
        <f>+Poultry_Economic!L164</f>
        <v>913257.77359397197</v>
      </c>
      <c r="L41" s="810">
        <f>+Poultry_Economic!M164</f>
        <v>913257.77359397197</v>
      </c>
      <c r="M41" s="810">
        <f>+Poultry_Economic!N164</f>
        <v>913257.77359397197</v>
      </c>
      <c r="N41" s="810">
        <f>+Poultry_Economic!O164</f>
        <v>913257.77359397197</v>
      </c>
      <c r="O41" s="810">
        <f>+Poultry_Economic!P164</f>
        <v>913257.77359397197</v>
      </c>
      <c r="P41" s="810">
        <f>+Poultry_Economic!Q164</f>
        <v>913257.77359397197</v>
      </c>
      <c r="Q41" s="810">
        <f>+Poultry_Economic!R164</f>
        <v>913257.77359397197</v>
      </c>
      <c r="R41" s="810">
        <f>+Poultry_Economic!S164</f>
        <v>913257.77359397197</v>
      </c>
      <c r="S41" s="810">
        <f>+Poultry_Economic!T164</f>
        <v>913257.77359397197</v>
      </c>
      <c r="T41" s="810">
        <f>+Poultry_Economic!U164</f>
        <v>913257.77359397197</v>
      </c>
      <c r="U41" s="810">
        <f>+Poultry_Economic!V164</f>
        <v>913257.77359397197</v>
      </c>
      <c r="V41" s="810">
        <f>+Poultry_Economic!W164</f>
        <v>913257.77359397197</v>
      </c>
      <c r="W41" s="810">
        <f>+Poultry_Economic!X164</f>
        <v>913257.77359397197</v>
      </c>
      <c r="X41" s="810">
        <f>+Poultry_Economic!Y164</f>
        <v>913257.77359397197</v>
      </c>
    </row>
    <row r="42" spans="2:24">
      <c r="B42" s="807" t="s">
        <v>1098</v>
      </c>
      <c r="C42" s="808" t="s">
        <v>259</v>
      </c>
      <c r="D42" s="806"/>
      <c r="E42" s="810">
        <f>+Poultry_Economic!F165</f>
        <v>0</v>
      </c>
      <c r="F42" s="810">
        <f>+Poultry_Economic!G165</f>
        <v>-70930.070575399732</v>
      </c>
      <c r="G42" s="810">
        <f>+Poultry_Economic!H165</f>
        <v>-73507.243757733057</v>
      </c>
      <c r="H42" s="810">
        <f>+Poultry_Economic!I165</f>
        <v>-76570.104627349443</v>
      </c>
      <c r="I42" s="810">
        <f>+Poultry_Economic!J165</f>
        <v>-4353.0581140357608</v>
      </c>
      <c r="J42" s="810">
        <f>+Poultry_Economic!K165</f>
        <v>65760.495892280014</v>
      </c>
      <c r="K42" s="810">
        <f>+Poultry_Economic!L165</f>
        <v>68491.411468974431</v>
      </c>
      <c r="L42" s="810">
        <f>+Poultry_Economic!M165</f>
        <v>72787.651064693797</v>
      </c>
      <c r="M42" s="810">
        <f>+Poultry_Economic!N165</f>
        <v>65760.495892280014</v>
      </c>
      <c r="N42" s="810">
        <f>+Poultry_Economic!O165</f>
        <v>68491.411468974431</v>
      </c>
      <c r="O42" s="810">
        <f>+Poultry_Economic!P165</f>
        <v>72787.651064693797</v>
      </c>
      <c r="P42" s="810">
        <f>+Poultry_Economic!Q165</f>
        <v>65760.495892280014</v>
      </c>
      <c r="Q42" s="810">
        <f>+Poultry_Economic!R165</f>
        <v>68491.411468974431</v>
      </c>
      <c r="R42" s="810">
        <f>+Poultry_Economic!S165</f>
        <v>72787.651064693797</v>
      </c>
      <c r="S42" s="810">
        <f>+Poultry_Economic!T165</f>
        <v>65760.495892280014</v>
      </c>
      <c r="T42" s="810">
        <f>+Poultry_Economic!U165</f>
        <v>68491.411468974431</v>
      </c>
      <c r="U42" s="810">
        <f>+Poultry_Economic!V165</f>
        <v>72787.651064693797</v>
      </c>
      <c r="V42" s="810">
        <f>+Poultry_Economic!W165</f>
        <v>65760.495892280014</v>
      </c>
      <c r="W42" s="810">
        <f>+Poultry_Economic!X165</f>
        <v>68491.411468974431</v>
      </c>
      <c r="X42" s="810">
        <f>+Poultry_Economic!Y165</f>
        <v>72787.651064693797</v>
      </c>
    </row>
    <row r="43" spans="2:24">
      <c r="B43" s="10"/>
      <c r="C43" s="805"/>
      <c r="D43" s="806"/>
      <c r="E43" s="26"/>
      <c r="F43" s="26"/>
      <c r="G43" s="26"/>
      <c r="H43" s="26"/>
      <c r="I43" s="26"/>
      <c r="J43" s="26"/>
      <c r="K43" s="811"/>
      <c r="L43" s="26"/>
      <c r="M43" s="26"/>
      <c r="N43" s="26"/>
    </row>
    <row r="44" spans="2:24">
      <c r="B44" s="10" t="s">
        <v>1131</v>
      </c>
      <c r="C44" s="805"/>
      <c r="D44" s="806"/>
      <c r="E44" s="26"/>
      <c r="F44" s="811"/>
      <c r="G44" s="811"/>
      <c r="H44" s="811"/>
      <c r="I44" s="26"/>
      <c r="J44" s="26"/>
      <c r="K44" s="811"/>
      <c r="L44" s="26"/>
      <c r="M44" s="26"/>
      <c r="N44" s="26"/>
    </row>
    <row r="45" spans="2:24">
      <c r="B45" s="812" t="s">
        <v>245</v>
      </c>
      <c r="C45" s="813" t="s">
        <v>259</v>
      </c>
      <c r="D45" s="806"/>
      <c r="E45" s="814">
        <f t="shared" ref="E45:T47" si="0">SUMIF($B$10:$B$42,$B45,E$10:E$42)</f>
        <v>0</v>
      </c>
      <c r="F45" s="814">
        <f t="shared" si="0"/>
        <v>840833.17123065575</v>
      </c>
      <c r="G45" s="814">
        <f t="shared" si="0"/>
        <v>1733620.8065884423</v>
      </c>
      <c r="H45" s="814">
        <f t="shared" si="0"/>
        <v>2506684.9111282579</v>
      </c>
      <c r="I45" s="814">
        <f t="shared" si="0"/>
        <v>2927444.6656285576</v>
      </c>
      <c r="J45" s="814">
        <f t="shared" si="0"/>
        <v>2670592.9531730847</v>
      </c>
      <c r="K45" s="814">
        <f t="shared" si="0"/>
        <v>2612059.13910216</v>
      </c>
      <c r="L45" s="814">
        <f t="shared" si="0"/>
        <v>2672291.7758763498</v>
      </c>
      <c r="M45" s="814">
        <f t="shared" si="0"/>
        <v>2809421.9641387123</v>
      </c>
      <c r="N45" s="814">
        <f t="shared" si="0"/>
        <v>2917172.6819806527</v>
      </c>
      <c r="O45" s="814">
        <f t="shared" si="0"/>
        <v>2929535.2553895647</v>
      </c>
      <c r="P45" s="814">
        <f t="shared" si="0"/>
        <v>2948134.3835726348</v>
      </c>
      <c r="Q45" s="814">
        <f t="shared" si="0"/>
        <v>2918353.0680129635</v>
      </c>
      <c r="R45" s="814">
        <f t="shared" si="0"/>
        <v>2886606.5566321332</v>
      </c>
      <c r="S45" s="814">
        <f t="shared" si="0"/>
        <v>2907344.7802774101</v>
      </c>
      <c r="T45" s="814">
        <f t="shared" si="0"/>
        <v>2919667.6444257442</v>
      </c>
      <c r="U45" s="814">
        <f t="shared" ref="O45:X47" si="1">SUMIF($B$10:$B$42,$B45,U$10:U$42)</f>
        <v>2931343.6692299172</v>
      </c>
      <c r="V45" s="814">
        <f t="shared" si="1"/>
        <v>2927565.2889503413</v>
      </c>
      <c r="W45" s="814">
        <f t="shared" si="1"/>
        <v>2912972.7508124532</v>
      </c>
      <c r="X45" s="814">
        <f t="shared" si="1"/>
        <v>2897734.9173302208</v>
      </c>
    </row>
    <row r="46" spans="2:24">
      <c r="B46" s="812" t="s">
        <v>1097</v>
      </c>
      <c r="C46" s="813" t="s">
        <v>259</v>
      </c>
      <c r="D46" s="806"/>
      <c r="E46" s="814">
        <f t="shared" si="0"/>
        <v>0</v>
      </c>
      <c r="F46" s="814">
        <f t="shared" si="0"/>
        <v>571869.96681727795</v>
      </c>
      <c r="G46" s="814">
        <f t="shared" si="0"/>
        <v>1232627.4494239758</v>
      </c>
      <c r="H46" s="814">
        <f t="shared" si="0"/>
        <v>2447375.4461992793</v>
      </c>
      <c r="I46" s="814">
        <f t="shared" si="0"/>
        <v>3370949.8802836738</v>
      </c>
      <c r="J46" s="814">
        <f t="shared" si="0"/>
        <v>3953011.0274875392</v>
      </c>
      <c r="K46" s="814">
        <f t="shared" si="0"/>
        <v>4520086.8624588996</v>
      </c>
      <c r="L46" s="814">
        <f t="shared" si="0"/>
        <v>4754210.3245160561</v>
      </c>
      <c r="M46" s="814">
        <f t="shared" si="0"/>
        <v>5104943.5608970989</v>
      </c>
      <c r="N46" s="814">
        <f t="shared" si="0"/>
        <v>5394828.127190711</v>
      </c>
      <c r="O46" s="814">
        <f t="shared" si="1"/>
        <v>5396422.2098635342</v>
      </c>
      <c r="P46" s="814">
        <f t="shared" si="1"/>
        <v>5381732.442295935</v>
      </c>
      <c r="Q46" s="814">
        <f t="shared" si="1"/>
        <v>5270266.9235067088</v>
      </c>
      <c r="R46" s="814">
        <f t="shared" si="1"/>
        <v>5230450.7676182371</v>
      </c>
      <c r="S46" s="814">
        <f t="shared" si="1"/>
        <v>5333115.4673309494</v>
      </c>
      <c r="T46" s="814">
        <f t="shared" si="1"/>
        <v>5397159.0756674092</v>
      </c>
      <c r="U46" s="814">
        <f t="shared" si="1"/>
        <v>5423159.442259077</v>
      </c>
      <c r="V46" s="814">
        <f t="shared" si="1"/>
        <v>5342598.1079159286</v>
      </c>
      <c r="W46" s="814">
        <f t="shared" si="1"/>
        <v>5278026.2336200736</v>
      </c>
      <c r="X46" s="814">
        <f t="shared" si="1"/>
        <v>5240967.5166083351</v>
      </c>
    </row>
    <row r="47" spans="2:24">
      <c r="B47" s="812" t="s">
        <v>1098</v>
      </c>
      <c r="C47" s="813" t="s">
        <v>259</v>
      </c>
      <c r="D47" s="815"/>
      <c r="E47" s="814">
        <f t="shared" si="0"/>
        <v>0</v>
      </c>
      <c r="F47" s="814">
        <f t="shared" si="0"/>
        <v>-268963.20441337762</v>
      </c>
      <c r="G47" s="814">
        <f t="shared" si="0"/>
        <v>-500993.35716446606</v>
      </c>
      <c r="H47" s="814">
        <f t="shared" si="0"/>
        <v>-59309.464928978268</v>
      </c>
      <c r="I47" s="814">
        <f t="shared" si="0"/>
        <v>443505.21465511614</v>
      </c>
      <c r="J47" s="814">
        <f t="shared" si="0"/>
        <v>1282418.074314455</v>
      </c>
      <c r="K47" s="814">
        <f t="shared" si="0"/>
        <v>1908027.7233567401</v>
      </c>
      <c r="L47" s="814">
        <f t="shared" si="0"/>
        <v>2081918.548639707</v>
      </c>
      <c r="M47" s="814">
        <f t="shared" si="0"/>
        <v>2295521.5967583871</v>
      </c>
      <c r="N47" s="814">
        <f t="shared" si="0"/>
        <v>2477655.4452100578</v>
      </c>
      <c r="O47" s="814">
        <f t="shared" si="1"/>
        <v>2466886.9544739691</v>
      </c>
      <c r="P47" s="814">
        <f t="shared" si="1"/>
        <v>2433598.0587233016</v>
      </c>
      <c r="Q47" s="814">
        <f t="shared" si="1"/>
        <v>2351913.8554937453</v>
      </c>
      <c r="R47" s="814">
        <f t="shared" si="1"/>
        <v>2343844.2109861053</v>
      </c>
      <c r="S47" s="814">
        <f t="shared" si="1"/>
        <v>2425770.6870535389</v>
      </c>
      <c r="T47" s="814">
        <f t="shared" si="1"/>
        <v>2477491.431241665</v>
      </c>
      <c r="U47" s="814">
        <f t="shared" si="1"/>
        <v>2491815.7730291593</v>
      </c>
      <c r="V47" s="814">
        <f t="shared" si="1"/>
        <v>2415032.8189655868</v>
      </c>
      <c r="W47" s="814">
        <f t="shared" si="1"/>
        <v>2365053.4828076209</v>
      </c>
      <c r="X47" s="814">
        <f t="shared" si="1"/>
        <v>2343232.5992781147</v>
      </c>
    </row>
    <row r="48" spans="2:24">
      <c r="B48" s="10"/>
      <c r="C48" s="805"/>
      <c r="D48" s="806"/>
      <c r="E48" s="811"/>
      <c r="F48" s="811"/>
      <c r="G48" s="811"/>
      <c r="H48" s="811"/>
      <c r="I48" s="811"/>
      <c r="J48" s="811"/>
      <c r="K48" s="811"/>
      <c r="L48" s="811"/>
      <c r="M48" s="811"/>
      <c r="N48" s="26"/>
    </row>
    <row r="49" spans="2:24">
      <c r="B49" s="360" t="s">
        <v>1148</v>
      </c>
      <c r="C49" s="813" t="s">
        <v>259</v>
      </c>
      <c r="D49" s="806"/>
      <c r="E49" s="816">
        <f>+Fin_Analysis_R85_Incremental!E49*'Fin&amp;EcoPrices'!$G11</f>
        <v>544740.29770872369</v>
      </c>
      <c r="F49" s="816">
        <f>+Fin_Analysis_R85_Incremental!F49*'Fin&amp;EcoPrices'!$G11</f>
        <v>773891.52870212274</v>
      </c>
      <c r="G49" s="816">
        <f>+Fin_Analysis_R85_Incremental!G49*'Fin&amp;EcoPrices'!$G11</f>
        <v>1289355.5015765615</v>
      </c>
      <c r="H49" s="816">
        <f>+Fin_Analysis_R85_Incremental!H49*'Fin&amp;EcoPrices'!$G11</f>
        <v>1294924.1667860753</v>
      </c>
      <c r="I49" s="816">
        <f>+Fin_Analysis_R85_Incremental!I49*'Fin&amp;EcoPrices'!$G11</f>
        <v>1062635.5552057391</v>
      </c>
      <c r="J49" s="816">
        <f>+Fin_Analysis_R85_Incremental!J49*'Fin&amp;EcoPrices'!$G11</f>
        <v>850502.77471184242</v>
      </c>
      <c r="K49" s="816"/>
      <c r="L49" s="26"/>
      <c r="M49" s="26"/>
      <c r="N49" s="26"/>
    </row>
    <row r="51" spans="2:24">
      <c r="B51" s="817" t="s">
        <v>1235</v>
      </c>
      <c r="C51" s="357"/>
      <c r="D51" s="357"/>
      <c r="E51" s="818"/>
      <c r="F51" s="818"/>
      <c r="G51" s="357"/>
      <c r="H51" s="357"/>
      <c r="I51" s="357"/>
      <c r="J51" s="357"/>
      <c r="K51" s="357"/>
      <c r="L51" s="357"/>
      <c r="M51" s="357"/>
      <c r="N51" s="357"/>
      <c r="O51" s="357"/>
      <c r="P51" s="357"/>
      <c r="Q51" s="357"/>
      <c r="R51" s="357"/>
      <c r="S51" s="357"/>
      <c r="T51" s="357"/>
      <c r="U51" s="357"/>
      <c r="V51" s="357"/>
      <c r="W51" s="357"/>
      <c r="X51" s="357"/>
    </row>
    <row r="52" spans="2:24" ht="13.5" thickBot="1">
      <c r="B52" s="360" t="s">
        <v>215</v>
      </c>
      <c r="C52" s="357"/>
      <c r="D52" s="357"/>
      <c r="E52" s="818"/>
      <c r="F52" s="357"/>
      <c r="G52" s="357"/>
      <c r="H52" s="357"/>
      <c r="I52" s="357"/>
      <c r="J52" s="357"/>
      <c r="K52" s="357"/>
      <c r="L52" s="357"/>
      <c r="M52" s="357"/>
      <c r="N52" s="357"/>
      <c r="O52" s="357"/>
      <c r="P52" s="357"/>
      <c r="Q52" s="357"/>
      <c r="R52" s="357"/>
      <c r="S52" s="357"/>
      <c r="T52" s="357"/>
      <c r="U52" s="357"/>
      <c r="V52" s="357"/>
      <c r="W52" s="357"/>
      <c r="X52" s="357"/>
    </row>
    <row r="53" spans="2:24">
      <c r="B53" s="820" t="s">
        <v>1100</v>
      </c>
      <c r="C53" s="821" t="s">
        <v>169</v>
      </c>
      <c r="D53" s="822"/>
      <c r="E53" s="822"/>
      <c r="F53" s="823"/>
      <c r="G53" s="823"/>
      <c r="H53" s="823"/>
      <c r="I53" s="823"/>
      <c r="J53" s="823"/>
      <c r="K53" s="823"/>
      <c r="L53" s="823"/>
      <c r="M53" s="823"/>
      <c r="N53" s="823"/>
      <c r="O53" s="823"/>
      <c r="P53" s="823"/>
      <c r="Q53" s="823"/>
      <c r="R53" s="823"/>
      <c r="S53" s="823"/>
      <c r="T53" s="823"/>
      <c r="U53" s="823"/>
      <c r="V53" s="823"/>
      <c r="W53" s="823"/>
      <c r="X53" s="824"/>
    </row>
    <row r="54" spans="2:24">
      <c r="B54" s="825" t="s">
        <v>1101</v>
      </c>
      <c r="C54" s="819" t="s">
        <v>1125</v>
      </c>
      <c r="D54" s="724"/>
      <c r="E54" s="810">
        <f t="shared" ref="E54:X54" si="2">+E49+E45</f>
        <v>544740.29770872369</v>
      </c>
      <c r="F54" s="810">
        <f t="shared" si="2"/>
        <v>1614724.6999327785</v>
      </c>
      <c r="G54" s="810">
        <f t="shared" si="2"/>
        <v>3022976.3081650035</v>
      </c>
      <c r="H54" s="810">
        <f t="shared" si="2"/>
        <v>3801609.077914333</v>
      </c>
      <c r="I54" s="810">
        <f t="shared" si="2"/>
        <v>3990080.2208342967</v>
      </c>
      <c r="J54" s="810">
        <f t="shared" si="2"/>
        <v>3521095.7278849268</v>
      </c>
      <c r="K54" s="810">
        <f t="shared" si="2"/>
        <v>2612059.13910216</v>
      </c>
      <c r="L54" s="810">
        <f t="shared" si="2"/>
        <v>2672291.7758763498</v>
      </c>
      <c r="M54" s="810">
        <f t="shared" si="2"/>
        <v>2809421.9641387123</v>
      </c>
      <c r="N54" s="810">
        <f t="shared" si="2"/>
        <v>2917172.6819806527</v>
      </c>
      <c r="O54" s="810">
        <f t="shared" si="2"/>
        <v>2929535.2553895647</v>
      </c>
      <c r="P54" s="810">
        <f t="shared" si="2"/>
        <v>2948134.3835726348</v>
      </c>
      <c r="Q54" s="810">
        <f t="shared" si="2"/>
        <v>2918353.0680129635</v>
      </c>
      <c r="R54" s="810">
        <f t="shared" si="2"/>
        <v>2886606.5566321332</v>
      </c>
      <c r="S54" s="810">
        <f t="shared" si="2"/>
        <v>2907344.7802774101</v>
      </c>
      <c r="T54" s="810">
        <f t="shared" si="2"/>
        <v>2919667.6444257442</v>
      </c>
      <c r="U54" s="810">
        <f t="shared" si="2"/>
        <v>2931343.6692299172</v>
      </c>
      <c r="V54" s="810">
        <f t="shared" si="2"/>
        <v>2927565.2889503413</v>
      </c>
      <c r="W54" s="810">
        <f t="shared" si="2"/>
        <v>2912972.7508124532</v>
      </c>
      <c r="X54" s="810">
        <f t="shared" si="2"/>
        <v>2897734.9173302208</v>
      </c>
    </row>
    <row r="55" spans="2:24">
      <c r="B55" s="825" t="s">
        <v>1102</v>
      </c>
      <c r="C55" s="819" t="s">
        <v>1125</v>
      </c>
      <c r="D55" s="724"/>
      <c r="E55" s="810">
        <f t="shared" ref="E55:X55" si="3">+E46</f>
        <v>0</v>
      </c>
      <c r="F55" s="810">
        <f t="shared" si="3"/>
        <v>571869.96681727795</v>
      </c>
      <c r="G55" s="810">
        <f t="shared" si="3"/>
        <v>1232627.4494239758</v>
      </c>
      <c r="H55" s="810">
        <f t="shared" si="3"/>
        <v>2447375.4461992793</v>
      </c>
      <c r="I55" s="810">
        <f t="shared" si="3"/>
        <v>3370949.8802836738</v>
      </c>
      <c r="J55" s="810">
        <f t="shared" si="3"/>
        <v>3953011.0274875392</v>
      </c>
      <c r="K55" s="810">
        <f t="shared" si="3"/>
        <v>4520086.8624588996</v>
      </c>
      <c r="L55" s="810">
        <f t="shared" si="3"/>
        <v>4754210.3245160561</v>
      </c>
      <c r="M55" s="810">
        <f t="shared" si="3"/>
        <v>5104943.5608970989</v>
      </c>
      <c r="N55" s="810">
        <f t="shared" si="3"/>
        <v>5394828.127190711</v>
      </c>
      <c r="O55" s="810">
        <f t="shared" si="3"/>
        <v>5396422.2098635342</v>
      </c>
      <c r="P55" s="810">
        <f t="shared" si="3"/>
        <v>5381732.442295935</v>
      </c>
      <c r="Q55" s="810">
        <f t="shared" si="3"/>
        <v>5270266.9235067088</v>
      </c>
      <c r="R55" s="810">
        <f t="shared" si="3"/>
        <v>5230450.7676182371</v>
      </c>
      <c r="S55" s="810">
        <f t="shared" si="3"/>
        <v>5333115.4673309494</v>
      </c>
      <c r="T55" s="810">
        <f t="shared" si="3"/>
        <v>5397159.0756674092</v>
      </c>
      <c r="U55" s="810">
        <f t="shared" si="3"/>
        <v>5423159.442259077</v>
      </c>
      <c r="V55" s="810">
        <f t="shared" si="3"/>
        <v>5342598.1079159286</v>
      </c>
      <c r="W55" s="810">
        <f t="shared" si="3"/>
        <v>5278026.2336200736</v>
      </c>
      <c r="X55" s="810">
        <f t="shared" si="3"/>
        <v>5240967.5166083351</v>
      </c>
    </row>
    <row r="56" spans="2:24" ht="13.5" thickBot="1">
      <c r="B56" s="826" t="s">
        <v>1103</v>
      </c>
      <c r="C56" s="819" t="s">
        <v>1125</v>
      </c>
      <c r="D56" s="827"/>
      <c r="E56" s="828">
        <f t="shared" ref="E56:X56" si="4">+E55-E54</f>
        <v>-544740.29770872369</v>
      </c>
      <c r="F56" s="828">
        <f t="shared" si="4"/>
        <v>-1042854.7331155005</v>
      </c>
      <c r="G56" s="828">
        <f t="shared" si="4"/>
        <v>-1790348.8587410278</v>
      </c>
      <c r="H56" s="828">
        <f t="shared" si="4"/>
        <v>-1354233.6317150537</v>
      </c>
      <c r="I56" s="828">
        <f t="shared" si="4"/>
        <v>-619130.3405506229</v>
      </c>
      <c r="J56" s="828">
        <f t="shared" si="4"/>
        <v>431915.29960261239</v>
      </c>
      <c r="K56" s="828">
        <f t="shared" si="4"/>
        <v>1908027.7233567396</v>
      </c>
      <c r="L56" s="828">
        <f t="shared" si="4"/>
        <v>2081918.5486397063</v>
      </c>
      <c r="M56" s="828">
        <f t="shared" si="4"/>
        <v>2295521.5967583866</v>
      </c>
      <c r="N56" s="828">
        <f t="shared" si="4"/>
        <v>2477655.4452100582</v>
      </c>
      <c r="O56" s="828">
        <f t="shared" si="4"/>
        <v>2466886.9544739695</v>
      </c>
      <c r="P56" s="828">
        <f t="shared" si="4"/>
        <v>2433598.0587233002</v>
      </c>
      <c r="Q56" s="828">
        <f t="shared" si="4"/>
        <v>2351913.8554937453</v>
      </c>
      <c r="R56" s="828">
        <f t="shared" si="4"/>
        <v>2343844.2109861039</v>
      </c>
      <c r="S56" s="828">
        <f t="shared" si="4"/>
        <v>2425770.6870535393</v>
      </c>
      <c r="T56" s="828">
        <f t="shared" si="4"/>
        <v>2477491.431241665</v>
      </c>
      <c r="U56" s="828">
        <f t="shared" si="4"/>
        <v>2491815.7730291598</v>
      </c>
      <c r="V56" s="828">
        <f t="shared" si="4"/>
        <v>2415032.8189655873</v>
      </c>
      <c r="W56" s="828">
        <f t="shared" si="4"/>
        <v>2365053.4828076204</v>
      </c>
      <c r="X56" s="828">
        <f t="shared" si="4"/>
        <v>2343232.5992781143</v>
      </c>
    </row>
    <row r="57" spans="2:24" ht="13.5" thickBot="1">
      <c r="B57" s="357"/>
      <c r="C57" s="829"/>
      <c r="D57" s="830"/>
      <c r="E57" s="831"/>
      <c r="F57" s="357"/>
      <c r="G57" s="357"/>
      <c r="H57" s="357"/>
      <c r="I57" s="357"/>
      <c r="J57" s="357"/>
      <c r="K57" s="357"/>
      <c r="L57" s="357"/>
      <c r="M57" s="357"/>
      <c r="N57" s="357"/>
      <c r="O57" s="357"/>
      <c r="P57" s="357"/>
      <c r="Q57" s="357"/>
      <c r="R57" s="357"/>
      <c r="S57" s="357"/>
      <c r="T57" s="357"/>
      <c r="U57" s="357"/>
      <c r="V57" s="357"/>
      <c r="W57" s="357"/>
      <c r="X57" s="357"/>
    </row>
    <row r="58" spans="2:24" ht="13.5" thickBot="1">
      <c r="B58" s="396" t="s">
        <v>1207</v>
      </c>
      <c r="C58" s="829">
        <f>+EcoDR</f>
        <v>0.1</v>
      </c>
      <c r="D58" s="832" t="s">
        <v>1104</v>
      </c>
      <c r="E58" s="833" t="s">
        <v>169</v>
      </c>
      <c r="F58" s="357"/>
      <c r="G58" s="357"/>
      <c r="H58" s="357"/>
      <c r="I58" s="357"/>
      <c r="J58" s="357"/>
      <c r="K58" s="357"/>
      <c r="L58" s="357" t="s">
        <v>1457</v>
      </c>
      <c r="M58" s="357"/>
      <c r="N58" s="357"/>
      <c r="O58" s="357"/>
      <c r="P58" s="357"/>
      <c r="Q58" s="357" t="s">
        <v>1455</v>
      </c>
      <c r="R58" s="357"/>
      <c r="S58" s="357"/>
      <c r="T58" s="357"/>
      <c r="U58" s="357"/>
      <c r="V58" s="357"/>
      <c r="W58" s="357"/>
      <c r="X58" s="357"/>
    </row>
    <row r="59" spans="2:24" ht="24.75" thickBot="1">
      <c r="B59" s="834" t="s">
        <v>1105</v>
      </c>
      <c r="C59" s="835"/>
      <c r="D59" s="839" t="s">
        <v>1106</v>
      </c>
      <c r="E59" s="836" t="s">
        <v>1107</v>
      </c>
      <c r="F59" s="837" t="s">
        <v>1122</v>
      </c>
      <c r="G59" s="838" t="s">
        <v>1108</v>
      </c>
      <c r="H59" s="1291" t="s">
        <v>1109</v>
      </c>
      <c r="I59" s="1291"/>
      <c r="J59" s="1292"/>
      <c r="K59" s="357"/>
      <c r="L59" s="1080" t="s">
        <v>1106</v>
      </c>
      <c r="M59" s="836" t="s">
        <v>1107</v>
      </c>
      <c r="N59" s="837" t="s">
        <v>1122</v>
      </c>
      <c r="O59" s="838" t="s">
        <v>1108</v>
      </c>
      <c r="P59" s="357"/>
      <c r="Q59" s="1080" t="s">
        <v>1106</v>
      </c>
      <c r="R59" s="836" t="s">
        <v>1107</v>
      </c>
      <c r="S59" s="837" t="s">
        <v>1122</v>
      </c>
      <c r="T59" s="838" t="s">
        <v>1108</v>
      </c>
      <c r="U59" s="357"/>
      <c r="V59" s="357"/>
      <c r="W59" s="357"/>
      <c r="X59" s="357"/>
    </row>
    <row r="60" spans="2:24">
      <c r="B60" s="516" t="s">
        <v>1110</v>
      </c>
      <c r="C60" s="823"/>
      <c r="D60" s="840">
        <f>IRR(E56:X56)</f>
        <v>0.22402232725885973</v>
      </c>
      <c r="E60" s="841">
        <f>NPV(C58,E55:X55)/NPV(C58,E54:X54)</f>
        <v>1.2537651848592029</v>
      </c>
      <c r="F60" s="842">
        <f>NPV(C58,E56:X56)/1000</f>
        <v>5832.1102881551242</v>
      </c>
      <c r="G60" s="843">
        <f>+F60/'Fin&amp;EcoPrices'!G$8</f>
        <v>44.862386831962496</v>
      </c>
      <c r="H60" s="1293"/>
      <c r="I60" s="1293"/>
      <c r="J60" s="1294"/>
      <c r="K60" s="357"/>
      <c r="L60" s="1145">
        <v>0.22402232910791064</v>
      </c>
      <c r="M60" s="841">
        <v>1.1421491566255173</v>
      </c>
      <c r="N60" s="1037">
        <v>2325.5824391451683</v>
      </c>
      <c r="O60" s="1034">
        <v>17.889095685732062</v>
      </c>
      <c r="P60" s="357"/>
      <c r="Q60" s="1148">
        <v>0.22402232910791064</v>
      </c>
      <c r="R60" s="841">
        <v>1.0069717216518863</v>
      </c>
      <c r="S60" s="842">
        <v>77.301944767465471</v>
      </c>
      <c r="T60" s="843">
        <v>0.59463034436511897</v>
      </c>
      <c r="U60" s="357"/>
      <c r="V60" s="357"/>
      <c r="W60" s="357"/>
      <c r="X60" s="357"/>
    </row>
    <row r="61" spans="2:24" ht="27.95" customHeight="1">
      <c r="B61" s="518" t="s">
        <v>1111</v>
      </c>
      <c r="C61" s="357"/>
      <c r="D61" s="844">
        <f>IRR(E77:X77)</f>
        <v>0.17042757750094117</v>
      </c>
      <c r="E61" s="845">
        <f>+NPV(C58,E76:X76)/NPV(C58,E75:X75)</f>
        <v>1.1397865316901841</v>
      </c>
      <c r="F61" s="846">
        <f>NPV(C58,E77:X77)/1000</f>
        <v>3533.8792319954773</v>
      </c>
      <c r="G61" s="847">
        <f>+F61/'Fin&amp;EcoPrices'!G$8</f>
        <v>27.183686399965211</v>
      </c>
      <c r="H61" s="1295" t="s">
        <v>1358</v>
      </c>
      <c r="I61" s="1296"/>
      <c r="J61" s="1297"/>
      <c r="K61" s="357"/>
      <c r="L61" s="1146">
        <v>0.17042757903303696</v>
      </c>
      <c r="M61" s="845">
        <v>1.0383174151141072</v>
      </c>
      <c r="N61" s="993">
        <v>689.56679589252451</v>
      </c>
      <c r="O61" s="1035">
        <v>5.304359968404035</v>
      </c>
      <c r="P61" s="357"/>
      <c r="Q61" s="1146">
        <v>0.17042757903303696</v>
      </c>
      <c r="R61" s="845">
        <v>0.91542883786535079</v>
      </c>
      <c r="S61" s="846">
        <v>-1031.4908129949545</v>
      </c>
      <c r="T61" s="847">
        <v>-7.9345447153458037</v>
      </c>
      <c r="U61" s="357"/>
      <c r="V61" s="357"/>
      <c r="W61" s="357"/>
      <c r="X61" s="357"/>
    </row>
    <row r="62" spans="2:24">
      <c r="B62" s="518" t="s">
        <v>1112</v>
      </c>
      <c r="C62" s="357"/>
      <c r="D62" s="844">
        <f>IRR(E82:X82)</f>
        <v>0.12347207338483668</v>
      </c>
      <c r="E62" s="845">
        <f>+NPV(C58,E81:X81)/NPV(C58,E80:X80)</f>
        <v>1.044804320716002</v>
      </c>
      <c r="F62" s="846">
        <f>NPV(C58,E82:X82)/1000</f>
        <v>1235.6481758358348</v>
      </c>
      <c r="G62" s="847">
        <f>+F62/'Fin&amp;EcoPrices'!G$8</f>
        <v>9.5049859679679596</v>
      </c>
      <c r="H62" s="958"/>
      <c r="I62" s="958"/>
      <c r="J62" s="959"/>
      <c r="K62" s="357"/>
      <c r="L62" s="1146">
        <v>0.12347207467570054</v>
      </c>
      <c r="M62" s="845">
        <v>0.95179096385459805</v>
      </c>
      <c r="N62" s="993">
        <v>-946.44884736011318</v>
      </c>
      <c r="O62" s="1035">
        <v>-7.2803757489239471</v>
      </c>
      <c r="P62" s="357"/>
      <c r="Q62" s="1146">
        <v>0.12347207467570054</v>
      </c>
      <c r="R62" s="845">
        <v>0.839143101376572</v>
      </c>
      <c r="S62" s="846">
        <v>-2140.2835707573699</v>
      </c>
      <c r="T62" s="847">
        <v>-16.463719775056692</v>
      </c>
      <c r="U62" s="357"/>
      <c r="V62" s="357"/>
      <c r="W62" s="357"/>
      <c r="X62" s="357"/>
    </row>
    <row r="63" spans="2:24" ht="27.6" customHeight="1">
      <c r="B63" s="518" t="s">
        <v>1113</v>
      </c>
      <c r="C63" s="357"/>
      <c r="D63" s="844">
        <f>IRR(E87:X87)</f>
        <v>0.164938661537811</v>
      </c>
      <c r="E63" s="845">
        <f>+NPV(C58,E86:X86)/NPV(C58,E85:X85)</f>
        <v>1.1283886663732823</v>
      </c>
      <c r="F63" s="846">
        <f>NPV(C58,E87:X87)/1000</f>
        <v>2950.6682031799673</v>
      </c>
      <c r="G63" s="847">
        <f>+F63/'Fin&amp;EcoPrices'!G$8</f>
        <v>22.697447716768981</v>
      </c>
      <c r="H63" s="1285" t="s">
        <v>1357</v>
      </c>
      <c r="I63" s="1286"/>
      <c r="J63" s="1287"/>
      <c r="K63" s="357"/>
      <c r="L63" s="1146">
        <v>0.16493866303991211</v>
      </c>
      <c r="M63" s="845">
        <v>1.0279342409629657</v>
      </c>
      <c r="N63" s="993">
        <v>457.00855197801059</v>
      </c>
      <c r="O63" s="1035">
        <v>3.5154503998308506</v>
      </c>
      <c r="P63" s="357"/>
      <c r="Q63" s="1146">
        <v>0.16493866303991211</v>
      </c>
      <c r="R63" s="845">
        <v>0.90627454948669761</v>
      </c>
      <c r="S63" s="846">
        <v>-1039.2210074716995</v>
      </c>
      <c r="T63" s="847">
        <v>-7.9940077497823037</v>
      </c>
      <c r="U63" s="357"/>
      <c r="V63" s="357"/>
      <c r="W63" s="357"/>
      <c r="X63" s="357"/>
    </row>
    <row r="64" spans="2:24" ht="14.1" customHeight="1">
      <c r="B64" s="518" t="s">
        <v>1114</v>
      </c>
      <c r="C64" s="357"/>
      <c r="D64" s="844">
        <f>IRR(E92:X92)</f>
        <v>0.10161446170703559</v>
      </c>
      <c r="E64" s="845">
        <f>+NPV(C58,E91:X91)/NPV(C58,E90:X90)</f>
        <v>1.0030121478873624</v>
      </c>
      <c r="F64" s="846">
        <f>NPV(C58,E92:X92)/1000</f>
        <v>69.226118204810135</v>
      </c>
      <c r="G64" s="847">
        <f>+F64/'Fin&amp;EcoPrices'!G$8</f>
        <v>0.53250860157546254</v>
      </c>
      <c r="H64" s="1288"/>
      <c r="I64" s="1289"/>
      <c r="J64" s="1290"/>
      <c r="K64" s="357"/>
      <c r="L64" s="1146">
        <v>0.1016144628975939</v>
      </c>
      <c r="M64" s="845">
        <v>0.91371932530041389</v>
      </c>
      <c r="N64" s="993">
        <v>-1411.5653351891483</v>
      </c>
      <c r="O64" s="1035">
        <v>-10.858194886070372</v>
      </c>
      <c r="P64" s="357"/>
      <c r="Q64" s="1146">
        <v>0.1016144628975939</v>
      </c>
      <c r="R64" s="845">
        <v>0.80557737732150902</v>
      </c>
      <c r="S64" s="846">
        <v>-2155.7439597108628</v>
      </c>
      <c r="T64" s="847">
        <v>-16.582645843929715</v>
      </c>
      <c r="U64" s="357"/>
      <c r="V64" s="357"/>
      <c r="W64" s="357"/>
      <c r="X64" s="357"/>
    </row>
    <row r="65" spans="2:24" ht="17.100000000000001" customHeight="1">
      <c r="B65" s="518" t="s">
        <v>1115</v>
      </c>
      <c r="C65" s="357"/>
      <c r="D65" s="844">
        <f>IRR(E97:X97)</f>
        <v>0.11365429822017359</v>
      </c>
      <c r="E65" s="845">
        <f>+NPV(C58,E96:X96)/NPV(C58,E95:X95)</f>
        <v>1.0258078785211655</v>
      </c>
      <c r="F65" s="846">
        <f>NPV(C58,E97:X97)/1000</f>
        <v>652.43714702032014</v>
      </c>
      <c r="G65" s="847">
        <f>+F65/'Fin&amp;EcoPrices'!G$8</f>
        <v>5.0187472847716936</v>
      </c>
      <c r="H65" s="1299" t="s">
        <v>1359</v>
      </c>
      <c r="I65" s="1299"/>
      <c r="J65" s="1300"/>
      <c r="K65" s="357"/>
      <c r="L65" s="1146">
        <v>0.1136542994650378</v>
      </c>
      <c r="M65" s="845">
        <v>0.93448567360269652</v>
      </c>
      <c r="N65" s="993">
        <v>-1179.0070912746319</v>
      </c>
      <c r="O65" s="1035">
        <v>-9.0692853174971688</v>
      </c>
      <c r="P65" s="357"/>
      <c r="Q65" s="1146">
        <v>0.1136542994650378</v>
      </c>
      <c r="R65" s="845">
        <v>0.82388595407881571</v>
      </c>
      <c r="S65" s="846">
        <v>-2148.0137652341177</v>
      </c>
      <c r="T65" s="847">
        <v>-16.523182809493214</v>
      </c>
      <c r="U65" s="357"/>
      <c r="V65" s="357"/>
      <c r="W65" s="357"/>
      <c r="X65" s="357"/>
    </row>
    <row r="66" spans="2:24" ht="13.5" thickBot="1">
      <c r="B66" s="520" t="s">
        <v>1116</v>
      </c>
      <c r="C66" s="848"/>
      <c r="D66" s="849">
        <f>IRR(E102:X102)</f>
        <v>0.14057482513417852</v>
      </c>
      <c r="E66" s="850">
        <f>+NPV(C58,E101:X101)/NPV(C58,E100:X100)</f>
        <v>1.2198679653460733</v>
      </c>
      <c r="F66" s="851">
        <f>NPV(C58,E102:X102)/1000</f>
        <v>2504.4025508819345</v>
      </c>
      <c r="G66" s="852">
        <f>+F66/'Fin&amp;EcoPrices'!G$8</f>
        <v>19.264635006784111</v>
      </c>
      <c r="H66" s="1302" t="s">
        <v>1360</v>
      </c>
      <c r="I66" s="1302"/>
      <c r="J66" s="1303"/>
      <c r="K66" s="357"/>
      <c r="L66" s="1147">
        <v>0.14057482613294336</v>
      </c>
      <c r="M66" s="850">
        <v>1.1225757143724535</v>
      </c>
      <c r="N66" s="994">
        <v>-390.14400253647028</v>
      </c>
      <c r="O66" s="1036">
        <v>-3.0011077118190022</v>
      </c>
      <c r="P66" s="357"/>
      <c r="Q66" s="1147">
        <v>0.14057482613294336</v>
      </c>
      <c r="R66" s="850">
        <v>0.99811313426184867</v>
      </c>
      <c r="S66" s="851">
        <v>-2016.6110637136435</v>
      </c>
      <c r="T66" s="852">
        <v>-15.512392797797258</v>
      </c>
      <c r="U66" s="357"/>
      <c r="V66" s="357"/>
      <c r="W66" s="357"/>
      <c r="X66" s="357"/>
    </row>
    <row r="67" spans="2:24" ht="13.5" thickBot="1">
      <c r="B67" s="357"/>
      <c r="C67" s="357"/>
      <c r="D67" s="844"/>
      <c r="E67" s="845"/>
      <c r="F67" s="846"/>
      <c r="G67" s="853"/>
      <c r="H67" s="724"/>
      <c r="I67" s="724"/>
      <c r="J67" s="724"/>
      <c r="K67" s="357"/>
      <c r="L67" s="357"/>
      <c r="M67" s="357"/>
      <c r="N67" s="357"/>
      <c r="O67" s="357"/>
      <c r="P67" s="357"/>
      <c r="Q67" s="357"/>
      <c r="R67" s="357"/>
      <c r="S67" s="357"/>
      <c r="T67" s="357"/>
      <c r="U67" s="357"/>
      <c r="V67" s="357"/>
      <c r="W67" s="357"/>
      <c r="X67" s="357"/>
    </row>
    <row r="68" spans="2:24">
      <c r="B68" s="820" t="s">
        <v>1117</v>
      </c>
      <c r="C68" s="854" t="s">
        <v>259</v>
      </c>
      <c r="D68" s="357"/>
      <c r="E68" s="855"/>
      <c r="F68" s="357"/>
      <c r="G68" s="357"/>
      <c r="H68" s="357"/>
      <c r="I68" s="357"/>
      <c r="J68" s="357"/>
      <c r="K68" s="357"/>
      <c r="L68" s="357"/>
      <c r="M68" s="357"/>
      <c r="N68" s="357"/>
      <c r="O68" s="357"/>
      <c r="P68" s="357"/>
      <c r="Q68" s="357"/>
      <c r="R68" s="357"/>
      <c r="S68" s="357"/>
      <c r="T68" s="357"/>
      <c r="U68" s="357"/>
      <c r="V68" s="357"/>
      <c r="W68" s="357"/>
      <c r="X68" s="357"/>
    </row>
    <row r="69" spans="2:24">
      <c r="B69" s="518" t="s">
        <v>1118</v>
      </c>
      <c r="C69" s="519">
        <f>NPV(C58,E54:X54)</f>
        <v>22982310.561596449</v>
      </c>
      <c r="D69" s="357"/>
      <c r="E69" s="855"/>
      <c r="F69" s="357"/>
      <c r="G69" s="357"/>
      <c r="H69" s="357"/>
      <c r="I69" s="357"/>
      <c r="J69" s="357"/>
      <c r="K69" s="357"/>
      <c r="L69" s="357"/>
      <c r="M69" s="357"/>
      <c r="N69" s="357"/>
      <c r="O69" s="357"/>
      <c r="P69" s="357"/>
      <c r="Q69" s="357"/>
      <c r="R69" s="357"/>
      <c r="S69" s="357"/>
      <c r="T69" s="357"/>
      <c r="U69" s="357"/>
      <c r="V69" s="357"/>
      <c r="W69" s="357"/>
      <c r="X69" s="357"/>
    </row>
    <row r="70" spans="2:24">
      <c r="B70" s="518" t="s">
        <v>1119</v>
      </c>
      <c r="C70" s="519">
        <f>NPV(C58,E55:X55)</f>
        <v>28814420.849751581</v>
      </c>
      <c r="D70" s="357"/>
      <c r="E70" s="855"/>
      <c r="F70" s="357"/>
      <c r="G70" s="357"/>
      <c r="H70" s="357"/>
      <c r="I70" s="357"/>
      <c r="J70" s="357"/>
      <c r="K70" s="357"/>
      <c r="L70" s="357"/>
      <c r="M70" s="357"/>
      <c r="N70" s="357"/>
      <c r="O70" s="357"/>
      <c r="P70" s="357"/>
      <c r="Q70" s="357"/>
      <c r="R70" s="357"/>
      <c r="S70" s="357"/>
      <c r="T70" s="357"/>
      <c r="U70" s="357"/>
      <c r="V70" s="357"/>
      <c r="W70" s="357"/>
      <c r="X70" s="357"/>
    </row>
    <row r="71" spans="2:24">
      <c r="B71" s="518" t="s">
        <v>1120</v>
      </c>
      <c r="C71" s="856">
        <f>+(C69-C70)/C70</f>
        <v>-0.20240248167977362</v>
      </c>
      <c r="D71" s="357"/>
      <c r="E71" s="855"/>
      <c r="F71" s="357"/>
      <c r="G71" s="357"/>
      <c r="H71" s="357"/>
      <c r="I71" s="357"/>
      <c r="J71" s="357"/>
      <c r="K71" s="357"/>
      <c r="L71" s="357"/>
      <c r="M71" s="357"/>
      <c r="N71" s="357"/>
      <c r="O71" s="357"/>
      <c r="P71" s="357"/>
      <c r="Q71" s="357"/>
      <c r="R71" s="357"/>
      <c r="S71" s="357"/>
      <c r="T71" s="357"/>
      <c r="U71" s="357"/>
      <c r="V71" s="357"/>
      <c r="W71" s="357"/>
      <c r="X71" s="357"/>
    </row>
    <row r="72" spans="2:24" ht="13.5" thickBot="1">
      <c r="B72" s="520" t="s">
        <v>1121</v>
      </c>
      <c r="C72" s="857">
        <f>+(C70-C69)/C69</f>
        <v>0.25376518485920274</v>
      </c>
      <c r="D72" s="357"/>
      <c r="E72" s="855"/>
      <c r="F72" s="357"/>
      <c r="G72" s="357"/>
      <c r="H72" s="357"/>
      <c r="I72" s="357"/>
      <c r="J72" s="357"/>
      <c r="K72" s="357"/>
      <c r="L72" s="357"/>
      <c r="M72" s="357"/>
      <c r="N72" s="357"/>
      <c r="O72" s="357"/>
      <c r="P72" s="357"/>
      <c r="Q72" s="357"/>
      <c r="R72" s="357"/>
      <c r="S72" s="357"/>
      <c r="T72" s="357"/>
      <c r="U72" s="357"/>
      <c r="V72" s="357"/>
      <c r="W72" s="357"/>
      <c r="X72" s="357"/>
    </row>
    <row r="73" spans="2:24">
      <c r="C73" s="357"/>
      <c r="D73" s="357"/>
      <c r="E73" s="855"/>
      <c r="F73" s="357"/>
      <c r="G73" s="357"/>
      <c r="H73" s="357"/>
      <c r="I73" s="357"/>
      <c r="J73" s="357"/>
      <c r="K73" s="357"/>
      <c r="L73" s="357"/>
      <c r="M73" s="357"/>
      <c r="N73" s="357"/>
      <c r="O73" s="357"/>
      <c r="P73" s="357"/>
      <c r="Q73" s="357"/>
      <c r="R73" s="357"/>
      <c r="S73" s="357"/>
      <c r="T73" s="357"/>
      <c r="U73" s="357"/>
      <c r="V73" s="357"/>
      <c r="W73" s="357"/>
      <c r="X73" s="357"/>
    </row>
    <row r="74" spans="2:24" outlineLevel="1">
      <c r="B74" s="177" t="s">
        <v>1111</v>
      </c>
      <c r="C74" s="177"/>
      <c r="D74" s="357"/>
      <c r="E74" s="818"/>
      <c r="F74" s="818"/>
      <c r="G74" s="818"/>
      <c r="H74" s="818"/>
      <c r="I74" s="818"/>
      <c r="J74" s="818"/>
      <c r="K74" s="818"/>
      <c r="L74" s="818"/>
      <c r="M74" s="818"/>
      <c r="N74" s="818"/>
      <c r="O74" s="818"/>
      <c r="P74" s="818"/>
      <c r="Q74" s="818"/>
      <c r="R74" s="818"/>
      <c r="S74" s="818"/>
      <c r="T74" s="818"/>
      <c r="U74" s="818"/>
      <c r="V74" s="818"/>
      <c r="W74" s="818"/>
      <c r="X74" s="818"/>
    </row>
    <row r="75" spans="2:24" outlineLevel="1">
      <c r="B75" s="825" t="s">
        <v>1101</v>
      </c>
      <c r="C75" s="396"/>
      <c r="D75" s="357"/>
      <c r="E75" s="818">
        <f>+E54*1.1</f>
        <v>599214.32747959613</v>
      </c>
      <c r="F75" s="818">
        <f t="shared" ref="F75:X75" si="5">+F54*1.1</f>
        <v>1776197.1699260564</v>
      </c>
      <c r="G75" s="818">
        <f t="shared" si="5"/>
        <v>3325273.9389815042</v>
      </c>
      <c r="H75" s="818">
        <f t="shared" si="5"/>
        <v>4181769.9857057668</v>
      </c>
      <c r="I75" s="818">
        <f t="shared" si="5"/>
        <v>4389088.2429177267</v>
      </c>
      <c r="J75" s="818">
        <f t="shared" si="5"/>
        <v>3873205.3006734196</v>
      </c>
      <c r="K75" s="818">
        <f t="shared" si="5"/>
        <v>2873265.0530123762</v>
      </c>
      <c r="L75" s="818">
        <f t="shared" si="5"/>
        <v>2939520.9534639851</v>
      </c>
      <c r="M75" s="818">
        <f t="shared" si="5"/>
        <v>3090364.1605525836</v>
      </c>
      <c r="N75" s="818">
        <f t="shared" si="5"/>
        <v>3208889.9501787182</v>
      </c>
      <c r="O75" s="818">
        <f t="shared" si="5"/>
        <v>3222488.7809285214</v>
      </c>
      <c r="P75" s="818">
        <f t="shared" si="5"/>
        <v>3242947.8219298986</v>
      </c>
      <c r="Q75" s="818">
        <f t="shared" si="5"/>
        <v>3210188.3748142603</v>
      </c>
      <c r="R75" s="818">
        <f t="shared" si="5"/>
        <v>3175267.2122953469</v>
      </c>
      <c r="S75" s="818">
        <f t="shared" si="5"/>
        <v>3198079.2583051515</v>
      </c>
      <c r="T75" s="818">
        <f t="shared" si="5"/>
        <v>3211634.4088683189</v>
      </c>
      <c r="U75" s="818">
        <f t="shared" si="5"/>
        <v>3224478.036152909</v>
      </c>
      <c r="V75" s="818">
        <f t="shared" si="5"/>
        <v>3220321.8178453757</v>
      </c>
      <c r="W75" s="818">
        <f t="shared" si="5"/>
        <v>3204270.0258936989</v>
      </c>
      <c r="X75" s="818">
        <f t="shared" si="5"/>
        <v>3187508.4090632433</v>
      </c>
    </row>
    <row r="76" spans="2:24" outlineLevel="1">
      <c r="B76" s="825" t="s">
        <v>1102</v>
      </c>
      <c r="C76" s="396"/>
      <c r="D76" s="357"/>
      <c r="E76" s="818">
        <f t="shared" ref="E76:X76" si="6">+E55</f>
        <v>0</v>
      </c>
      <c r="F76" s="818">
        <f t="shared" si="6"/>
        <v>571869.96681727795</v>
      </c>
      <c r="G76" s="818">
        <f t="shared" si="6"/>
        <v>1232627.4494239758</v>
      </c>
      <c r="H76" s="818">
        <f t="shared" si="6"/>
        <v>2447375.4461992793</v>
      </c>
      <c r="I76" s="818">
        <f t="shared" si="6"/>
        <v>3370949.8802836738</v>
      </c>
      <c r="J76" s="818">
        <f t="shared" si="6"/>
        <v>3953011.0274875392</v>
      </c>
      <c r="K76" s="818">
        <f t="shared" si="6"/>
        <v>4520086.8624588996</v>
      </c>
      <c r="L76" s="818">
        <f t="shared" si="6"/>
        <v>4754210.3245160561</v>
      </c>
      <c r="M76" s="818">
        <f t="shared" si="6"/>
        <v>5104943.5608970989</v>
      </c>
      <c r="N76" s="818">
        <f t="shared" si="6"/>
        <v>5394828.127190711</v>
      </c>
      <c r="O76" s="818">
        <f t="shared" si="6"/>
        <v>5396422.2098635342</v>
      </c>
      <c r="P76" s="818">
        <f t="shared" si="6"/>
        <v>5381732.442295935</v>
      </c>
      <c r="Q76" s="818">
        <f t="shared" si="6"/>
        <v>5270266.9235067088</v>
      </c>
      <c r="R76" s="818">
        <f t="shared" si="6"/>
        <v>5230450.7676182371</v>
      </c>
      <c r="S76" s="818">
        <f t="shared" si="6"/>
        <v>5333115.4673309494</v>
      </c>
      <c r="T76" s="818">
        <f t="shared" si="6"/>
        <v>5397159.0756674092</v>
      </c>
      <c r="U76" s="818">
        <f t="shared" si="6"/>
        <v>5423159.442259077</v>
      </c>
      <c r="V76" s="818">
        <f t="shared" si="6"/>
        <v>5342598.1079159286</v>
      </c>
      <c r="W76" s="818">
        <f t="shared" si="6"/>
        <v>5278026.2336200736</v>
      </c>
      <c r="X76" s="818">
        <f t="shared" si="6"/>
        <v>5240967.5166083351</v>
      </c>
    </row>
    <row r="77" spans="2:24" ht="13.5" outlineLevel="1" thickBot="1">
      <c r="B77" s="826" t="s">
        <v>1103</v>
      </c>
      <c r="C77" s="396"/>
      <c r="D77" s="357"/>
      <c r="E77" s="818">
        <f>+E76-E75</f>
        <v>-599214.32747959613</v>
      </c>
      <c r="F77" s="818">
        <f t="shared" ref="F77:X77" si="7">+F76-F75</f>
        <v>-1204327.2031087785</v>
      </c>
      <c r="G77" s="818">
        <f t="shared" si="7"/>
        <v>-2092646.4895575284</v>
      </c>
      <c r="H77" s="818">
        <f t="shared" si="7"/>
        <v>-1734394.5395064875</v>
      </c>
      <c r="I77" s="818">
        <f t="shared" si="7"/>
        <v>-1018138.362634053</v>
      </c>
      <c r="J77" s="818">
        <f t="shared" si="7"/>
        <v>79805.726814119611</v>
      </c>
      <c r="K77" s="818">
        <f t="shared" si="7"/>
        <v>1646821.8094465234</v>
      </c>
      <c r="L77" s="818">
        <f t="shared" si="7"/>
        <v>1814689.371052071</v>
      </c>
      <c r="M77" s="818">
        <f t="shared" si="7"/>
        <v>2014579.4003445152</v>
      </c>
      <c r="N77" s="818">
        <f t="shared" si="7"/>
        <v>2185938.1770119928</v>
      </c>
      <c r="O77" s="818">
        <f t="shared" si="7"/>
        <v>2173933.4289350128</v>
      </c>
      <c r="P77" s="818">
        <f t="shared" si="7"/>
        <v>2138784.6203660364</v>
      </c>
      <c r="Q77" s="818">
        <f t="shared" si="7"/>
        <v>2060078.5486924485</v>
      </c>
      <c r="R77" s="818">
        <f t="shared" si="7"/>
        <v>2055183.5553228902</v>
      </c>
      <c r="S77" s="818">
        <f t="shared" si="7"/>
        <v>2135036.2090257979</v>
      </c>
      <c r="T77" s="818">
        <f t="shared" si="7"/>
        <v>2185524.6667990903</v>
      </c>
      <c r="U77" s="818">
        <f t="shared" si="7"/>
        <v>2198681.4061061679</v>
      </c>
      <c r="V77" s="818">
        <f t="shared" si="7"/>
        <v>2122276.2900705528</v>
      </c>
      <c r="W77" s="818">
        <f t="shared" si="7"/>
        <v>2073756.2077263747</v>
      </c>
      <c r="X77" s="818">
        <f t="shared" si="7"/>
        <v>2053459.1075450918</v>
      </c>
    </row>
    <row r="78" spans="2:24" outlineLevel="1">
      <c r="B78" s="357"/>
      <c r="C78" s="357"/>
      <c r="D78" s="357"/>
      <c r="E78" s="855"/>
      <c r="F78" s="357"/>
      <c r="G78" s="357"/>
      <c r="H78" s="357"/>
      <c r="I78" s="357"/>
      <c r="J78" s="357"/>
      <c r="K78" s="357"/>
      <c r="L78" s="357"/>
      <c r="M78" s="357"/>
      <c r="N78" s="357"/>
      <c r="O78" s="357"/>
      <c r="P78" s="357"/>
      <c r="Q78" s="357"/>
      <c r="R78" s="357"/>
      <c r="S78" s="357"/>
      <c r="T78" s="357"/>
      <c r="U78" s="357"/>
      <c r="V78" s="357"/>
      <c r="W78" s="357"/>
      <c r="X78" s="357"/>
    </row>
    <row r="79" spans="2:24" outlineLevel="1">
      <c r="B79" s="357" t="s">
        <v>1112</v>
      </c>
      <c r="C79" s="357"/>
      <c r="D79" s="357"/>
      <c r="E79" s="855"/>
      <c r="F79" s="357"/>
      <c r="G79" s="357"/>
      <c r="H79" s="357"/>
      <c r="I79" s="357"/>
      <c r="J79" s="357"/>
      <c r="K79" s="357"/>
      <c r="L79" s="357"/>
      <c r="M79" s="357"/>
      <c r="N79" s="357"/>
      <c r="O79" s="357"/>
      <c r="P79" s="357"/>
      <c r="Q79" s="357"/>
      <c r="R79" s="357"/>
      <c r="S79" s="357"/>
      <c r="T79" s="357"/>
      <c r="U79" s="357"/>
      <c r="V79" s="357"/>
      <c r="W79" s="357"/>
      <c r="X79" s="357"/>
    </row>
    <row r="80" spans="2:24" outlineLevel="1">
      <c r="B80" s="825" t="s">
        <v>1101</v>
      </c>
      <c r="C80" s="396"/>
      <c r="D80" s="357"/>
      <c r="E80" s="818">
        <f t="shared" ref="E80:X80" si="8">+E54*1.2</f>
        <v>653688.35725046846</v>
      </c>
      <c r="F80" s="818">
        <f t="shared" si="8"/>
        <v>1937669.6399193341</v>
      </c>
      <c r="G80" s="818">
        <f t="shared" si="8"/>
        <v>3627571.5697980043</v>
      </c>
      <c r="H80" s="818">
        <f t="shared" si="8"/>
        <v>4561930.8934971998</v>
      </c>
      <c r="I80" s="818">
        <f t="shared" si="8"/>
        <v>4788096.2650011554</v>
      </c>
      <c r="J80" s="818">
        <f t="shared" si="8"/>
        <v>4225314.8734619124</v>
      </c>
      <c r="K80" s="818">
        <f t="shared" si="8"/>
        <v>3134470.9669225919</v>
      </c>
      <c r="L80" s="818">
        <f t="shared" si="8"/>
        <v>3206750.1310516195</v>
      </c>
      <c r="M80" s="818">
        <f t="shared" si="8"/>
        <v>3371306.3569664545</v>
      </c>
      <c r="N80" s="818">
        <f t="shared" si="8"/>
        <v>3500607.2183767832</v>
      </c>
      <c r="O80" s="818">
        <f t="shared" si="8"/>
        <v>3515442.3064674777</v>
      </c>
      <c r="P80" s="818">
        <f t="shared" si="8"/>
        <v>3537761.2602871615</v>
      </c>
      <c r="Q80" s="818">
        <f t="shared" si="8"/>
        <v>3502023.6816155561</v>
      </c>
      <c r="R80" s="818">
        <f t="shared" si="8"/>
        <v>3463927.8679585597</v>
      </c>
      <c r="S80" s="818">
        <f t="shared" si="8"/>
        <v>3488813.736332892</v>
      </c>
      <c r="T80" s="818">
        <f t="shared" si="8"/>
        <v>3503601.1733108931</v>
      </c>
      <c r="U80" s="818">
        <f t="shared" si="8"/>
        <v>3517612.4030759004</v>
      </c>
      <c r="V80" s="818">
        <f t="shared" si="8"/>
        <v>3513078.3467404093</v>
      </c>
      <c r="W80" s="818">
        <f t="shared" si="8"/>
        <v>3495567.3009749437</v>
      </c>
      <c r="X80" s="818">
        <f t="shared" si="8"/>
        <v>3477281.9007962649</v>
      </c>
    </row>
    <row r="81" spans="2:24" outlineLevel="1">
      <c r="B81" s="825" t="s">
        <v>1102</v>
      </c>
      <c r="C81" s="396"/>
      <c r="D81" s="357"/>
      <c r="E81" s="818">
        <f t="shared" ref="E81:X81" si="9">+E55</f>
        <v>0</v>
      </c>
      <c r="F81" s="818">
        <f t="shared" si="9"/>
        <v>571869.96681727795</v>
      </c>
      <c r="G81" s="818">
        <f t="shared" si="9"/>
        <v>1232627.4494239758</v>
      </c>
      <c r="H81" s="818">
        <f t="shared" si="9"/>
        <v>2447375.4461992793</v>
      </c>
      <c r="I81" s="818">
        <f t="shared" si="9"/>
        <v>3370949.8802836738</v>
      </c>
      <c r="J81" s="818">
        <f t="shared" si="9"/>
        <v>3953011.0274875392</v>
      </c>
      <c r="K81" s="818">
        <f t="shared" si="9"/>
        <v>4520086.8624588996</v>
      </c>
      <c r="L81" s="818">
        <f t="shared" si="9"/>
        <v>4754210.3245160561</v>
      </c>
      <c r="M81" s="818">
        <f t="shared" si="9"/>
        <v>5104943.5608970989</v>
      </c>
      <c r="N81" s="818">
        <f t="shared" si="9"/>
        <v>5394828.127190711</v>
      </c>
      <c r="O81" s="818">
        <f t="shared" si="9"/>
        <v>5396422.2098635342</v>
      </c>
      <c r="P81" s="818">
        <f t="shared" si="9"/>
        <v>5381732.442295935</v>
      </c>
      <c r="Q81" s="818">
        <f t="shared" si="9"/>
        <v>5270266.9235067088</v>
      </c>
      <c r="R81" s="818">
        <f t="shared" si="9"/>
        <v>5230450.7676182371</v>
      </c>
      <c r="S81" s="818">
        <f t="shared" si="9"/>
        <v>5333115.4673309494</v>
      </c>
      <c r="T81" s="818">
        <f t="shared" si="9"/>
        <v>5397159.0756674092</v>
      </c>
      <c r="U81" s="818">
        <f t="shared" si="9"/>
        <v>5423159.442259077</v>
      </c>
      <c r="V81" s="818">
        <f t="shared" si="9"/>
        <v>5342598.1079159286</v>
      </c>
      <c r="W81" s="818">
        <f t="shared" si="9"/>
        <v>5278026.2336200736</v>
      </c>
      <c r="X81" s="818">
        <f t="shared" si="9"/>
        <v>5240967.5166083351</v>
      </c>
    </row>
    <row r="82" spans="2:24" ht="13.5" outlineLevel="1" thickBot="1">
      <c r="B82" s="826" t="s">
        <v>1103</v>
      </c>
      <c r="C82" s="396"/>
      <c r="D82" s="357"/>
      <c r="E82" s="818">
        <f>+E81-E80</f>
        <v>-653688.35725046846</v>
      </c>
      <c r="F82" s="818">
        <f t="shared" ref="F82:X82" si="10">+F81-F80</f>
        <v>-1365799.6731020561</v>
      </c>
      <c r="G82" s="818">
        <f t="shared" si="10"/>
        <v>-2394944.1203740286</v>
      </c>
      <c r="H82" s="818">
        <f t="shared" si="10"/>
        <v>-2114555.4472979205</v>
      </c>
      <c r="I82" s="818">
        <f t="shared" si="10"/>
        <v>-1417146.3847174817</v>
      </c>
      <c r="J82" s="818">
        <f t="shared" si="10"/>
        <v>-272303.84597437317</v>
      </c>
      <c r="K82" s="818">
        <f t="shared" si="10"/>
        <v>1385615.8955363077</v>
      </c>
      <c r="L82" s="818">
        <f t="shared" si="10"/>
        <v>1547460.1934644366</v>
      </c>
      <c r="M82" s="818">
        <f t="shared" si="10"/>
        <v>1733637.2039306443</v>
      </c>
      <c r="N82" s="818">
        <f t="shared" si="10"/>
        <v>1894220.9088139278</v>
      </c>
      <c r="O82" s="818">
        <f t="shared" si="10"/>
        <v>1880979.9033960565</v>
      </c>
      <c r="P82" s="818">
        <f t="shared" si="10"/>
        <v>1843971.1820087736</v>
      </c>
      <c r="Q82" s="818">
        <f t="shared" si="10"/>
        <v>1768243.2418911527</v>
      </c>
      <c r="R82" s="818">
        <f t="shared" si="10"/>
        <v>1766522.8996596774</v>
      </c>
      <c r="S82" s="818">
        <f t="shared" si="10"/>
        <v>1844301.7309980574</v>
      </c>
      <c r="T82" s="818">
        <f t="shared" si="10"/>
        <v>1893557.9023565161</v>
      </c>
      <c r="U82" s="818">
        <f t="shared" si="10"/>
        <v>1905547.0391831766</v>
      </c>
      <c r="V82" s="818">
        <f t="shared" si="10"/>
        <v>1829519.7611755193</v>
      </c>
      <c r="W82" s="818">
        <f t="shared" si="10"/>
        <v>1782458.93264513</v>
      </c>
      <c r="X82" s="818">
        <f t="shared" si="10"/>
        <v>1763685.6158120702</v>
      </c>
    </row>
    <row r="83" spans="2:24" outlineLevel="1">
      <c r="B83" s="357"/>
      <c r="C83" s="357"/>
      <c r="D83" s="357"/>
      <c r="E83" s="855"/>
      <c r="F83" s="357"/>
      <c r="G83" s="357"/>
      <c r="H83" s="357"/>
      <c r="I83" s="357"/>
      <c r="J83" s="357"/>
      <c r="K83" s="357"/>
      <c r="L83" s="357"/>
      <c r="M83" s="357"/>
      <c r="N83" s="357"/>
      <c r="O83" s="357"/>
      <c r="P83" s="357"/>
      <c r="Q83" s="357"/>
      <c r="R83" s="357"/>
      <c r="S83" s="357"/>
      <c r="T83" s="357"/>
      <c r="U83" s="357"/>
      <c r="V83" s="357"/>
      <c r="W83" s="357"/>
      <c r="X83" s="357"/>
    </row>
    <row r="84" spans="2:24" outlineLevel="1">
      <c r="B84" s="357" t="s">
        <v>1113</v>
      </c>
      <c r="C84" s="357"/>
      <c r="D84" s="357"/>
      <c r="E84" s="855"/>
      <c r="F84" s="357"/>
      <c r="G84" s="357"/>
      <c r="H84" s="357"/>
      <c r="I84" s="357"/>
      <c r="J84" s="357"/>
      <c r="K84" s="357"/>
      <c r="L84" s="357"/>
      <c r="M84" s="357"/>
      <c r="N84" s="357"/>
      <c r="O84" s="357"/>
      <c r="P84" s="357"/>
      <c r="Q84" s="357"/>
      <c r="R84" s="357"/>
      <c r="S84" s="357"/>
      <c r="T84" s="357"/>
      <c r="U84" s="357"/>
      <c r="V84" s="357"/>
      <c r="W84" s="357"/>
      <c r="X84" s="357"/>
    </row>
    <row r="85" spans="2:24" outlineLevel="1">
      <c r="B85" s="825" t="s">
        <v>1101</v>
      </c>
      <c r="C85" s="396"/>
      <c r="D85" s="357"/>
      <c r="E85" s="818">
        <f t="shared" ref="E85:X85" si="11">+E54</f>
        <v>544740.29770872369</v>
      </c>
      <c r="F85" s="818">
        <f t="shared" si="11"/>
        <v>1614724.6999327785</v>
      </c>
      <c r="G85" s="818">
        <f t="shared" si="11"/>
        <v>3022976.3081650035</v>
      </c>
      <c r="H85" s="818">
        <f t="shared" si="11"/>
        <v>3801609.077914333</v>
      </c>
      <c r="I85" s="818">
        <f t="shared" si="11"/>
        <v>3990080.2208342967</v>
      </c>
      <c r="J85" s="818">
        <f t="shared" si="11"/>
        <v>3521095.7278849268</v>
      </c>
      <c r="K85" s="818">
        <f t="shared" si="11"/>
        <v>2612059.13910216</v>
      </c>
      <c r="L85" s="818">
        <f t="shared" si="11"/>
        <v>2672291.7758763498</v>
      </c>
      <c r="M85" s="818">
        <f t="shared" si="11"/>
        <v>2809421.9641387123</v>
      </c>
      <c r="N85" s="818">
        <f t="shared" si="11"/>
        <v>2917172.6819806527</v>
      </c>
      <c r="O85" s="818">
        <f t="shared" si="11"/>
        <v>2929535.2553895647</v>
      </c>
      <c r="P85" s="818">
        <f t="shared" si="11"/>
        <v>2948134.3835726348</v>
      </c>
      <c r="Q85" s="818">
        <f t="shared" si="11"/>
        <v>2918353.0680129635</v>
      </c>
      <c r="R85" s="818">
        <f t="shared" si="11"/>
        <v>2886606.5566321332</v>
      </c>
      <c r="S85" s="818">
        <f t="shared" si="11"/>
        <v>2907344.7802774101</v>
      </c>
      <c r="T85" s="818">
        <f t="shared" si="11"/>
        <v>2919667.6444257442</v>
      </c>
      <c r="U85" s="818">
        <f t="shared" si="11"/>
        <v>2931343.6692299172</v>
      </c>
      <c r="V85" s="818">
        <f t="shared" si="11"/>
        <v>2927565.2889503413</v>
      </c>
      <c r="W85" s="818">
        <f t="shared" si="11"/>
        <v>2912972.7508124532</v>
      </c>
      <c r="X85" s="818">
        <f t="shared" si="11"/>
        <v>2897734.9173302208</v>
      </c>
    </row>
    <row r="86" spans="2:24" outlineLevel="1">
      <c r="B86" s="825" t="s">
        <v>1102</v>
      </c>
      <c r="C86" s="396"/>
      <c r="D86" s="357"/>
      <c r="E86" s="818">
        <f t="shared" ref="E86:X86" si="12">+E55*0.9</f>
        <v>0</v>
      </c>
      <c r="F86" s="818">
        <f t="shared" si="12"/>
        <v>514682.97013555019</v>
      </c>
      <c r="G86" s="818">
        <f t="shared" si="12"/>
        <v>1109364.7044815782</v>
      </c>
      <c r="H86" s="818">
        <f t="shared" si="12"/>
        <v>2202637.9015793516</v>
      </c>
      <c r="I86" s="818">
        <f t="shared" si="12"/>
        <v>3033854.8922553062</v>
      </c>
      <c r="J86" s="818">
        <f t="shared" si="12"/>
        <v>3557709.9247387853</v>
      </c>
      <c r="K86" s="818">
        <f t="shared" si="12"/>
        <v>4068078.1762130097</v>
      </c>
      <c r="L86" s="818">
        <f t="shared" si="12"/>
        <v>4278789.2920644507</v>
      </c>
      <c r="M86" s="818">
        <f t="shared" si="12"/>
        <v>4594449.2048073895</v>
      </c>
      <c r="N86" s="818">
        <f t="shared" si="12"/>
        <v>4855345.3144716397</v>
      </c>
      <c r="O86" s="818">
        <f t="shared" si="12"/>
        <v>4856779.988877181</v>
      </c>
      <c r="P86" s="818">
        <f t="shared" si="12"/>
        <v>4843559.1980663417</v>
      </c>
      <c r="Q86" s="818">
        <f t="shared" si="12"/>
        <v>4743240.2311560381</v>
      </c>
      <c r="R86" s="818">
        <f t="shared" si="12"/>
        <v>4707405.6908564139</v>
      </c>
      <c r="S86" s="818">
        <f t="shared" si="12"/>
        <v>4799803.920597855</v>
      </c>
      <c r="T86" s="818">
        <f t="shared" si="12"/>
        <v>4857443.1681006681</v>
      </c>
      <c r="U86" s="818">
        <f t="shared" si="12"/>
        <v>4880843.4980331697</v>
      </c>
      <c r="V86" s="818">
        <f t="shared" si="12"/>
        <v>4808338.2971243355</v>
      </c>
      <c r="W86" s="818">
        <f t="shared" si="12"/>
        <v>4750223.6102580661</v>
      </c>
      <c r="X86" s="818">
        <f t="shared" si="12"/>
        <v>4716870.7649475019</v>
      </c>
    </row>
    <row r="87" spans="2:24" ht="13.5" outlineLevel="1" thickBot="1">
      <c r="B87" s="826" t="s">
        <v>1103</v>
      </c>
      <c r="C87" s="396"/>
      <c r="D87" s="357"/>
      <c r="E87" s="818">
        <f>+E86-E85</f>
        <v>-544740.29770872369</v>
      </c>
      <c r="F87" s="818">
        <f t="shared" ref="F87:X87" si="13">+F86-F85</f>
        <v>-1100041.7297972282</v>
      </c>
      <c r="G87" s="818">
        <f t="shared" si="13"/>
        <v>-1913611.6036834253</v>
      </c>
      <c r="H87" s="818">
        <f t="shared" si="13"/>
        <v>-1598971.1763349813</v>
      </c>
      <c r="I87" s="818">
        <f t="shared" si="13"/>
        <v>-956225.32857899042</v>
      </c>
      <c r="J87" s="818">
        <f t="shared" si="13"/>
        <v>36614.196853858419</v>
      </c>
      <c r="K87" s="818">
        <f t="shared" si="13"/>
        <v>1456019.0371108497</v>
      </c>
      <c r="L87" s="818">
        <f t="shared" si="13"/>
        <v>1606497.5161881009</v>
      </c>
      <c r="M87" s="818">
        <f t="shared" si="13"/>
        <v>1785027.2406686773</v>
      </c>
      <c r="N87" s="818">
        <f t="shared" si="13"/>
        <v>1938172.632490987</v>
      </c>
      <c r="O87" s="818">
        <f t="shared" si="13"/>
        <v>1927244.7334876163</v>
      </c>
      <c r="P87" s="818">
        <f t="shared" si="13"/>
        <v>1895424.8144937069</v>
      </c>
      <c r="Q87" s="818">
        <f t="shared" si="13"/>
        <v>1824887.1631430746</v>
      </c>
      <c r="R87" s="818">
        <f t="shared" si="13"/>
        <v>1820799.1342242807</v>
      </c>
      <c r="S87" s="818">
        <f t="shared" si="13"/>
        <v>1892459.1403204449</v>
      </c>
      <c r="T87" s="818">
        <f t="shared" si="13"/>
        <v>1937775.5236749239</v>
      </c>
      <c r="U87" s="818">
        <f t="shared" si="13"/>
        <v>1949499.8288032524</v>
      </c>
      <c r="V87" s="818">
        <f t="shared" si="13"/>
        <v>1880773.0081739943</v>
      </c>
      <c r="W87" s="818">
        <f t="shared" si="13"/>
        <v>1837250.8594456129</v>
      </c>
      <c r="X87" s="818">
        <f t="shared" si="13"/>
        <v>1819135.8476172811</v>
      </c>
    </row>
    <row r="88" spans="2:24" outlineLevel="1">
      <c r="B88" s="357"/>
      <c r="C88" s="357"/>
      <c r="D88" s="357"/>
      <c r="E88" s="855"/>
      <c r="F88" s="357"/>
      <c r="G88" s="357"/>
      <c r="H88" s="357"/>
      <c r="I88" s="357"/>
      <c r="J88" s="357"/>
      <c r="K88" s="357"/>
      <c r="L88" s="357"/>
      <c r="M88" s="357"/>
      <c r="N88" s="357"/>
      <c r="O88" s="357"/>
      <c r="P88" s="357"/>
      <c r="Q88" s="357"/>
      <c r="R88" s="357"/>
      <c r="S88" s="357"/>
      <c r="T88" s="357"/>
      <c r="U88" s="357"/>
      <c r="V88" s="357"/>
      <c r="W88" s="357"/>
      <c r="X88" s="357"/>
    </row>
    <row r="89" spans="2:24" outlineLevel="1">
      <c r="B89" s="357" t="s">
        <v>1114</v>
      </c>
      <c r="C89" s="357"/>
      <c r="D89" s="357"/>
      <c r="E89" s="855"/>
      <c r="F89" s="357"/>
      <c r="G89" s="357"/>
      <c r="H89" s="357"/>
      <c r="I89" s="357"/>
      <c r="J89" s="357"/>
      <c r="K89" s="357"/>
      <c r="L89" s="357"/>
      <c r="M89" s="357"/>
      <c r="N89" s="357"/>
      <c r="O89" s="357"/>
      <c r="P89" s="357"/>
      <c r="Q89" s="357"/>
      <c r="R89" s="357"/>
      <c r="S89" s="357"/>
      <c r="T89" s="357"/>
      <c r="U89" s="357"/>
      <c r="V89" s="357"/>
      <c r="W89" s="357"/>
      <c r="X89" s="357"/>
    </row>
    <row r="90" spans="2:24" outlineLevel="1">
      <c r="B90" s="825" t="s">
        <v>1101</v>
      </c>
      <c r="C90" s="396"/>
      <c r="D90" s="357"/>
      <c r="E90" s="818">
        <f t="shared" ref="E90:X90" si="14">+E54</f>
        <v>544740.29770872369</v>
      </c>
      <c r="F90" s="818">
        <f t="shared" si="14"/>
        <v>1614724.6999327785</v>
      </c>
      <c r="G90" s="818">
        <f t="shared" si="14"/>
        <v>3022976.3081650035</v>
      </c>
      <c r="H90" s="818">
        <f t="shared" si="14"/>
        <v>3801609.077914333</v>
      </c>
      <c r="I90" s="818">
        <f t="shared" si="14"/>
        <v>3990080.2208342967</v>
      </c>
      <c r="J90" s="818">
        <f t="shared" si="14"/>
        <v>3521095.7278849268</v>
      </c>
      <c r="K90" s="818">
        <f t="shared" si="14"/>
        <v>2612059.13910216</v>
      </c>
      <c r="L90" s="818">
        <f t="shared" si="14"/>
        <v>2672291.7758763498</v>
      </c>
      <c r="M90" s="818">
        <f t="shared" si="14"/>
        <v>2809421.9641387123</v>
      </c>
      <c r="N90" s="818">
        <f t="shared" si="14"/>
        <v>2917172.6819806527</v>
      </c>
      <c r="O90" s="818">
        <f t="shared" si="14"/>
        <v>2929535.2553895647</v>
      </c>
      <c r="P90" s="818">
        <f t="shared" si="14"/>
        <v>2948134.3835726348</v>
      </c>
      <c r="Q90" s="818">
        <f t="shared" si="14"/>
        <v>2918353.0680129635</v>
      </c>
      <c r="R90" s="818">
        <f t="shared" si="14"/>
        <v>2886606.5566321332</v>
      </c>
      <c r="S90" s="818">
        <f t="shared" si="14"/>
        <v>2907344.7802774101</v>
      </c>
      <c r="T90" s="818">
        <f t="shared" si="14"/>
        <v>2919667.6444257442</v>
      </c>
      <c r="U90" s="818">
        <f t="shared" si="14"/>
        <v>2931343.6692299172</v>
      </c>
      <c r="V90" s="818">
        <f t="shared" si="14"/>
        <v>2927565.2889503413</v>
      </c>
      <c r="W90" s="818">
        <f t="shared" si="14"/>
        <v>2912972.7508124532</v>
      </c>
      <c r="X90" s="818">
        <f t="shared" si="14"/>
        <v>2897734.9173302208</v>
      </c>
    </row>
    <row r="91" spans="2:24" outlineLevel="1">
      <c r="B91" s="825" t="s">
        <v>1102</v>
      </c>
      <c r="C91" s="396"/>
      <c r="D91" s="357"/>
      <c r="E91" s="818">
        <f t="shared" ref="E91:X91" si="15">+E55*0.8</f>
        <v>0</v>
      </c>
      <c r="F91" s="818">
        <f t="shared" si="15"/>
        <v>457495.97345382237</v>
      </c>
      <c r="G91" s="818">
        <f t="shared" si="15"/>
        <v>986101.95953918062</v>
      </c>
      <c r="H91" s="818">
        <f t="shared" si="15"/>
        <v>1957900.3569594235</v>
      </c>
      <c r="I91" s="818">
        <f t="shared" si="15"/>
        <v>2696759.9042269392</v>
      </c>
      <c r="J91" s="818">
        <f t="shared" si="15"/>
        <v>3162408.8219900317</v>
      </c>
      <c r="K91" s="818">
        <f t="shared" si="15"/>
        <v>3616069.4899671199</v>
      </c>
      <c r="L91" s="818">
        <f t="shared" si="15"/>
        <v>3803368.2596128453</v>
      </c>
      <c r="M91" s="818">
        <f t="shared" si="15"/>
        <v>4083954.8487176793</v>
      </c>
      <c r="N91" s="818">
        <f t="shared" si="15"/>
        <v>4315862.5017525693</v>
      </c>
      <c r="O91" s="818">
        <f t="shared" si="15"/>
        <v>4317137.7678908277</v>
      </c>
      <c r="P91" s="818">
        <f t="shared" si="15"/>
        <v>4305385.9538367484</v>
      </c>
      <c r="Q91" s="818">
        <f t="shared" si="15"/>
        <v>4216213.5388053674</v>
      </c>
      <c r="R91" s="818">
        <f t="shared" si="15"/>
        <v>4184360.6140945898</v>
      </c>
      <c r="S91" s="818">
        <f t="shared" si="15"/>
        <v>4266492.3738647597</v>
      </c>
      <c r="T91" s="818">
        <f t="shared" si="15"/>
        <v>4317727.2605339279</v>
      </c>
      <c r="U91" s="818">
        <f t="shared" si="15"/>
        <v>4338527.5538072614</v>
      </c>
      <c r="V91" s="818">
        <f t="shared" si="15"/>
        <v>4274078.4863327434</v>
      </c>
      <c r="W91" s="818">
        <f t="shared" si="15"/>
        <v>4222420.9868960595</v>
      </c>
      <c r="X91" s="818">
        <f t="shared" si="15"/>
        <v>4192774.0132866683</v>
      </c>
    </row>
    <row r="92" spans="2:24" ht="13.5" outlineLevel="1" thickBot="1">
      <c r="B92" s="826" t="s">
        <v>1103</v>
      </c>
      <c r="C92" s="396"/>
      <c r="D92" s="357"/>
      <c r="E92" s="818">
        <f>+E91-E90</f>
        <v>-544740.29770872369</v>
      </c>
      <c r="F92" s="818">
        <f t="shared" ref="F92:X92" si="16">+F91-F90</f>
        <v>-1157228.7264789562</v>
      </c>
      <c r="G92" s="818">
        <f t="shared" si="16"/>
        <v>-2036874.3486258229</v>
      </c>
      <c r="H92" s="818">
        <f t="shared" si="16"/>
        <v>-1843708.7209549095</v>
      </c>
      <c r="I92" s="818">
        <f t="shared" si="16"/>
        <v>-1293320.3166073575</v>
      </c>
      <c r="J92" s="818">
        <f t="shared" si="16"/>
        <v>-358686.90589489508</v>
      </c>
      <c r="K92" s="818">
        <f t="shared" si="16"/>
        <v>1004010.3508649599</v>
      </c>
      <c r="L92" s="818">
        <f t="shared" si="16"/>
        <v>1131076.4837364955</v>
      </c>
      <c r="M92" s="818">
        <f t="shared" si="16"/>
        <v>1274532.884578967</v>
      </c>
      <c r="N92" s="818">
        <f t="shared" si="16"/>
        <v>1398689.8197719166</v>
      </c>
      <c r="O92" s="818">
        <f t="shared" si="16"/>
        <v>1387602.5125012631</v>
      </c>
      <c r="P92" s="818">
        <f t="shared" si="16"/>
        <v>1357251.5702641136</v>
      </c>
      <c r="Q92" s="818">
        <f t="shared" si="16"/>
        <v>1297860.4707924039</v>
      </c>
      <c r="R92" s="818">
        <f t="shared" si="16"/>
        <v>1297754.0574624566</v>
      </c>
      <c r="S92" s="818">
        <f t="shared" si="16"/>
        <v>1359147.5935873496</v>
      </c>
      <c r="T92" s="818">
        <f t="shared" si="16"/>
        <v>1398059.6161081837</v>
      </c>
      <c r="U92" s="818">
        <f t="shared" si="16"/>
        <v>1407183.8845773442</v>
      </c>
      <c r="V92" s="818">
        <f t="shared" si="16"/>
        <v>1346513.1973824021</v>
      </c>
      <c r="W92" s="818">
        <f t="shared" si="16"/>
        <v>1309448.2360836063</v>
      </c>
      <c r="X92" s="818">
        <f t="shared" si="16"/>
        <v>1295039.0959564475</v>
      </c>
    </row>
    <row r="93" spans="2:24" outlineLevel="1">
      <c r="B93" s="357"/>
      <c r="C93" s="357"/>
      <c r="D93" s="357"/>
      <c r="E93" s="855"/>
      <c r="F93" s="357"/>
      <c r="G93" s="357"/>
      <c r="H93" s="357"/>
      <c r="I93" s="357"/>
      <c r="J93" s="357"/>
      <c r="K93" s="357"/>
      <c r="L93" s="357"/>
      <c r="M93" s="357"/>
      <c r="N93" s="357"/>
      <c r="O93" s="357"/>
      <c r="P93" s="357"/>
      <c r="Q93" s="357"/>
      <c r="R93" s="357"/>
      <c r="S93" s="357"/>
      <c r="T93" s="357"/>
      <c r="U93" s="357"/>
      <c r="V93" s="357"/>
      <c r="W93" s="357"/>
      <c r="X93" s="357"/>
    </row>
    <row r="94" spans="2:24" outlineLevel="1">
      <c r="B94" s="357" t="s">
        <v>1115</v>
      </c>
      <c r="C94" s="357"/>
      <c r="D94" s="357"/>
      <c r="E94" s="855"/>
      <c r="F94" s="357"/>
      <c r="G94" s="357"/>
      <c r="H94" s="357"/>
      <c r="I94" s="357"/>
      <c r="J94" s="357"/>
      <c r="K94" s="357"/>
      <c r="L94" s="357"/>
      <c r="M94" s="357"/>
      <c r="N94" s="357"/>
      <c r="O94" s="357"/>
      <c r="P94" s="357"/>
      <c r="Q94" s="357"/>
      <c r="R94" s="357"/>
      <c r="S94" s="357"/>
      <c r="T94" s="357"/>
      <c r="U94" s="357"/>
      <c r="V94" s="357"/>
      <c r="W94" s="357"/>
      <c r="X94" s="357"/>
    </row>
    <row r="95" spans="2:24" outlineLevel="1">
      <c r="B95" s="825" t="s">
        <v>1101</v>
      </c>
      <c r="C95" s="396"/>
      <c r="D95" s="357"/>
      <c r="E95" s="818">
        <f t="shared" ref="E95:X95" si="17">+E54*1.1</f>
        <v>599214.32747959613</v>
      </c>
      <c r="F95" s="818">
        <f t="shared" si="17"/>
        <v>1776197.1699260564</v>
      </c>
      <c r="G95" s="818">
        <f t="shared" si="17"/>
        <v>3325273.9389815042</v>
      </c>
      <c r="H95" s="818">
        <f t="shared" si="17"/>
        <v>4181769.9857057668</v>
      </c>
      <c r="I95" s="818">
        <f t="shared" si="17"/>
        <v>4389088.2429177267</v>
      </c>
      <c r="J95" s="818">
        <f t="shared" si="17"/>
        <v>3873205.3006734196</v>
      </c>
      <c r="K95" s="818">
        <f t="shared" si="17"/>
        <v>2873265.0530123762</v>
      </c>
      <c r="L95" s="818">
        <f t="shared" si="17"/>
        <v>2939520.9534639851</v>
      </c>
      <c r="M95" s="818">
        <f t="shared" si="17"/>
        <v>3090364.1605525836</v>
      </c>
      <c r="N95" s="818">
        <f t="shared" si="17"/>
        <v>3208889.9501787182</v>
      </c>
      <c r="O95" s="818">
        <f t="shared" si="17"/>
        <v>3222488.7809285214</v>
      </c>
      <c r="P95" s="818">
        <f t="shared" si="17"/>
        <v>3242947.8219298986</v>
      </c>
      <c r="Q95" s="818">
        <f t="shared" si="17"/>
        <v>3210188.3748142603</v>
      </c>
      <c r="R95" s="818">
        <f t="shared" si="17"/>
        <v>3175267.2122953469</v>
      </c>
      <c r="S95" s="818">
        <f t="shared" si="17"/>
        <v>3198079.2583051515</v>
      </c>
      <c r="T95" s="818">
        <f t="shared" si="17"/>
        <v>3211634.4088683189</v>
      </c>
      <c r="U95" s="818">
        <f t="shared" si="17"/>
        <v>3224478.036152909</v>
      </c>
      <c r="V95" s="818">
        <f t="shared" si="17"/>
        <v>3220321.8178453757</v>
      </c>
      <c r="W95" s="818">
        <f t="shared" si="17"/>
        <v>3204270.0258936989</v>
      </c>
      <c r="X95" s="818">
        <f t="shared" si="17"/>
        <v>3187508.4090632433</v>
      </c>
    </row>
    <row r="96" spans="2:24" outlineLevel="1">
      <c r="B96" s="825" t="s">
        <v>1102</v>
      </c>
      <c r="C96" s="396"/>
      <c r="D96" s="357"/>
      <c r="E96" s="818">
        <f t="shared" ref="E96:X96" si="18">+E55*0.9</f>
        <v>0</v>
      </c>
      <c r="F96" s="818">
        <f t="shared" si="18"/>
        <v>514682.97013555019</v>
      </c>
      <c r="G96" s="818">
        <f t="shared" si="18"/>
        <v>1109364.7044815782</v>
      </c>
      <c r="H96" s="818">
        <f t="shared" si="18"/>
        <v>2202637.9015793516</v>
      </c>
      <c r="I96" s="818">
        <f t="shared" si="18"/>
        <v>3033854.8922553062</v>
      </c>
      <c r="J96" s="818">
        <f t="shared" si="18"/>
        <v>3557709.9247387853</v>
      </c>
      <c r="K96" s="818">
        <f t="shared" si="18"/>
        <v>4068078.1762130097</v>
      </c>
      <c r="L96" s="818">
        <f t="shared" si="18"/>
        <v>4278789.2920644507</v>
      </c>
      <c r="M96" s="818">
        <f t="shared" si="18"/>
        <v>4594449.2048073895</v>
      </c>
      <c r="N96" s="818">
        <f t="shared" si="18"/>
        <v>4855345.3144716397</v>
      </c>
      <c r="O96" s="818">
        <f t="shared" si="18"/>
        <v>4856779.988877181</v>
      </c>
      <c r="P96" s="818">
        <f t="shared" si="18"/>
        <v>4843559.1980663417</v>
      </c>
      <c r="Q96" s="818">
        <f t="shared" si="18"/>
        <v>4743240.2311560381</v>
      </c>
      <c r="R96" s="818">
        <f t="shared" si="18"/>
        <v>4707405.6908564139</v>
      </c>
      <c r="S96" s="818">
        <f t="shared" si="18"/>
        <v>4799803.920597855</v>
      </c>
      <c r="T96" s="818">
        <f t="shared" si="18"/>
        <v>4857443.1681006681</v>
      </c>
      <c r="U96" s="818">
        <f t="shared" si="18"/>
        <v>4880843.4980331697</v>
      </c>
      <c r="V96" s="818">
        <f t="shared" si="18"/>
        <v>4808338.2971243355</v>
      </c>
      <c r="W96" s="818">
        <f t="shared" si="18"/>
        <v>4750223.6102580661</v>
      </c>
      <c r="X96" s="818">
        <f t="shared" si="18"/>
        <v>4716870.7649475019</v>
      </c>
    </row>
    <row r="97" spans="2:24" ht="13.5" outlineLevel="1" thickBot="1">
      <c r="B97" s="826" t="s">
        <v>1103</v>
      </c>
      <c r="C97" s="396"/>
      <c r="D97" s="357"/>
      <c r="E97" s="818">
        <f>+E96-E95</f>
        <v>-599214.32747959613</v>
      </c>
      <c r="F97" s="818">
        <f t="shared" ref="F97:X97" si="19">+F96-F95</f>
        <v>-1261514.1997905062</v>
      </c>
      <c r="G97" s="818">
        <f t="shared" si="19"/>
        <v>-2215909.2344999257</v>
      </c>
      <c r="H97" s="818">
        <f t="shared" si="19"/>
        <v>-1979132.0841264152</v>
      </c>
      <c r="I97" s="818">
        <f t="shared" si="19"/>
        <v>-1355233.3506624205</v>
      </c>
      <c r="J97" s="818">
        <f t="shared" si="19"/>
        <v>-315495.37593463436</v>
      </c>
      <c r="K97" s="818">
        <f t="shared" si="19"/>
        <v>1194813.1232006336</v>
      </c>
      <c r="L97" s="818">
        <f t="shared" si="19"/>
        <v>1339268.3386004656</v>
      </c>
      <c r="M97" s="818">
        <f t="shared" si="19"/>
        <v>1504085.0442548059</v>
      </c>
      <c r="N97" s="818">
        <f t="shared" si="19"/>
        <v>1646455.3642929215</v>
      </c>
      <c r="O97" s="818">
        <f t="shared" si="19"/>
        <v>1634291.2079486595</v>
      </c>
      <c r="P97" s="818">
        <f t="shared" si="19"/>
        <v>1600611.3761364431</v>
      </c>
      <c r="Q97" s="818">
        <f t="shared" si="19"/>
        <v>1533051.8563417778</v>
      </c>
      <c r="R97" s="818">
        <f t="shared" si="19"/>
        <v>1532138.478561067</v>
      </c>
      <c r="S97" s="818">
        <f t="shared" si="19"/>
        <v>1601724.6622927035</v>
      </c>
      <c r="T97" s="818">
        <f t="shared" si="19"/>
        <v>1645808.7592323492</v>
      </c>
      <c r="U97" s="818">
        <f t="shared" si="19"/>
        <v>1656365.4618802606</v>
      </c>
      <c r="V97" s="818">
        <f t="shared" si="19"/>
        <v>1588016.4792789598</v>
      </c>
      <c r="W97" s="818">
        <f t="shared" si="19"/>
        <v>1545953.5843643672</v>
      </c>
      <c r="X97" s="818">
        <f t="shared" si="19"/>
        <v>1529362.3558842586</v>
      </c>
    </row>
    <row r="98" spans="2:24" outlineLevel="1">
      <c r="B98" s="357"/>
      <c r="C98" s="357"/>
      <c r="D98" s="357"/>
      <c r="E98" s="855"/>
      <c r="F98" s="357"/>
      <c r="G98" s="357"/>
      <c r="H98" s="357"/>
      <c r="I98" s="357"/>
      <c r="J98" s="357"/>
      <c r="K98" s="357"/>
      <c r="L98" s="357"/>
      <c r="M98" s="357"/>
      <c r="N98" s="357"/>
      <c r="O98" s="357"/>
      <c r="P98" s="357"/>
      <c r="Q98" s="357"/>
      <c r="R98" s="357"/>
      <c r="S98" s="357"/>
      <c r="T98" s="357"/>
      <c r="U98" s="357"/>
      <c r="V98" s="357"/>
      <c r="W98" s="357"/>
      <c r="X98" s="357"/>
    </row>
    <row r="99" spans="2:24" outlineLevel="1">
      <c r="B99" s="357" t="s">
        <v>1116</v>
      </c>
      <c r="C99" s="357"/>
      <c r="D99" s="357"/>
      <c r="E99" s="855"/>
      <c r="F99" s="357"/>
      <c r="G99" s="357"/>
      <c r="H99" s="357"/>
      <c r="I99" s="357"/>
      <c r="J99" s="357"/>
      <c r="K99" s="357"/>
      <c r="L99" s="357"/>
      <c r="M99" s="357"/>
      <c r="N99" s="357"/>
      <c r="O99" s="357"/>
      <c r="P99" s="357"/>
      <c r="Q99" s="357"/>
      <c r="R99" s="357"/>
      <c r="S99" s="357"/>
      <c r="T99" s="357"/>
      <c r="U99" s="357"/>
      <c r="V99" s="357"/>
      <c r="W99" s="357"/>
      <c r="X99" s="357"/>
    </row>
    <row r="100" spans="2:24" outlineLevel="1">
      <c r="B100" s="825" t="s">
        <v>1101</v>
      </c>
      <c r="C100" s="396"/>
      <c r="D100" s="357"/>
      <c r="E100" s="818">
        <f t="shared" ref="E100:X100" si="20">+E54</f>
        <v>544740.29770872369</v>
      </c>
      <c r="F100" s="818">
        <f t="shared" si="20"/>
        <v>1614724.6999327785</v>
      </c>
      <c r="G100" s="818">
        <f t="shared" si="20"/>
        <v>3022976.3081650035</v>
      </c>
      <c r="H100" s="818">
        <f t="shared" si="20"/>
        <v>3801609.077914333</v>
      </c>
      <c r="I100" s="818">
        <f t="shared" si="20"/>
        <v>3990080.2208342967</v>
      </c>
      <c r="J100" s="818">
        <f t="shared" si="20"/>
        <v>3521095.7278849268</v>
      </c>
      <c r="K100" s="818">
        <f t="shared" si="20"/>
        <v>2612059.13910216</v>
      </c>
      <c r="L100" s="818">
        <f t="shared" si="20"/>
        <v>2672291.7758763498</v>
      </c>
      <c r="M100" s="818">
        <f t="shared" si="20"/>
        <v>2809421.9641387123</v>
      </c>
      <c r="N100" s="818">
        <f t="shared" si="20"/>
        <v>2917172.6819806527</v>
      </c>
      <c r="O100" s="818">
        <f t="shared" si="20"/>
        <v>2929535.2553895647</v>
      </c>
      <c r="P100" s="818">
        <f t="shared" si="20"/>
        <v>2948134.3835726348</v>
      </c>
      <c r="Q100" s="818">
        <f t="shared" si="20"/>
        <v>2918353.0680129635</v>
      </c>
      <c r="R100" s="818">
        <f t="shared" si="20"/>
        <v>2886606.5566321332</v>
      </c>
      <c r="S100" s="818">
        <f t="shared" si="20"/>
        <v>2907344.7802774101</v>
      </c>
      <c r="T100" s="818">
        <f t="shared" si="20"/>
        <v>2919667.6444257442</v>
      </c>
      <c r="U100" s="818">
        <f t="shared" si="20"/>
        <v>2931343.6692299172</v>
      </c>
      <c r="V100" s="818">
        <f t="shared" si="20"/>
        <v>2927565.2889503413</v>
      </c>
      <c r="W100" s="818">
        <f t="shared" si="20"/>
        <v>2912972.7508124532</v>
      </c>
      <c r="X100" s="818">
        <f t="shared" si="20"/>
        <v>2897734.9173302208</v>
      </c>
    </row>
    <row r="101" spans="2:24" outlineLevel="1">
      <c r="B101" s="825" t="s">
        <v>1102</v>
      </c>
      <c r="C101" s="396"/>
      <c r="D101" s="357"/>
      <c r="E101" s="818"/>
      <c r="F101" s="818">
        <f t="shared" ref="F101:X101" si="21">+E55</f>
        <v>0</v>
      </c>
      <c r="G101" s="818">
        <f t="shared" si="21"/>
        <v>571869.96681727795</v>
      </c>
      <c r="H101" s="818">
        <f t="shared" si="21"/>
        <v>1232627.4494239758</v>
      </c>
      <c r="I101" s="818">
        <f t="shared" si="21"/>
        <v>2447375.4461992793</v>
      </c>
      <c r="J101" s="818">
        <f t="shared" si="21"/>
        <v>3370949.8802836738</v>
      </c>
      <c r="K101" s="818">
        <f t="shared" si="21"/>
        <v>3953011.0274875392</v>
      </c>
      <c r="L101" s="818">
        <f t="shared" si="21"/>
        <v>4520086.8624588996</v>
      </c>
      <c r="M101" s="818">
        <f t="shared" si="21"/>
        <v>4754210.3245160561</v>
      </c>
      <c r="N101" s="818">
        <f t="shared" si="21"/>
        <v>5104943.5608970989</v>
      </c>
      <c r="O101" s="818">
        <f t="shared" si="21"/>
        <v>5394828.127190711</v>
      </c>
      <c r="P101" s="818">
        <f t="shared" si="21"/>
        <v>5396422.2098635342</v>
      </c>
      <c r="Q101" s="818">
        <f t="shared" si="21"/>
        <v>5381732.442295935</v>
      </c>
      <c r="R101" s="818">
        <f t="shared" si="21"/>
        <v>5270266.9235067088</v>
      </c>
      <c r="S101" s="818">
        <f t="shared" si="21"/>
        <v>5230450.7676182371</v>
      </c>
      <c r="T101" s="818">
        <f t="shared" si="21"/>
        <v>5333115.4673309494</v>
      </c>
      <c r="U101" s="818">
        <f t="shared" si="21"/>
        <v>5397159.0756674092</v>
      </c>
      <c r="V101" s="818">
        <f t="shared" si="21"/>
        <v>5423159.442259077</v>
      </c>
      <c r="W101" s="818">
        <f t="shared" si="21"/>
        <v>5342598.1079159286</v>
      </c>
      <c r="X101" s="818">
        <f t="shared" si="21"/>
        <v>5278026.2336200736</v>
      </c>
    </row>
    <row r="102" spans="2:24" ht="13.5" outlineLevel="1" thickBot="1">
      <c r="B102" s="826" t="s">
        <v>1103</v>
      </c>
      <c r="C102" s="396"/>
      <c r="D102" s="357"/>
      <c r="E102" s="818">
        <f>+E101-E100</f>
        <v>-544740.29770872369</v>
      </c>
      <c r="F102" s="818">
        <f>+F101-F100</f>
        <v>-1614724.6999327785</v>
      </c>
      <c r="G102" s="818">
        <f>+G101-G100</f>
        <v>-2451106.3413477256</v>
      </c>
      <c r="H102" s="818">
        <f t="shared" ref="H102:X102" si="22">+H101-H100</f>
        <v>-2568981.6284903572</v>
      </c>
      <c r="I102" s="818">
        <f t="shared" si="22"/>
        <v>-1542704.7746350174</v>
      </c>
      <c r="J102" s="818">
        <f t="shared" si="22"/>
        <v>-150145.84760125307</v>
      </c>
      <c r="K102" s="818">
        <f t="shared" si="22"/>
        <v>1340951.8883853792</v>
      </c>
      <c r="L102" s="818">
        <f t="shared" si="22"/>
        <v>1847795.0865825498</v>
      </c>
      <c r="M102" s="818">
        <f t="shared" si="22"/>
        <v>1944788.3603773438</v>
      </c>
      <c r="N102" s="818">
        <f t="shared" si="22"/>
        <v>2187770.8789164461</v>
      </c>
      <c r="O102" s="818">
        <f t="shared" si="22"/>
        <v>2465292.8718011463</v>
      </c>
      <c r="P102" s="818">
        <f t="shared" si="22"/>
        <v>2448287.8262908994</v>
      </c>
      <c r="Q102" s="818">
        <f t="shared" si="22"/>
        <v>2463379.3742829715</v>
      </c>
      <c r="R102" s="818">
        <f t="shared" si="22"/>
        <v>2383660.3668745756</v>
      </c>
      <c r="S102" s="818">
        <f t="shared" si="22"/>
        <v>2323105.987340827</v>
      </c>
      <c r="T102" s="818">
        <f t="shared" si="22"/>
        <v>2413447.8229052052</v>
      </c>
      <c r="U102" s="818">
        <f t="shared" si="22"/>
        <v>2465815.406437492</v>
      </c>
      <c r="V102" s="818">
        <f t="shared" si="22"/>
        <v>2495594.1533087357</v>
      </c>
      <c r="W102" s="818">
        <f t="shared" si="22"/>
        <v>2429625.3571034754</v>
      </c>
      <c r="X102" s="818">
        <f t="shared" si="22"/>
        <v>2380291.3162898528</v>
      </c>
    </row>
    <row r="103" spans="2:24">
      <c r="D103" s="357"/>
      <c r="E103" s="357"/>
      <c r="F103" s="357"/>
      <c r="G103" s="357"/>
      <c r="H103" s="357"/>
      <c r="I103" s="357"/>
      <c r="J103" s="357"/>
      <c r="K103" s="357"/>
      <c r="L103" s="357"/>
      <c r="M103" s="357"/>
      <c r="N103" s="357"/>
      <c r="O103" s="357"/>
      <c r="P103" s="357"/>
      <c r="Q103" s="357"/>
      <c r="R103" s="357"/>
      <c r="S103" s="357"/>
      <c r="T103" s="357"/>
      <c r="U103" s="357"/>
      <c r="V103" s="357"/>
      <c r="W103" s="357"/>
      <c r="X103" s="357"/>
    </row>
    <row r="104" spans="2:24">
      <c r="D104" s="357"/>
      <c r="E104" s="357"/>
      <c r="F104" s="357"/>
      <c r="G104" s="357"/>
      <c r="H104" s="357"/>
      <c r="I104" s="357"/>
      <c r="J104" s="357"/>
      <c r="K104" s="357"/>
      <c r="L104" s="357"/>
      <c r="M104" s="357"/>
      <c r="N104" s="357"/>
      <c r="O104" s="357"/>
      <c r="P104" s="357"/>
      <c r="Q104" s="357"/>
      <c r="R104" s="357"/>
      <c r="S104" s="357"/>
      <c r="T104" s="357"/>
      <c r="U104" s="357"/>
      <c r="V104" s="357"/>
      <c r="W104" s="357"/>
      <c r="X104" s="357"/>
    </row>
    <row r="105" spans="2:24">
      <c r="B105" s="817" t="s">
        <v>1433</v>
      </c>
      <c r="D105" s="357"/>
      <c r="E105" s="357"/>
      <c r="F105" s="357"/>
      <c r="G105" s="357"/>
      <c r="H105" s="357"/>
      <c r="I105" s="357"/>
      <c r="J105" s="357"/>
      <c r="K105" s="357"/>
      <c r="L105" s="357"/>
      <c r="M105" s="357"/>
      <c r="N105" s="357"/>
      <c r="O105" s="357"/>
      <c r="P105" s="357"/>
      <c r="Q105" s="357"/>
      <c r="R105" s="357"/>
      <c r="S105" s="357"/>
      <c r="T105" s="357"/>
      <c r="U105" s="357"/>
      <c r="V105" s="357"/>
      <c r="W105" s="357"/>
      <c r="X105" s="357"/>
    </row>
    <row r="106" spans="2:24">
      <c r="B106" s="817"/>
      <c r="D106" s="357"/>
      <c r="E106" s="357"/>
      <c r="F106" s="357"/>
      <c r="G106" s="357"/>
      <c r="H106" s="357"/>
      <c r="I106" s="357"/>
      <c r="J106" s="357"/>
      <c r="K106" s="357"/>
      <c r="L106" s="357"/>
      <c r="M106" s="357"/>
      <c r="N106" s="357"/>
      <c r="O106" s="357"/>
      <c r="P106" s="357"/>
      <c r="Q106" s="357"/>
      <c r="R106" s="357"/>
      <c r="S106" s="357"/>
      <c r="T106" s="357"/>
      <c r="U106" s="357"/>
      <c r="V106" s="357"/>
      <c r="W106" s="357"/>
      <c r="X106" s="357"/>
    </row>
    <row r="107" spans="2:24">
      <c r="B107" s="1081" t="s">
        <v>1327</v>
      </c>
      <c r="D107" s="357"/>
      <c r="E107" s="1082">
        <f t="array" ref="E107:X107">TRANSPOSE(GLEAM_CO2_Reduce!H86:H105)</f>
        <v>0</v>
      </c>
      <c r="F107" s="1082">
        <v>244977.65590319142</v>
      </c>
      <c r="G107" s="1082">
        <v>500842.99516989477</v>
      </c>
      <c r="H107" s="1082">
        <v>767596.29337503039</v>
      </c>
      <c r="I107" s="1082">
        <v>1045237.4812399868</v>
      </c>
      <c r="J107" s="1082">
        <v>1333766.5587647641</v>
      </c>
      <c r="K107" s="1082">
        <v>1633183.6189058498</v>
      </c>
      <c r="L107" s="1082">
        <v>1665847.2912839667</v>
      </c>
      <c r="M107" s="1082">
        <v>1698510.9636620835</v>
      </c>
      <c r="N107" s="1082">
        <v>1731174.6360402007</v>
      </c>
      <c r="O107" s="1082">
        <v>1796501.9807964345</v>
      </c>
      <c r="P107" s="1082">
        <v>1829165.7701796889</v>
      </c>
      <c r="Q107" s="1082">
        <v>1861829.4446471834</v>
      </c>
      <c r="R107" s="1082">
        <v>1894493.1191146781</v>
      </c>
      <c r="S107" s="1082">
        <v>1959820.4680496671</v>
      </c>
      <c r="T107" s="1082">
        <v>1992484.1425171609</v>
      </c>
      <c r="U107" s="1082">
        <v>2057811.6323270593</v>
      </c>
      <c r="V107" s="1082">
        <v>2090475.3090306635</v>
      </c>
      <c r="W107" s="1082">
        <v>2123138.9857342681</v>
      </c>
      <c r="X107" s="1082">
        <v>2188466.339141476</v>
      </c>
    </row>
    <row r="108" spans="2:24" ht="13.5" thickBot="1">
      <c r="B108" s="360" t="s">
        <v>215</v>
      </c>
      <c r="C108" s="357"/>
      <c r="D108" s="357"/>
      <c r="E108" s="818"/>
      <c r="F108" s="818"/>
      <c r="G108" s="357"/>
      <c r="H108" s="357"/>
      <c r="I108" s="357"/>
      <c r="J108" s="357"/>
      <c r="K108" s="357"/>
      <c r="L108" s="357"/>
      <c r="M108" s="357"/>
      <c r="N108" s="357"/>
      <c r="O108" s="357"/>
      <c r="P108" s="357"/>
      <c r="Q108" s="357"/>
      <c r="R108" s="357"/>
      <c r="S108" s="357"/>
      <c r="T108" s="357"/>
      <c r="U108" s="357"/>
      <c r="V108" s="357"/>
      <c r="W108" s="357"/>
      <c r="X108" s="357"/>
    </row>
    <row r="109" spans="2:24">
      <c r="B109" s="820" t="s">
        <v>1100</v>
      </c>
      <c r="C109" s="821" t="s">
        <v>169</v>
      </c>
      <c r="D109" s="822"/>
      <c r="E109" s="822"/>
      <c r="F109" s="823"/>
      <c r="G109" s="823"/>
      <c r="H109" s="823"/>
      <c r="I109" s="823"/>
      <c r="J109" s="823"/>
      <c r="K109" s="823"/>
      <c r="L109" s="823"/>
      <c r="M109" s="823"/>
      <c r="N109" s="823"/>
      <c r="O109" s="823"/>
      <c r="P109" s="823"/>
      <c r="Q109" s="823"/>
      <c r="R109" s="823"/>
      <c r="S109" s="823"/>
      <c r="T109" s="823"/>
      <c r="U109" s="823"/>
      <c r="V109" s="823"/>
      <c r="W109" s="823"/>
      <c r="X109" s="824"/>
    </row>
    <row r="110" spans="2:24">
      <c r="B110" s="825" t="s">
        <v>1101</v>
      </c>
      <c r="C110" s="819" t="s">
        <v>1125</v>
      </c>
      <c r="D110" s="724"/>
      <c r="E110" s="810">
        <f>+E54</f>
        <v>544740.29770872369</v>
      </c>
      <c r="F110" s="810">
        <f t="shared" ref="F110:X110" si="23">+F54</f>
        <v>1614724.6999327785</v>
      </c>
      <c r="G110" s="810">
        <f t="shared" si="23"/>
        <v>3022976.3081650035</v>
      </c>
      <c r="H110" s="810">
        <f t="shared" si="23"/>
        <v>3801609.077914333</v>
      </c>
      <c r="I110" s="810">
        <f t="shared" si="23"/>
        <v>3990080.2208342967</v>
      </c>
      <c r="J110" s="810">
        <f t="shared" si="23"/>
        <v>3521095.7278849268</v>
      </c>
      <c r="K110" s="810">
        <f t="shared" si="23"/>
        <v>2612059.13910216</v>
      </c>
      <c r="L110" s="810">
        <f t="shared" si="23"/>
        <v>2672291.7758763498</v>
      </c>
      <c r="M110" s="810">
        <f t="shared" si="23"/>
        <v>2809421.9641387123</v>
      </c>
      <c r="N110" s="810">
        <f t="shared" si="23"/>
        <v>2917172.6819806527</v>
      </c>
      <c r="O110" s="810">
        <f t="shared" si="23"/>
        <v>2929535.2553895647</v>
      </c>
      <c r="P110" s="810">
        <f t="shared" si="23"/>
        <v>2948134.3835726348</v>
      </c>
      <c r="Q110" s="810">
        <f t="shared" si="23"/>
        <v>2918353.0680129635</v>
      </c>
      <c r="R110" s="810">
        <f t="shared" si="23"/>
        <v>2886606.5566321332</v>
      </c>
      <c r="S110" s="810">
        <f t="shared" si="23"/>
        <v>2907344.7802774101</v>
      </c>
      <c r="T110" s="810">
        <f t="shared" si="23"/>
        <v>2919667.6444257442</v>
      </c>
      <c r="U110" s="810">
        <f t="shared" si="23"/>
        <v>2931343.6692299172</v>
      </c>
      <c r="V110" s="810">
        <f t="shared" si="23"/>
        <v>2927565.2889503413</v>
      </c>
      <c r="W110" s="810">
        <f t="shared" si="23"/>
        <v>2912972.7508124532</v>
      </c>
      <c r="X110" s="810">
        <f t="shared" si="23"/>
        <v>2897734.9173302208</v>
      </c>
    </row>
    <row r="111" spans="2:24">
      <c r="B111" s="825" t="s">
        <v>1102</v>
      </c>
      <c r="C111" s="819" t="s">
        <v>1125</v>
      </c>
      <c r="D111" s="724"/>
      <c r="E111" s="810">
        <f>+E107+E46</f>
        <v>0</v>
      </c>
      <c r="F111" s="810">
        <f t="shared" ref="F111:X111" si="24">+F107+F46</f>
        <v>816847.62272046937</v>
      </c>
      <c r="G111" s="810">
        <f t="shared" si="24"/>
        <v>1733470.4445938705</v>
      </c>
      <c r="H111" s="810">
        <f t="shared" si="24"/>
        <v>3214971.7395743094</v>
      </c>
      <c r="I111" s="810">
        <f t="shared" si="24"/>
        <v>4416187.3615236608</v>
      </c>
      <c r="J111" s="810">
        <f t="shared" si="24"/>
        <v>5286777.5862523038</v>
      </c>
      <c r="K111" s="810">
        <f t="shared" si="24"/>
        <v>6153270.4813647494</v>
      </c>
      <c r="L111" s="810">
        <f t="shared" si="24"/>
        <v>6420057.6158000231</v>
      </c>
      <c r="M111" s="810">
        <f t="shared" si="24"/>
        <v>6803454.5245591821</v>
      </c>
      <c r="N111" s="810">
        <f t="shared" si="24"/>
        <v>7126002.7632309115</v>
      </c>
      <c r="O111" s="810">
        <f t="shared" si="24"/>
        <v>7192924.1906599682</v>
      </c>
      <c r="P111" s="810">
        <f t="shared" si="24"/>
        <v>7210898.2124756239</v>
      </c>
      <c r="Q111" s="810">
        <f t="shared" si="24"/>
        <v>7132096.3681538925</v>
      </c>
      <c r="R111" s="810">
        <f t="shared" si="24"/>
        <v>7124943.8867329154</v>
      </c>
      <c r="S111" s="810">
        <f t="shared" si="24"/>
        <v>7292935.9353806162</v>
      </c>
      <c r="T111" s="810">
        <f t="shared" si="24"/>
        <v>7389643.2181845699</v>
      </c>
      <c r="U111" s="810">
        <f t="shared" si="24"/>
        <v>7480971.0745861363</v>
      </c>
      <c r="V111" s="810">
        <f t="shared" si="24"/>
        <v>7433073.4169465918</v>
      </c>
      <c r="W111" s="810">
        <f t="shared" si="24"/>
        <v>7401165.2193543417</v>
      </c>
      <c r="X111" s="810">
        <f t="shared" si="24"/>
        <v>7429433.855749811</v>
      </c>
    </row>
    <row r="112" spans="2:24" ht="13.5" thickBot="1">
      <c r="B112" s="826" t="s">
        <v>1103</v>
      </c>
      <c r="C112" s="819" t="s">
        <v>1125</v>
      </c>
      <c r="D112" s="827"/>
      <c r="E112" s="828">
        <f t="shared" ref="E112:X112" si="25">+E111-E110</f>
        <v>-544740.29770872369</v>
      </c>
      <c r="F112" s="828">
        <f t="shared" si="25"/>
        <v>-797877.07721230912</v>
      </c>
      <c r="G112" s="828">
        <f t="shared" si="25"/>
        <v>-1289505.863571133</v>
      </c>
      <c r="H112" s="828">
        <f t="shared" si="25"/>
        <v>-586637.33834002353</v>
      </c>
      <c r="I112" s="828">
        <f t="shared" si="25"/>
        <v>426107.14068936417</v>
      </c>
      <c r="J112" s="828">
        <f t="shared" si="25"/>
        <v>1765681.858367377</v>
      </c>
      <c r="K112" s="828">
        <f t="shared" si="25"/>
        <v>3541211.3422625894</v>
      </c>
      <c r="L112" s="828">
        <f t="shared" si="25"/>
        <v>3747765.8399236733</v>
      </c>
      <c r="M112" s="828">
        <f t="shared" si="25"/>
        <v>3994032.5604204698</v>
      </c>
      <c r="N112" s="828">
        <f t="shared" si="25"/>
        <v>4208830.0812502587</v>
      </c>
      <c r="O112" s="828">
        <f t="shared" si="25"/>
        <v>4263388.9352704035</v>
      </c>
      <c r="P112" s="828">
        <f t="shared" si="25"/>
        <v>4262763.8289029896</v>
      </c>
      <c r="Q112" s="828">
        <f t="shared" si="25"/>
        <v>4213743.3001409285</v>
      </c>
      <c r="R112" s="828">
        <f t="shared" si="25"/>
        <v>4238337.3301007822</v>
      </c>
      <c r="S112" s="828">
        <f t="shared" si="25"/>
        <v>4385591.1551032066</v>
      </c>
      <c r="T112" s="828">
        <f t="shared" si="25"/>
        <v>4469975.5737588257</v>
      </c>
      <c r="U112" s="828">
        <f t="shared" si="25"/>
        <v>4549627.405356219</v>
      </c>
      <c r="V112" s="828">
        <f t="shared" si="25"/>
        <v>4505508.127996251</v>
      </c>
      <c r="W112" s="828">
        <f t="shared" si="25"/>
        <v>4488192.4685418885</v>
      </c>
      <c r="X112" s="828">
        <f t="shared" si="25"/>
        <v>4531698.9384195898</v>
      </c>
    </row>
    <row r="113" spans="2:24" ht="13.5" thickBot="1">
      <c r="B113" s="357"/>
      <c r="C113" s="829"/>
      <c r="D113" s="830"/>
      <c r="E113" s="831"/>
      <c r="F113" s="357"/>
      <c r="G113" s="357"/>
      <c r="H113" s="357"/>
      <c r="I113" s="357"/>
      <c r="J113" s="357"/>
      <c r="K113" s="357"/>
      <c r="L113" s="357"/>
      <c r="M113" s="357"/>
      <c r="N113" s="357"/>
      <c r="O113" s="357"/>
      <c r="P113" s="357"/>
      <c r="Q113" s="357"/>
      <c r="R113" s="357"/>
      <c r="S113" s="357"/>
      <c r="T113" s="357"/>
      <c r="U113" s="357"/>
      <c r="V113" s="357"/>
      <c r="W113" s="357"/>
      <c r="X113" s="357"/>
    </row>
    <row r="114" spans="2:24" ht="13.5" thickBot="1">
      <c r="B114" s="396" t="s">
        <v>1207</v>
      </c>
      <c r="C114" s="829">
        <f>+EcoDR</f>
        <v>0.1</v>
      </c>
      <c r="D114" s="832" t="s">
        <v>1104</v>
      </c>
      <c r="E114" s="833" t="s">
        <v>169</v>
      </c>
      <c r="F114" s="357"/>
      <c r="G114" s="357"/>
      <c r="H114" s="357"/>
      <c r="I114" s="357"/>
      <c r="J114" s="357"/>
      <c r="K114" s="357"/>
      <c r="L114" s="357"/>
      <c r="M114" s="357"/>
      <c r="N114" s="357"/>
      <c r="O114" s="357"/>
      <c r="P114" s="357"/>
      <c r="Q114" s="357"/>
      <c r="R114" s="357"/>
      <c r="S114" s="357"/>
      <c r="T114" s="357"/>
      <c r="U114" s="357"/>
      <c r="V114" s="357"/>
      <c r="W114" s="357"/>
      <c r="X114" s="357"/>
    </row>
    <row r="115" spans="2:24" ht="24.75" thickBot="1">
      <c r="B115" s="834" t="s">
        <v>1105</v>
      </c>
      <c r="C115" s="835"/>
      <c r="D115" s="839" t="s">
        <v>1106</v>
      </c>
      <c r="E115" s="836" t="s">
        <v>1107</v>
      </c>
      <c r="F115" s="837" t="s">
        <v>1122</v>
      </c>
      <c r="G115" s="838" t="s">
        <v>1108</v>
      </c>
      <c r="H115" s="1291" t="s">
        <v>1109</v>
      </c>
      <c r="I115" s="1291"/>
      <c r="J115" s="1292"/>
      <c r="K115" s="357"/>
      <c r="L115" s="357"/>
      <c r="M115" s="357"/>
      <c r="N115" s="357"/>
      <c r="O115" s="357"/>
      <c r="P115" s="357"/>
      <c r="Q115" s="357"/>
      <c r="R115" s="357"/>
      <c r="S115" s="357"/>
      <c r="T115" s="357"/>
      <c r="U115" s="357"/>
      <c r="V115" s="357"/>
      <c r="W115" s="357"/>
      <c r="X115" s="357"/>
    </row>
    <row r="116" spans="2:24">
      <c r="B116" s="516" t="s">
        <v>1110</v>
      </c>
      <c r="C116" s="823"/>
      <c r="D116" s="840">
        <f>IRR(E112:X112)</f>
        <v>0.42640145244871541</v>
      </c>
      <c r="E116" s="841">
        <f>NPV(C114,E111:X111)/NPV(C114,E110:X110)</f>
        <v>1.693970677349004</v>
      </c>
      <c r="F116" s="842">
        <f>NPV(C114,E112:X112)/1000</f>
        <v>15949.049627476252</v>
      </c>
      <c r="G116" s="843">
        <f>+F116/'Fin&amp;EcoPrices'!G$8</f>
        <v>122.68499713443271</v>
      </c>
      <c r="H116" s="1293"/>
      <c r="I116" s="1293"/>
      <c r="J116" s="1294"/>
      <c r="K116" s="357"/>
      <c r="L116" s="357"/>
      <c r="M116" s="357"/>
      <c r="N116" s="357"/>
      <c r="O116" s="357"/>
      <c r="P116" s="357"/>
      <c r="Q116" s="357"/>
      <c r="R116" s="357"/>
      <c r="S116" s="357"/>
      <c r="T116" s="357"/>
      <c r="U116" s="357"/>
      <c r="V116" s="357"/>
      <c r="W116" s="357"/>
      <c r="X116" s="357"/>
    </row>
    <row r="117" spans="2:24" ht="27.95" customHeight="1">
      <c r="B117" s="518" t="s">
        <v>1111</v>
      </c>
      <c r="C117" s="357"/>
      <c r="D117" s="844">
        <f>IRR(E133:X133)</f>
        <v>0.35346830727777356</v>
      </c>
      <c r="E117" s="845">
        <f>+NPV(C114,E132:X132)/NPV(C114,E131:X131)</f>
        <v>1.5399733430445488</v>
      </c>
      <c r="F117" s="846">
        <f>NPV(C114,E133:X133)/1000</f>
        <v>13650.818571316609</v>
      </c>
      <c r="G117" s="847">
        <f>+F117/'Fin&amp;EcoPrices'!G$8</f>
        <v>105.00629670243546</v>
      </c>
      <c r="H117" s="1295" t="s">
        <v>1358</v>
      </c>
      <c r="I117" s="1296"/>
      <c r="J117" s="1297"/>
      <c r="K117" s="357"/>
      <c r="L117" s="357"/>
      <c r="M117" s="357"/>
      <c r="N117" s="357"/>
      <c r="O117" s="357"/>
      <c r="P117" s="357"/>
      <c r="Q117" s="357"/>
      <c r="R117" s="357"/>
      <c r="S117" s="357"/>
      <c r="T117" s="357"/>
      <c r="U117" s="357"/>
      <c r="V117" s="357"/>
      <c r="W117" s="357"/>
      <c r="X117" s="357"/>
    </row>
    <row r="118" spans="2:24">
      <c r="B118" s="518" t="s">
        <v>1112</v>
      </c>
      <c r="C118" s="357"/>
      <c r="D118" s="844">
        <f>IRR(E138:X138)</f>
        <v>0.29427231583878055</v>
      </c>
      <c r="E118" s="845">
        <f>+NPV(C114,E137:X137)/NPV(C114,E136:X136)</f>
        <v>1.4116422311241699</v>
      </c>
      <c r="F118" s="846">
        <f>NPV(C114,E138:X138)/1000</f>
        <v>11352.587515156962</v>
      </c>
      <c r="G118" s="847">
        <f>+F118/'Fin&amp;EcoPrices'!G$8</f>
        <v>87.327596270438164</v>
      </c>
      <c r="H118" s="958"/>
      <c r="I118" s="958"/>
      <c r="J118" s="959"/>
      <c r="K118" s="357"/>
      <c r="L118" s="357"/>
      <c r="M118" s="357"/>
      <c r="N118" s="357"/>
      <c r="O118" s="357"/>
      <c r="P118" s="357"/>
      <c r="Q118" s="357"/>
      <c r="R118" s="357"/>
      <c r="S118" s="357"/>
      <c r="T118" s="357"/>
      <c r="U118" s="357"/>
      <c r="V118" s="357"/>
      <c r="W118" s="357"/>
      <c r="X118" s="357"/>
    </row>
    <row r="119" spans="2:24" ht="27.6" customHeight="1">
      <c r="B119" s="518" t="s">
        <v>1113</v>
      </c>
      <c r="C119" s="357"/>
      <c r="D119" s="844">
        <f>IRR(E143:X143)</f>
        <v>0.346303563899377</v>
      </c>
      <c r="E119" s="845">
        <f>+NPV(C114,E142:X142)/NPV(C114,E141:X141)</f>
        <v>1.5245736096141036</v>
      </c>
      <c r="F119" s="846">
        <f>NPV(C114,E143:X143)/1000</f>
        <v>12055.913608568982</v>
      </c>
      <c r="G119" s="847">
        <f>+F119/'Fin&amp;EcoPrices'!G$8</f>
        <v>92.737796988992173</v>
      </c>
      <c r="H119" s="1285" t="s">
        <v>1357</v>
      </c>
      <c r="I119" s="1286"/>
      <c r="J119" s="1287"/>
      <c r="K119" s="357"/>
      <c r="L119" s="357"/>
      <c r="M119" s="357"/>
      <c r="N119" s="357"/>
      <c r="O119" s="357"/>
      <c r="P119" s="357"/>
      <c r="Q119" s="357"/>
      <c r="R119" s="357"/>
      <c r="S119" s="357"/>
      <c r="T119" s="357"/>
      <c r="U119" s="357"/>
      <c r="V119" s="357"/>
      <c r="W119" s="357"/>
      <c r="X119" s="357"/>
    </row>
    <row r="120" spans="2:24" ht="14.1" customHeight="1">
      <c r="B120" s="518" t="s">
        <v>1114</v>
      </c>
      <c r="C120" s="357"/>
      <c r="D120" s="844">
        <f>IRR(E148:X148)</f>
        <v>0.26847557159905389</v>
      </c>
      <c r="E120" s="845">
        <f>+NPV(C114,E147:X147)/NPV(C114,E146:X146)</f>
        <v>1.3551765418792032</v>
      </c>
      <c r="F120" s="846">
        <f>NPV(C114,E148:X148)/1000</f>
        <v>8162.777589661714</v>
      </c>
      <c r="G120" s="847">
        <f>+F120/'Fin&amp;EcoPrices'!G$8</f>
        <v>62.790596843551647</v>
      </c>
      <c r="H120" s="1288"/>
      <c r="I120" s="1289"/>
      <c r="J120" s="1290"/>
      <c r="K120" s="357"/>
      <c r="L120" s="357"/>
      <c r="M120" s="357"/>
      <c r="N120" s="357"/>
      <c r="O120" s="357"/>
      <c r="P120" s="357"/>
      <c r="Q120" s="357"/>
      <c r="R120" s="357"/>
      <c r="S120" s="357"/>
      <c r="T120" s="357"/>
      <c r="U120" s="357"/>
      <c r="V120" s="357"/>
      <c r="W120" s="357"/>
      <c r="X120" s="357"/>
    </row>
    <row r="121" spans="2:24" ht="17.100000000000001" customHeight="1">
      <c r="B121" s="518" t="s">
        <v>1115</v>
      </c>
      <c r="C121" s="357"/>
      <c r="D121" s="844">
        <f>IRR(E153:X153)</f>
        <v>0.28253681862731339</v>
      </c>
      <c r="E121" s="845">
        <f>+NPV(C114,E152:X152)/NPV(C114,E151:X151)</f>
        <v>1.3859760087400939</v>
      </c>
      <c r="F121" s="846">
        <f>NPV(C114,E153:X153)/1000</f>
        <v>9757.6825524093383</v>
      </c>
      <c r="G121" s="847">
        <f>+F121/'Fin&amp;EcoPrices'!G$8</f>
        <v>75.059096556994916</v>
      </c>
      <c r="H121" s="1299" t="s">
        <v>1359</v>
      </c>
      <c r="I121" s="1299"/>
      <c r="J121" s="1300"/>
      <c r="K121" s="357"/>
      <c r="L121" s="357"/>
      <c r="M121" s="357"/>
      <c r="N121" s="357"/>
      <c r="O121" s="357"/>
      <c r="P121" s="357"/>
      <c r="Q121" s="357"/>
      <c r="R121" s="357"/>
      <c r="S121" s="357"/>
      <c r="T121" s="357"/>
      <c r="U121" s="357"/>
      <c r="V121" s="357"/>
      <c r="W121" s="357"/>
      <c r="X121" s="357"/>
    </row>
    <row r="122" spans="2:24" ht="13.5" thickBot="1">
      <c r="B122" s="520" t="s">
        <v>1116</v>
      </c>
      <c r="C122" s="848"/>
      <c r="D122" s="849">
        <f>IRR(E158:X158)</f>
        <v>0.25980687068386166</v>
      </c>
      <c r="E122" s="850">
        <f>+NPV(C114,E157:X157)/NPV(C114,E156:X156)</f>
        <v>1.6459190247736788</v>
      </c>
      <c r="F122" s="851">
        <f>NPV(C114,E158:X158)/1000</f>
        <v>11405.891426211409</v>
      </c>
      <c r="G122" s="852">
        <f>+F122/'Fin&amp;EcoPrices'!G$8</f>
        <v>87.737626355472372</v>
      </c>
      <c r="H122" s="1302" t="s">
        <v>1360</v>
      </c>
      <c r="I122" s="1302"/>
      <c r="J122" s="1303"/>
      <c r="K122" s="357"/>
      <c r="L122" s="357"/>
      <c r="M122" s="357"/>
      <c r="N122" s="357"/>
      <c r="O122" s="357"/>
      <c r="P122" s="357"/>
      <c r="Q122" s="357"/>
      <c r="R122" s="357"/>
      <c r="S122" s="357"/>
      <c r="T122" s="357"/>
      <c r="U122" s="357"/>
      <c r="V122" s="357"/>
      <c r="W122" s="357"/>
      <c r="X122" s="357"/>
    </row>
    <row r="123" spans="2:24" ht="13.5" thickBot="1">
      <c r="B123" s="357"/>
      <c r="C123" s="357"/>
      <c r="D123" s="844"/>
      <c r="E123" s="845"/>
      <c r="F123" s="846"/>
      <c r="G123" s="853"/>
      <c r="H123" s="724"/>
      <c r="I123" s="724"/>
      <c r="J123" s="724"/>
      <c r="K123" s="357"/>
      <c r="L123" s="357"/>
      <c r="M123" s="357"/>
      <c r="N123" s="357"/>
      <c r="O123" s="357"/>
      <c r="P123" s="357"/>
      <c r="Q123" s="357"/>
      <c r="R123" s="357"/>
      <c r="S123" s="357"/>
      <c r="T123" s="357"/>
      <c r="U123" s="357"/>
      <c r="V123" s="357"/>
      <c r="W123" s="357"/>
      <c r="X123" s="357"/>
    </row>
    <row r="124" spans="2:24">
      <c r="B124" s="820" t="s">
        <v>1117</v>
      </c>
      <c r="C124" s="854" t="s">
        <v>259</v>
      </c>
      <c r="D124" s="357"/>
      <c r="E124" s="855"/>
      <c r="F124" s="357"/>
      <c r="G124" s="357"/>
      <c r="H124" s="357"/>
      <c r="I124" s="357"/>
      <c r="J124" s="357"/>
      <c r="K124" s="357"/>
      <c r="L124" s="357"/>
      <c r="M124" s="357"/>
      <c r="N124" s="357"/>
      <c r="O124" s="357"/>
      <c r="P124" s="357"/>
      <c r="Q124" s="357"/>
      <c r="R124" s="357"/>
      <c r="S124" s="357"/>
      <c r="T124" s="357"/>
      <c r="U124" s="357"/>
      <c r="V124" s="357"/>
      <c r="W124" s="357"/>
      <c r="X124" s="357"/>
    </row>
    <row r="125" spans="2:24">
      <c r="B125" s="518" t="s">
        <v>1118</v>
      </c>
      <c r="C125" s="519">
        <f>NPV(C114,E110:X110)</f>
        <v>22982310.561596449</v>
      </c>
      <c r="D125" s="357"/>
      <c r="E125" s="855"/>
      <c r="F125" s="357"/>
      <c r="G125" s="357"/>
      <c r="H125" s="357"/>
      <c r="I125" s="357"/>
      <c r="J125" s="357"/>
      <c r="K125" s="357"/>
      <c r="L125" s="357"/>
      <c r="M125" s="357"/>
      <c r="N125" s="357"/>
      <c r="O125" s="357"/>
      <c r="P125" s="357"/>
      <c r="Q125" s="357"/>
      <c r="R125" s="357"/>
      <c r="S125" s="357"/>
      <c r="T125" s="357"/>
      <c r="U125" s="357"/>
      <c r="V125" s="357"/>
      <c r="W125" s="357"/>
      <c r="X125" s="357"/>
    </row>
    <row r="126" spans="2:24">
      <c r="B126" s="518" t="s">
        <v>1119</v>
      </c>
      <c r="C126" s="519">
        <f>NPV(C114,E111:X111)</f>
        <v>38931360.189072706</v>
      </c>
      <c r="D126" s="357"/>
      <c r="E126" s="855"/>
      <c r="F126" s="357"/>
      <c r="G126" s="357"/>
      <c r="H126" s="357"/>
      <c r="I126" s="357"/>
      <c r="J126" s="357"/>
      <c r="K126" s="357"/>
      <c r="L126" s="357"/>
      <c r="M126" s="357"/>
      <c r="N126" s="357"/>
      <c r="O126" s="357"/>
      <c r="P126" s="357"/>
      <c r="Q126" s="357"/>
      <c r="R126" s="357"/>
      <c r="S126" s="357"/>
      <c r="T126" s="357"/>
      <c r="U126" s="357"/>
      <c r="V126" s="357"/>
      <c r="W126" s="357"/>
      <c r="X126" s="357"/>
    </row>
    <row r="127" spans="2:24">
      <c r="B127" s="518" t="s">
        <v>1120</v>
      </c>
      <c r="C127" s="856">
        <f>+(C125-C126)/C126</f>
        <v>-0.40967100943862866</v>
      </c>
      <c r="D127" s="357"/>
      <c r="E127" s="855"/>
      <c r="F127" s="357"/>
      <c r="G127" s="357"/>
      <c r="H127" s="357"/>
      <c r="I127" s="357"/>
      <c r="J127" s="357"/>
      <c r="K127" s="357"/>
      <c r="L127" s="357"/>
      <c r="M127" s="357"/>
      <c r="N127" s="357"/>
      <c r="O127" s="357"/>
      <c r="P127" s="357"/>
      <c r="Q127" s="357"/>
      <c r="R127" s="357"/>
      <c r="S127" s="357"/>
      <c r="T127" s="357"/>
      <c r="U127" s="357"/>
      <c r="V127" s="357"/>
      <c r="W127" s="357"/>
      <c r="X127" s="357"/>
    </row>
    <row r="128" spans="2:24" ht="13.5" thickBot="1">
      <c r="B128" s="520" t="s">
        <v>1121</v>
      </c>
      <c r="C128" s="857">
        <f>+(C126-C125)/C125</f>
        <v>0.69397067734900397</v>
      </c>
      <c r="D128" s="357"/>
      <c r="E128" s="855"/>
      <c r="F128" s="357"/>
      <c r="G128" s="357"/>
      <c r="H128" s="357"/>
      <c r="I128" s="357"/>
      <c r="J128" s="357"/>
      <c r="K128" s="357"/>
      <c r="L128" s="357"/>
      <c r="M128" s="357"/>
      <c r="N128" s="357"/>
      <c r="O128" s="357"/>
      <c r="P128" s="357"/>
      <c r="Q128" s="357"/>
      <c r="R128" s="357"/>
      <c r="S128" s="357"/>
      <c r="T128" s="357"/>
      <c r="U128" s="357"/>
      <c r="V128" s="357"/>
      <c r="W128" s="357"/>
      <c r="X128" s="357"/>
    </row>
    <row r="129" spans="2:24">
      <c r="C129" s="357"/>
      <c r="D129" s="357"/>
      <c r="E129" s="855"/>
      <c r="F129" s="357"/>
      <c r="G129" s="357"/>
      <c r="H129" s="357"/>
      <c r="I129" s="357"/>
      <c r="J129" s="357"/>
      <c r="K129" s="357"/>
      <c r="L129" s="357"/>
      <c r="M129" s="357"/>
      <c r="N129" s="357"/>
      <c r="O129" s="357"/>
      <c r="P129" s="357"/>
      <c r="Q129" s="357"/>
      <c r="R129" s="357"/>
      <c r="S129" s="357"/>
      <c r="T129" s="357"/>
      <c r="U129" s="357"/>
      <c r="V129" s="357"/>
      <c r="W129" s="357"/>
      <c r="X129" s="357"/>
    </row>
    <row r="130" spans="2:24" outlineLevel="1">
      <c r="B130" s="177" t="s">
        <v>1111</v>
      </c>
      <c r="C130" s="177"/>
      <c r="D130" s="357"/>
      <c r="E130" s="818"/>
      <c r="F130" s="818"/>
      <c r="G130" s="818"/>
      <c r="H130" s="818"/>
      <c r="I130" s="818"/>
      <c r="J130" s="818"/>
      <c r="K130" s="818"/>
      <c r="L130" s="818"/>
      <c r="M130" s="818"/>
      <c r="N130" s="818"/>
      <c r="O130" s="818"/>
      <c r="P130" s="818"/>
      <c r="Q130" s="818"/>
      <c r="R130" s="818"/>
      <c r="S130" s="818"/>
      <c r="T130" s="818"/>
      <c r="U130" s="818"/>
      <c r="V130" s="818"/>
      <c r="W130" s="818"/>
      <c r="X130" s="818"/>
    </row>
    <row r="131" spans="2:24" outlineLevel="1">
      <c r="B131" s="825" t="s">
        <v>1101</v>
      </c>
      <c r="C131" s="396"/>
      <c r="D131" s="357"/>
      <c r="E131" s="818">
        <f>+E110*1.1</f>
        <v>599214.32747959613</v>
      </c>
      <c r="F131" s="818">
        <f t="shared" ref="F131:X131" si="26">+F110*1.1</f>
        <v>1776197.1699260564</v>
      </c>
      <c r="G131" s="818">
        <f t="shared" si="26"/>
        <v>3325273.9389815042</v>
      </c>
      <c r="H131" s="818">
        <f t="shared" si="26"/>
        <v>4181769.9857057668</v>
      </c>
      <c r="I131" s="818">
        <f t="shared" si="26"/>
        <v>4389088.2429177267</v>
      </c>
      <c r="J131" s="818">
        <f t="shared" si="26"/>
        <v>3873205.3006734196</v>
      </c>
      <c r="K131" s="818">
        <f t="shared" si="26"/>
        <v>2873265.0530123762</v>
      </c>
      <c r="L131" s="818">
        <f t="shared" si="26"/>
        <v>2939520.9534639851</v>
      </c>
      <c r="M131" s="818">
        <f t="shared" si="26"/>
        <v>3090364.1605525836</v>
      </c>
      <c r="N131" s="818">
        <f t="shared" si="26"/>
        <v>3208889.9501787182</v>
      </c>
      <c r="O131" s="818">
        <f t="shared" si="26"/>
        <v>3222488.7809285214</v>
      </c>
      <c r="P131" s="818">
        <f t="shared" si="26"/>
        <v>3242947.8219298986</v>
      </c>
      <c r="Q131" s="818">
        <f t="shared" si="26"/>
        <v>3210188.3748142603</v>
      </c>
      <c r="R131" s="818">
        <f t="shared" si="26"/>
        <v>3175267.2122953469</v>
      </c>
      <c r="S131" s="818">
        <f t="shared" si="26"/>
        <v>3198079.2583051515</v>
      </c>
      <c r="T131" s="818">
        <f t="shared" si="26"/>
        <v>3211634.4088683189</v>
      </c>
      <c r="U131" s="818">
        <f t="shared" si="26"/>
        <v>3224478.036152909</v>
      </c>
      <c r="V131" s="818">
        <f t="shared" si="26"/>
        <v>3220321.8178453757</v>
      </c>
      <c r="W131" s="818">
        <f t="shared" si="26"/>
        <v>3204270.0258936989</v>
      </c>
      <c r="X131" s="818">
        <f t="shared" si="26"/>
        <v>3187508.4090632433</v>
      </c>
    </row>
    <row r="132" spans="2:24" outlineLevel="1">
      <c r="B132" s="825" t="s">
        <v>1102</v>
      </c>
      <c r="C132" s="396"/>
      <c r="D132" s="357"/>
      <c r="E132" s="818">
        <f t="shared" ref="E132:X132" si="27">+E111</f>
        <v>0</v>
      </c>
      <c r="F132" s="818">
        <f t="shared" si="27"/>
        <v>816847.62272046937</v>
      </c>
      <c r="G132" s="818">
        <f t="shared" si="27"/>
        <v>1733470.4445938705</v>
      </c>
      <c r="H132" s="818">
        <f t="shared" si="27"/>
        <v>3214971.7395743094</v>
      </c>
      <c r="I132" s="818">
        <f t="shared" si="27"/>
        <v>4416187.3615236608</v>
      </c>
      <c r="J132" s="818">
        <f t="shared" si="27"/>
        <v>5286777.5862523038</v>
      </c>
      <c r="K132" s="818">
        <f t="shared" si="27"/>
        <v>6153270.4813647494</v>
      </c>
      <c r="L132" s="818">
        <f t="shared" si="27"/>
        <v>6420057.6158000231</v>
      </c>
      <c r="M132" s="818">
        <f t="shared" si="27"/>
        <v>6803454.5245591821</v>
      </c>
      <c r="N132" s="818">
        <f t="shared" si="27"/>
        <v>7126002.7632309115</v>
      </c>
      <c r="O132" s="818">
        <f t="shared" si="27"/>
        <v>7192924.1906599682</v>
      </c>
      <c r="P132" s="818">
        <f t="shared" si="27"/>
        <v>7210898.2124756239</v>
      </c>
      <c r="Q132" s="818">
        <f t="shared" si="27"/>
        <v>7132096.3681538925</v>
      </c>
      <c r="R132" s="818">
        <f t="shared" si="27"/>
        <v>7124943.8867329154</v>
      </c>
      <c r="S132" s="818">
        <f t="shared" si="27"/>
        <v>7292935.9353806162</v>
      </c>
      <c r="T132" s="818">
        <f t="shared" si="27"/>
        <v>7389643.2181845699</v>
      </c>
      <c r="U132" s="818">
        <f t="shared" si="27"/>
        <v>7480971.0745861363</v>
      </c>
      <c r="V132" s="818">
        <f t="shared" si="27"/>
        <v>7433073.4169465918</v>
      </c>
      <c r="W132" s="818">
        <f t="shared" si="27"/>
        <v>7401165.2193543417</v>
      </c>
      <c r="X132" s="818">
        <f t="shared" si="27"/>
        <v>7429433.855749811</v>
      </c>
    </row>
    <row r="133" spans="2:24" ht="13.5" outlineLevel="1" thickBot="1">
      <c r="B133" s="826" t="s">
        <v>1103</v>
      </c>
      <c r="C133" s="396"/>
      <c r="D133" s="357"/>
      <c r="E133" s="818">
        <f>+E132-E131</f>
        <v>-599214.32747959613</v>
      </c>
      <c r="F133" s="818">
        <f t="shared" ref="F133:X133" si="28">+F132-F131</f>
        <v>-959349.54720558703</v>
      </c>
      <c r="G133" s="818">
        <f t="shared" si="28"/>
        <v>-1591803.4943876336</v>
      </c>
      <c r="H133" s="818">
        <f t="shared" si="28"/>
        <v>-966798.24613145739</v>
      </c>
      <c r="I133" s="818">
        <f t="shared" si="28"/>
        <v>27099.118605934083</v>
      </c>
      <c r="J133" s="818">
        <f t="shared" si="28"/>
        <v>1413572.2855788842</v>
      </c>
      <c r="K133" s="818">
        <f t="shared" si="28"/>
        <v>3280005.4283523732</v>
      </c>
      <c r="L133" s="818">
        <f t="shared" si="28"/>
        <v>3480536.662336038</v>
      </c>
      <c r="M133" s="818">
        <f t="shared" si="28"/>
        <v>3713090.3640065985</v>
      </c>
      <c r="N133" s="818">
        <f t="shared" si="28"/>
        <v>3917112.8130521933</v>
      </c>
      <c r="O133" s="818">
        <f t="shared" si="28"/>
        <v>3970435.4097314468</v>
      </c>
      <c r="P133" s="818">
        <f t="shared" si="28"/>
        <v>3967950.3905457254</v>
      </c>
      <c r="Q133" s="818">
        <f t="shared" si="28"/>
        <v>3921907.9933396322</v>
      </c>
      <c r="R133" s="818">
        <f t="shared" si="28"/>
        <v>3949676.6744375685</v>
      </c>
      <c r="S133" s="818">
        <f t="shared" si="28"/>
        <v>4094856.6770754647</v>
      </c>
      <c r="T133" s="818">
        <f t="shared" si="28"/>
        <v>4178008.809316251</v>
      </c>
      <c r="U133" s="818">
        <f t="shared" si="28"/>
        <v>4256493.0384332277</v>
      </c>
      <c r="V133" s="818">
        <f t="shared" si="28"/>
        <v>4212751.5991012156</v>
      </c>
      <c r="W133" s="818">
        <f t="shared" si="28"/>
        <v>4196895.1934606433</v>
      </c>
      <c r="X133" s="818">
        <f t="shared" si="28"/>
        <v>4241925.4466865677</v>
      </c>
    </row>
    <row r="134" spans="2:24" outlineLevel="1">
      <c r="B134" s="357"/>
      <c r="C134" s="357"/>
      <c r="D134" s="357"/>
      <c r="E134" s="855"/>
      <c r="F134" s="357"/>
      <c r="G134" s="357"/>
      <c r="H134" s="357"/>
      <c r="I134" s="357"/>
      <c r="J134" s="357"/>
      <c r="K134" s="357"/>
      <c r="L134" s="357"/>
      <c r="M134" s="357"/>
      <c r="N134" s="357"/>
      <c r="O134" s="357"/>
      <c r="P134" s="357"/>
      <c r="Q134" s="357"/>
      <c r="R134" s="357"/>
      <c r="S134" s="357"/>
      <c r="T134" s="357"/>
      <c r="U134" s="357"/>
      <c r="V134" s="357"/>
      <c r="W134" s="357"/>
      <c r="X134" s="357"/>
    </row>
    <row r="135" spans="2:24" outlineLevel="1">
      <c r="B135" s="357" t="s">
        <v>1112</v>
      </c>
      <c r="C135" s="357"/>
      <c r="D135" s="357"/>
      <c r="E135" s="855"/>
      <c r="F135" s="357"/>
      <c r="G135" s="357"/>
      <c r="H135" s="357"/>
      <c r="I135" s="357"/>
      <c r="J135" s="357"/>
      <c r="K135" s="357"/>
      <c r="L135" s="357"/>
      <c r="M135" s="357"/>
      <c r="N135" s="357"/>
      <c r="O135" s="357"/>
      <c r="P135" s="357"/>
      <c r="Q135" s="357"/>
      <c r="R135" s="357"/>
      <c r="S135" s="357"/>
      <c r="T135" s="357"/>
      <c r="U135" s="357"/>
      <c r="V135" s="357"/>
      <c r="W135" s="357"/>
      <c r="X135" s="357"/>
    </row>
    <row r="136" spans="2:24" outlineLevel="1">
      <c r="B136" s="825" t="s">
        <v>1101</v>
      </c>
      <c r="C136" s="396"/>
      <c r="D136" s="357"/>
      <c r="E136" s="818">
        <f t="shared" ref="E136:X136" si="29">+E110*1.2</f>
        <v>653688.35725046846</v>
      </c>
      <c r="F136" s="818">
        <f t="shared" si="29"/>
        <v>1937669.6399193341</v>
      </c>
      <c r="G136" s="818">
        <f t="shared" si="29"/>
        <v>3627571.5697980043</v>
      </c>
      <c r="H136" s="818">
        <f t="shared" si="29"/>
        <v>4561930.8934971998</v>
      </c>
      <c r="I136" s="818">
        <f t="shared" si="29"/>
        <v>4788096.2650011554</v>
      </c>
      <c r="J136" s="818">
        <f t="shared" si="29"/>
        <v>4225314.8734619124</v>
      </c>
      <c r="K136" s="818">
        <f t="shared" si="29"/>
        <v>3134470.9669225919</v>
      </c>
      <c r="L136" s="818">
        <f t="shared" si="29"/>
        <v>3206750.1310516195</v>
      </c>
      <c r="M136" s="818">
        <f t="shared" si="29"/>
        <v>3371306.3569664545</v>
      </c>
      <c r="N136" s="818">
        <f t="shared" si="29"/>
        <v>3500607.2183767832</v>
      </c>
      <c r="O136" s="818">
        <f t="shared" si="29"/>
        <v>3515442.3064674777</v>
      </c>
      <c r="P136" s="818">
        <f t="shared" si="29"/>
        <v>3537761.2602871615</v>
      </c>
      <c r="Q136" s="818">
        <f t="shared" si="29"/>
        <v>3502023.6816155561</v>
      </c>
      <c r="R136" s="818">
        <f t="shared" si="29"/>
        <v>3463927.8679585597</v>
      </c>
      <c r="S136" s="818">
        <f t="shared" si="29"/>
        <v>3488813.736332892</v>
      </c>
      <c r="T136" s="818">
        <f t="shared" si="29"/>
        <v>3503601.1733108931</v>
      </c>
      <c r="U136" s="818">
        <f t="shared" si="29"/>
        <v>3517612.4030759004</v>
      </c>
      <c r="V136" s="818">
        <f t="shared" si="29"/>
        <v>3513078.3467404093</v>
      </c>
      <c r="W136" s="818">
        <f t="shared" si="29"/>
        <v>3495567.3009749437</v>
      </c>
      <c r="X136" s="818">
        <f t="shared" si="29"/>
        <v>3477281.9007962649</v>
      </c>
    </row>
    <row r="137" spans="2:24" outlineLevel="1">
      <c r="B137" s="825" t="s">
        <v>1102</v>
      </c>
      <c r="C137" s="396"/>
      <c r="D137" s="357"/>
      <c r="E137" s="818">
        <f t="shared" ref="E137:X137" si="30">+E111</f>
        <v>0</v>
      </c>
      <c r="F137" s="818">
        <f t="shared" si="30"/>
        <v>816847.62272046937</v>
      </c>
      <c r="G137" s="818">
        <f t="shared" si="30"/>
        <v>1733470.4445938705</v>
      </c>
      <c r="H137" s="818">
        <f t="shared" si="30"/>
        <v>3214971.7395743094</v>
      </c>
      <c r="I137" s="818">
        <f t="shared" si="30"/>
        <v>4416187.3615236608</v>
      </c>
      <c r="J137" s="818">
        <f t="shared" si="30"/>
        <v>5286777.5862523038</v>
      </c>
      <c r="K137" s="818">
        <f t="shared" si="30"/>
        <v>6153270.4813647494</v>
      </c>
      <c r="L137" s="818">
        <f t="shared" si="30"/>
        <v>6420057.6158000231</v>
      </c>
      <c r="M137" s="818">
        <f t="shared" si="30"/>
        <v>6803454.5245591821</v>
      </c>
      <c r="N137" s="818">
        <f t="shared" si="30"/>
        <v>7126002.7632309115</v>
      </c>
      <c r="O137" s="818">
        <f t="shared" si="30"/>
        <v>7192924.1906599682</v>
      </c>
      <c r="P137" s="818">
        <f t="shared" si="30"/>
        <v>7210898.2124756239</v>
      </c>
      <c r="Q137" s="818">
        <f t="shared" si="30"/>
        <v>7132096.3681538925</v>
      </c>
      <c r="R137" s="818">
        <f t="shared" si="30"/>
        <v>7124943.8867329154</v>
      </c>
      <c r="S137" s="818">
        <f t="shared" si="30"/>
        <v>7292935.9353806162</v>
      </c>
      <c r="T137" s="818">
        <f t="shared" si="30"/>
        <v>7389643.2181845699</v>
      </c>
      <c r="U137" s="818">
        <f t="shared" si="30"/>
        <v>7480971.0745861363</v>
      </c>
      <c r="V137" s="818">
        <f t="shared" si="30"/>
        <v>7433073.4169465918</v>
      </c>
      <c r="W137" s="818">
        <f t="shared" si="30"/>
        <v>7401165.2193543417</v>
      </c>
      <c r="X137" s="818">
        <f t="shared" si="30"/>
        <v>7429433.855749811</v>
      </c>
    </row>
    <row r="138" spans="2:24" ht="13.5" outlineLevel="1" thickBot="1">
      <c r="B138" s="826" t="s">
        <v>1103</v>
      </c>
      <c r="C138" s="396"/>
      <c r="D138" s="357"/>
      <c r="E138" s="818">
        <f>+E137-E136</f>
        <v>-653688.35725046846</v>
      </c>
      <c r="F138" s="818">
        <f t="shared" ref="F138:X138" si="31">+F137-F136</f>
        <v>-1120822.0171988648</v>
      </c>
      <c r="G138" s="818">
        <f t="shared" si="31"/>
        <v>-1894101.1252041338</v>
      </c>
      <c r="H138" s="818">
        <f t="shared" si="31"/>
        <v>-1346959.1539228903</v>
      </c>
      <c r="I138" s="818">
        <f t="shared" si="31"/>
        <v>-371908.9034774946</v>
      </c>
      <c r="J138" s="818">
        <f t="shared" si="31"/>
        <v>1061462.7127903914</v>
      </c>
      <c r="K138" s="818">
        <f t="shared" si="31"/>
        <v>3018799.5144421575</v>
      </c>
      <c r="L138" s="818">
        <f t="shared" si="31"/>
        <v>3213307.4847484035</v>
      </c>
      <c r="M138" s="818">
        <f t="shared" si="31"/>
        <v>3432148.1675927276</v>
      </c>
      <c r="N138" s="818">
        <f t="shared" si="31"/>
        <v>3625395.5448541283</v>
      </c>
      <c r="O138" s="818">
        <f t="shared" si="31"/>
        <v>3677481.8841924905</v>
      </c>
      <c r="P138" s="818">
        <f t="shared" si="31"/>
        <v>3673136.9521884625</v>
      </c>
      <c r="Q138" s="818">
        <f t="shared" si="31"/>
        <v>3630072.6865383363</v>
      </c>
      <c r="R138" s="818">
        <f t="shared" si="31"/>
        <v>3661016.0187743558</v>
      </c>
      <c r="S138" s="818">
        <f t="shared" si="31"/>
        <v>3804122.1990477243</v>
      </c>
      <c r="T138" s="818">
        <f t="shared" si="31"/>
        <v>3886042.0448736767</v>
      </c>
      <c r="U138" s="818">
        <f t="shared" si="31"/>
        <v>3963358.6715102359</v>
      </c>
      <c r="V138" s="818">
        <f t="shared" si="31"/>
        <v>3919995.0702061825</v>
      </c>
      <c r="W138" s="818">
        <f t="shared" si="31"/>
        <v>3905597.9183793981</v>
      </c>
      <c r="X138" s="818">
        <f t="shared" si="31"/>
        <v>3952151.9549535462</v>
      </c>
    </row>
    <row r="139" spans="2:24" outlineLevel="1">
      <c r="B139" s="357"/>
      <c r="C139" s="357"/>
      <c r="D139" s="357"/>
      <c r="E139" s="855"/>
      <c r="F139" s="357"/>
      <c r="G139" s="357"/>
      <c r="H139" s="357"/>
      <c r="I139" s="357"/>
      <c r="J139" s="357"/>
      <c r="K139" s="357"/>
      <c r="L139" s="357"/>
      <c r="M139" s="357"/>
      <c r="N139" s="357"/>
      <c r="O139" s="357"/>
      <c r="P139" s="357"/>
      <c r="Q139" s="357"/>
      <c r="R139" s="357"/>
      <c r="S139" s="357"/>
      <c r="T139" s="357"/>
      <c r="U139" s="357"/>
      <c r="V139" s="357"/>
      <c r="W139" s="357"/>
      <c r="X139" s="357"/>
    </row>
    <row r="140" spans="2:24" outlineLevel="1">
      <c r="B140" s="357" t="s">
        <v>1113</v>
      </c>
      <c r="C140" s="357"/>
      <c r="D140" s="357"/>
      <c r="E140" s="855"/>
      <c r="F140" s="357"/>
      <c r="G140" s="357"/>
      <c r="H140" s="357"/>
      <c r="I140" s="357"/>
      <c r="J140" s="357"/>
      <c r="K140" s="357"/>
      <c r="L140" s="357"/>
      <c r="M140" s="357"/>
      <c r="N140" s="357"/>
      <c r="O140" s="357"/>
      <c r="P140" s="357"/>
      <c r="Q140" s="357"/>
      <c r="R140" s="357"/>
      <c r="S140" s="357"/>
      <c r="T140" s="357"/>
      <c r="U140" s="357"/>
      <c r="V140" s="357"/>
      <c r="W140" s="357"/>
      <c r="X140" s="357"/>
    </row>
    <row r="141" spans="2:24" outlineLevel="1">
      <c r="B141" s="825" t="s">
        <v>1101</v>
      </c>
      <c r="C141" s="396"/>
      <c r="D141" s="357"/>
      <c r="E141" s="818">
        <f t="shared" ref="E141:X141" si="32">+E110</f>
        <v>544740.29770872369</v>
      </c>
      <c r="F141" s="818">
        <f t="shared" si="32"/>
        <v>1614724.6999327785</v>
      </c>
      <c r="G141" s="818">
        <f t="shared" si="32"/>
        <v>3022976.3081650035</v>
      </c>
      <c r="H141" s="818">
        <f t="shared" si="32"/>
        <v>3801609.077914333</v>
      </c>
      <c r="I141" s="818">
        <f t="shared" si="32"/>
        <v>3990080.2208342967</v>
      </c>
      <c r="J141" s="818">
        <f t="shared" si="32"/>
        <v>3521095.7278849268</v>
      </c>
      <c r="K141" s="818">
        <f t="shared" si="32"/>
        <v>2612059.13910216</v>
      </c>
      <c r="L141" s="818">
        <f t="shared" si="32"/>
        <v>2672291.7758763498</v>
      </c>
      <c r="M141" s="818">
        <f t="shared" si="32"/>
        <v>2809421.9641387123</v>
      </c>
      <c r="N141" s="818">
        <f t="shared" si="32"/>
        <v>2917172.6819806527</v>
      </c>
      <c r="O141" s="818">
        <f t="shared" si="32"/>
        <v>2929535.2553895647</v>
      </c>
      <c r="P141" s="818">
        <f t="shared" si="32"/>
        <v>2948134.3835726348</v>
      </c>
      <c r="Q141" s="818">
        <f t="shared" si="32"/>
        <v>2918353.0680129635</v>
      </c>
      <c r="R141" s="818">
        <f t="shared" si="32"/>
        <v>2886606.5566321332</v>
      </c>
      <c r="S141" s="818">
        <f t="shared" si="32"/>
        <v>2907344.7802774101</v>
      </c>
      <c r="T141" s="818">
        <f t="shared" si="32"/>
        <v>2919667.6444257442</v>
      </c>
      <c r="U141" s="818">
        <f t="shared" si="32"/>
        <v>2931343.6692299172</v>
      </c>
      <c r="V141" s="818">
        <f t="shared" si="32"/>
        <v>2927565.2889503413</v>
      </c>
      <c r="W141" s="818">
        <f t="shared" si="32"/>
        <v>2912972.7508124532</v>
      </c>
      <c r="X141" s="818">
        <f t="shared" si="32"/>
        <v>2897734.9173302208</v>
      </c>
    </row>
    <row r="142" spans="2:24" outlineLevel="1">
      <c r="B142" s="825" t="s">
        <v>1102</v>
      </c>
      <c r="C142" s="396"/>
      <c r="D142" s="357"/>
      <c r="E142" s="818">
        <f t="shared" ref="E142:X142" si="33">+E111*0.9</f>
        <v>0</v>
      </c>
      <c r="F142" s="818">
        <f t="shared" si="33"/>
        <v>735162.86044842249</v>
      </c>
      <c r="G142" s="818">
        <f t="shared" si="33"/>
        <v>1560123.4001344836</v>
      </c>
      <c r="H142" s="818">
        <f t="shared" si="33"/>
        <v>2893474.5656168787</v>
      </c>
      <c r="I142" s="818">
        <f t="shared" si="33"/>
        <v>3974568.625371295</v>
      </c>
      <c r="J142" s="818">
        <f t="shared" si="33"/>
        <v>4758099.827627074</v>
      </c>
      <c r="K142" s="818">
        <f t="shared" si="33"/>
        <v>5537943.4332282748</v>
      </c>
      <c r="L142" s="818">
        <f t="shared" si="33"/>
        <v>5778051.8542200206</v>
      </c>
      <c r="M142" s="818">
        <f t="shared" si="33"/>
        <v>6123109.0721032638</v>
      </c>
      <c r="N142" s="818">
        <f t="shared" si="33"/>
        <v>6413402.4869078202</v>
      </c>
      <c r="O142" s="818">
        <f t="shared" si="33"/>
        <v>6473631.7715939712</v>
      </c>
      <c r="P142" s="818">
        <f t="shared" si="33"/>
        <v>6489808.3912280621</v>
      </c>
      <c r="Q142" s="818">
        <f t="shared" si="33"/>
        <v>6418886.7313385038</v>
      </c>
      <c r="R142" s="818">
        <f t="shared" si="33"/>
        <v>6412449.4980596239</v>
      </c>
      <c r="S142" s="818">
        <f t="shared" si="33"/>
        <v>6563642.3418425545</v>
      </c>
      <c r="T142" s="818">
        <f t="shared" si="33"/>
        <v>6650678.8963661129</v>
      </c>
      <c r="U142" s="818">
        <f t="shared" si="33"/>
        <v>6732873.9671275225</v>
      </c>
      <c r="V142" s="818">
        <f t="shared" si="33"/>
        <v>6689766.0752519332</v>
      </c>
      <c r="W142" s="818">
        <f t="shared" si="33"/>
        <v>6661048.6974189077</v>
      </c>
      <c r="X142" s="818">
        <f t="shared" si="33"/>
        <v>6686490.4701748304</v>
      </c>
    </row>
    <row r="143" spans="2:24" ht="13.5" outlineLevel="1" thickBot="1">
      <c r="B143" s="826" t="s">
        <v>1103</v>
      </c>
      <c r="C143" s="396"/>
      <c r="D143" s="357"/>
      <c r="E143" s="818">
        <f>+E142-E141</f>
        <v>-544740.29770872369</v>
      </c>
      <c r="F143" s="818">
        <f t="shared" ref="F143:X143" si="34">+F142-F141</f>
        <v>-879561.83948435599</v>
      </c>
      <c r="G143" s="818">
        <f t="shared" si="34"/>
        <v>-1462852.90803052</v>
      </c>
      <c r="H143" s="818">
        <f t="shared" si="34"/>
        <v>-908134.51229745429</v>
      </c>
      <c r="I143" s="818">
        <f t="shared" si="34"/>
        <v>-15511.595463001635</v>
      </c>
      <c r="J143" s="818">
        <f t="shared" si="34"/>
        <v>1237004.0997421471</v>
      </c>
      <c r="K143" s="818">
        <f t="shared" si="34"/>
        <v>2925884.2941261148</v>
      </c>
      <c r="L143" s="818">
        <f t="shared" si="34"/>
        <v>3105760.0783436708</v>
      </c>
      <c r="M143" s="818">
        <f t="shared" si="34"/>
        <v>3313687.1079645515</v>
      </c>
      <c r="N143" s="818">
        <f t="shared" si="34"/>
        <v>3496229.8049271675</v>
      </c>
      <c r="O143" s="818">
        <f t="shared" si="34"/>
        <v>3544096.5162044065</v>
      </c>
      <c r="P143" s="818">
        <f t="shared" si="34"/>
        <v>3541674.0076554273</v>
      </c>
      <c r="Q143" s="818">
        <f t="shared" si="34"/>
        <v>3500533.6633255403</v>
      </c>
      <c r="R143" s="818">
        <f t="shared" si="34"/>
        <v>3525842.9414274907</v>
      </c>
      <c r="S143" s="818">
        <f t="shared" si="34"/>
        <v>3656297.5615651445</v>
      </c>
      <c r="T143" s="818">
        <f t="shared" si="34"/>
        <v>3731011.2519403687</v>
      </c>
      <c r="U143" s="818">
        <f t="shared" si="34"/>
        <v>3801530.2978976052</v>
      </c>
      <c r="V143" s="818">
        <f t="shared" si="34"/>
        <v>3762200.7863015919</v>
      </c>
      <c r="W143" s="818">
        <f t="shared" si="34"/>
        <v>3748075.9466064544</v>
      </c>
      <c r="X143" s="818">
        <f t="shared" si="34"/>
        <v>3788755.5528446096</v>
      </c>
    </row>
    <row r="144" spans="2:24" outlineLevel="1">
      <c r="B144" s="357"/>
      <c r="C144" s="357"/>
      <c r="D144" s="357"/>
      <c r="E144" s="855"/>
      <c r="F144" s="357"/>
      <c r="G144" s="357"/>
      <c r="H144" s="357"/>
      <c r="I144" s="357"/>
      <c r="J144" s="357"/>
      <c r="K144" s="357"/>
      <c r="L144" s="357"/>
      <c r="M144" s="357"/>
      <c r="N144" s="357"/>
      <c r="O144" s="357"/>
      <c r="P144" s="357"/>
      <c r="Q144" s="357"/>
      <c r="R144" s="357"/>
      <c r="S144" s="357"/>
      <c r="T144" s="357"/>
      <c r="U144" s="357"/>
      <c r="V144" s="357"/>
      <c r="W144" s="357"/>
      <c r="X144" s="357"/>
    </row>
    <row r="145" spans="2:24" outlineLevel="1">
      <c r="B145" s="357" t="s">
        <v>1114</v>
      </c>
      <c r="C145" s="357"/>
      <c r="D145" s="357"/>
      <c r="E145" s="855"/>
      <c r="F145" s="357"/>
      <c r="G145" s="357"/>
      <c r="H145" s="357"/>
      <c r="I145" s="357"/>
      <c r="J145" s="357"/>
      <c r="K145" s="357"/>
      <c r="L145" s="357"/>
      <c r="M145" s="357"/>
      <c r="N145" s="357"/>
      <c r="O145" s="357"/>
      <c r="P145" s="357"/>
      <c r="Q145" s="357"/>
      <c r="R145" s="357"/>
      <c r="S145" s="357"/>
      <c r="T145" s="357"/>
      <c r="U145" s="357"/>
      <c r="V145" s="357"/>
      <c r="W145" s="357"/>
      <c r="X145" s="357"/>
    </row>
    <row r="146" spans="2:24" outlineLevel="1">
      <c r="B146" s="825" t="s">
        <v>1101</v>
      </c>
      <c r="C146" s="396"/>
      <c r="D146" s="357"/>
      <c r="E146" s="818">
        <f t="shared" ref="E146:X146" si="35">+E110</f>
        <v>544740.29770872369</v>
      </c>
      <c r="F146" s="818">
        <f t="shared" si="35"/>
        <v>1614724.6999327785</v>
      </c>
      <c r="G146" s="818">
        <f t="shared" si="35"/>
        <v>3022976.3081650035</v>
      </c>
      <c r="H146" s="818">
        <f t="shared" si="35"/>
        <v>3801609.077914333</v>
      </c>
      <c r="I146" s="818">
        <f t="shared" si="35"/>
        <v>3990080.2208342967</v>
      </c>
      <c r="J146" s="818">
        <f t="shared" si="35"/>
        <v>3521095.7278849268</v>
      </c>
      <c r="K146" s="818">
        <f t="shared" si="35"/>
        <v>2612059.13910216</v>
      </c>
      <c r="L146" s="818">
        <f t="shared" si="35"/>
        <v>2672291.7758763498</v>
      </c>
      <c r="M146" s="818">
        <f t="shared" si="35"/>
        <v>2809421.9641387123</v>
      </c>
      <c r="N146" s="818">
        <f t="shared" si="35"/>
        <v>2917172.6819806527</v>
      </c>
      <c r="O146" s="818">
        <f t="shared" si="35"/>
        <v>2929535.2553895647</v>
      </c>
      <c r="P146" s="818">
        <f t="shared" si="35"/>
        <v>2948134.3835726348</v>
      </c>
      <c r="Q146" s="818">
        <f t="shared" si="35"/>
        <v>2918353.0680129635</v>
      </c>
      <c r="R146" s="818">
        <f t="shared" si="35"/>
        <v>2886606.5566321332</v>
      </c>
      <c r="S146" s="818">
        <f t="shared" si="35"/>
        <v>2907344.7802774101</v>
      </c>
      <c r="T146" s="818">
        <f t="shared" si="35"/>
        <v>2919667.6444257442</v>
      </c>
      <c r="U146" s="818">
        <f t="shared" si="35"/>
        <v>2931343.6692299172</v>
      </c>
      <c r="V146" s="818">
        <f t="shared" si="35"/>
        <v>2927565.2889503413</v>
      </c>
      <c r="W146" s="818">
        <f t="shared" si="35"/>
        <v>2912972.7508124532</v>
      </c>
      <c r="X146" s="818">
        <f t="shared" si="35"/>
        <v>2897734.9173302208</v>
      </c>
    </row>
    <row r="147" spans="2:24" outlineLevel="1">
      <c r="B147" s="825" t="s">
        <v>1102</v>
      </c>
      <c r="C147" s="396"/>
      <c r="D147" s="357"/>
      <c r="E147" s="818">
        <f t="shared" ref="E147:X147" si="36">+E111*0.8</f>
        <v>0</v>
      </c>
      <c r="F147" s="818">
        <f t="shared" si="36"/>
        <v>653478.0981763755</v>
      </c>
      <c r="G147" s="818">
        <f t="shared" si="36"/>
        <v>1386776.3556750966</v>
      </c>
      <c r="H147" s="818">
        <f t="shared" si="36"/>
        <v>2571977.3916594479</v>
      </c>
      <c r="I147" s="818">
        <f t="shared" si="36"/>
        <v>3532949.8892189288</v>
      </c>
      <c r="J147" s="818">
        <f t="shared" si="36"/>
        <v>4229422.0690018432</v>
      </c>
      <c r="K147" s="818">
        <f t="shared" si="36"/>
        <v>4922616.3850917993</v>
      </c>
      <c r="L147" s="818">
        <f t="shared" si="36"/>
        <v>5136046.092640019</v>
      </c>
      <c r="M147" s="818">
        <f t="shared" si="36"/>
        <v>5442763.6196473464</v>
      </c>
      <c r="N147" s="818">
        <f t="shared" si="36"/>
        <v>5700802.2105847299</v>
      </c>
      <c r="O147" s="818">
        <f t="shared" si="36"/>
        <v>5754339.3525279751</v>
      </c>
      <c r="P147" s="818">
        <f t="shared" si="36"/>
        <v>5768718.5699804993</v>
      </c>
      <c r="Q147" s="818">
        <f t="shared" si="36"/>
        <v>5705677.0945231142</v>
      </c>
      <c r="R147" s="818">
        <f t="shared" si="36"/>
        <v>5699955.1093863323</v>
      </c>
      <c r="S147" s="818">
        <f t="shared" si="36"/>
        <v>5834348.7483044937</v>
      </c>
      <c r="T147" s="818">
        <f t="shared" si="36"/>
        <v>5911714.5745476559</v>
      </c>
      <c r="U147" s="818">
        <f t="shared" si="36"/>
        <v>5984776.8596689096</v>
      </c>
      <c r="V147" s="818">
        <f t="shared" si="36"/>
        <v>5946458.7335572736</v>
      </c>
      <c r="W147" s="818">
        <f t="shared" si="36"/>
        <v>5920932.1754834736</v>
      </c>
      <c r="X147" s="818">
        <f t="shared" si="36"/>
        <v>5943547.0845998488</v>
      </c>
    </row>
    <row r="148" spans="2:24" ht="13.5" outlineLevel="1" thickBot="1">
      <c r="B148" s="826" t="s">
        <v>1103</v>
      </c>
      <c r="C148" s="396"/>
      <c r="D148" s="357"/>
      <c r="E148" s="818">
        <f>+E147-E146</f>
        <v>-544740.29770872369</v>
      </c>
      <c r="F148" s="818">
        <f t="shared" ref="F148:X148" si="37">+F147-F146</f>
        <v>-961246.60175640299</v>
      </c>
      <c r="G148" s="818">
        <f t="shared" si="37"/>
        <v>-1636199.9524899069</v>
      </c>
      <c r="H148" s="818">
        <f t="shared" si="37"/>
        <v>-1229631.686254885</v>
      </c>
      <c r="I148" s="818">
        <f t="shared" si="37"/>
        <v>-457130.3316153679</v>
      </c>
      <c r="J148" s="818">
        <f t="shared" si="37"/>
        <v>708326.34111691639</v>
      </c>
      <c r="K148" s="818">
        <f t="shared" si="37"/>
        <v>2310557.2459896393</v>
      </c>
      <c r="L148" s="818">
        <f t="shared" si="37"/>
        <v>2463754.3167636693</v>
      </c>
      <c r="M148" s="818">
        <f t="shared" si="37"/>
        <v>2633341.6555086342</v>
      </c>
      <c r="N148" s="818">
        <f t="shared" si="37"/>
        <v>2783629.5286040772</v>
      </c>
      <c r="O148" s="818">
        <f t="shared" si="37"/>
        <v>2824804.0971384104</v>
      </c>
      <c r="P148" s="818">
        <f t="shared" si="37"/>
        <v>2820584.1864078646</v>
      </c>
      <c r="Q148" s="818">
        <f t="shared" si="37"/>
        <v>2787324.0265101506</v>
      </c>
      <c r="R148" s="818">
        <f t="shared" si="37"/>
        <v>2813348.5527541991</v>
      </c>
      <c r="S148" s="818">
        <f t="shared" si="37"/>
        <v>2927003.9680270837</v>
      </c>
      <c r="T148" s="818">
        <f t="shared" si="37"/>
        <v>2992046.9301219117</v>
      </c>
      <c r="U148" s="818">
        <f t="shared" si="37"/>
        <v>3053433.1904389923</v>
      </c>
      <c r="V148" s="818">
        <f t="shared" si="37"/>
        <v>3018893.4446069323</v>
      </c>
      <c r="W148" s="818">
        <f t="shared" si="37"/>
        <v>3007959.4246710204</v>
      </c>
      <c r="X148" s="818">
        <f t="shared" si="37"/>
        <v>3045812.167269628</v>
      </c>
    </row>
    <row r="149" spans="2:24" outlineLevel="1">
      <c r="B149" s="357"/>
      <c r="C149" s="357"/>
      <c r="D149" s="357"/>
      <c r="E149" s="855"/>
      <c r="F149" s="357"/>
      <c r="G149" s="357"/>
      <c r="H149" s="357"/>
      <c r="I149" s="357"/>
      <c r="J149" s="357"/>
      <c r="K149" s="357"/>
      <c r="L149" s="357"/>
      <c r="M149" s="357"/>
      <c r="N149" s="357"/>
      <c r="O149" s="357"/>
      <c r="P149" s="357"/>
      <c r="Q149" s="357"/>
      <c r="R149" s="357"/>
      <c r="S149" s="357"/>
      <c r="T149" s="357"/>
      <c r="U149" s="357"/>
      <c r="V149" s="357"/>
      <c r="W149" s="357"/>
      <c r="X149" s="357"/>
    </row>
    <row r="150" spans="2:24" outlineLevel="1">
      <c r="B150" s="357" t="s">
        <v>1115</v>
      </c>
      <c r="C150" s="357"/>
      <c r="D150" s="357"/>
      <c r="E150" s="855"/>
      <c r="F150" s="357"/>
      <c r="G150" s="357"/>
      <c r="H150" s="357"/>
      <c r="I150" s="357"/>
      <c r="J150" s="357"/>
      <c r="K150" s="357"/>
      <c r="L150" s="357"/>
      <c r="M150" s="357"/>
      <c r="N150" s="357"/>
      <c r="O150" s="357"/>
      <c r="P150" s="357"/>
      <c r="Q150" s="357"/>
      <c r="R150" s="357"/>
      <c r="S150" s="357"/>
      <c r="T150" s="357"/>
      <c r="U150" s="357"/>
      <c r="V150" s="357"/>
      <c r="W150" s="357"/>
      <c r="X150" s="357"/>
    </row>
    <row r="151" spans="2:24" outlineLevel="1">
      <c r="B151" s="825" t="s">
        <v>1101</v>
      </c>
      <c r="C151" s="396"/>
      <c r="D151" s="357"/>
      <c r="E151" s="818">
        <f t="shared" ref="E151:X151" si="38">+E110*1.1</f>
        <v>599214.32747959613</v>
      </c>
      <c r="F151" s="818">
        <f t="shared" si="38"/>
        <v>1776197.1699260564</v>
      </c>
      <c r="G151" s="818">
        <f t="shared" si="38"/>
        <v>3325273.9389815042</v>
      </c>
      <c r="H151" s="818">
        <f t="shared" si="38"/>
        <v>4181769.9857057668</v>
      </c>
      <c r="I151" s="818">
        <f t="shared" si="38"/>
        <v>4389088.2429177267</v>
      </c>
      <c r="J151" s="818">
        <f t="shared" si="38"/>
        <v>3873205.3006734196</v>
      </c>
      <c r="K151" s="818">
        <f t="shared" si="38"/>
        <v>2873265.0530123762</v>
      </c>
      <c r="L151" s="818">
        <f t="shared" si="38"/>
        <v>2939520.9534639851</v>
      </c>
      <c r="M151" s="818">
        <f t="shared" si="38"/>
        <v>3090364.1605525836</v>
      </c>
      <c r="N151" s="818">
        <f t="shared" si="38"/>
        <v>3208889.9501787182</v>
      </c>
      <c r="O151" s="818">
        <f t="shared" si="38"/>
        <v>3222488.7809285214</v>
      </c>
      <c r="P151" s="818">
        <f t="shared" si="38"/>
        <v>3242947.8219298986</v>
      </c>
      <c r="Q151" s="818">
        <f t="shared" si="38"/>
        <v>3210188.3748142603</v>
      </c>
      <c r="R151" s="818">
        <f t="shared" si="38"/>
        <v>3175267.2122953469</v>
      </c>
      <c r="S151" s="818">
        <f t="shared" si="38"/>
        <v>3198079.2583051515</v>
      </c>
      <c r="T151" s="818">
        <f t="shared" si="38"/>
        <v>3211634.4088683189</v>
      </c>
      <c r="U151" s="818">
        <f t="shared" si="38"/>
        <v>3224478.036152909</v>
      </c>
      <c r="V151" s="818">
        <f t="shared" si="38"/>
        <v>3220321.8178453757</v>
      </c>
      <c r="W151" s="818">
        <f t="shared" si="38"/>
        <v>3204270.0258936989</v>
      </c>
      <c r="X151" s="818">
        <f t="shared" si="38"/>
        <v>3187508.4090632433</v>
      </c>
    </row>
    <row r="152" spans="2:24" outlineLevel="1">
      <c r="B152" s="825" t="s">
        <v>1102</v>
      </c>
      <c r="C152" s="396"/>
      <c r="D152" s="357"/>
      <c r="E152" s="818">
        <f t="shared" ref="E152:X152" si="39">+E111*0.9</f>
        <v>0</v>
      </c>
      <c r="F152" s="818">
        <f t="shared" si="39"/>
        <v>735162.86044842249</v>
      </c>
      <c r="G152" s="818">
        <f t="shared" si="39"/>
        <v>1560123.4001344836</v>
      </c>
      <c r="H152" s="818">
        <f t="shared" si="39"/>
        <v>2893474.5656168787</v>
      </c>
      <c r="I152" s="818">
        <f t="shared" si="39"/>
        <v>3974568.625371295</v>
      </c>
      <c r="J152" s="818">
        <f t="shared" si="39"/>
        <v>4758099.827627074</v>
      </c>
      <c r="K152" s="818">
        <f t="shared" si="39"/>
        <v>5537943.4332282748</v>
      </c>
      <c r="L152" s="818">
        <f t="shared" si="39"/>
        <v>5778051.8542200206</v>
      </c>
      <c r="M152" s="818">
        <f t="shared" si="39"/>
        <v>6123109.0721032638</v>
      </c>
      <c r="N152" s="818">
        <f t="shared" si="39"/>
        <v>6413402.4869078202</v>
      </c>
      <c r="O152" s="818">
        <f t="shared" si="39"/>
        <v>6473631.7715939712</v>
      </c>
      <c r="P152" s="818">
        <f t="shared" si="39"/>
        <v>6489808.3912280621</v>
      </c>
      <c r="Q152" s="818">
        <f t="shared" si="39"/>
        <v>6418886.7313385038</v>
      </c>
      <c r="R152" s="818">
        <f t="shared" si="39"/>
        <v>6412449.4980596239</v>
      </c>
      <c r="S152" s="818">
        <f t="shared" si="39"/>
        <v>6563642.3418425545</v>
      </c>
      <c r="T152" s="818">
        <f t="shared" si="39"/>
        <v>6650678.8963661129</v>
      </c>
      <c r="U152" s="818">
        <f t="shared" si="39"/>
        <v>6732873.9671275225</v>
      </c>
      <c r="V152" s="818">
        <f t="shared" si="39"/>
        <v>6689766.0752519332</v>
      </c>
      <c r="W152" s="818">
        <f t="shared" si="39"/>
        <v>6661048.6974189077</v>
      </c>
      <c r="X152" s="818">
        <f t="shared" si="39"/>
        <v>6686490.4701748304</v>
      </c>
    </row>
    <row r="153" spans="2:24" ht="13.5" outlineLevel="1" thickBot="1">
      <c r="B153" s="826" t="s">
        <v>1103</v>
      </c>
      <c r="C153" s="396"/>
      <c r="D153" s="357"/>
      <c r="E153" s="818">
        <f>+E152-E151</f>
        <v>-599214.32747959613</v>
      </c>
      <c r="F153" s="818">
        <f t="shared" ref="F153:X153" si="40">+F152-F151</f>
        <v>-1041034.3094776339</v>
      </c>
      <c r="G153" s="818">
        <f t="shared" si="40"/>
        <v>-1765150.5388470206</v>
      </c>
      <c r="H153" s="818">
        <f t="shared" si="40"/>
        <v>-1288295.4200888881</v>
      </c>
      <c r="I153" s="818">
        <f t="shared" si="40"/>
        <v>-414519.61754643172</v>
      </c>
      <c r="J153" s="818">
        <f t="shared" si="40"/>
        <v>884894.52695365436</v>
      </c>
      <c r="K153" s="818">
        <f t="shared" si="40"/>
        <v>2664678.3802158986</v>
      </c>
      <c r="L153" s="818">
        <f t="shared" si="40"/>
        <v>2838530.9007560355</v>
      </c>
      <c r="M153" s="818">
        <f t="shared" si="40"/>
        <v>3032744.9115506802</v>
      </c>
      <c r="N153" s="818">
        <f t="shared" si="40"/>
        <v>3204512.536729102</v>
      </c>
      <c r="O153" s="818">
        <f t="shared" si="40"/>
        <v>3251142.9906654498</v>
      </c>
      <c r="P153" s="818">
        <f t="shared" si="40"/>
        <v>3246860.5692981635</v>
      </c>
      <c r="Q153" s="818">
        <f t="shared" si="40"/>
        <v>3208698.3565242435</v>
      </c>
      <c r="R153" s="818">
        <f t="shared" si="40"/>
        <v>3237182.285764277</v>
      </c>
      <c r="S153" s="818">
        <f t="shared" si="40"/>
        <v>3365563.083537403</v>
      </c>
      <c r="T153" s="818">
        <f t="shared" si="40"/>
        <v>3439044.487497794</v>
      </c>
      <c r="U153" s="818">
        <f t="shared" si="40"/>
        <v>3508395.9309746134</v>
      </c>
      <c r="V153" s="818">
        <f t="shared" si="40"/>
        <v>3469444.2574065574</v>
      </c>
      <c r="W153" s="818">
        <f t="shared" si="40"/>
        <v>3456778.6715252087</v>
      </c>
      <c r="X153" s="818">
        <f t="shared" si="40"/>
        <v>3498982.0611115871</v>
      </c>
    </row>
    <row r="154" spans="2:24" outlineLevel="1">
      <c r="B154" s="357"/>
      <c r="C154" s="357"/>
      <c r="D154" s="357"/>
      <c r="E154" s="855"/>
      <c r="F154" s="357"/>
      <c r="G154" s="357"/>
      <c r="H154" s="357"/>
      <c r="I154" s="357"/>
      <c r="J154" s="357"/>
      <c r="K154" s="357"/>
      <c r="L154" s="357"/>
      <c r="M154" s="357"/>
      <c r="N154" s="357"/>
      <c r="O154" s="357"/>
      <c r="P154" s="357"/>
      <c r="Q154" s="357"/>
      <c r="R154" s="357"/>
      <c r="S154" s="357"/>
      <c r="T154" s="357"/>
      <c r="U154" s="357"/>
      <c r="V154" s="357"/>
      <c r="W154" s="357"/>
      <c r="X154" s="357"/>
    </row>
    <row r="155" spans="2:24" outlineLevel="1">
      <c r="B155" s="357" t="s">
        <v>1116</v>
      </c>
      <c r="C155" s="357"/>
      <c r="D155" s="357"/>
      <c r="E155" s="855"/>
      <c r="F155" s="357"/>
      <c r="G155" s="357"/>
      <c r="H155" s="357"/>
      <c r="I155" s="357"/>
      <c r="J155" s="357"/>
      <c r="K155" s="357"/>
      <c r="L155" s="357"/>
      <c r="M155" s="357"/>
      <c r="N155" s="357"/>
      <c r="O155" s="357"/>
      <c r="P155" s="357"/>
      <c r="Q155" s="357"/>
      <c r="R155" s="357"/>
      <c r="S155" s="357"/>
      <c r="T155" s="357"/>
      <c r="U155" s="357"/>
      <c r="V155" s="357"/>
      <c r="W155" s="357"/>
      <c r="X155" s="357"/>
    </row>
    <row r="156" spans="2:24" outlineLevel="1">
      <c r="B156" s="825" t="s">
        <v>1101</v>
      </c>
      <c r="C156" s="396"/>
      <c r="D156" s="357"/>
      <c r="E156" s="818">
        <f t="shared" ref="E156:X156" si="41">+E110</f>
        <v>544740.29770872369</v>
      </c>
      <c r="F156" s="818">
        <f t="shared" si="41"/>
        <v>1614724.6999327785</v>
      </c>
      <c r="G156" s="818">
        <f t="shared" si="41"/>
        <v>3022976.3081650035</v>
      </c>
      <c r="H156" s="818">
        <f t="shared" si="41"/>
        <v>3801609.077914333</v>
      </c>
      <c r="I156" s="818">
        <f t="shared" si="41"/>
        <v>3990080.2208342967</v>
      </c>
      <c r="J156" s="818">
        <f t="shared" si="41"/>
        <v>3521095.7278849268</v>
      </c>
      <c r="K156" s="818">
        <f t="shared" si="41"/>
        <v>2612059.13910216</v>
      </c>
      <c r="L156" s="818">
        <f t="shared" si="41"/>
        <v>2672291.7758763498</v>
      </c>
      <c r="M156" s="818">
        <f t="shared" si="41"/>
        <v>2809421.9641387123</v>
      </c>
      <c r="N156" s="818">
        <f t="shared" si="41"/>
        <v>2917172.6819806527</v>
      </c>
      <c r="O156" s="818">
        <f t="shared" si="41"/>
        <v>2929535.2553895647</v>
      </c>
      <c r="P156" s="818">
        <f t="shared" si="41"/>
        <v>2948134.3835726348</v>
      </c>
      <c r="Q156" s="818">
        <f t="shared" si="41"/>
        <v>2918353.0680129635</v>
      </c>
      <c r="R156" s="818">
        <f t="shared" si="41"/>
        <v>2886606.5566321332</v>
      </c>
      <c r="S156" s="818">
        <f t="shared" si="41"/>
        <v>2907344.7802774101</v>
      </c>
      <c r="T156" s="818">
        <f t="shared" si="41"/>
        <v>2919667.6444257442</v>
      </c>
      <c r="U156" s="818">
        <f t="shared" si="41"/>
        <v>2931343.6692299172</v>
      </c>
      <c r="V156" s="818">
        <f t="shared" si="41"/>
        <v>2927565.2889503413</v>
      </c>
      <c r="W156" s="818">
        <f t="shared" si="41"/>
        <v>2912972.7508124532</v>
      </c>
      <c r="X156" s="818">
        <f t="shared" si="41"/>
        <v>2897734.9173302208</v>
      </c>
    </row>
    <row r="157" spans="2:24" outlineLevel="1">
      <c r="B157" s="825" t="s">
        <v>1102</v>
      </c>
      <c r="C157" s="396"/>
      <c r="D157" s="357"/>
      <c r="E157" s="818"/>
      <c r="F157" s="818">
        <f t="shared" ref="F157" si="42">+E111</f>
        <v>0</v>
      </c>
      <c r="G157" s="818">
        <f t="shared" ref="G157" si="43">+F111</f>
        <v>816847.62272046937</v>
      </c>
      <c r="H157" s="818">
        <f t="shared" ref="H157" si="44">+G111</f>
        <v>1733470.4445938705</v>
      </c>
      <c r="I157" s="818">
        <f t="shared" ref="I157" si="45">+H111</f>
        <v>3214971.7395743094</v>
      </c>
      <c r="J157" s="818">
        <f t="shared" ref="J157" si="46">+I111</f>
        <v>4416187.3615236608</v>
      </c>
      <c r="K157" s="818">
        <f t="shared" ref="K157" si="47">+J111</f>
        <v>5286777.5862523038</v>
      </c>
      <c r="L157" s="818">
        <f t="shared" ref="L157" si="48">+K111</f>
        <v>6153270.4813647494</v>
      </c>
      <c r="M157" s="818">
        <f t="shared" ref="M157" si="49">+L111</f>
        <v>6420057.6158000231</v>
      </c>
      <c r="N157" s="818">
        <f t="shared" ref="N157" si="50">+M111</f>
        <v>6803454.5245591821</v>
      </c>
      <c r="O157" s="818">
        <f t="shared" ref="O157" si="51">+N111</f>
        <v>7126002.7632309115</v>
      </c>
      <c r="P157" s="818">
        <f t="shared" ref="P157" si="52">+O111</f>
        <v>7192924.1906599682</v>
      </c>
      <c r="Q157" s="818">
        <f t="shared" ref="Q157" si="53">+P111</f>
        <v>7210898.2124756239</v>
      </c>
      <c r="R157" s="818">
        <f t="shared" ref="R157" si="54">+Q111</f>
        <v>7132096.3681538925</v>
      </c>
      <c r="S157" s="818">
        <f t="shared" ref="S157" si="55">+R111</f>
        <v>7124943.8867329154</v>
      </c>
      <c r="T157" s="818">
        <f t="shared" ref="T157" si="56">+S111</f>
        <v>7292935.9353806162</v>
      </c>
      <c r="U157" s="818">
        <f t="shared" ref="U157" si="57">+T111</f>
        <v>7389643.2181845699</v>
      </c>
      <c r="V157" s="818">
        <f t="shared" ref="V157" si="58">+U111</f>
        <v>7480971.0745861363</v>
      </c>
      <c r="W157" s="818">
        <f t="shared" ref="W157" si="59">+V111</f>
        <v>7433073.4169465918</v>
      </c>
      <c r="X157" s="818">
        <f t="shared" ref="X157" si="60">+W111</f>
        <v>7401165.2193543417</v>
      </c>
    </row>
    <row r="158" spans="2:24" ht="13.5" outlineLevel="1" thickBot="1">
      <c r="B158" s="826" t="s">
        <v>1103</v>
      </c>
      <c r="C158" s="396"/>
      <c r="D158" s="357"/>
      <c r="E158" s="818">
        <f>+E157-E156</f>
        <v>-544740.29770872369</v>
      </c>
      <c r="F158" s="818">
        <f>+F157-F156</f>
        <v>-1614724.6999327785</v>
      </c>
      <c r="G158" s="818">
        <f>+G157-G156</f>
        <v>-2206128.6854445343</v>
      </c>
      <c r="H158" s="818">
        <f t="shared" ref="H158:X158" si="61">+H157-H156</f>
        <v>-2068138.6333204624</v>
      </c>
      <c r="I158" s="818">
        <f t="shared" si="61"/>
        <v>-775108.48125998722</v>
      </c>
      <c r="J158" s="818">
        <f t="shared" si="61"/>
        <v>895091.633638734</v>
      </c>
      <c r="K158" s="818">
        <f t="shared" si="61"/>
        <v>2674718.4471501438</v>
      </c>
      <c r="L158" s="818">
        <f t="shared" si="61"/>
        <v>3480978.7054883996</v>
      </c>
      <c r="M158" s="818">
        <f t="shared" si="61"/>
        <v>3610635.6516613108</v>
      </c>
      <c r="N158" s="818">
        <f t="shared" si="61"/>
        <v>3886281.8425785294</v>
      </c>
      <c r="O158" s="818">
        <f t="shared" si="61"/>
        <v>4196467.5078413468</v>
      </c>
      <c r="P158" s="818">
        <f t="shared" si="61"/>
        <v>4244789.8070873339</v>
      </c>
      <c r="Q158" s="818">
        <f t="shared" si="61"/>
        <v>4292545.14446266</v>
      </c>
      <c r="R158" s="818">
        <f t="shared" si="61"/>
        <v>4245489.8115217593</v>
      </c>
      <c r="S158" s="818">
        <f t="shared" si="61"/>
        <v>4217599.1064555049</v>
      </c>
      <c r="T158" s="818">
        <f t="shared" si="61"/>
        <v>4373268.290954872</v>
      </c>
      <c r="U158" s="818">
        <f t="shared" si="61"/>
        <v>4458299.5489546526</v>
      </c>
      <c r="V158" s="818">
        <f t="shared" si="61"/>
        <v>4553405.7856357954</v>
      </c>
      <c r="W158" s="818">
        <f t="shared" si="61"/>
        <v>4520100.6661341386</v>
      </c>
      <c r="X158" s="818">
        <f t="shared" si="61"/>
        <v>4503430.3020241205</v>
      </c>
    </row>
  </sheetData>
  <mergeCells count="15">
    <mergeCell ref="H121:J121"/>
    <mergeCell ref="H122:J122"/>
    <mergeCell ref="H115:J115"/>
    <mergeCell ref="H116:J116"/>
    <mergeCell ref="H117:J117"/>
    <mergeCell ref="H119:J119"/>
    <mergeCell ref="H120:J120"/>
    <mergeCell ref="H65:J65"/>
    <mergeCell ref="H66:J66"/>
    <mergeCell ref="D6:D8"/>
    <mergeCell ref="H59:J59"/>
    <mergeCell ref="H60:J60"/>
    <mergeCell ref="H61:J61"/>
    <mergeCell ref="H63:J63"/>
    <mergeCell ref="H64:J64"/>
  </mergeCells>
  <pageMargins left="0.7" right="0.7" top="0.75" bottom="0.75" header="0.3" footer="0.3"/>
  <pageSetup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F0CA10-06C9-4273-8C71-FA23E24A2498}">
  <sheetPr>
    <pageSetUpPr fitToPage="1"/>
  </sheetPr>
  <dimension ref="A1:AO129"/>
  <sheetViews>
    <sheetView zoomScale="120" zoomScaleNormal="120" workbookViewId="0">
      <pane xSplit="3" ySplit="10" topLeftCell="D11" activePane="bottomRight" state="frozenSplit"/>
      <selection pane="topRight"/>
      <selection pane="bottomLeft"/>
      <selection pane="bottomRight" activeCell="G77" sqref="G77"/>
    </sheetView>
  </sheetViews>
  <sheetFormatPr defaultRowHeight="11.25"/>
  <cols>
    <col min="1" max="1" width="7.42578125" style="145" customWidth="1"/>
    <col min="2" max="2" width="4.140625" style="145" customWidth="1"/>
    <col min="3" max="3" width="39.5703125" style="145" customWidth="1"/>
    <col min="4" max="4" width="11.5703125" style="145" customWidth="1"/>
    <col min="5" max="5" width="10.5703125" style="146" customWidth="1"/>
    <col min="6" max="7" width="7.5703125" style="147" customWidth="1"/>
    <col min="8" max="9" width="8.7109375" style="147" customWidth="1"/>
    <col min="10" max="10" width="8.42578125" style="147" customWidth="1"/>
    <col min="11" max="12" width="7.85546875" style="147" customWidth="1"/>
    <col min="13" max="13" width="9.42578125" style="147" customWidth="1"/>
    <col min="14" max="25" width="7.85546875" style="149" customWidth="1"/>
    <col min="26" max="256" width="8.7109375" style="149"/>
    <col min="257" max="257" width="0.42578125" style="149" customWidth="1"/>
    <col min="258" max="259" width="1.5703125" style="149" customWidth="1"/>
    <col min="260" max="260" width="25.5703125" style="149" customWidth="1"/>
    <col min="261" max="261" width="8" style="149" customWidth="1"/>
    <col min="262" max="262" width="12.85546875" style="149" customWidth="1"/>
    <col min="263" max="268" width="7.85546875" style="149" customWidth="1"/>
    <col min="269" max="269" width="12.140625" style="149" customWidth="1"/>
    <col min="270" max="512" width="8.7109375" style="149"/>
    <col min="513" max="513" width="0.42578125" style="149" customWidth="1"/>
    <col min="514" max="515" width="1.5703125" style="149" customWidth="1"/>
    <col min="516" max="516" width="25.5703125" style="149" customWidth="1"/>
    <col min="517" max="517" width="8" style="149" customWidth="1"/>
    <col min="518" max="518" width="12.85546875" style="149" customWidth="1"/>
    <col min="519" max="524" width="7.85546875" style="149" customWidth="1"/>
    <col min="525" max="525" width="12.140625" style="149" customWidth="1"/>
    <col min="526" max="768" width="8.7109375" style="149"/>
    <col min="769" max="769" width="0.42578125" style="149" customWidth="1"/>
    <col min="770" max="771" width="1.5703125" style="149" customWidth="1"/>
    <col min="772" max="772" width="25.5703125" style="149" customWidth="1"/>
    <col min="773" max="773" width="8" style="149" customWidth="1"/>
    <col min="774" max="774" width="12.85546875" style="149" customWidth="1"/>
    <col min="775" max="780" width="7.85546875" style="149" customWidth="1"/>
    <col min="781" max="781" width="12.140625" style="149" customWidth="1"/>
    <col min="782" max="1024" width="8.7109375" style="149"/>
    <col min="1025" max="1025" width="0.42578125" style="149" customWidth="1"/>
    <col min="1026" max="1027" width="1.5703125" style="149" customWidth="1"/>
    <col min="1028" max="1028" width="25.5703125" style="149" customWidth="1"/>
    <col min="1029" max="1029" width="8" style="149" customWidth="1"/>
    <col min="1030" max="1030" width="12.85546875" style="149" customWidth="1"/>
    <col min="1031" max="1036" width="7.85546875" style="149" customWidth="1"/>
    <col min="1037" max="1037" width="12.140625" style="149" customWidth="1"/>
    <col min="1038" max="1280" width="8.7109375" style="149"/>
    <col min="1281" max="1281" width="0.42578125" style="149" customWidth="1"/>
    <col min="1282" max="1283" width="1.5703125" style="149" customWidth="1"/>
    <col min="1284" max="1284" width="25.5703125" style="149" customWidth="1"/>
    <col min="1285" max="1285" width="8" style="149" customWidth="1"/>
    <col min="1286" max="1286" width="12.85546875" style="149" customWidth="1"/>
    <col min="1287" max="1292" width="7.85546875" style="149" customWidth="1"/>
    <col min="1293" max="1293" width="12.140625" style="149" customWidth="1"/>
    <col min="1294" max="1536" width="8.7109375" style="149"/>
    <col min="1537" max="1537" width="0.42578125" style="149" customWidth="1"/>
    <col min="1538" max="1539" width="1.5703125" style="149" customWidth="1"/>
    <col min="1540" max="1540" width="25.5703125" style="149" customWidth="1"/>
    <col min="1541" max="1541" width="8" style="149" customWidth="1"/>
    <col min="1542" max="1542" width="12.85546875" style="149" customWidth="1"/>
    <col min="1543" max="1548" width="7.85546875" style="149" customWidth="1"/>
    <col min="1549" max="1549" width="12.140625" style="149" customWidth="1"/>
    <col min="1550" max="1792" width="8.7109375" style="149"/>
    <col min="1793" max="1793" width="0.42578125" style="149" customWidth="1"/>
    <col min="1794" max="1795" width="1.5703125" style="149" customWidth="1"/>
    <col min="1796" max="1796" width="25.5703125" style="149" customWidth="1"/>
    <col min="1797" max="1797" width="8" style="149" customWidth="1"/>
    <col min="1798" max="1798" width="12.85546875" style="149" customWidth="1"/>
    <col min="1799" max="1804" width="7.85546875" style="149" customWidth="1"/>
    <col min="1805" max="1805" width="12.140625" style="149" customWidth="1"/>
    <col min="1806" max="2048" width="8.7109375" style="149"/>
    <col min="2049" max="2049" width="0.42578125" style="149" customWidth="1"/>
    <col min="2050" max="2051" width="1.5703125" style="149" customWidth="1"/>
    <col min="2052" max="2052" width="25.5703125" style="149" customWidth="1"/>
    <col min="2053" max="2053" width="8" style="149" customWidth="1"/>
    <col min="2054" max="2054" width="12.85546875" style="149" customWidth="1"/>
    <col min="2055" max="2060" width="7.85546875" style="149" customWidth="1"/>
    <col min="2061" max="2061" width="12.140625" style="149" customWidth="1"/>
    <col min="2062" max="2304" width="8.7109375" style="149"/>
    <col min="2305" max="2305" width="0.42578125" style="149" customWidth="1"/>
    <col min="2306" max="2307" width="1.5703125" style="149" customWidth="1"/>
    <col min="2308" max="2308" width="25.5703125" style="149" customWidth="1"/>
    <col min="2309" max="2309" width="8" style="149" customWidth="1"/>
    <col min="2310" max="2310" width="12.85546875" style="149" customWidth="1"/>
    <col min="2311" max="2316" width="7.85546875" style="149" customWidth="1"/>
    <col min="2317" max="2317" width="12.140625" style="149" customWidth="1"/>
    <col min="2318" max="2560" width="8.7109375" style="149"/>
    <col min="2561" max="2561" width="0.42578125" style="149" customWidth="1"/>
    <col min="2562" max="2563" width="1.5703125" style="149" customWidth="1"/>
    <col min="2564" max="2564" width="25.5703125" style="149" customWidth="1"/>
    <col min="2565" max="2565" width="8" style="149" customWidth="1"/>
    <col min="2566" max="2566" width="12.85546875" style="149" customWidth="1"/>
    <col min="2567" max="2572" width="7.85546875" style="149" customWidth="1"/>
    <col min="2573" max="2573" width="12.140625" style="149" customWidth="1"/>
    <col min="2574" max="2816" width="8.7109375" style="149"/>
    <col min="2817" max="2817" width="0.42578125" style="149" customWidth="1"/>
    <col min="2818" max="2819" width="1.5703125" style="149" customWidth="1"/>
    <col min="2820" max="2820" width="25.5703125" style="149" customWidth="1"/>
    <col min="2821" max="2821" width="8" style="149" customWidth="1"/>
    <col min="2822" max="2822" width="12.85546875" style="149" customWidth="1"/>
    <col min="2823" max="2828" width="7.85546875" style="149" customWidth="1"/>
    <col min="2829" max="2829" width="12.140625" style="149" customWidth="1"/>
    <col min="2830" max="3072" width="8.7109375" style="149"/>
    <col min="3073" max="3073" width="0.42578125" style="149" customWidth="1"/>
    <col min="3074" max="3075" width="1.5703125" style="149" customWidth="1"/>
    <col min="3076" max="3076" width="25.5703125" style="149" customWidth="1"/>
    <col min="3077" max="3077" width="8" style="149" customWidth="1"/>
    <col min="3078" max="3078" width="12.85546875" style="149" customWidth="1"/>
    <col min="3079" max="3084" width="7.85546875" style="149" customWidth="1"/>
    <col min="3085" max="3085" width="12.140625" style="149" customWidth="1"/>
    <col min="3086" max="3328" width="8.7109375" style="149"/>
    <col min="3329" max="3329" width="0.42578125" style="149" customWidth="1"/>
    <col min="3330" max="3331" width="1.5703125" style="149" customWidth="1"/>
    <col min="3332" max="3332" width="25.5703125" style="149" customWidth="1"/>
    <col min="3333" max="3333" width="8" style="149" customWidth="1"/>
    <col min="3334" max="3334" width="12.85546875" style="149" customWidth="1"/>
    <col min="3335" max="3340" width="7.85546875" style="149" customWidth="1"/>
    <col min="3341" max="3341" width="12.140625" style="149" customWidth="1"/>
    <col min="3342" max="3584" width="8.7109375" style="149"/>
    <col min="3585" max="3585" width="0.42578125" style="149" customWidth="1"/>
    <col min="3586" max="3587" width="1.5703125" style="149" customWidth="1"/>
    <col min="3588" max="3588" width="25.5703125" style="149" customWidth="1"/>
    <col min="3589" max="3589" width="8" style="149" customWidth="1"/>
    <col min="3590" max="3590" width="12.85546875" style="149" customWidth="1"/>
    <col min="3591" max="3596" width="7.85546875" style="149" customWidth="1"/>
    <col min="3597" max="3597" width="12.140625" style="149" customWidth="1"/>
    <col min="3598" max="3840" width="8.7109375" style="149"/>
    <col min="3841" max="3841" width="0.42578125" style="149" customWidth="1"/>
    <col min="3842" max="3843" width="1.5703125" style="149" customWidth="1"/>
    <col min="3844" max="3844" width="25.5703125" style="149" customWidth="1"/>
    <col min="3845" max="3845" width="8" style="149" customWidth="1"/>
    <col min="3846" max="3846" width="12.85546875" style="149" customWidth="1"/>
    <col min="3847" max="3852" width="7.85546875" style="149" customWidth="1"/>
    <col min="3853" max="3853" width="12.140625" style="149" customWidth="1"/>
    <col min="3854" max="4096" width="8.7109375" style="149"/>
    <col min="4097" max="4097" width="0.42578125" style="149" customWidth="1"/>
    <col min="4098" max="4099" width="1.5703125" style="149" customWidth="1"/>
    <col min="4100" max="4100" width="25.5703125" style="149" customWidth="1"/>
    <col min="4101" max="4101" width="8" style="149" customWidth="1"/>
    <col min="4102" max="4102" width="12.85546875" style="149" customWidth="1"/>
    <col min="4103" max="4108" width="7.85546875" style="149" customWidth="1"/>
    <col min="4109" max="4109" width="12.140625" style="149" customWidth="1"/>
    <col min="4110" max="4352" width="8.7109375" style="149"/>
    <col min="4353" max="4353" width="0.42578125" style="149" customWidth="1"/>
    <col min="4354" max="4355" width="1.5703125" style="149" customWidth="1"/>
    <col min="4356" max="4356" width="25.5703125" style="149" customWidth="1"/>
    <col min="4357" max="4357" width="8" style="149" customWidth="1"/>
    <col min="4358" max="4358" width="12.85546875" style="149" customWidth="1"/>
    <col min="4359" max="4364" width="7.85546875" style="149" customWidth="1"/>
    <col min="4365" max="4365" width="12.140625" style="149" customWidth="1"/>
    <col min="4366" max="4608" width="8.7109375" style="149"/>
    <col min="4609" max="4609" width="0.42578125" style="149" customWidth="1"/>
    <col min="4610" max="4611" width="1.5703125" style="149" customWidth="1"/>
    <col min="4612" max="4612" width="25.5703125" style="149" customWidth="1"/>
    <col min="4613" max="4613" width="8" style="149" customWidth="1"/>
    <col min="4614" max="4614" width="12.85546875" style="149" customWidth="1"/>
    <col min="4615" max="4620" width="7.85546875" style="149" customWidth="1"/>
    <col min="4621" max="4621" width="12.140625" style="149" customWidth="1"/>
    <col min="4622" max="4864" width="8.7109375" style="149"/>
    <col min="4865" max="4865" width="0.42578125" style="149" customWidth="1"/>
    <col min="4866" max="4867" width="1.5703125" style="149" customWidth="1"/>
    <col min="4868" max="4868" width="25.5703125" style="149" customWidth="1"/>
    <col min="4869" max="4869" width="8" style="149" customWidth="1"/>
    <col min="4870" max="4870" width="12.85546875" style="149" customWidth="1"/>
    <col min="4871" max="4876" width="7.85546875" style="149" customWidth="1"/>
    <col min="4877" max="4877" width="12.140625" style="149" customWidth="1"/>
    <col min="4878" max="5120" width="8.7109375" style="149"/>
    <col min="5121" max="5121" width="0.42578125" style="149" customWidth="1"/>
    <col min="5122" max="5123" width="1.5703125" style="149" customWidth="1"/>
    <col min="5124" max="5124" width="25.5703125" style="149" customWidth="1"/>
    <col min="5125" max="5125" width="8" style="149" customWidth="1"/>
    <col min="5126" max="5126" width="12.85546875" style="149" customWidth="1"/>
    <col min="5127" max="5132" width="7.85546875" style="149" customWidth="1"/>
    <col min="5133" max="5133" width="12.140625" style="149" customWidth="1"/>
    <col min="5134" max="5376" width="8.7109375" style="149"/>
    <col min="5377" max="5377" width="0.42578125" style="149" customWidth="1"/>
    <col min="5378" max="5379" width="1.5703125" style="149" customWidth="1"/>
    <col min="5380" max="5380" width="25.5703125" style="149" customWidth="1"/>
    <col min="5381" max="5381" width="8" style="149" customWidth="1"/>
    <col min="5382" max="5382" width="12.85546875" style="149" customWidth="1"/>
    <col min="5383" max="5388" width="7.85546875" style="149" customWidth="1"/>
    <col min="5389" max="5389" width="12.140625" style="149" customWidth="1"/>
    <col min="5390" max="5632" width="8.7109375" style="149"/>
    <col min="5633" max="5633" width="0.42578125" style="149" customWidth="1"/>
    <col min="5634" max="5635" width="1.5703125" style="149" customWidth="1"/>
    <col min="5636" max="5636" width="25.5703125" style="149" customWidth="1"/>
    <col min="5637" max="5637" width="8" style="149" customWidth="1"/>
    <col min="5638" max="5638" width="12.85546875" style="149" customWidth="1"/>
    <col min="5639" max="5644" width="7.85546875" style="149" customWidth="1"/>
    <col min="5645" max="5645" width="12.140625" style="149" customWidth="1"/>
    <col min="5646" max="5888" width="8.7109375" style="149"/>
    <col min="5889" max="5889" width="0.42578125" style="149" customWidth="1"/>
    <col min="5890" max="5891" width="1.5703125" style="149" customWidth="1"/>
    <col min="5892" max="5892" width="25.5703125" style="149" customWidth="1"/>
    <col min="5893" max="5893" width="8" style="149" customWidth="1"/>
    <col min="5894" max="5894" width="12.85546875" style="149" customWidth="1"/>
    <col min="5895" max="5900" width="7.85546875" style="149" customWidth="1"/>
    <col min="5901" max="5901" width="12.140625" style="149" customWidth="1"/>
    <col min="5902" max="6144" width="8.7109375" style="149"/>
    <col min="6145" max="6145" width="0.42578125" style="149" customWidth="1"/>
    <col min="6146" max="6147" width="1.5703125" style="149" customWidth="1"/>
    <col min="6148" max="6148" width="25.5703125" style="149" customWidth="1"/>
    <col min="6149" max="6149" width="8" style="149" customWidth="1"/>
    <col min="6150" max="6150" width="12.85546875" style="149" customWidth="1"/>
    <col min="6151" max="6156" width="7.85546875" style="149" customWidth="1"/>
    <col min="6157" max="6157" width="12.140625" style="149" customWidth="1"/>
    <col min="6158" max="6400" width="8.7109375" style="149"/>
    <col min="6401" max="6401" width="0.42578125" style="149" customWidth="1"/>
    <col min="6402" max="6403" width="1.5703125" style="149" customWidth="1"/>
    <col min="6404" max="6404" width="25.5703125" style="149" customWidth="1"/>
    <col min="6405" max="6405" width="8" style="149" customWidth="1"/>
    <col min="6406" max="6406" width="12.85546875" style="149" customWidth="1"/>
    <col min="6407" max="6412" width="7.85546875" style="149" customWidth="1"/>
    <col min="6413" max="6413" width="12.140625" style="149" customWidth="1"/>
    <col min="6414" max="6656" width="8.7109375" style="149"/>
    <col min="6657" max="6657" width="0.42578125" style="149" customWidth="1"/>
    <col min="6658" max="6659" width="1.5703125" style="149" customWidth="1"/>
    <col min="6660" max="6660" width="25.5703125" style="149" customWidth="1"/>
    <col min="6661" max="6661" width="8" style="149" customWidth="1"/>
    <col min="6662" max="6662" width="12.85546875" style="149" customWidth="1"/>
    <col min="6663" max="6668" width="7.85546875" style="149" customWidth="1"/>
    <col min="6669" max="6669" width="12.140625" style="149" customWidth="1"/>
    <col min="6670" max="6912" width="8.7109375" style="149"/>
    <col min="6913" max="6913" width="0.42578125" style="149" customWidth="1"/>
    <col min="6914" max="6915" width="1.5703125" style="149" customWidth="1"/>
    <col min="6916" max="6916" width="25.5703125" style="149" customWidth="1"/>
    <col min="6917" max="6917" width="8" style="149" customWidth="1"/>
    <col min="6918" max="6918" width="12.85546875" style="149" customWidth="1"/>
    <col min="6919" max="6924" width="7.85546875" style="149" customWidth="1"/>
    <col min="6925" max="6925" width="12.140625" style="149" customWidth="1"/>
    <col min="6926" max="7168" width="8.7109375" style="149"/>
    <col min="7169" max="7169" width="0.42578125" style="149" customWidth="1"/>
    <col min="7170" max="7171" width="1.5703125" style="149" customWidth="1"/>
    <col min="7172" max="7172" width="25.5703125" style="149" customWidth="1"/>
    <col min="7173" max="7173" width="8" style="149" customWidth="1"/>
    <col min="7174" max="7174" width="12.85546875" style="149" customWidth="1"/>
    <col min="7175" max="7180" width="7.85546875" style="149" customWidth="1"/>
    <col min="7181" max="7181" width="12.140625" style="149" customWidth="1"/>
    <col min="7182" max="7424" width="8.7109375" style="149"/>
    <col min="7425" max="7425" width="0.42578125" style="149" customWidth="1"/>
    <col min="7426" max="7427" width="1.5703125" style="149" customWidth="1"/>
    <col min="7428" max="7428" width="25.5703125" style="149" customWidth="1"/>
    <col min="7429" max="7429" width="8" style="149" customWidth="1"/>
    <col min="7430" max="7430" width="12.85546875" style="149" customWidth="1"/>
    <col min="7431" max="7436" width="7.85546875" style="149" customWidth="1"/>
    <col min="7437" max="7437" width="12.140625" style="149" customWidth="1"/>
    <col min="7438" max="7680" width="8.7109375" style="149"/>
    <col min="7681" max="7681" width="0.42578125" style="149" customWidth="1"/>
    <col min="7682" max="7683" width="1.5703125" style="149" customWidth="1"/>
    <col min="7684" max="7684" width="25.5703125" style="149" customWidth="1"/>
    <col min="7685" max="7685" width="8" style="149" customWidth="1"/>
    <col min="7686" max="7686" width="12.85546875" style="149" customWidth="1"/>
    <col min="7687" max="7692" width="7.85546875" style="149" customWidth="1"/>
    <col min="7693" max="7693" width="12.140625" style="149" customWidth="1"/>
    <col min="7694" max="7936" width="8.7109375" style="149"/>
    <col min="7937" max="7937" width="0.42578125" style="149" customWidth="1"/>
    <col min="7938" max="7939" width="1.5703125" style="149" customWidth="1"/>
    <col min="7940" max="7940" width="25.5703125" style="149" customWidth="1"/>
    <col min="7941" max="7941" width="8" style="149" customWidth="1"/>
    <col min="7942" max="7942" width="12.85546875" style="149" customWidth="1"/>
    <col min="7943" max="7948" width="7.85546875" style="149" customWidth="1"/>
    <col min="7949" max="7949" width="12.140625" style="149" customWidth="1"/>
    <col min="7950" max="8192" width="8.7109375" style="149"/>
    <col min="8193" max="8193" width="0.42578125" style="149" customWidth="1"/>
    <col min="8194" max="8195" width="1.5703125" style="149" customWidth="1"/>
    <col min="8196" max="8196" width="25.5703125" style="149" customWidth="1"/>
    <col min="8197" max="8197" width="8" style="149" customWidth="1"/>
    <col min="8198" max="8198" width="12.85546875" style="149" customWidth="1"/>
    <col min="8199" max="8204" width="7.85546875" style="149" customWidth="1"/>
    <col min="8205" max="8205" width="12.140625" style="149" customWidth="1"/>
    <col min="8206" max="8448" width="8.7109375" style="149"/>
    <col min="8449" max="8449" width="0.42578125" style="149" customWidth="1"/>
    <col min="8450" max="8451" width="1.5703125" style="149" customWidth="1"/>
    <col min="8452" max="8452" width="25.5703125" style="149" customWidth="1"/>
    <col min="8453" max="8453" width="8" style="149" customWidth="1"/>
    <col min="8454" max="8454" width="12.85546875" style="149" customWidth="1"/>
    <col min="8455" max="8460" width="7.85546875" style="149" customWidth="1"/>
    <col min="8461" max="8461" width="12.140625" style="149" customWidth="1"/>
    <col min="8462" max="8704" width="8.7109375" style="149"/>
    <col min="8705" max="8705" width="0.42578125" style="149" customWidth="1"/>
    <col min="8706" max="8707" width="1.5703125" style="149" customWidth="1"/>
    <col min="8708" max="8708" width="25.5703125" style="149" customWidth="1"/>
    <col min="8709" max="8709" width="8" style="149" customWidth="1"/>
    <col min="8710" max="8710" width="12.85546875" style="149" customWidth="1"/>
    <col min="8711" max="8716" width="7.85546875" style="149" customWidth="1"/>
    <col min="8717" max="8717" width="12.140625" style="149" customWidth="1"/>
    <col min="8718" max="8960" width="8.7109375" style="149"/>
    <col min="8961" max="8961" width="0.42578125" style="149" customWidth="1"/>
    <col min="8962" max="8963" width="1.5703125" style="149" customWidth="1"/>
    <col min="8964" max="8964" width="25.5703125" style="149" customWidth="1"/>
    <col min="8965" max="8965" width="8" style="149" customWidth="1"/>
    <col min="8966" max="8966" width="12.85546875" style="149" customWidth="1"/>
    <col min="8967" max="8972" width="7.85546875" style="149" customWidth="1"/>
    <col min="8973" max="8973" width="12.140625" style="149" customWidth="1"/>
    <col min="8974" max="9216" width="8.7109375" style="149"/>
    <col min="9217" max="9217" width="0.42578125" style="149" customWidth="1"/>
    <col min="9218" max="9219" width="1.5703125" style="149" customWidth="1"/>
    <col min="9220" max="9220" width="25.5703125" style="149" customWidth="1"/>
    <col min="9221" max="9221" width="8" style="149" customWidth="1"/>
    <col min="9222" max="9222" width="12.85546875" style="149" customWidth="1"/>
    <col min="9223" max="9228" width="7.85546875" style="149" customWidth="1"/>
    <col min="9229" max="9229" width="12.140625" style="149" customWidth="1"/>
    <col min="9230" max="9472" width="8.7109375" style="149"/>
    <col min="9473" max="9473" width="0.42578125" style="149" customWidth="1"/>
    <col min="9474" max="9475" width="1.5703125" style="149" customWidth="1"/>
    <col min="9476" max="9476" width="25.5703125" style="149" customWidth="1"/>
    <col min="9477" max="9477" width="8" style="149" customWidth="1"/>
    <col min="9478" max="9478" width="12.85546875" style="149" customWidth="1"/>
    <col min="9479" max="9484" width="7.85546875" style="149" customWidth="1"/>
    <col min="9485" max="9485" width="12.140625" style="149" customWidth="1"/>
    <col min="9486" max="9728" width="8.7109375" style="149"/>
    <col min="9729" max="9729" width="0.42578125" style="149" customWidth="1"/>
    <col min="9730" max="9731" width="1.5703125" style="149" customWidth="1"/>
    <col min="9732" max="9732" width="25.5703125" style="149" customWidth="1"/>
    <col min="9733" max="9733" width="8" style="149" customWidth="1"/>
    <col min="9734" max="9734" width="12.85546875" style="149" customWidth="1"/>
    <col min="9735" max="9740" width="7.85546875" style="149" customWidth="1"/>
    <col min="9741" max="9741" width="12.140625" style="149" customWidth="1"/>
    <col min="9742" max="9984" width="8.7109375" style="149"/>
    <col min="9985" max="9985" width="0.42578125" style="149" customWidth="1"/>
    <col min="9986" max="9987" width="1.5703125" style="149" customWidth="1"/>
    <col min="9988" max="9988" width="25.5703125" style="149" customWidth="1"/>
    <col min="9989" max="9989" width="8" style="149" customWidth="1"/>
    <col min="9990" max="9990" width="12.85546875" style="149" customWidth="1"/>
    <col min="9991" max="9996" width="7.85546875" style="149" customWidth="1"/>
    <col min="9997" max="9997" width="12.140625" style="149" customWidth="1"/>
    <col min="9998" max="10240" width="8.7109375" style="149"/>
    <col min="10241" max="10241" width="0.42578125" style="149" customWidth="1"/>
    <col min="10242" max="10243" width="1.5703125" style="149" customWidth="1"/>
    <col min="10244" max="10244" width="25.5703125" style="149" customWidth="1"/>
    <col min="10245" max="10245" width="8" style="149" customWidth="1"/>
    <col min="10246" max="10246" width="12.85546875" style="149" customWidth="1"/>
    <col min="10247" max="10252" width="7.85546875" style="149" customWidth="1"/>
    <col min="10253" max="10253" width="12.140625" style="149" customWidth="1"/>
    <col min="10254" max="10496" width="8.7109375" style="149"/>
    <col min="10497" max="10497" width="0.42578125" style="149" customWidth="1"/>
    <col min="10498" max="10499" width="1.5703125" style="149" customWidth="1"/>
    <col min="10500" max="10500" width="25.5703125" style="149" customWidth="1"/>
    <col min="10501" max="10501" width="8" style="149" customWidth="1"/>
    <col min="10502" max="10502" width="12.85546875" style="149" customWidth="1"/>
    <col min="10503" max="10508" width="7.85546875" style="149" customWidth="1"/>
    <col min="10509" max="10509" width="12.140625" style="149" customWidth="1"/>
    <col min="10510" max="10752" width="8.7109375" style="149"/>
    <col min="10753" max="10753" width="0.42578125" style="149" customWidth="1"/>
    <col min="10754" max="10755" width="1.5703125" style="149" customWidth="1"/>
    <col min="10756" max="10756" width="25.5703125" style="149" customWidth="1"/>
    <col min="10757" max="10757" width="8" style="149" customWidth="1"/>
    <col min="10758" max="10758" width="12.85546875" style="149" customWidth="1"/>
    <col min="10759" max="10764" width="7.85546875" style="149" customWidth="1"/>
    <col min="10765" max="10765" width="12.140625" style="149" customWidth="1"/>
    <col min="10766" max="11008" width="8.7109375" style="149"/>
    <col min="11009" max="11009" width="0.42578125" style="149" customWidth="1"/>
    <col min="11010" max="11011" width="1.5703125" style="149" customWidth="1"/>
    <col min="11012" max="11012" width="25.5703125" style="149" customWidth="1"/>
    <col min="11013" max="11013" width="8" style="149" customWidth="1"/>
    <col min="11014" max="11014" width="12.85546875" style="149" customWidth="1"/>
    <col min="11015" max="11020" width="7.85546875" style="149" customWidth="1"/>
    <col min="11021" max="11021" width="12.140625" style="149" customWidth="1"/>
    <col min="11022" max="11264" width="8.7109375" style="149"/>
    <col min="11265" max="11265" width="0.42578125" style="149" customWidth="1"/>
    <col min="11266" max="11267" width="1.5703125" style="149" customWidth="1"/>
    <col min="11268" max="11268" width="25.5703125" style="149" customWidth="1"/>
    <col min="11269" max="11269" width="8" style="149" customWidth="1"/>
    <col min="11270" max="11270" width="12.85546875" style="149" customWidth="1"/>
    <col min="11271" max="11276" width="7.85546875" style="149" customWidth="1"/>
    <col min="11277" max="11277" width="12.140625" style="149" customWidth="1"/>
    <col min="11278" max="11520" width="8.7109375" style="149"/>
    <col min="11521" max="11521" width="0.42578125" style="149" customWidth="1"/>
    <col min="11522" max="11523" width="1.5703125" style="149" customWidth="1"/>
    <col min="11524" max="11524" width="25.5703125" style="149" customWidth="1"/>
    <col min="11525" max="11525" width="8" style="149" customWidth="1"/>
    <col min="11526" max="11526" width="12.85546875" style="149" customWidth="1"/>
    <col min="11527" max="11532" width="7.85546875" style="149" customWidth="1"/>
    <col min="11533" max="11533" width="12.140625" style="149" customWidth="1"/>
    <col min="11534" max="11776" width="8.7109375" style="149"/>
    <col min="11777" max="11777" width="0.42578125" style="149" customWidth="1"/>
    <col min="11778" max="11779" width="1.5703125" style="149" customWidth="1"/>
    <col min="11780" max="11780" width="25.5703125" style="149" customWidth="1"/>
    <col min="11781" max="11781" width="8" style="149" customWidth="1"/>
    <col min="11782" max="11782" width="12.85546875" style="149" customWidth="1"/>
    <col min="11783" max="11788" width="7.85546875" style="149" customWidth="1"/>
    <col min="11789" max="11789" width="12.140625" style="149" customWidth="1"/>
    <col min="11790" max="12032" width="8.7109375" style="149"/>
    <col min="12033" max="12033" width="0.42578125" style="149" customWidth="1"/>
    <col min="12034" max="12035" width="1.5703125" style="149" customWidth="1"/>
    <col min="12036" max="12036" width="25.5703125" style="149" customWidth="1"/>
    <col min="12037" max="12037" width="8" style="149" customWidth="1"/>
    <col min="12038" max="12038" width="12.85546875" style="149" customWidth="1"/>
    <col min="12039" max="12044" width="7.85546875" style="149" customWidth="1"/>
    <col min="12045" max="12045" width="12.140625" style="149" customWidth="1"/>
    <col min="12046" max="12288" width="8.7109375" style="149"/>
    <col min="12289" max="12289" width="0.42578125" style="149" customWidth="1"/>
    <col min="12290" max="12291" width="1.5703125" style="149" customWidth="1"/>
    <col min="12292" max="12292" width="25.5703125" style="149" customWidth="1"/>
    <col min="12293" max="12293" width="8" style="149" customWidth="1"/>
    <col min="12294" max="12294" width="12.85546875" style="149" customWidth="1"/>
    <col min="12295" max="12300" width="7.85546875" style="149" customWidth="1"/>
    <col min="12301" max="12301" width="12.140625" style="149" customWidth="1"/>
    <col min="12302" max="12544" width="8.7109375" style="149"/>
    <col min="12545" max="12545" width="0.42578125" style="149" customWidth="1"/>
    <col min="12546" max="12547" width="1.5703125" style="149" customWidth="1"/>
    <col min="12548" max="12548" width="25.5703125" style="149" customWidth="1"/>
    <col min="12549" max="12549" width="8" style="149" customWidth="1"/>
    <col min="12550" max="12550" width="12.85546875" style="149" customWidth="1"/>
    <col min="12551" max="12556" width="7.85546875" style="149" customWidth="1"/>
    <col min="12557" max="12557" width="12.140625" style="149" customWidth="1"/>
    <col min="12558" max="12800" width="8.7109375" style="149"/>
    <col min="12801" max="12801" width="0.42578125" style="149" customWidth="1"/>
    <col min="12802" max="12803" width="1.5703125" style="149" customWidth="1"/>
    <col min="12804" max="12804" width="25.5703125" style="149" customWidth="1"/>
    <col min="12805" max="12805" width="8" style="149" customWidth="1"/>
    <col min="12806" max="12806" width="12.85546875" style="149" customWidth="1"/>
    <col min="12807" max="12812" width="7.85546875" style="149" customWidth="1"/>
    <col min="12813" max="12813" width="12.140625" style="149" customWidth="1"/>
    <col min="12814" max="13056" width="8.7109375" style="149"/>
    <col min="13057" max="13057" width="0.42578125" style="149" customWidth="1"/>
    <col min="13058" max="13059" width="1.5703125" style="149" customWidth="1"/>
    <col min="13060" max="13060" width="25.5703125" style="149" customWidth="1"/>
    <col min="13061" max="13061" width="8" style="149" customWidth="1"/>
    <col min="13062" max="13062" width="12.85546875" style="149" customWidth="1"/>
    <col min="13063" max="13068" width="7.85546875" style="149" customWidth="1"/>
    <col min="13069" max="13069" width="12.140625" style="149" customWidth="1"/>
    <col min="13070" max="13312" width="8.7109375" style="149"/>
    <col min="13313" max="13313" width="0.42578125" style="149" customWidth="1"/>
    <col min="13314" max="13315" width="1.5703125" style="149" customWidth="1"/>
    <col min="13316" max="13316" width="25.5703125" style="149" customWidth="1"/>
    <col min="13317" max="13317" width="8" style="149" customWidth="1"/>
    <col min="13318" max="13318" width="12.85546875" style="149" customWidth="1"/>
    <col min="13319" max="13324" width="7.85546875" style="149" customWidth="1"/>
    <col min="13325" max="13325" width="12.140625" style="149" customWidth="1"/>
    <col min="13326" max="13568" width="8.7109375" style="149"/>
    <col min="13569" max="13569" width="0.42578125" style="149" customWidth="1"/>
    <col min="13570" max="13571" width="1.5703125" style="149" customWidth="1"/>
    <col min="13572" max="13572" width="25.5703125" style="149" customWidth="1"/>
    <col min="13573" max="13573" width="8" style="149" customWidth="1"/>
    <col min="13574" max="13574" width="12.85546875" style="149" customWidth="1"/>
    <col min="13575" max="13580" width="7.85546875" style="149" customWidth="1"/>
    <col min="13581" max="13581" width="12.140625" style="149" customWidth="1"/>
    <col min="13582" max="13824" width="8.7109375" style="149"/>
    <col min="13825" max="13825" width="0.42578125" style="149" customWidth="1"/>
    <col min="13826" max="13827" width="1.5703125" style="149" customWidth="1"/>
    <col min="13828" max="13828" width="25.5703125" style="149" customWidth="1"/>
    <col min="13829" max="13829" width="8" style="149" customWidth="1"/>
    <col min="13830" max="13830" width="12.85546875" style="149" customWidth="1"/>
    <col min="13831" max="13836" width="7.85546875" style="149" customWidth="1"/>
    <col min="13837" max="13837" width="12.140625" style="149" customWidth="1"/>
    <col min="13838" max="14080" width="8.7109375" style="149"/>
    <col min="14081" max="14081" width="0.42578125" style="149" customWidth="1"/>
    <col min="14082" max="14083" width="1.5703125" style="149" customWidth="1"/>
    <col min="14084" max="14084" width="25.5703125" style="149" customWidth="1"/>
    <col min="14085" max="14085" width="8" style="149" customWidth="1"/>
    <col min="14086" max="14086" width="12.85546875" style="149" customWidth="1"/>
    <col min="14087" max="14092" width="7.85546875" style="149" customWidth="1"/>
    <col min="14093" max="14093" width="12.140625" style="149" customWidth="1"/>
    <col min="14094" max="14336" width="8.7109375" style="149"/>
    <col min="14337" max="14337" width="0.42578125" style="149" customWidth="1"/>
    <col min="14338" max="14339" width="1.5703125" style="149" customWidth="1"/>
    <col min="14340" max="14340" width="25.5703125" style="149" customWidth="1"/>
    <col min="14341" max="14341" width="8" style="149" customWidth="1"/>
    <col min="14342" max="14342" width="12.85546875" style="149" customWidth="1"/>
    <col min="14343" max="14348" width="7.85546875" style="149" customWidth="1"/>
    <col min="14349" max="14349" width="12.140625" style="149" customWidth="1"/>
    <col min="14350" max="14592" width="8.7109375" style="149"/>
    <col min="14593" max="14593" width="0.42578125" style="149" customWidth="1"/>
    <col min="14594" max="14595" width="1.5703125" style="149" customWidth="1"/>
    <col min="14596" max="14596" width="25.5703125" style="149" customWidth="1"/>
    <col min="14597" max="14597" width="8" style="149" customWidth="1"/>
    <col min="14598" max="14598" width="12.85546875" style="149" customWidth="1"/>
    <col min="14599" max="14604" width="7.85546875" style="149" customWidth="1"/>
    <col min="14605" max="14605" width="12.140625" style="149" customWidth="1"/>
    <col min="14606" max="14848" width="8.7109375" style="149"/>
    <col min="14849" max="14849" width="0.42578125" style="149" customWidth="1"/>
    <col min="14850" max="14851" width="1.5703125" style="149" customWidth="1"/>
    <col min="14852" max="14852" width="25.5703125" style="149" customWidth="1"/>
    <col min="14853" max="14853" width="8" style="149" customWidth="1"/>
    <col min="14854" max="14854" width="12.85546875" style="149" customWidth="1"/>
    <col min="14855" max="14860" width="7.85546875" style="149" customWidth="1"/>
    <col min="14861" max="14861" width="12.140625" style="149" customWidth="1"/>
    <col min="14862" max="15104" width="8.7109375" style="149"/>
    <col min="15105" max="15105" width="0.42578125" style="149" customWidth="1"/>
    <col min="15106" max="15107" width="1.5703125" style="149" customWidth="1"/>
    <col min="15108" max="15108" width="25.5703125" style="149" customWidth="1"/>
    <col min="15109" max="15109" width="8" style="149" customWidth="1"/>
    <col min="15110" max="15110" width="12.85546875" style="149" customWidth="1"/>
    <col min="15111" max="15116" width="7.85546875" style="149" customWidth="1"/>
    <col min="15117" max="15117" width="12.140625" style="149" customWidth="1"/>
    <col min="15118" max="15360" width="8.7109375" style="149"/>
    <col min="15361" max="15361" width="0.42578125" style="149" customWidth="1"/>
    <col min="15362" max="15363" width="1.5703125" style="149" customWidth="1"/>
    <col min="15364" max="15364" width="25.5703125" style="149" customWidth="1"/>
    <col min="15365" max="15365" width="8" style="149" customWidth="1"/>
    <col min="15366" max="15366" width="12.85546875" style="149" customWidth="1"/>
    <col min="15367" max="15372" width="7.85546875" style="149" customWidth="1"/>
    <col min="15373" max="15373" width="12.140625" style="149" customWidth="1"/>
    <col min="15374" max="15616" width="8.7109375" style="149"/>
    <col min="15617" max="15617" width="0.42578125" style="149" customWidth="1"/>
    <col min="15618" max="15619" width="1.5703125" style="149" customWidth="1"/>
    <col min="15620" max="15620" width="25.5703125" style="149" customWidth="1"/>
    <col min="15621" max="15621" width="8" style="149" customWidth="1"/>
    <col min="15622" max="15622" width="12.85546875" style="149" customWidth="1"/>
    <col min="15623" max="15628" width="7.85546875" style="149" customWidth="1"/>
    <col min="15629" max="15629" width="12.140625" style="149" customWidth="1"/>
    <col min="15630" max="15872" width="8.7109375" style="149"/>
    <col min="15873" max="15873" width="0.42578125" style="149" customWidth="1"/>
    <col min="15874" max="15875" width="1.5703125" style="149" customWidth="1"/>
    <col min="15876" max="15876" width="25.5703125" style="149" customWidth="1"/>
    <col min="15877" max="15877" width="8" style="149" customWidth="1"/>
    <col min="15878" max="15878" width="12.85546875" style="149" customWidth="1"/>
    <col min="15879" max="15884" width="7.85546875" style="149" customWidth="1"/>
    <col min="15885" max="15885" width="12.140625" style="149" customWidth="1"/>
    <col min="15886" max="16128" width="8.7109375" style="149"/>
    <col min="16129" max="16129" width="0.42578125" style="149" customWidth="1"/>
    <col min="16130" max="16131" width="1.5703125" style="149" customWidth="1"/>
    <col min="16132" max="16132" width="25.5703125" style="149" customWidth="1"/>
    <col min="16133" max="16133" width="8" style="149" customWidth="1"/>
    <col min="16134" max="16134" width="12.85546875" style="149" customWidth="1"/>
    <col min="16135" max="16140" width="7.85546875" style="149" customWidth="1"/>
    <col min="16141" max="16141" width="12.140625" style="149" customWidth="1"/>
    <col min="16142" max="16384" width="8.7109375" style="149"/>
  </cols>
  <sheetData>
    <row r="1" spans="1:41" customFormat="1" ht="15.75">
      <c r="A1" s="4" t="s">
        <v>24</v>
      </c>
    </row>
    <row r="2" spans="1:41" customFormat="1" ht="15">
      <c r="A2" s="56" t="s">
        <v>25</v>
      </c>
      <c r="D2" s="143"/>
    </row>
    <row r="3" spans="1:41" s="7" customFormat="1" ht="15">
      <c r="A3" s="28" t="s">
        <v>26</v>
      </c>
      <c r="B3" s="8"/>
      <c r="C3" s="9"/>
      <c r="I3"/>
    </row>
    <row r="4" spans="1:41" s="7" customFormat="1" ht="15">
      <c r="A4" s="28"/>
      <c r="B4" s="8"/>
      <c r="C4" s="9"/>
      <c r="I4"/>
    </row>
    <row r="5" spans="1:41" s="7" customFormat="1" ht="15">
      <c r="A5" s="135" t="s">
        <v>260</v>
      </c>
    </row>
    <row r="6" spans="1:41" ht="12.75" thickBot="1">
      <c r="A6" s="178" t="s">
        <v>149</v>
      </c>
      <c r="B6" s="170"/>
      <c r="C6" s="170"/>
      <c r="F6" s="147" t="s">
        <v>1365</v>
      </c>
      <c r="M6" s="148"/>
    </row>
    <row r="7" spans="1:41" ht="17.100000000000001" customHeight="1">
      <c r="A7" s="255"/>
      <c r="B7" s="255"/>
      <c r="C7" s="256" t="s">
        <v>151</v>
      </c>
      <c r="D7" s="172"/>
      <c r="E7" s="173"/>
      <c r="F7" s="963">
        <f t="array" ref="F7:Y7">TRANSPOSE('Yield changes (%)'!Y52:Y71)</f>
        <v>-8.0772438028515907</v>
      </c>
      <c r="G7" s="963">
        <v>3.6758671425719154</v>
      </c>
      <c r="H7" s="963">
        <v>-27.117755595662885</v>
      </c>
      <c r="I7" s="963">
        <v>-24.102771440824313</v>
      </c>
      <c r="J7" s="963">
        <v>-5.6898025772794597E-2</v>
      </c>
      <c r="K7" s="963">
        <v>-4.2546994008875778</v>
      </c>
      <c r="L7" s="963">
        <v>-5.534414626109438</v>
      </c>
      <c r="M7" s="964">
        <v>-1.3787532127216535</v>
      </c>
      <c r="N7" s="965">
        <v>-5.4834916720762603</v>
      </c>
      <c r="O7" s="965">
        <v>-0.89709166439083021</v>
      </c>
      <c r="P7" s="965">
        <v>-3.4033657311290431</v>
      </c>
      <c r="Q7" s="965">
        <v>-0.25263671500309393</v>
      </c>
      <c r="R7" s="965">
        <v>-14.7241606953932</v>
      </c>
      <c r="S7" s="965">
        <v>-7.0312505867716784</v>
      </c>
      <c r="T7" s="965">
        <v>2.3552256824770006</v>
      </c>
      <c r="U7" s="965">
        <v>-20.682044642194935</v>
      </c>
      <c r="V7" s="965">
        <v>-15.898736965340955</v>
      </c>
      <c r="W7" s="965">
        <v>-34.453709140607621</v>
      </c>
      <c r="X7" s="965">
        <v>-11.179870047618639</v>
      </c>
      <c r="Y7" s="965">
        <v>-15.404906158233535</v>
      </c>
      <c r="Z7" s="164"/>
      <c r="AA7" s="164"/>
      <c r="AB7" s="164"/>
      <c r="AC7" s="164"/>
      <c r="AD7" s="164"/>
      <c r="AE7" s="164"/>
      <c r="AF7" s="164"/>
      <c r="AG7" s="164"/>
      <c r="AH7" s="164"/>
      <c r="AI7" s="164"/>
      <c r="AJ7" s="164"/>
      <c r="AK7" s="164"/>
      <c r="AL7" s="164"/>
      <c r="AM7" s="164"/>
      <c r="AN7" s="164"/>
      <c r="AO7" s="164"/>
    </row>
    <row r="8" spans="1:41" ht="12.75" thickBot="1">
      <c r="A8" s="255"/>
      <c r="B8" s="255"/>
      <c r="C8" s="169"/>
      <c r="D8" s="145" t="s">
        <v>23</v>
      </c>
      <c r="E8" s="146" t="s">
        <v>207</v>
      </c>
      <c r="F8" s="170" t="s">
        <v>150</v>
      </c>
      <c r="G8" s="171"/>
      <c r="H8" s="150"/>
      <c r="I8" s="150"/>
      <c r="J8" s="151"/>
      <c r="K8" s="151"/>
      <c r="L8" s="151"/>
      <c r="M8" s="151"/>
    </row>
    <row r="9" spans="1:41" ht="12">
      <c r="A9" s="255"/>
      <c r="B9" s="255"/>
      <c r="C9" s="257" t="s">
        <v>162</v>
      </c>
      <c r="D9" s="145" t="s">
        <v>135</v>
      </c>
      <c r="F9" s="150" t="s">
        <v>148</v>
      </c>
      <c r="G9" s="150" t="s">
        <v>136</v>
      </c>
      <c r="H9" s="150">
        <f>+G9+1</f>
        <v>3</v>
      </c>
      <c r="I9" s="150">
        <f t="shared" ref="I9:Y9" si="0">+H9+1</f>
        <v>4</v>
      </c>
      <c r="J9" s="150">
        <f t="shared" si="0"/>
        <v>5</v>
      </c>
      <c r="K9" s="150">
        <f t="shared" si="0"/>
        <v>6</v>
      </c>
      <c r="L9" s="150">
        <f t="shared" si="0"/>
        <v>7</v>
      </c>
      <c r="M9" s="150">
        <f t="shared" si="0"/>
        <v>8</v>
      </c>
      <c r="N9" s="150">
        <f t="shared" si="0"/>
        <v>9</v>
      </c>
      <c r="O9" s="150">
        <f t="shared" si="0"/>
        <v>10</v>
      </c>
      <c r="P9" s="150">
        <f t="shared" si="0"/>
        <v>11</v>
      </c>
      <c r="Q9" s="150">
        <f t="shared" si="0"/>
        <v>12</v>
      </c>
      <c r="R9" s="150">
        <f t="shared" si="0"/>
        <v>13</v>
      </c>
      <c r="S9" s="150">
        <f t="shared" si="0"/>
        <v>14</v>
      </c>
      <c r="T9" s="150">
        <f t="shared" si="0"/>
        <v>15</v>
      </c>
      <c r="U9" s="150">
        <f t="shared" si="0"/>
        <v>16</v>
      </c>
      <c r="V9" s="150">
        <f t="shared" si="0"/>
        <v>17</v>
      </c>
      <c r="W9" s="150">
        <f t="shared" si="0"/>
        <v>18</v>
      </c>
      <c r="X9" s="150">
        <f t="shared" si="0"/>
        <v>19</v>
      </c>
      <c r="Y9" s="150">
        <f t="shared" si="0"/>
        <v>20</v>
      </c>
    </row>
    <row r="10" spans="1:41" ht="10.5" customHeight="1" thickBot="1">
      <c r="A10" s="255"/>
      <c r="B10" s="255"/>
      <c r="C10" s="169"/>
      <c r="F10" s="147">
        <v>2024</v>
      </c>
    </row>
    <row r="11" spans="1:41" ht="10.5" customHeight="1">
      <c r="A11" s="255" t="s">
        <v>730</v>
      </c>
      <c r="B11" s="255"/>
      <c r="C11" s="255"/>
    </row>
    <row r="12" spans="1:41" ht="32.1" customHeight="1">
      <c r="A12" s="1313" t="s">
        <v>656</v>
      </c>
      <c r="B12" s="1313"/>
      <c r="C12" s="1313"/>
    </row>
    <row r="13" spans="1:41" ht="21.6" customHeight="1">
      <c r="A13" s="1312" t="s">
        <v>852</v>
      </c>
      <c r="B13" s="1312"/>
      <c r="C13" s="255" t="s">
        <v>718</v>
      </c>
      <c r="D13" s="145" t="s">
        <v>163</v>
      </c>
      <c r="F13" s="146">
        <f>6300*0.89</f>
        <v>5607</v>
      </c>
      <c r="G13" s="146">
        <f>+F13</f>
        <v>5607</v>
      </c>
      <c r="H13" s="146">
        <f t="shared" ref="H13:L13" si="1">+G13</f>
        <v>5607</v>
      </c>
      <c r="I13" s="146">
        <f t="shared" si="1"/>
        <v>5607</v>
      </c>
      <c r="J13" s="146">
        <f t="shared" si="1"/>
        <v>5607</v>
      </c>
      <c r="K13" s="146">
        <f t="shared" si="1"/>
        <v>5607</v>
      </c>
      <c r="L13" s="146">
        <f t="shared" si="1"/>
        <v>5607</v>
      </c>
      <c r="M13" s="146">
        <f>+L13</f>
        <v>5607</v>
      </c>
      <c r="N13" s="152">
        <f>+M13</f>
        <v>5607</v>
      </c>
      <c r="O13" s="152">
        <f t="shared" ref="O13:Y13" si="2">+N13</f>
        <v>5607</v>
      </c>
      <c r="P13" s="152">
        <f t="shared" si="2"/>
        <v>5607</v>
      </c>
      <c r="Q13" s="152">
        <f t="shared" si="2"/>
        <v>5607</v>
      </c>
      <c r="R13" s="152">
        <f t="shared" si="2"/>
        <v>5607</v>
      </c>
      <c r="S13" s="152">
        <f t="shared" si="2"/>
        <v>5607</v>
      </c>
      <c r="T13" s="152">
        <f t="shared" si="2"/>
        <v>5607</v>
      </c>
      <c r="U13" s="152">
        <f t="shared" si="2"/>
        <v>5607</v>
      </c>
      <c r="V13" s="152">
        <f t="shared" si="2"/>
        <v>5607</v>
      </c>
      <c r="W13" s="152">
        <f t="shared" si="2"/>
        <v>5607</v>
      </c>
      <c r="X13" s="152">
        <f t="shared" si="2"/>
        <v>5607</v>
      </c>
      <c r="Y13" s="152">
        <f t="shared" si="2"/>
        <v>5607</v>
      </c>
    </row>
    <row r="14" spans="1:41" ht="23.45" customHeight="1">
      <c r="A14" s="1039"/>
      <c r="B14" s="1039"/>
      <c r="C14" s="258" t="s">
        <v>164</v>
      </c>
      <c r="D14" s="180" t="s">
        <v>163</v>
      </c>
      <c r="E14" s="173"/>
      <c r="F14" s="173">
        <f>F13+(F7*F13)/100</f>
        <v>5154.1089399741113</v>
      </c>
      <c r="G14" s="173">
        <f t="shared" ref="G14:Y14" si="3">G13+(G7*G13)/100</f>
        <v>5813.1058706840076</v>
      </c>
      <c r="H14" s="173">
        <f t="shared" si="3"/>
        <v>4086.5074437511821</v>
      </c>
      <c r="I14" s="173">
        <f t="shared" si="3"/>
        <v>4255.5576053129807</v>
      </c>
      <c r="J14" s="173">
        <f t="shared" si="3"/>
        <v>5603.8097276949193</v>
      </c>
      <c r="K14" s="173">
        <f t="shared" si="3"/>
        <v>5368.4390045922337</v>
      </c>
      <c r="L14" s="173">
        <f t="shared" si="3"/>
        <v>5296.6853719140436</v>
      </c>
      <c r="M14" s="173">
        <f t="shared" si="3"/>
        <v>5529.6933073626969</v>
      </c>
      <c r="N14" s="173">
        <f t="shared" si="3"/>
        <v>5299.540621946684</v>
      </c>
      <c r="O14" s="173">
        <f t="shared" si="3"/>
        <v>5556.7000703776066</v>
      </c>
      <c r="P14" s="173">
        <f t="shared" si="3"/>
        <v>5416.1732834555942</v>
      </c>
      <c r="Q14" s="173">
        <f t="shared" si="3"/>
        <v>5592.8346593897768</v>
      </c>
      <c r="R14" s="173">
        <f t="shared" si="3"/>
        <v>4781.4163098093031</v>
      </c>
      <c r="S14" s="173">
        <f t="shared" si="3"/>
        <v>5212.7577795997122</v>
      </c>
      <c r="T14" s="173">
        <f t="shared" si="3"/>
        <v>5739.0575040164858</v>
      </c>
      <c r="U14" s="173">
        <f t="shared" si="3"/>
        <v>4447.3577569121298</v>
      </c>
      <c r="V14" s="173">
        <f t="shared" si="3"/>
        <v>4715.5578183533326</v>
      </c>
      <c r="W14" s="173">
        <f t="shared" si="3"/>
        <v>3675.1805284861307</v>
      </c>
      <c r="X14" s="173">
        <f t="shared" si="3"/>
        <v>4980.1446864300233</v>
      </c>
      <c r="Y14" s="173">
        <f t="shared" si="3"/>
        <v>4743.2469117078454</v>
      </c>
    </row>
    <row r="15" spans="1:41" ht="15.6" customHeight="1">
      <c r="A15" s="255"/>
      <c r="B15" s="255"/>
      <c r="C15" s="255" t="s">
        <v>167</v>
      </c>
      <c r="D15" s="181" t="s">
        <v>165</v>
      </c>
      <c r="E15" s="181">
        <f>+'Fin&amp;EcoPrices'!E20</f>
        <v>32</v>
      </c>
      <c r="J15" s="146"/>
      <c r="K15" s="146"/>
      <c r="L15" s="146"/>
      <c r="M15" s="146"/>
      <c r="N15" s="146"/>
      <c r="O15" s="146"/>
      <c r="P15" s="146"/>
      <c r="Q15" s="146"/>
      <c r="R15" s="146"/>
      <c r="S15" s="146"/>
      <c r="T15" s="146"/>
      <c r="U15" s="146"/>
      <c r="V15" s="146"/>
      <c r="W15" s="146"/>
      <c r="X15" s="146"/>
      <c r="Y15" s="146"/>
    </row>
    <row r="16" spans="1:41" ht="20.45" customHeight="1">
      <c r="A16" s="255"/>
      <c r="B16" s="255"/>
      <c r="C16" s="154" t="s">
        <v>166</v>
      </c>
    </row>
    <row r="17" spans="1:25" ht="15" customHeight="1">
      <c r="A17" s="255"/>
      <c r="B17" s="260" t="s">
        <v>216</v>
      </c>
      <c r="C17" s="259"/>
      <c r="D17" s="145" t="s">
        <v>218</v>
      </c>
      <c r="F17" s="146">
        <f>+$E15*F14</f>
        <v>164931.48607917156</v>
      </c>
      <c r="G17" s="146">
        <f t="shared" ref="G17:Y17" si="4">+$E15*G14</f>
        <v>186019.38786188824</v>
      </c>
      <c r="H17" s="146">
        <f t="shared" si="4"/>
        <v>130768.23820003783</v>
      </c>
      <c r="I17" s="146">
        <f t="shared" si="4"/>
        <v>136177.84337001538</v>
      </c>
      <c r="J17" s="146">
        <f t="shared" si="4"/>
        <v>179321.91128623742</v>
      </c>
      <c r="K17" s="146">
        <f t="shared" si="4"/>
        <v>171790.04814695148</v>
      </c>
      <c r="L17" s="146">
        <f t="shared" si="4"/>
        <v>169493.93190124939</v>
      </c>
      <c r="M17" s="146">
        <f t="shared" si="4"/>
        <v>176950.1858356063</v>
      </c>
      <c r="N17" s="146">
        <f t="shared" si="4"/>
        <v>169585.29990229389</v>
      </c>
      <c r="O17" s="146">
        <f t="shared" si="4"/>
        <v>177814.40225208341</v>
      </c>
      <c r="P17" s="146">
        <f t="shared" si="4"/>
        <v>173317.54507057901</v>
      </c>
      <c r="Q17" s="146">
        <f t="shared" si="4"/>
        <v>178970.70910047286</v>
      </c>
      <c r="R17" s="146">
        <f t="shared" si="4"/>
        <v>153005.3219138977</v>
      </c>
      <c r="S17" s="146">
        <f t="shared" si="4"/>
        <v>166808.24894719079</v>
      </c>
      <c r="T17" s="146">
        <f t="shared" si="4"/>
        <v>183649.84012852755</v>
      </c>
      <c r="U17" s="146">
        <f t="shared" si="4"/>
        <v>142315.44822118816</v>
      </c>
      <c r="V17" s="146">
        <f t="shared" si="4"/>
        <v>150897.85018730664</v>
      </c>
      <c r="W17" s="146">
        <f t="shared" si="4"/>
        <v>117605.77691155618</v>
      </c>
      <c r="X17" s="146">
        <f t="shared" si="4"/>
        <v>159364.62996576075</v>
      </c>
      <c r="Y17" s="146">
        <f t="shared" si="4"/>
        <v>151783.90117465105</v>
      </c>
    </row>
    <row r="18" spans="1:25" ht="12.6" customHeight="1">
      <c r="A18" s="255"/>
      <c r="B18" s="260" t="s">
        <v>137</v>
      </c>
      <c r="C18" s="259"/>
    </row>
    <row r="19" spans="1:25" ht="12.6" customHeight="1">
      <c r="A19" s="255"/>
      <c r="B19" s="255"/>
      <c r="C19" s="261" t="s">
        <v>202</v>
      </c>
      <c r="D19" s="145" t="s">
        <v>37</v>
      </c>
      <c r="F19" s="146">
        <v>85050</v>
      </c>
      <c r="G19" s="146">
        <v>42665</v>
      </c>
      <c r="H19" s="146">
        <f>+G19</f>
        <v>42665</v>
      </c>
      <c r="I19" s="146">
        <f t="shared" ref="I19" si="5">+H19</f>
        <v>42665</v>
      </c>
      <c r="J19" s="146"/>
    </row>
    <row r="20" spans="1:25" ht="12.6" customHeight="1">
      <c r="A20" s="255"/>
      <c r="B20" s="255"/>
      <c r="C20" s="261" t="s">
        <v>203</v>
      </c>
      <c r="D20" s="145" t="s">
        <v>37</v>
      </c>
      <c r="F20" s="146">
        <v>1054</v>
      </c>
      <c r="G20" s="146">
        <v>1054</v>
      </c>
      <c r="H20" s="146">
        <v>1054</v>
      </c>
      <c r="I20" s="146">
        <v>1054</v>
      </c>
      <c r="J20" s="146">
        <v>1054</v>
      </c>
      <c r="K20" s="147">
        <v>216</v>
      </c>
      <c r="L20" s="147">
        <f>+K20</f>
        <v>216</v>
      </c>
      <c r="M20" s="147">
        <f t="shared" ref="M20:Y20" si="6">+L20</f>
        <v>216</v>
      </c>
      <c r="N20" s="147">
        <f t="shared" si="6"/>
        <v>216</v>
      </c>
      <c r="O20" s="147">
        <f t="shared" si="6"/>
        <v>216</v>
      </c>
      <c r="P20" s="147">
        <f t="shared" si="6"/>
        <v>216</v>
      </c>
      <c r="Q20" s="147">
        <f t="shared" si="6"/>
        <v>216</v>
      </c>
      <c r="R20" s="147">
        <f t="shared" si="6"/>
        <v>216</v>
      </c>
      <c r="S20" s="147">
        <f t="shared" si="6"/>
        <v>216</v>
      </c>
      <c r="T20" s="147">
        <f t="shared" si="6"/>
        <v>216</v>
      </c>
      <c r="U20" s="147">
        <f t="shared" si="6"/>
        <v>216</v>
      </c>
      <c r="V20" s="147">
        <f t="shared" si="6"/>
        <v>216</v>
      </c>
      <c r="W20" s="147">
        <f t="shared" si="6"/>
        <v>216</v>
      </c>
      <c r="X20" s="147">
        <f t="shared" si="6"/>
        <v>216</v>
      </c>
      <c r="Y20" s="147">
        <f t="shared" si="6"/>
        <v>216</v>
      </c>
    </row>
    <row r="21" spans="1:25" ht="12.6" customHeight="1">
      <c r="A21" s="255"/>
      <c r="B21" s="262" t="s">
        <v>210</v>
      </c>
      <c r="C21" s="259"/>
    </row>
    <row r="22" spans="1:25" ht="24" customHeight="1">
      <c r="A22" s="283"/>
      <c r="B22" s="283"/>
      <c r="C22" s="659" t="s">
        <v>725</v>
      </c>
      <c r="D22" s="145" t="s">
        <v>720</v>
      </c>
      <c r="E22" s="146">
        <f>+'Fin&amp;EcoPrices'!E22</f>
        <v>1800</v>
      </c>
      <c r="F22" s="147">
        <v>12</v>
      </c>
      <c r="G22" s="147">
        <f>+F22</f>
        <v>12</v>
      </c>
      <c r="H22" s="147">
        <f t="shared" ref="H22:Y22" si="7">+G22</f>
        <v>12</v>
      </c>
      <c r="I22" s="147">
        <f t="shared" si="7"/>
        <v>12</v>
      </c>
      <c r="J22" s="147">
        <f t="shared" si="7"/>
        <v>12</v>
      </c>
      <c r="K22" s="147">
        <f t="shared" si="7"/>
        <v>12</v>
      </c>
      <c r="L22" s="147">
        <f t="shared" si="7"/>
        <v>12</v>
      </c>
      <c r="M22" s="147">
        <f t="shared" si="7"/>
        <v>12</v>
      </c>
      <c r="N22" s="147">
        <f t="shared" si="7"/>
        <v>12</v>
      </c>
      <c r="O22" s="147">
        <f t="shared" si="7"/>
        <v>12</v>
      </c>
      <c r="P22" s="147">
        <f t="shared" si="7"/>
        <v>12</v>
      </c>
      <c r="Q22" s="147">
        <f t="shared" si="7"/>
        <v>12</v>
      </c>
      <c r="R22" s="147">
        <f t="shared" si="7"/>
        <v>12</v>
      </c>
      <c r="S22" s="147">
        <f t="shared" si="7"/>
        <v>12</v>
      </c>
      <c r="T22" s="147">
        <f t="shared" si="7"/>
        <v>12</v>
      </c>
      <c r="U22" s="147">
        <f t="shared" si="7"/>
        <v>12</v>
      </c>
      <c r="V22" s="147">
        <f t="shared" si="7"/>
        <v>12</v>
      </c>
      <c r="W22" s="147">
        <f t="shared" si="7"/>
        <v>12</v>
      </c>
      <c r="X22" s="147">
        <f t="shared" si="7"/>
        <v>12</v>
      </c>
      <c r="Y22" s="147">
        <f t="shared" si="7"/>
        <v>12</v>
      </c>
    </row>
    <row r="23" spans="1:25" ht="12.6" customHeight="1">
      <c r="A23" s="255"/>
      <c r="B23" s="255"/>
      <c r="C23" s="261" t="s">
        <v>209</v>
      </c>
      <c r="D23" s="145" t="s">
        <v>37</v>
      </c>
      <c r="F23" s="146">
        <f t="shared" ref="F23:Y23" si="8">+F22*$E22</f>
        <v>21600</v>
      </c>
      <c r="G23" s="146">
        <f t="shared" si="8"/>
        <v>21600</v>
      </c>
      <c r="H23" s="146">
        <f t="shared" si="8"/>
        <v>21600</v>
      </c>
      <c r="I23" s="146">
        <f t="shared" si="8"/>
        <v>21600</v>
      </c>
      <c r="J23" s="146">
        <f t="shared" si="8"/>
        <v>21600</v>
      </c>
      <c r="K23" s="146">
        <f t="shared" si="8"/>
        <v>21600</v>
      </c>
      <c r="L23" s="146">
        <f t="shared" si="8"/>
        <v>21600</v>
      </c>
      <c r="M23" s="146">
        <f t="shared" si="8"/>
        <v>21600</v>
      </c>
      <c r="N23" s="146">
        <f t="shared" si="8"/>
        <v>21600</v>
      </c>
      <c r="O23" s="146">
        <f t="shared" si="8"/>
        <v>21600</v>
      </c>
      <c r="P23" s="146">
        <f t="shared" si="8"/>
        <v>21600</v>
      </c>
      <c r="Q23" s="146">
        <f t="shared" si="8"/>
        <v>21600</v>
      </c>
      <c r="R23" s="146">
        <f t="shared" si="8"/>
        <v>21600</v>
      </c>
      <c r="S23" s="146">
        <f t="shared" si="8"/>
        <v>21600</v>
      </c>
      <c r="T23" s="146">
        <f t="shared" si="8"/>
        <v>21600</v>
      </c>
      <c r="U23" s="146">
        <f t="shared" si="8"/>
        <v>21600</v>
      </c>
      <c r="V23" s="146">
        <f t="shared" si="8"/>
        <v>21600</v>
      </c>
      <c r="W23" s="146">
        <f t="shared" si="8"/>
        <v>21600</v>
      </c>
      <c r="X23" s="146">
        <f t="shared" si="8"/>
        <v>21600</v>
      </c>
      <c r="Y23" s="146">
        <f t="shared" si="8"/>
        <v>21600</v>
      </c>
    </row>
    <row r="24" spans="1:25" ht="12.6" customHeight="1">
      <c r="A24" s="255"/>
      <c r="B24" s="255"/>
      <c r="C24" s="612" t="s">
        <v>1262</v>
      </c>
      <c r="D24" s="145" t="s">
        <v>721</v>
      </c>
      <c r="E24" s="146">
        <f>+'Fin&amp;EcoPrices'!E23</f>
        <v>1200</v>
      </c>
      <c r="F24" s="147">
        <v>6</v>
      </c>
      <c r="G24" s="147">
        <f>+F24</f>
        <v>6</v>
      </c>
      <c r="H24" s="147">
        <f t="shared" ref="H24:Y24" si="9">+G24</f>
        <v>6</v>
      </c>
      <c r="I24" s="147">
        <f t="shared" si="9"/>
        <v>6</v>
      </c>
      <c r="J24" s="147">
        <f t="shared" si="9"/>
        <v>6</v>
      </c>
      <c r="K24" s="147">
        <f t="shared" si="9"/>
        <v>6</v>
      </c>
      <c r="L24" s="147">
        <f t="shared" si="9"/>
        <v>6</v>
      </c>
      <c r="M24" s="147">
        <f t="shared" si="9"/>
        <v>6</v>
      </c>
      <c r="N24" s="147">
        <f t="shared" si="9"/>
        <v>6</v>
      </c>
      <c r="O24" s="147">
        <f t="shared" si="9"/>
        <v>6</v>
      </c>
      <c r="P24" s="147">
        <f t="shared" si="9"/>
        <v>6</v>
      </c>
      <c r="Q24" s="147">
        <f t="shared" si="9"/>
        <v>6</v>
      </c>
      <c r="R24" s="147">
        <f t="shared" si="9"/>
        <v>6</v>
      </c>
      <c r="S24" s="147">
        <f t="shared" si="9"/>
        <v>6</v>
      </c>
      <c r="T24" s="147">
        <f t="shared" si="9"/>
        <v>6</v>
      </c>
      <c r="U24" s="147">
        <f t="shared" si="9"/>
        <v>6</v>
      </c>
      <c r="V24" s="147">
        <f t="shared" si="9"/>
        <v>6</v>
      </c>
      <c r="W24" s="147">
        <f t="shared" si="9"/>
        <v>6</v>
      </c>
      <c r="X24" s="147">
        <f t="shared" si="9"/>
        <v>6</v>
      </c>
      <c r="Y24" s="147">
        <f t="shared" si="9"/>
        <v>6</v>
      </c>
    </row>
    <row r="25" spans="1:25" ht="12.6" customHeight="1">
      <c r="A25" s="255"/>
      <c r="B25" s="255"/>
      <c r="C25" s="263" t="s">
        <v>722</v>
      </c>
      <c r="D25" s="145" t="s">
        <v>37</v>
      </c>
      <c r="F25" s="146">
        <f>+F24*$E24</f>
        <v>7200</v>
      </c>
      <c r="G25" s="146">
        <f t="shared" ref="G25:Y25" si="10">+G24*$E24</f>
        <v>7200</v>
      </c>
      <c r="H25" s="146">
        <f t="shared" si="10"/>
        <v>7200</v>
      </c>
      <c r="I25" s="146">
        <f t="shared" si="10"/>
        <v>7200</v>
      </c>
      <c r="J25" s="146">
        <f t="shared" si="10"/>
        <v>7200</v>
      </c>
      <c r="K25" s="146">
        <f t="shared" si="10"/>
        <v>7200</v>
      </c>
      <c r="L25" s="146">
        <f t="shared" si="10"/>
        <v>7200</v>
      </c>
      <c r="M25" s="146">
        <f t="shared" si="10"/>
        <v>7200</v>
      </c>
      <c r="N25" s="146">
        <f t="shared" si="10"/>
        <v>7200</v>
      </c>
      <c r="O25" s="146">
        <f t="shared" si="10"/>
        <v>7200</v>
      </c>
      <c r="P25" s="146">
        <f t="shared" si="10"/>
        <v>7200</v>
      </c>
      <c r="Q25" s="146">
        <f t="shared" si="10"/>
        <v>7200</v>
      </c>
      <c r="R25" s="146">
        <f t="shared" si="10"/>
        <v>7200</v>
      </c>
      <c r="S25" s="146">
        <f t="shared" si="10"/>
        <v>7200</v>
      </c>
      <c r="T25" s="146">
        <f t="shared" si="10"/>
        <v>7200</v>
      </c>
      <c r="U25" s="146">
        <f t="shared" si="10"/>
        <v>7200</v>
      </c>
      <c r="V25" s="146">
        <f t="shared" si="10"/>
        <v>7200</v>
      </c>
      <c r="W25" s="146">
        <f t="shared" si="10"/>
        <v>7200</v>
      </c>
      <c r="X25" s="146">
        <f t="shared" si="10"/>
        <v>7200</v>
      </c>
      <c r="Y25" s="146">
        <f t="shared" si="10"/>
        <v>7200</v>
      </c>
    </row>
    <row r="26" spans="1:25" ht="12.6" customHeight="1">
      <c r="B26" s="262" t="s">
        <v>211</v>
      </c>
      <c r="C26" s="154"/>
    </row>
    <row r="27" spans="1:25" ht="12.6" customHeight="1">
      <c r="B27" s="262"/>
      <c r="C27" s="261" t="s">
        <v>221</v>
      </c>
      <c r="D27" s="145" t="s">
        <v>213</v>
      </c>
      <c r="F27" s="147">
        <v>148</v>
      </c>
      <c r="G27" s="147">
        <f>+F27</f>
        <v>148</v>
      </c>
      <c r="H27" s="147">
        <f t="shared" ref="H27:K27" si="11">+G27</f>
        <v>148</v>
      </c>
      <c r="I27" s="147">
        <f t="shared" si="11"/>
        <v>148</v>
      </c>
      <c r="J27" s="147">
        <f t="shared" si="11"/>
        <v>148</v>
      </c>
      <c r="K27" s="147">
        <f t="shared" si="11"/>
        <v>148</v>
      </c>
      <c r="L27" s="147">
        <f t="shared" ref="L27:Y27" si="12">+K27</f>
        <v>148</v>
      </c>
      <c r="M27" s="147">
        <f t="shared" si="12"/>
        <v>148</v>
      </c>
      <c r="N27" s="147">
        <f t="shared" si="12"/>
        <v>148</v>
      </c>
      <c r="O27" s="147">
        <f t="shared" si="12"/>
        <v>148</v>
      </c>
      <c r="P27" s="147">
        <f t="shared" si="12"/>
        <v>148</v>
      </c>
      <c r="Q27" s="147">
        <f t="shared" si="12"/>
        <v>148</v>
      </c>
      <c r="R27" s="147">
        <f t="shared" si="12"/>
        <v>148</v>
      </c>
      <c r="S27" s="147">
        <f t="shared" si="12"/>
        <v>148</v>
      </c>
      <c r="T27" s="147">
        <f t="shared" si="12"/>
        <v>148</v>
      </c>
      <c r="U27" s="147">
        <f t="shared" si="12"/>
        <v>148</v>
      </c>
      <c r="V27" s="147">
        <f t="shared" si="12"/>
        <v>148</v>
      </c>
      <c r="W27" s="147">
        <f t="shared" si="12"/>
        <v>148</v>
      </c>
      <c r="X27" s="147">
        <f t="shared" si="12"/>
        <v>148</v>
      </c>
      <c r="Y27" s="147">
        <f t="shared" si="12"/>
        <v>148</v>
      </c>
    </row>
    <row r="28" spans="1:25" ht="12.6" customHeight="1">
      <c r="B28" s="262"/>
      <c r="C28" s="261" t="s">
        <v>219</v>
      </c>
      <c r="D28" s="145" t="s">
        <v>220</v>
      </c>
      <c r="E28" s="264">
        <f>8/'Fin&amp;EcoPrices'!E19</f>
        <v>1.6E-2</v>
      </c>
      <c r="F28" s="146">
        <f t="shared" ref="F28:Y28" si="13">+$E28*F14</f>
        <v>82.465743039585789</v>
      </c>
      <c r="G28" s="146">
        <f t="shared" si="13"/>
        <v>93.009693930944124</v>
      </c>
      <c r="H28" s="146">
        <f t="shared" si="13"/>
        <v>65.384119100018921</v>
      </c>
      <c r="I28" s="146">
        <f t="shared" si="13"/>
        <v>68.088921685007691</v>
      </c>
      <c r="J28" s="146">
        <f t="shared" si="13"/>
        <v>89.660955643118712</v>
      </c>
      <c r="K28" s="146">
        <f t="shared" si="13"/>
        <v>85.895024073475739</v>
      </c>
      <c r="L28" s="146">
        <f t="shared" si="13"/>
        <v>84.746965950624698</v>
      </c>
      <c r="M28" s="146">
        <f t="shared" si="13"/>
        <v>88.475092917803153</v>
      </c>
      <c r="N28" s="146">
        <f t="shared" si="13"/>
        <v>84.792649951146942</v>
      </c>
      <c r="O28" s="146">
        <f t="shared" si="13"/>
        <v>88.907201126041713</v>
      </c>
      <c r="P28" s="146">
        <f t="shared" si="13"/>
        <v>86.658772535289515</v>
      </c>
      <c r="Q28" s="146">
        <f t="shared" si="13"/>
        <v>89.485354550236437</v>
      </c>
      <c r="R28" s="146">
        <f t="shared" si="13"/>
        <v>76.502660956948858</v>
      </c>
      <c r="S28" s="146">
        <f t="shared" si="13"/>
        <v>83.404124473595402</v>
      </c>
      <c r="T28" s="146">
        <f t="shared" si="13"/>
        <v>91.824920064263779</v>
      </c>
      <c r="U28" s="146">
        <f t="shared" si="13"/>
        <v>71.157724110594074</v>
      </c>
      <c r="V28" s="146">
        <f t="shared" si="13"/>
        <v>75.448925093653315</v>
      </c>
      <c r="W28" s="146">
        <f t="shared" si="13"/>
        <v>58.802888455778096</v>
      </c>
      <c r="X28" s="146">
        <f t="shared" si="13"/>
        <v>79.682314982880371</v>
      </c>
      <c r="Y28" s="146">
        <f t="shared" si="13"/>
        <v>75.891950587325525</v>
      </c>
    </row>
    <row r="29" spans="1:25" ht="12.6" customHeight="1">
      <c r="C29" s="261" t="s">
        <v>247</v>
      </c>
      <c r="D29" s="145" t="s">
        <v>213</v>
      </c>
      <c r="F29" s="146">
        <f>+F28+F27</f>
        <v>230.46574303958579</v>
      </c>
      <c r="G29" s="146">
        <f t="shared" ref="G29:Y29" si="14">+G28+G27</f>
        <v>241.00969393094414</v>
      </c>
      <c r="H29" s="146">
        <f t="shared" si="14"/>
        <v>213.38411910001892</v>
      </c>
      <c r="I29" s="146">
        <f t="shared" si="14"/>
        <v>216.08892168500768</v>
      </c>
      <c r="J29" s="146">
        <f t="shared" si="14"/>
        <v>237.66095564311871</v>
      </c>
      <c r="K29" s="146">
        <f t="shared" si="14"/>
        <v>233.89502407347572</v>
      </c>
      <c r="L29" s="146">
        <f t="shared" si="14"/>
        <v>232.74696595062471</v>
      </c>
      <c r="M29" s="146">
        <f t="shared" si="14"/>
        <v>236.47509291780315</v>
      </c>
      <c r="N29" s="146">
        <f t="shared" si="14"/>
        <v>232.79264995114693</v>
      </c>
      <c r="O29" s="146">
        <f t="shared" si="14"/>
        <v>236.90720112604171</v>
      </c>
      <c r="P29" s="146">
        <f t="shared" si="14"/>
        <v>234.65877253528953</v>
      </c>
      <c r="Q29" s="146">
        <f t="shared" si="14"/>
        <v>237.48535455023642</v>
      </c>
      <c r="R29" s="146">
        <f t="shared" si="14"/>
        <v>224.50266095694886</v>
      </c>
      <c r="S29" s="146">
        <f t="shared" si="14"/>
        <v>231.4041244735954</v>
      </c>
      <c r="T29" s="146">
        <f t="shared" si="14"/>
        <v>239.82492006426378</v>
      </c>
      <c r="U29" s="146">
        <f t="shared" si="14"/>
        <v>219.15772411059407</v>
      </c>
      <c r="V29" s="146">
        <f t="shared" si="14"/>
        <v>223.44892509365332</v>
      </c>
      <c r="W29" s="146">
        <f t="shared" si="14"/>
        <v>206.80288845577809</v>
      </c>
      <c r="X29" s="146">
        <f t="shared" si="14"/>
        <v>227.68231498288037</v>
      </c>
      <c r="Y29" s="146">
        <f t="shared" si="14"/>
        <v>223.89195058732554</v>
      </c>
    </row>
    <row r="30" spans="1:25" ht="12.6" customHeight="1">
      <c r="C30" s="261" t="s">
        <v>214</v>
      </c>
      <c r="D30" s="145" t="s">
        <v>37</v>
      </c>
      <c r="E30" s="146">
        <f>+'Fin&amp;EcoPrices'!E19</f>
        <v>500</v>
      </c>
      <c r="F30" s="146">
        <f>+F29*$E30</f>
        <v>115232.8715197929</v>
      </c>
      <c r="G30" s="146">
        <f t="shared" ref="G30:Y30" si="15">+G29*$E30</f>
        <v>120504.84696547207</v>
      </c>
      <c r="H30" s="146">
        <f t="shared" si="15"/>
        <v>106692.05955000946</v>
      </c>
      <c r="I30" s="146">
        <f t="shared" si="15"/>
        <v>108044.46084250383</v>
      </c>
      <c r="J30" s="146">
        <f t="shared" si="15"/>
        <v>118830.47782155935</v>
      </c>
      <c r="K30" s="146">
        <f t="shared" si="15"/>
        <v>116947.51203673787</v>
      </c>
      <c r="L30" s="146">
        <f t="shared" si="15"/>
        <v>116373.48297531236</v>
      </c>
      <c r="M30" s="146">
        <f t="shared" si="15"/>
        <v>118237.54645890158</v>
      </c>
      <c r="N30" s="146">
        <f t="shared" si="15"/>
        <v>116396.32497557346</v>
      </c>
      <c r="O30" s="146">
        <f t="shared" si="15"/>
        <v>118453.60056302085</v>
      </c>
      <c r="P30" s="146">
        <f t="shared" si="15"/>
        <v>117329.38626764476</v>
      </c>
      <c r="Q30" s="146">
        <f t="shared" si="15"/>
        <v>118742.67727511821</v>
      </c>
      <c r="R30" s="146">
        <f t="shared" si="15"/>
        <v>112251.33047847443</v>
      </c>
      <c r="S30" s="146">
        <f t="shared" si="15"/>
        <v>115702.0622367977</v>
      </c>
      <c r="T30" s="146">
        <f t="shared" si="15"/>
        <v>119912.46003213189</v>
      </c>
      <c r="U30" s="146">
        <f t="shared" si="15"/>
        <v>109578.86205529704</v>
      </c>
      <c r="V30" s="146">
        <f t="shared" si="15"/>
        <v>111724.46254682666</v>
      </c>
      <c r="W30" s="146">
        <f t="shared" si="15"/>
        <v>103401.44422788905</v>
      </c>
      <c r="X30" s="146">
        <f t="shared" si="15"/>
        <v>113841.15749144019</v>
      </c>
      <c r="Y30" s="146">
        <f t="shared" si="15"/>
        <v>111945.97529366276</v>
      </c>
    </row>
    <row r="31" spans="1:25" ht="12.6" customHeight="1">
      <c r="B31" s="155" t="s">
        <v>215</v>
      </c>
      <c r="C31" s="259"/>
      <c r="L31" s="146"/>
    </row>
    <row r="32" spans="1:25" ht="12.6" customHeight="1">
      <c r="C32" s="261" t="s">
        <v>138</v>
      </c>
      <c r="D32" s="145" t="s">
        <v>218</v>
      </c>
      <c r="F32" s="146">
        <f t="shared" ref="F32:Y32" si="16">+F20+F19+F23+F30</f>
        <v>222936.87151979288</v>
      </c>
      <c r="G32" s="146">
        <f t="shared" si="16"/>
        <v>185823.84696547207</v>
      </c>
      <c r="H32" s="146">
        <f t="shared" si="16"/>
        <v>172011.05955000946</v>
      </c>
      <c r="I32" s="146">
        <f t="shared" si="16"/>
        <v>173363.46084250382</v>
      </c>
      <c r="J32" s="146">
        <f t="shared" si="16"/>
        <v>141484.47782155935</v>
      </c>
      <c r="K32" s="146">
        <f t="shared" si="16"/>
        <v>138763.51203673787</v>
      </c>
      <c r="L32" s="146">
        <f t="shared" si="16"/>
        <v>138189.48297531236</v>
      </c>
      <c r="M32" s="146">
        <f t="shared" si="16"/>
        <v>140053.54645890158</v>
      </c>
      <c r="N32" s="146">
        <f t="shared" si="16"/>
        <v>138212.32497557346</v>
      </c>
      <c r="O32" s="146">
        <f t="shared" si="16"/>
        <v>140269.60056302085</v>
      </c>
      <c r="P32" s="146">
        <f t="shared" si="16"/>
        <v>139145.38626764476</v>
      </c>
      <c r="Q32" s="146">
        <f t="shared" si="16"/>
        <v>140558.67727511821</v>
      </c>
      <c r="R32" s="146">
        <f t="shared" si="16"/>
        <v>134067.33047847444</v>
      </c>
      <c r="S32" s="146">
        <f t="shared" si="16"/>
        <v>137518.0622367977</v>
      </c>
      <c r="T32" s="146">
        <f t="shared" si="16"/>
        <v>141728.46003213187</v>
      </c>
      <c r="U32" s="146">
        <f t="shared" si="16"/>
        <v>131394.86205529704</v>
      </c>
      <c r="V32" s="146">
        <f t="shared" si="16"/>
        <v>133540.46254682666</v>
      </c>
      <c r="W32" s="146">
        <f t="shared" si="16"/>
        <v>125217.44422788905</v>
      </c>
      <c r="X32" s="146">
        <f t="shared" si="16"/>
        <v>135657.15749144019</v>
      </c>
      <c r="Y32" s="146">
        <f t="shared" si="16"/>
        <v>133761.97529366275</v>
      </c>
    </row>
    <row r="33" spans="1:41" ht="12.6" customHeight="1">
      <c r="C33" s="261" t="s">
        <v>216</v>
      </c>
      <c r="D33" s="145" t="s">
        <v>218</v>
      </c>
      <c r="F33" s="146">
        <f t="shared" ref="F33:Y33" si="17">+F17</f>
        <v>164931.48607917156</v>
      </c>
      <c r="G33" s="146">
        <f t="shared" si="17"/>
        <v>186019.38786188824</v>
      </c>
      <c r="H33" s="146">
        <f t="shared" si="17"/>
        <v>130768.23820003783</v>
      </c>
      <c r="I33" s="146">
        <f t="shared" si="17"/>
        <v>136177.84337001538</v>
      </c>
      <c r="J33" s="146">
        <f t="shared" si="17"/>
        <v>179321.91128623742</v>
      </c>
      <c r="K33" s="146">
        <f t="shared" si="17"/>
        <v>171790.04814695148</v>
      </c>
      <c r="L33" s="146">
        <f t="shared" si="17"/>
        <v>169493.93190124939</v>
      </c>
      <c r="M33" s="146">
        <f t="shared" si="17"/>
        <v>176950.1858356063</v>
      </c>
      <c r="N33" s="146">
        <f t="shared" si="17"/>
        <v>169585.29990229389</v>
      </c>
      <c r="O33" s="146">
        <f t="shared" si="17"/>
        <v>177814.40225208341</v>
      </c>
      <c r="P33" s="146">
        <f t="shared" si="17"/>
        <v>173317.54507057901</v>
      </c>
      <c r="Q33" s="146">
        <f t="shared" si="17"/>
        <v>178970.70910047286</v>
      </c>
      <c r="R33" s="146">
        <f t="shared" si="17"/>
        <v>153005.3219138977</v>
      </c>
      <c r="S33" s="146">
        <f t="shared" si="17"/>
        <v>166808.24894719079</v>
      </c>
      <c r="T33" s="146">
        <f t="shared" si="17"/>
        <v>183649.84012852755</v>
      </c>
      <c r="U33" s="146">
        <f t="shared" si="17"/>
        <v>142315.44822118816</v>
      </c>
      <c r="V33" s="146">
        <f t="shared" si="17"/>
        <v>150897.85018730664</v>
      </c>
      <c r="W33" s="146">
        <f t="shared" si="17"/>
        <v>117605.77691155618</v>
      </c>
      <c r="X33" s="146">
        <f t="shared" si="17"/>
        <v>159364.62996576075</v>
      </c>
      <c r="Y33" s="146">
        <f t="shared" si="17"/>
        <v>151783.90117465105</v>
      </c>
    </row>
    <row r="34" spans="1:41" ht="12.6" customHeight="1">
      <c r="C34" s="261" t="s">
        <v>217</v>
      </c>
      <c r="D34" s="145" t="s">
        <v>218</v>
      </c>
      <c r="F34" s="146">
        <f>+F33-F32</f>
        <v>-58005.385440621321</v>
      </c>
      <c r="G34" s="146">
        <f t="shared" ref="G34:Y34" si="18">+G33-G32</f>
        <v>195.54089641617611</v>
      </c>
      <c r="H34" s="146">
        <f t="shared" si="18"/>
        <v>-41242.821349971637</v>
      </c>
      <c r="I34" s="146">
        <f t="shared" si="18"/>
        <v>-37185.617472488433</v>
      </c>
      <c r="J34" s="146">
        <f t="shared" si="18"/>
        <v>37837.433464678063</v>
      </c>
      <c r="K34" s="146">
        <f t="shared" si="18"/>
        <v>33026.536110213608</v>
      </c>
      <c r="L34" s="146">
        <f t="shared" si="18"/>
        <v>31304.448925937031</v>
      </c>
      <c r="M34" s="146">
        <f t="shared" si="18"/>
        <v>36896.639376704727</v>
      </c>
      <c r="N34" s="146">
        <f t="shared" si="18"/>
        <v>31372.974926720432</v>
      </c>
      <c r="O34" s="146">
        <f t="shared" si="18"/>
        <v>37544.801689062559</v>
      </c>
      <c r="P34" s="146">
        <f t="shared" si="18"/>
        <v>34172.158802934253</v>
      </c>
      <c r="Q34" s="146">
        <f t="shared" si="18"/>
        <v>38412.031825354643</v>
      </c>
      <c r="R34" s="146">
        <f t="shared" si="18"/>
        <v>18937.991435423261</v>
      </c>
      <c r="S34" s="146">
        <f t="shared" si="18"/>
        <v>29290.186710393085</v>
      </c>
      <c r="T34" s="146">
        <f t="shared" si="18"/>
        <v>41921.380096395675</v>
      </c>
      <c r="U34" s="146">
        <f t="shared" si="18"/>
        <v>10920.586165891116</v>
      </c>
      <c r="V34" s="146">
        <f t="shared" si="18"/>
        <v>17357.387640479981</v>
      </c>
      <c r="W34" s="146">
        <f t="shared" si="18"/>
        <v>-7611.6673163328669</v>
      </c>
      <c r="X34" s="146">
        <f t="shared" si="18"/>
        <v>23707.472474320559</v>
      </c>
      <c r="Y34" s="146">
        <f t="shared" si="18"/>
        <v>18021.925880988303</v>
      </c>
    </row>
    <row r="35" spans="1:41" ht="12.6" customHeight="1" thickBot="1">
      <c r="C35" s="154"/>
      <c r="E35" s="160"/>
    </row>
    <row r="36" spans="1:41" ht="35.1" customHeight="1" thickBot="1">
      <c r="C36" s="632" t="s">
        <v>242</v>
      </c>
      <c r="D36" s="633" t="s">
        <v>222</v>
      </c>
      <c r="E36" s="634" t="s">
        <v>225</v>
      </c>
      <c r="F36" s="633" t="s">
        <v>141</v>
      </c>
      <c r="G36" s="633" t="s">
        <v>223</v>
      </c>
      <c r="H36" s="633" t="s">
        <v>142</v>
      </c>
      <c r="I36" s="635" t="s">
        <v>224</v>
      </c>
      <c r="J36" s="636"/>
      <c r="K36" s="946" t="s">
        <v>1350</v>
      </c>
      <c r="L36" s="147" t="s">
        <v>1385</v>
      </c>
      <c r="M36" s="988">
        <f>NPV(FinDR,F34:N34)</f>
        <v>-37808.700528130496</v>
      </c>
    </row>
    <row r="37" spans="1:41" ht="12.6" customHeight="1" thickBot="1">
      <c r="C37" s="637"/>
      <c r="D37" s="638">
        <f>NPV(FinDR,F32:Y32)</f>
        <v>885542.0448922643</v>
      </c>
      <c r="E37" s="639">
        <f>NPV(FinDR,F33:Y33)</f>
        <v>877406.95513788797</v>
      </c>
      <c r="F37" s="640">
        <f>NPV(FinDR,F34:Y34)</f>
        <v>-8135.0897543762467</v>
      </c>
      <c r="G37" s="641">
        <f>+E37/D37</f>
        <v>0.99081343477557182</v>
      </c>
      <c r="H37" s="705">
        <f>IRR(F34:Y34)</f>
        <v>0.16381879819332279</v>
      </c>
      <c r="I37" s="643">
        <f>+(P34+P30)/P29</f>
        <v>645.62489368598062</v>
      </c>
      <c r="J37" s="644"/>
      <c r="K37" s="947">
        <f>MIRR(F34:Y34,FinDR,FinDR)</f>
        <v>0.17438074447902574</v>
      </c>
      <c r="L37" s="147">
        <v>9</v>
      </c>
    </row>
    <row r="38" spans="1:41" ht="12.6" customHeight="1">
      <c r="C38" s="154"/>
    </row>
    <row r="39" spans="1:41" ht="12.75" thickBot="1">
      <c r="A39" s="277" t="s">
        <v>226</v>
      </c>
      <c r="B39" s="278"/>
      <c r="C39" s="278"/>
      <c r="M39" s="148"/>
    </row>
    <row r="40" spans="1:41" ht="17.100000000000001" customHeight="1">
      <c r="A40" s="255"/>
      <c r="B40" s="255"/>
      <c r="C40" s="281" t="s">
        <v>228</v>
      </c>
      <c r="D40" s="291"/>
      <c r="E40" s="290"/>
      <c r="F40" s="292"/>
      <c r="G40" s="292"/>
      <c r="H40" s="292"/>
      <c r="I40" s="292"/>
      <c r="J40" s="292"/>
      <c r="K40" s="292"/>
      <c r="L40" s="292"/>
      <c r="M40" s="292"/>
      <c r="N40" s="292"/>
      <c r="O40" s="292"/>
      <c r="P40" s="292"/>
      <c r="Q40" s="292"/>
      <c r="R40" s="292"/>
      <c r="S40" s="292"/>
      <c r="T40" s="292"/>
      <c r="U40" s="292"/>
      <c r="V40" s="292"/>
      <c r="W40" s="292"/>
      <c r="X40" s="292"/>
      <c r="Y40" s="292"/>
      <c r="Z40" s="164"/>
      <c r="AA40" s="164"/>
      <c r="AB40" s="164"/>
      <c r="AC40" s="164"/>
      <c r="AD40" s="164"/>
      <c r="AE40" s="164"/>
      <c r="AF40" s="164"/>
      <c r="AG40" s="164"/>
      <c r="AH40" s="164"/>
      <c r="AI40" s="164"/>
      <c r="AJ40" s="164"/>
      <c r="AK40" s="164"/>
      <c r="AL40" s="164"/>
      <c r="AM40" s="164"/>
      <c r="AN40" s="164"/>
      <c r="AO40" s="164"/>
    </row>
    <row r="41" spans="1:41" ht="12.75" thickBot="1">
      <c r="A41" s="255"/>
      <c r="B41" s="255"/>
      <c r="C41" s="169"/>
      <c r="D41" s="145" t="s">
        <v>23</v>
      </c>
      <c r="E41" s="146" t="s">
        <v>207</v>
      </c>
      <c r="F41" s="278" t="s">
        <v>227</v>
      </c>
      <c r="G41" s="279"/>
      <c r="H41" s="150"/>
      <c r="I41" s="150"/>
      <c r="J41" s="151"/>
      <c r="K41" s="151"/>
      <c r="L41" s="151"/>
      <c r="M41" s="151"/>
    </row>
    <row r="42" spans="1:41" ht="12">
      <c r="A42" s="255"/>
      <c r="B42" s="255"/>
      <c r="C42" s="257"/>
      <c r="D42" s="145" t="s">
        <v>135</v>
      </c>
      <c r="F42" s="150" t="s">
        <v>148</v>
      </c>
      <c r="G42" s="150" t="s">
        <v>136</v>
      </c>
      <c r="H42" s="150">
        <f>+G42+1</f>
        <v>3</v>
      </c>
      <c r="I42" s="150">
        <f t="shared" ref="I42:Y42" si="19">+H42+1</f>
        <v>4</v>
      </c>
      <c r="J42" s="150">
        <f t="shared" si="19"/>
        <v>5</v>
      </c>
      <c r="K42" s="150">
        <f t="shared" si="19"/>
        <v>6</v>
      </c>
      <c r="L42" s="150">
        <f t="shared" si="19"/>
        <v>7</v>
      </c>
      <c r="M42" s="150">
        <f t="shared" si="19"/>
        <v>8</v>
      </c>
      <c r="N42" s="150">
        <f t="shared" si="19"/>
        <v>9</v>
      </c>
      <c r="O42" s="150">
        <f t="shared" si="19"/>
        <v>10</v>
      </c>
      <c r="P42" s="150">
        <f t="shared" si="19"/>
        <v>11</v>
      </c>
      <c r="Q42" s="150">
        <f t="shared" si="19"/>
        <v>12</v>
      </c>
      <c r="R42" s="150">
        <f t="shared" si="19"/>
        <v>13</v>
      </c>
      <c r="S42" s="150">
        <f t="shared" si="19"/>
        <v>14</v>
      </c>
      <c r="T42" s="150">
        <f t="shared" si="19"/>
        <v>15</v>
      </c>
      <c r="U42" s="150">
        <f t="shared" si="19"/>
        <v>16</v>
      </c>
      <c r="V42" s="150">
        <f t="shared" si="19"/>
        <v>17</v>
      </c>
      <c r="W42" s="150">
        <f t="shared" si="19"/>
        <v>18</v>
      </c>
      <c r="X42" s="150">
        <f t="shared" si="19"/>
        <v>19</v>
      </c>
      <c r="Y42" s="150">
        <f t="shared" si="19"/>
        <v>20</v>
      </c>
    </row>
    <row r="43" spans="1:41" ht="10.5" customHeight="1" thickBot="1">
      <c r="A43" s="255"/>
      <c r="B43" s="255"/>
      <c r="C43" s="179"/>
      <c r="F43" s="147">
        <v>2024</v>
      </c>
    </row>
    <row r="44" spans="1:41" ht="10.5" customHeight="1">
      <c r="A44" s="255" t="s">
        <v>205</v>
      </c>
      <c r="B44" s="255"/>
      <c r="C44" s="255"/>
    </row>
    <row r="45" spans="1:41" ht="33" customHeight="1">
      <c r="A45" s="1313" t="s">
        <v>206</v>
      </c>
      <c r="B45" s="1313"/>
      <c r="C45" s="1313"/>
      <c r="I45" s="162"/>
    </row>
    <row r="46" spans="1:41" ht="14.1" customHeight="1">
      <c r="A46" s="255"/>
      <c r="B46" s="255"/>
      <c r="C46" s="255" t="s">
        <v>246</v>
      </c>
      <c r="D46" s="145" t="s">
        <v>163</v>
      </c>
      <c r="I46" s="290"/>
      <c r="J46" s="146"/>
      <c r="K46" s="146"/>
      <c r="L46" s="146"/>
      <c r="M46" s="146"/>
      <c r="N46" s="152"/>
      <c r="O46" s="152"/>
      <c r="P46" s="152"/>
      <c r="Q46" s="152"/>
      <c r="R46" s="152"/>
      <c r="S46" s="152"/>
      <c r="T46" s="152"/>
      <c r="U46" s="152"/>
      <c r="V46" s="152"/>
      <c r="W46" s="152"/>
      <c r="X46" s="152"/>
      <c r="Y46" s="152"/>
    </row>
    <row r="47" spans="1:41" ht="14.1" customHeight="1">
      <c r="A47" s="255"/>
      <c r="B47" s="255"/>
      <c r="C47" s="719"/>
      <c r="J47" s="146"/>
      <c r="K47" s="146"/>
      <c r="L47" s="146"/>
      <c r="M47" s="146"/>
      <c r="N47" s="152"/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</row>
    <row r="48" spans="1:41" ht="24.6" customHeight="1">
      <c r="A48" s="1312" t="s">
        <v>857</v>
      </c>
      <c r="B48" s="1312"/>
      <c r="C48" s="289" t="s">
        <v>237</v>
      </c>
      <c r="D48" s="278" t="s">
        <v>163</v>
      </c>
      <c r="E48" s="290"/>
      <c r="F48" s="290">
        <f>+F13</f>
        <v>5607</v>
      </c>
      <c r="G48" s="290">
        <f>+F48</f>
        <v>5607</v>
      </c>
      <c r="H48" s="290">
        <f>+I48*0.98</f>
        <v>7753.76</v>
      </c>
      <c r="I48" s="290">
        <f>9200*0.86</f>
        <v>7912</v>
      </c>
      <c r="J48" s="290">
        <f>+I48</f>
        <v>7912</v>
      </c>
      <c r="K48" s="290">
        <f>+J48</f>
        <v>7912</v>
      </c>
      <c r="L48" s="290">
        <f>+K48</f>
        <v>7912</v>
      </c>
      <c r="M48" s="290">
        <f t="shared" ref="M48:Y48" si="20">+L48</f>
        <v>7912</v>
      </c>
      <c r="N48" s="290">
        <f t="shared" si="20"/>
        <v>7912</v>
      </c>
      <c r="O48" s="290">
        <f t="shared" si="20"/>
        <v>7912</v>
      </c>
      <c r="P48" s="290">
        <f t="shared" si="20"/>
        <v>7912</v>
      </c>
      <c r="Q48" s="290">
        <f t="shared" si="20"/>
        <v>7912</v>
      </c>
      <c r="R48" s="290">
        <f t="shared" si="20"/>
        <v>7912</v>
      </c>
      <c r="S48" s="290">
        <f t="shared" si="20"/>
        <v>7912</v>
      </c>
      <c r="T48" s="290">
        <f t="shared" si="20"/>
        <v>7912</v>
      </c>
      <c r="U48" s="290">
        <f t="shared" si="20"/>
        <v>7912</v>
      </c>
      <c r="V48" s="290">
        <f t="shared" si="20"/>
        <v>7912</v>
      </c>
      <c r="W48" s="290">
        <f t="shared" si="20"/>
        <v>7912</v>
      </c>
      <c r="X48" s="290">
        <f t="shared" si="20"/>
        <v>7912</v>
      </c>
      <c r="Y48" s="290">
        <f t="shared" si="20"/>
        <v>7912</v>
      </c>
    </row>
    <row r="49" spans="1:25" ht="15.6" customHeight="1">
      <c r="A49" s="255"/>
      <c r="B49" s="255"/>
      <c r="C49" s="255" t="s">
        <v>167</v>
      </c>
      <c r="D49" s="181" t="s">
        <v>165</v>
      </c>
      <c r="E49" s="181">
        <f>+'Fin&amp;EcoPrices'!E20</f>
        <v>32</v>
      </c>
      <c r="J49" s="146"/>
      <c r="K49" s="146"/>
      <c r="L49" s="146"/>
      <c r="M49" s="146"/>
      <c r="N49" s="146"/>
      <c r="O49" s="146"/>
      <c r="P49" s="146"/>
      <c r="Q49" s="146"/>
      <c r="R49" s="146"/>
      <c r="S49" s="146"/>
      <c r="T49" s="146"/>
      <c r="U49" s="146"/>
      <c r="V49" s="146"/>
      <c r="W49" s="146"/>
      <c r="X49" s="146"/>
      <c r="Y49" s="146"/>
    </row>
    <row r="50" spans="1:25" ht="20.45" customHeight="1">
      <c r="A50" s="255"/>
      <c r="B50" s="255"/>
      <c r="C50" s="154" t="s">
        <v>729</v>
      </c>
    </row>
    <row r="51" spans="1:25" ht="15" customHeight="1">
      <c r="A51" s="255"/>
      <c r="B51" s="260" t="s">
        <v>216</v>
      </c>
      <c r="C51" s="259"/>
      <c r="D51" s="145" t="s">
        <v>218</v>
      </c>
      <c r="F51" s="146">
        <f t="shared" ref="F51:Y51" si="21">+$E49*F48</f>
        <v>179424</v>
      </c>
      <c r="G51" s="146">
        <f t="shared" si="21"/>
        <v>179424</v>
      </c>
      <c r="H51" s="146">
        <f t="shared" si="21"/>
        <v>248120.32000000001</v>
      </c>
      <c r="I51" s="146">
        <f t="shared" si="21"/>
        <v>253184</v>
      </c>
      <c r="J51" s="146">
        <f t="shared" si="21"/>
        <v>253184</v>
      </c>
      <c r="K51" s="146">
        <f t="shared" si="21"/>
        <v>253184</v>
      </c>
      <c r="L51" s="146">
        <f t="shared" si="21"/>
        <v>253184</v>
      </c>
      <c r="M51" s="146">
        <f t="shared" si="21"/>
        <v>253184</v>
      </c>
      <c r="N51" s="146">
        <f t="shared" si="21"/>
        <v>253184</v>
      </c>
      <c r="O51" s="146">
        <f t="shared" si="21"/>
        <v>253184</v>
      </c>
      <c r="P51" s="146">
        <f t="shared" si="21"/>
        <v>253184</v>
      </c>
      <c r="Q51" s="146">
        <f t="shared" si="21"/>
        <v>253184</v>
      </c>
      <c r="R51" s="146">
        <f t="shared" si="21"/>
        <v>253184</v>
      </c>
      <c r="S51" s="146">
        <f t="shared" si="21"/>
        <v>253184</v>
      </c>
      <c r="T51" s="146">
        <f t="shared" si="21"/>
        <v>253184</v>
      </c>
      <c r="U51" s="146">
        <f t="shared" si="21"/>
        <v>253184</v>
      </c>
      <c r="V51" s="146">
        <f t="shared" si="21"/>
        <v>253184</v>
      </c>
      <c r="W51" s="146">
        <f t="shared" si="21"/>
        <v>253184</v>
      </c>
      <c r="X51" s="146">
        <f t="shared" si="21"/>
        <v>253184</v>
      </c>
      <c r="Y51" s="146">
        <f t="shared" si="21"/>
        <v>253184</v>
      </c>
    </row>
    <row r="52" spans="1:25" ht="12.6" customHeight="1">
      <c r="A52" s="255"/>
      <c r="B52" s="260" t="s">
        <v>137</v>
      </c>
      <c r="C52" s="259"/>
    </row>
    <row r="53" spans="1:25" ht="12.6" customHeight="1">
      <c r="A53" s="255"/>
      <c r="B53" s="255"/>
      <c r="C53" s="261" t="s">
        <v>202</v>
      </c>
      <c r="D53" s="145" t="s">
        <v>37</v>
      </c>
      <c r="E53" s="160"/>
      <c r="F53" s="146">
        <v>85050</v>
      </c>
      <c r="G53" s="146">
        <v>46105</v>
      </c>
      <c r="H53" s="146">
        <f>+G53*0</f>
        <v>0</v>
      </c>
      <c r="I53" s="146"/>
      <c r="J53" s="146"/>
    </row>
    <row r="54" spans="1:25" ht="12.6" customHeight="1">
      <c r="A54" s="255"/>
      <c r="B54" s="255"/>
      <c r="C54" s="261" t="s">
        <v>203</v>
      </c>
      <c r="D54" s="145" t="s">
        <v>37</v>
      </c>
      <c r="F54" s="146">
        <v>1054</v>
      </c>
      <c r="G54" s="146">
        <v>1054</v>
      </c>
      <c r="H54" s="146">
        <v>1054</v>
      </c>
      <c r="I54" s="146">
        <v>1054</v>
      </c>
      <c r="J54" s="146">
        <v>1054</v>
      </c>
      <c r="K54" s="147">
        <v>216</v>
      </c>
      <c r="L54" s="147">
        <f>+K54</f>
        <v>216</v>
      </c>
      <c r="M54" s="147">
        <f t="shared" ref="M54:Y54" si="22">+L54</f>
        <v>216</v>
      </c>
      <c r="N54" s="147">
        <f t="shared" si="22"/>
        <v>216</v>
      </c>
      <c r="O54" s="147">
        <f t="shared" si="22"/>
        <v>216</v>
      </c>
      <c r="P54" s="147">
        <f t="shared" si="22"/>
        <v>216</v>
      </c>
      <c r="Q54" s="147">
        <f t="shared" si="22"/>
        <v>216</v>
      </c>
      <c r="R54" s="147">
        <f t="shared" si="22"/>
        <v>216</v>
      </c>
      <c r="S54" s="147">
        <f t="shared" si="22"/>
        <v>216</v>
      </c>
      <c r="T54" s="147">
        <f t="shared" si="22"/>
        <v>216</v>
      </c>
      <c r="U54" s="147">
        <f t="shared" si="22"/>
        <v>216</v>
      </c>
      <c r="V54" s="147">
        <f t="shared" si="22"/>
        <v>216</v>
      </c>
      <c r="W54" s="147">
        <f t="shared" si="22"/>
        <v>216</v>
      </c>
      <c r="X54" s="147">
        <f t="shared" si="22"/>
        <v>216</v>
      </c>
      <c r="Y54" s="147">
        <f t="shared" si="22"/>
        <v>216</v>
      </c>
    </row>
    <row r="55" spans="1:25" ht="12.6" customHeight="1">
      <c r="A55" s="255"/>
      <c r="B55" s="262" t="s">
        <v>210</v>
      </c>
      <c r="C55" s="259"/>
    </row>
    <row r="56" spans="1:25" ht="12.6" customHeight="1">
      <c r="A56" s="145" t="s">
        <v>726</v>
      </c>
      <c r="B56" s="255"/>
      <c r="C56" s="612" t="s">
        <v>719</v>
      </c>
      <c r="D56" s="145" t="s">
        <v>724</v>
      </c>
      <c r="E56" s="146">
        <f>+E22</f>
        <v>1800</v>
      </c>
      <c r="F56" s="147">
        <v>18</v>
      </c>
      <c r="G56" s="147">
        <f>+F56</f>
        <v>18</v>
      </c>
      <c r="H56" s="147">
        <f t="shared" ref="H56:Y56" si="23">+G56</f>
        <v>18</v>
      </c>
      <c r="I56" s="147">
        <f t="shared" si="23"/>
        <v>18</v>
      </c>
      <c r="J56" s="147">
        <f t="shared" si="23"/>
        <v>18</v>
      </c>
      <c r="K56" s="147">
        <f t="shared" si="23"/>
        <v>18</v>
      </c>
      <c r="L56" s="147">
        <f t="shared" si="23"/>
        <v>18</v>
      </c>
      <c r="M56" s="147">
        <f t="shared" si="23"/>
        <v>18</v>
      </c>
      <c r="N56" s="147">
        <f t="shared" si="23"/>
        <v>18</v>
      </c>
      <c r="O56" s="147">
        <f t="shared" si="23"/>
        <v>18</v>
      </c>
      <c r="P56" s="147">
        <f t="shared" si="23"/>
        <v>18</v>
      </c>
      <c r="Q56" s="147">
        <f t="shared" si="23"/>
        <v>18</v>
      </c>
      <c r="R56" s="147">
        <f t="shared" si="23"/>
        <v>18</v>
      </c>
      <c r="S56" s="147">
        <f t="shared" si="23"/>
        <v>18</v>
      </c>
      <c r="T56" s="147">
        <f t="shared" si="23"/>
        <v>18</v>
      </c>
      <c r="U56" s="147">
        <f t="shared" si="23"/>
        <v>18</v>
      </c>
      <c r="V56" s="147">
        <f t="shared" si="23"/>
        <v>18</v>
      </c>
      <c r="W56" s="147">
        <f t="shared" si="23"/>
        <v>18</v>
      </c>
      <c r="X56" s="147">
        <f t="shared" si="23"/>
        <v>18</v>
      </c>
      <c r="Y56" s="147">
        <f t="shared" si="23"/>
        <v>18</v>
      </c>
    </row>
    <row r="57" spans="1:25" ht="12.6" customHeight="1">
      <c r="A57" s="255"/>
      <c r="B57" s="255"/>
      <c r="C57" s="261" t="s">
        <v>209</v>
      </c>
      <c r="D57" s="145" t="s">
        <v>37</v>
      </c>
      <c r="F57" s="146">
        <f>+F56*$E56</f>
        <v>32400</v>
      </c>
      <c r="G57" s="146">
        <f t="shared" ref="G57:H57" si="24">+G56*$E56</f>
        <v>32400</v>
      </c>
      <c r="H57" s="146">
        <f t="shared" si="24"/>
        <v>32400</v>
      </c>
      <c r="I57" s="146">
        <f t="shared" ref="I57" si="25">+I56*$E56</f>
        <v>32400</v>
      </c>
      <c r="J57" s="146">
        <f t="shared" ref="J57" si="26">+J56*$E56</f>
        <v>32400</v>
      </c>
      <c r="K57" s="146">
        <f t="shared" ref="K57" si="27">+K56*$E56</f>
        <v>32400</v>
      </c>
      <c r="L57" s="146">
        <f t="shared" ref="L57" si="28">+L56*$E56</f>
        <v>32400</v>
      </c>
      <c r="M57" s="146">
        <f t="shared" ref="M57" si="29">+M56*$E56</f>
        <v>32400</v>
      </c>
      <c r="N57" s="146">
        <f t="shared" ref="N57" si="30">+N56*$E56</f>
        <v>32400</v>
      </c>
      <c r="O57" s="146">
        <f t="shared" ref="O57" si="31">+O56*$E56</f>
        <v>32400</v>
      </c>
      <c r="P57" s="146">
        <f t="shared" ref="P57" si="32">+P56*$E56</f>
        <v>32400</v>
      </c>
      <c r="Q57" s="146">
        <f t="shared" ref="Q57" si="33">+Q56*$E56</f>
        <v>32400</v>
      </c>
      <c r="R57" s="146">
        <f t="shared" ref="R57" si="34">+R56*$E56</f>
        <v>32400</v>
      </c>
      <c r="S57" s="146">
        <f t="shared" ref="S57" si="35">+S56*$E56</f>
        <v>32400</v>
      </c>
      <c r="T57" s="146">
        <f t="shared" ref="T57" si="36">+T56*$E56</f>
        <v>32400</v>
      </c>
      <c r="U57" s="146">
        <f t="shared" ref="U57" si="37">+U56*$E56</f>
        <v>32400</v>
      </c>
      <c r="V57" s="146">
        <f t="shared" ref="V57" si="38">+V56*$E56</f>
        <v>32400</v>
      </c>
      <c r="W57" s="146">
        <f t="shared" ref="W57" si="39">+W56*$E56</f>
        <v>32400</v>
      </c>
      <c r="X57" s="146">
        <f t="shared" ref="X57" si="40">+X56*$E56</f>
        <v>32400</v>
      </c>
      <c r="Y57" s="146">
        <f t="shared" ref="Y57" si="41">+Y56*$E56</f>
        <v>32400</v>
      </c>
    </row>
    <row r="58" spans="1:25" ht="12.6" customHeight="1">
      <c r="A58" s="255"/>
      <c r="B58" s="255"/>
      <c r="C58" s="261" t="s">
        <v>229</v>
      </c>
      <c r="D58" s="145" t="s">
        <v>727</v>
      </c>
      <c r="E58" s="146">
        <v>180</v>
      </c>
      <c r="H58" s="146"/>
      <c r="I58" s="146"/>
      <c r="J58" s="146"/>
      <c r="K58" s="146"/>
      <c r="L58" s="146"/>
      <c r="M58" s="146"/>
      <c r="N58" s="146"/>
      <c r="O58" s="146"/>
      <c r="P58" s="146"/>
      <c r="Q58" s="146"/>
      <c r="R58" s="146"/>
      <c r="S58" s="146"/>
      <c r="T58" s="146"/>
      <c r="U58" s="146"/>
      <c r="V58" s="146"/>
      <c r="W58" s="146"/>
      <c r="X58" s="146"/>
      <c r="Y58" s="146"/>
    </row>
    <row r="59" spans="1:25" ht="12.6" customHeight="1">
      <c r="A59" s="255"/>
      <c r="B59" s="255"/>
      <c r="C59" s="283"/>
      <c r="H59" s="146"/>
      <c r="I59" s="146"/>
      <c r="J59" s="146"/>
      <c r="K59" s="146"/>
      <c r="L59" s="146"/>
      <c r="M59" s="146"/>
      <c r="N59" s="146"/>
      <c r="O59" s="146"/>
      <c r="P59" s="146"/>
      <c r="Q59" s="146"/>
      <c r="R59" s="146"/>
      <c r="S59" s="146"/>
      <c r="T59" s="146"/>
      <c r="U59" s="146"/>
      <c r="V59" s="146"/>
      <c r="W59" s="146"/>
      <c r="X59" s="146"/>
      <c r="Y59" s="146"/>
    </row>
    <row r="60" spans="1:25" ht="12.6" customHeight="1">
      <c r="A60" s="255"/>
      <c r="B60" s="255"/>
      <c r="C60" s="708" t="s">
        <v>816</v>
      </c>
      <c r="D60" s="145" t="s">
        <v>854</v>
      </c>
      <c r="E60" s="720">
        <v>6</v>
      </c>
      <c r="F60" s="265">
        <f>+E60</f>
        <v>6</v>
      </c>
      <c r="G60" s="265">
        <f t="shared" ref="G60:Y60" si="42">+F60</f>
        <v>6</v>
      </c>
      <c r="H60" s="265">
        <f t="shared" si="42"/>
        <v>6</v>
      </c>
      <c r="I60" s="265">
        <f t="shared" si="42"/>
        <v>6</v>
      </c>
      <c r="J60" s="265">
        <f t="shared" si="42"/>
        <v>6</v>
      </c>
      <c r="K60" s="265">
        <f t="shared" si="42"/>
        <v>6</v>
      </c>
      <c r="L60" s="265">
        <f t="shared" si="42"/>
        <v>6</v>
      </c>
      <c r="M60" s="265">
        <f t="shared" si="42"/>
        <v>6</v>
      </c>
      <c r="N60" s="265">
        <f t="shared" si="42"/>
        <v>6</v>
      </c>
      <c r="O60" s="265">
        <f t="shared" si="42"/>
        <v>6</v>
      </c>
      <c r="P60" s="265">
        <f t="shared" si="42"/>
        <v>6</v>
      </c>
      <c r="Q60" s="265">
        <f t="shared" si="42"/>
        <v>6</v>
      </c>
      <c r="R60" s="265">
        <f t="shared" si="42"/>
        <v>6</v>
      </c>
      <c r="S60" s="265">
        <f t="shared" si="42"/>
        <v>6</v>
      </c>
      <c r="T60" s="265">
        <f t="shared" si="42"/>
        <v>6</v>
      </c>
      <c r="U60" s="265">
        <f t="shared" si="42"/>
        <v>6</v>
      </c>
      <c r="V60" s="265">
        <f t="shared" si="42"/>
        <v>6</v>
      </c>
      <c r="W60" s="265">
        <f t="shared" si="42"/>
        <v>6</v>
      </c>
      <c r="X60" s="265">
        <f t="shared" si="42"/>
        <v>6</v>
      </c>
      <c r="Y60" s="265">
        <f t="shared" si="42"/>
        <v>6</v>
      </c>
    </row>
    <row r="61" spans="1:25" ht="12.6" customHeight="1">
      <c r="A61" s="255"/>
      <c r="B61" s="255"/>
      <c r="C61" s="708" t="s">
        <v>1053</v>
      </c>
      <c r="E61" s="660">
        <f>+'Fin&amp;EcoPrices'!E74</f>
        <v>1800</v>
      </c>
      <c r="F61" s="146">
        <f>+$E61*F60</f>
        <v>10800</v>
      </c>
      <c r="G61" s="146">
        <f t="shared" ref="G61:Y61" si="43">+$E61*G60</f>
        <v>10800</v>
      </c>
      <c r="H61" s="146">
        <f t="shared" si="43"/>
        <v>10800</v>
      </c>
      <c r="I61" s="146">
        <f t="shared" si="43"/>
        <v>10800</v>
      </c>
      <c r="J61" s="146">
        <f t="shared" si="43"/>
        <v>10800</v>
      </c>
      <c r="K61" s="146">
        <f t="shared" si="43"/>
        <v>10800</v>
      </c>
      <c r="L61" s="146">
        <f t="shared" si="43"/>
        <v>10800</v>
      </c>
      <c r="M61" s="146">
        <f t="shared" si="43"/>
        <v>10800</v>
      </c>
      <c r="N61" s="146">
        <f t="shared" si="43"/>
        <v>10800</v>
      </c>
      <c r="O61" s="146">
        <f t="shared" si="43"/>
        <v>10800</v>
      </c>
      <c r="P61" s="146">
        <f t="shared" si="43"/>
        <v>10800</v>
      </c>
      <c r="Q61" s="146">
        <f t="shared" si="43"/>
        <v>10800</v>
      </c>
      <c r="R61" s="146">
        <f t="shared" si="43"/>
        <v>10800</v>
      </c>
      <c r="S61" s="146">
        <f t="shared" si="43"/>
        <v>10800</v>
      </c>
      <c r="T61" s="146">
        <f t="shared" si="43"/>
        <v>10800</v>
      </c>
      <c r="U61" s="146">
        <f t="shared" si="43"/>
        <v>10800</v>
      </c>
      <c r="V61" s="146">
        <f t="shared" si="43"/>
        <v>10800</v>
      </c>
      <c r="W61" s="146">
        <f t="shared" si="43"/>
        <v>10800</v>
      </c>
      <c r="X61" s="146">
        <f t="shared" si="43"/>
        <v>10800</v>
      </c>
      <c r="Y61" s="146">
        <f t="shared" si="43"/>
        <v>10800</v>
      </c>
    </row>
    <row r="62" spans="1:25" ht="12.6" customHeight="1">
      <c r="A62" s="255"/>
      <c r="B62" s="255"/>
      <c r="C62" s="261" t="s">
        <v>231</v>
      </c>
      <c r="D62" s="145" t="s">
        <v>38</v>
      </c>
      <c r="E62" s="288">
        <f>+'Fin&amp;EcoPrices'!E24/1000</f>
        <v>4.5</v>
      </c>
      <c r="H62" s="146"/>
      <c r="I62" s="146"/>
      <c r="J62" s="146"/>
      <c r="K62" s="146"/>
      <c r="L62" s="146"/>
      <c r="M62" s="146"/>
      <c r="N62" s="146"/>
      <c r="O62" s="146"/>
      <c r="P62" s="146"/>
      <c r="Q62" s="146"/>
      <c r="R62" s="146"/>
      <c r="S62" s="146"/>
      <c r="T62" s="146"/>
      <c r="U62" s="146"/>
      <c r="V62" s="146"/>
      <c r="W62" s="146"/>
      <c r="X62" s="146"/>
      <c r="Y62" s="146"/>
    </row>
    <row r="63" spans="1:25" ht="12.6" customHeight="1">
      <c r="A63" s="255"/>
      <c r="B63" s="255"/>
      <c r="C63" s="283" t="s">
        <v>232</v>
      </c>
      <c r="H63" s="146"/>
      <c r="I63" s="146"/>
      <c r="J63" s="146"/>
      <c r="K63" s="146"/>
      <c r="L63" s="146"/>
      <c r="M63" s="146"/>
      <c r="N63" s="146"/>
      <c r="O63" s="146"/>
      <c r="P63" s="146"/>
      <c r="Q63" s="146"/>
      <c r="R63" s="146"/>
      <c r="S63" s="146"/>
      <c r="T63" s="146"/>
      <c r="U63" s="146"/>
      <c r="V63" s="146"/>
      <c r="W63" s="146"/>
      <c r="X63" s="146"/>
      <c r="Y63" s="146"/>
    </row>
    <row r="64" spans="1:25" ht="12.6" customHeight="1">
      <c r="A64" s="255"/>
      <c r="B64" s="255"/>
      <c r="C64" s="261" t="s">
        <v>234</v>
      </c>
      <c r="D64" s="145" t="s">
        <v>762</v>
      </c>
      <c r="E64" s="146">
        <v>2</v>
      </c>
      <c r="F64" s="146">
        <f>+E64*1000*E62</f>
        <v>9000</v>
      </c>
      <c r="G64" s="146">
        <f>+F64</f>
        <v>9000</v>
      </c>
      <c r="H64" s="146">
        <f t="shared" ref="H64:K64" si="44">+G64</f>
        <v>9000</v>
      </c>
      <c r="I64" s="146">
        <f t="shared" si="44"/>
        <v>9000</v>
      </c>
      <c r="J64" s="146">
        <f t="shared" si="44"/>
        <v>9000</v>
      </c>
      <c r="K64" s="146">
        <f t="shared" si="44"/>
        <v>9000</v>
      </c>
      <c r="L64" s="146">
        <f t="shared" ref="L64:Y64" si="45">+K64</f>
        <v>9000</v>
      </c>
      <c r="M64" s="146">
        <f t="shared" si="45"/>
        <v>9000</v>
      </c>
      <c r="N64" s="146">
        <f t="shared" si="45"/>
        <v>9000</v>
      </c>
      <c r="O64" s="146">
        <f t="shared" si="45"/>
        <v>9000</v>
      </c>
      <c r="P64" s="146">
        <f t="shared" si="45"/>
        <v>9000</v>
      </c>
      <c r="Q64" s="146">
        <f t="shared" si="45"/>
        <v>9000</v>
      </c>
      <c r="R64" s="146">
        <f t="shared" si="45"/>
        <v>9000</v>
      </c>
      <c r="S64" s="146">
        <f t="shared" si="45"/>
        <v>9000</v>
      </c>
      <c r="T64" s="146">
        <f t="shared" si="45"/>
        <v>9000</v>
      </c>
      <c r="U64" s="146">
        <f t="shared" si="45"/>
        <v>9000</v>
      </c>
      <c r="V64" s="146">
        <f t="shared" si="45"/>
        <v>9000</v>
      </c>
      <c r="W64" s="146">
        <f t="shared" si="45"/>
        <v>9000</v>
      </c>
      <c r="X64" s="146">
        <f t="shared" si="45"/>
        <v>9000</v>
      </c>
      <c r="Y64" s="146">
        <f t="shared" si="45"/>
        <v>9000</v>
      </c>
    </row>
    <row r="65" spans="1:25" ht="12.6" customHeight="1">
      <c r="A65" s="255"/>
      <c r="B65" s="255"/>
      <c r="C65" s="716" t="s">
        <v>855</v>
      </c>
      <c r="D65" s="145" t="s">
        <v>38</v>
      </c>
      <c r="F65" s="146">
        <f>+F64+F61+F57</f>
        <v>52200</v>
      </c>
      <c r="G65" s="146">
        <f t="shared" ref="G65:Y65" si="46">+G64+G61+G57</f>
        <v>52200</v>
      </c>
      <c r="H65" s="146">
        <f t="shared" si="46"/>
        <v>52200</v>
      </c>
      <c r="I65" s="146">
        <f t="shared" si="46"/>
        <v>52200</v>
      </c>
      <c r="J65" s="146">
        <f t="shared" si="46"/>
        <v>52200</v>
      </c>
      <c r="K65" s="146">
        <f t="shared" si="46"/>
        <v>52200</v>
      </c>
      <c r="L65" s="146">
        <f t="shared" si="46"/>
        <v>52200</v>
      </c>
      <c r="M65" s="146">
        <f t="shared" si="46"/>
        <v>52200</v>
      </c>
      <c r="N65" s="146">
        <f t="shared" si="46"/>
        <v>52200</v>
      </c>
      <c r="O65" s="146">
        <f t="shared" si="46"/>
        <v>52200</v>
      </c>
      <c r="P65" s="146">
        <f t="shared" si="46"/>
        <v>52200</v>
      </c>
      <c r="Q65" s="146">
        <f t="shared" si="46"/>
        <v>52200</v>
      </c>
      <c r="R65" s="146">
        <f t="shared" si="46"/>
        <v>52200</v>
      </c>
      <c r="S65" s="146">
        <f t="shared" si="46"/>
        <v>52200</v>
      </c>
      <c r="T65" s="146">
        <f t="shared" si="46"/>
        <v>52200</v>
      </c>
      <c r="U65" s="146">
        <f t="shared" si="46"/>
        <v>52200</v>
      </c>
      <c r="V65" s="146">
        <f t="shared" si="46"/>
        <v>52200</v>
      </c>
      <c r="W65" s="146">
        <f t="shared" si="46"/>
        <v>52200</v>
      </c>
      <c r="X65" s="146">
        <f t="shared" si="46"/>
        <v>52200</v>
      </c>
      <c r="Y65" s="146">
        <f t="shared" si="46"/>
        <v>52200</v>
      </c>
    </row>
    <row r="66" spans="1:25" ht="12.6" customHeight="1">
      <c r="B66" s="262" t="s">
        <v>211</v>
      </c>
      <c r="C66" s="154"/>
    </row>
    <row r="67" spans="1:25" ht="12.6" customHeight="1">
      <c r="A67" s="145" t="s">
        <v>774</v>
      </c>
      <c r="B67" s="262"/>
      <c r="C67" s="261" t="s">
        <v>221</v>
      </c>
      <c r="D67" s="145" t="s">
        <v>213</v>
      </c>
      <c r="F67" s="147">
        <f>+F27*1.05</f>
        <v>155.4</v>
      </c>
      <c r="G67" s="147">
        <f t="shared" ref="G67:Y67" si="47">+G27*1.05</f>
        <v>155.4</v>
      </c>
      <c r="H67" s="147">
        <f t="shared" si="47"/>
        <v>155.4</v>
      </c>
      <c r="I67" s="147">
        <f t="shared" si="47"/>
        <v>155.4</v>
      </c>
      <c r="J67" s="147">
        <f t="shared" si="47"/>
        <v>155.4</v>
      </c>
      <c r="K67" s="147">
        <f t="shared" si="47"/>
        <v>155.4</v>
      </c>
      <c r="L67" s="147">
        <f t="shared" si="47"/>
        <v>155.4</v>
      </c>
      <c r="M67" s="147">
        <f t="shared" si="47"/>
        <v>155.4</v>
      </c>
      <c r="N67" s="147">
        <f t="shared" si="47"/>
        <v>155.4</v>
      </c>
      <c r="O67" s="147">
        <f t="shared" si="47"/>
        <v>155.4</v>
      </c>
      <c r="P67" s="147">
        <f t="shared" si="47"/>
        <v>155.4</v>
      </c>
      <c r="Q67" s="147">
        <f t="shared" si="47"/>
        <v>155.4</v>
      </c>
      <c r="R67" s="147">
        <f t="shared" si="47"/>
        <v>155.4</v>
      </c>
      <c r="S67" s="147">
        <f t="shared" si="47"/>
        <v>155.4</v>
      </c>
      <c r="T67" s="147">
        <f t="shared" si="47"/>
        <v>155.4</v>
      </c>
      <c r="U67" s="147">
        <f t="shared" si="47"/>
        <v>155.4</v>
      </c>
      <c r="V67" s="147">
        <f t="shared" si="47"/>
        <v>155.4</v>
      </c>
      <c r="W67" s="147">
        <f t="shared" si="47"/>
        <v>155.4</v>
      </c>
      <c r="X67" s="147">
        <f t="shared" si="47"/>
        <v>155.4</v>
      </c>
      <c r="Y67" s="147">
        <f t="shared" si="47"/>
        <v>155.4</v>
      </c>
    </row>
    <row r="68" spans="1:25" ht="12.6" customHeight="1">
      <c r="B68" s="262"/>
      <c r="C68" s="261" t="s">
        <v>235</v>
      </c>
      <c r="D68" s="145" t="s">
        <v>213</v>
      </c>
      <c r="F68" s="147">
        <v>20</v>
      </c>
      <c r="G68" s="147">
        <v>20</v>
      </c>
      <c r="H68" s="147">
        <v>10</v>
      </c>
      <c r="I68" s="147">
        <v>5</v>
      </c>
      <c r="J68" s="147">
        <f>+I68</f>
        <v>5</v>
      </c>
      <c r="K68" s="147">
        <f t="shared" ref="K68:Y68" si="48">+J68</f>
        <v>5</v>
      </c>
      <c r="L68" s="147">
        <f t="shared" si="48"/>
        <v>5</v>
      </c>
      <c r="M68" s="147">
        <f t="shared" si="48"/>
        <v>5</v>
      </c>
      <c r="N68" s="147">
        <f t="shared" si="48"/>
        <v>5</v>
      </c>
      <c r="O68" s="147">
        <f t="shared" si="48"/>
        <v>5</v>
      </c>
      <c r="P68" s="147">
        <f t="shared" si="48"/>
        <v>5</v>
      </c>
      <c r="Q68" s="147">
        <f t="shared" si="48"/>
        <v>5</v>
      </c>
      <c r="R68" s="147">
        <f t="shared" si="48"/>
        <v>5</v>
      </c>
      <c r="S68" s="147">
        <f t="shared" si="48"/>
        <v>5</v>
      </c>
      <c r="T68" s="147">
        <f t="shared" si="48"/>
        <v>5</v>
      </c>
      <c r="U68" s="147">
        <f t="shared" si="48"/>
        <v>5</v>
      </c>
      <c r="V68" s="147">
        <f t="shared" si="48"/>
        <v>5</v>
      </c>
      <c r="W68" s="147">
        <f t="shared" si="48"/>
        <v>5</v>
      </c>
      <c r="X68" s="147">
        <f t="shared" si="48"/>
        <v>5</v>
      </c>
      <c r="Y68" s="147">
        <f t="shared" si="48"/>
        <v>5</v>
      </c>
    </row>
    <row r="69" spans="1:25" ht="21.95" customHeight="1">
      <c r="B69" s="262"/>
      <c r="C69" s="261" t="s">
        <v>236</v>
      </c>
      <c r="D69" s="145" t="s">
        <v>213</v>
      </c>
      <c r="F69" s="147">
        <v>40</v>
      </c>
      <c r="G69" s="147">
        <v>30</v>
      </c>
      <c r="H69" s="147">
        <v>10</v>
      </c>
      <c r="I69" s="147">
        <v>4</v>
      </c>
      <c r="J69" s="147">
        <f>+I69</f>
        <v>4</v>
      </c>
      <c r="K69" s="147">
        <f t="shared" ref="K69:Y70" si="49">+J69</f>
        <v>4</v>
      </c>
      <c r="L69" s="147">
        <f t="shared" si="49"/>
        <v>4</v>
      </c>
      <c r="M69" s="147">
        <f t="shared" si="49"/>
        <v>4</v>
      </c>
      <c r="N69" s="147">
        <f t="shared" si="49"/>
        <v>4</v>
      </c>
      <c r="O69" s="147">
        <f t="shared" si="49"/>
        <v>4</v>
      </c>
      <c r="P69" s="147">
        <f t="shared" si="49"/>
        <v>4</v>
      </c>
      <c r="Q69" s="147">
        <f t="shared" si="49"/>
        <v>4</v>
      </c>
      <c r="R69" s="147">
        <f t="shared" si="49"/>
        <v>4</v>
      </c>
      <c r="S69" s="147">
        <f t="shared" si="49"/>
        <v>4</v>
      </c>
      <c r="T69" s="147">
        <f t="shared" si="49"/>
        <v>4</v>
      </c>
      <c r="U69" s="147">
        <f t="shared" si="49"/>
        <v>4</v>
      </c>
      <c r="V69" s="147">
        <f t="shared" si="49"/>
        <v>4</v>
      </c>
      <c r="W69" s="147">
        <f t="shared" si="49"/>
        <v>4</v>
      </c>
      <c r="X69" s="147">
        <f t="shared" si="49"/>
        <v>4</v>
      </c>
      <c r="Y69" s="147">
        <f t="shared" si="49"/>
        <v>4</v>
      </c>
    </row>
    <row r="70" spans="1:25" ht="36.6" customHeight="1">
      <c r="A70" s="1039"/>
      <c r="B70" s="1039"/>
      <c r="C70" s="261" t="s">
        <v>856</v>
      </c>
      <c r="D70" s="145" t="s">
        <v>213</v>
      </c>
      <c r="F70" s="147">
        <v>10</v>
      </c>
      <c r="G70" s="147">
        <f>+F70</f>
        <v>10</v>
      </c>
      <c r="H70" s="147">
        <f t="shared" ref="H70:J70" si="50">+G70</f>
        <v>10</v>
      </c>
      <c r="I70" s="147">
        <f t="shared" si="50"/>
        <v>10</v>
      </c>
      <c r="J70" s="147">
        <f t="shared" si="50"/>
        <v>10</v>
      </c>
      <c r="K70" s="147">
        <f t="shared" si="49"/>
        <v>10</v>
      </c>
      <c r="L70" s="147">
        <f t="shared" si="49"/>
        <v>10</v>
      </c>
      <c r="M70" s="147">
        <f t="shared" si="49"/>
        <v>10</v>
      </c>
      <c r="N70" s="147">
        <f t="shared" si="49"/>
        <v>10</v>
      </c>
      <c r="O70" s="147">
        <f t="shared" si="49"/>
        <v>10</v>
      </c>
      <c r="P70" s="147">
        <f t="shared" si="49"/>
        <v>10</v>
      </c>
      <c r="Q70" s="147">
        <f t="shared" si="49"/>
        <v>10</v>
      </c>
      <c r="R70" s="147">
        <f t="shared" si="49"/>
        <v>10</v>
      </c>
      <c r="S70" s="147">
        <f t="shared" si="49"/>
        <v>10</v>
      </c>
      <c r="T70" s="147">
        <f t="shared" si="49"/>
        <v>10</v>
      </c>
      <c r="U70" s="147">
        <f t="shared" si="49"/>
        <v>10</v>
      </c>
      <c r="V70" s="147">
        <f t="shared" si="49"/>
        <v>10</v>
      </c>
      <c r="W70" s="147">
        <f t="shared" si="49"/>
        <v>10</v>
      </c>
      <c r="X70" s="147">
        <f t="shared" si="49"/>
        <v>10</v>
      </c>
      <c r="Y70" s="147">
        <f t="shared" si="49"/>
        <v>10</v>
      </c>
    </row>
    <row r="71" spans="1:25" ht="12.6" customHeight="1">
      <c r="B71" s="262"/>
      <c r="C71" s="261" t="s">
        <v>219</v>
      </c>
      <c r="D71" s="145" t="s">
        <v>220</v>
      </c>
      <c r="E71" s="264">
        <f>+E28</f>
        <v>1.6E-2</v>
      </c>
      <c r="F71" s="146">
        <f t="shared" ref="F71:Y71" si="51">+$E71*F48</f>
        <v>89.712000000000003</v>
      </c>
      <c r="G71" s="146">
        <f t="shared" si="51"/>
        <v>89.712000000000003</v>
      </c>
      <c r="H71" s="146">
        <f t="shared" si="51"/>
        <v>124.06016000000001</v>
      </c>
      <c r="I71" s="146">
        <f t="shared" si="51"/>
        <v>126.592</v>
      </c>
      <c r="J71" s="146">
        <f t="shared" si="51"/>
        <v>126.592</v>
      </c>
      <c r="K71" s="146">
        <f t="shared" si="51"/>
        <v>126.592</v>
      </c>
      <c r="L71" s="146">
        <f t="shared" si="51"/>
        <v>126.592</v>
      </c>
      <c r="M71" s="146">
        <f t="shared" si="51"/>
        <v>126.592</v>
      </c>
      <c r="N71" s="146">
        <f t="shared" si="51"/>
        <v>126.592</v>
      </c>
      <c r="O71" s="265">
        <f t="shared" si="51"/>
        <v>126.592</v>
      </c>
      <c r="P71" s="265">
        <f t="shared" si="51"/>
        <v>126.592</v>
      </c>
      <c r="Q71" s="265">
        <f t="shared" si="51"/>
        <v>126.592</v>
      </c>
      <c r="R71" s="265">
        <f t="shared" si="51"/>
        <v>126.592</v>
      </c>
      <c r="S71" s="265">
        <f t="shared" si="51"/>
        <v>126.592</v>
      </c>
      <c r="T71" s="265">
        <f t="shared" si="51"/>
        <v>126.592</v>
      </c>
      <c r="U71" s="265">
        <f t="shared" si="51"/>
        <v>126.592</v>
      </c>
      <c r="V71" s="265">
        <f t="shared" si="51"/>
        <v>126.592</v>
      </c>
      <c r="W71" s="265">
        <f t="shared" si="51"/>
        <v>126.592</v>
      </c>
      <c r="X71" s="265">
        <f t="shared" si="51"/>
        <v>126.592</v>
      </c>
      <c r="Y71" s="265">
        <f t="shared" si="51"/>
        <v>126.592</v>
      </c>
    </row>
    <row r="72" spans="1:25" ht="12.6" customHeight="1">
      <c r="C72" s="261" t="s">
        <v>212</v>
      </c>
      <c r="D72" s="145" t="s">
        <v>213</v>
      </c>
      <c r="F72" s="146">
        <f>+F71+F69+F68+F67+F70</f>
        <v>315.11199999999997</v>
      </c>
      <c r="G72" s="146">
        <f t="shared" ref="G72:Y72" si="52">+G71+G69+G68+G67+G70</f>
        <v>305.11199999999997</v>
      </c>
      <c r="H72" s="146">
        <f t="shared" si="52"/>
        <v>309.46015999999997</v>
      </c>
      <c r="I72" s="146">
        <f t="shared" si="52"/>
        <v>300.99199999999996</v>
      </c>
      <c r="J72" s="146">
        <f t="shared" si="52"/>
        <v>300.99199999999996</v>
      </c>
      <c r="K72" s="146">
        <f t="shared" si="52"/>
        <v>300.99199999999996</v>
      </c>
      <c r="L72" s="146">
        <f t="shared" si="52"/>
        <v>300.99199999999996</v>
      </c>
      <c r="M72" s="146">
        <f t="shared" si="52"/>
        <v>300.99199999999996</v>
      </c>
      <c r="N72" s="146">
        <f t="shared" si="52"/>
        <v>300.99199999999996</v>
      </c>
      <c r="O72" s="146">
        <f t="shared" si="52"/>
        <v>300.99199999999996</v>
      </c>
      <c r="P72" s="146">
        <f t="shared" si="52"/>
        <v>300.99199999999996</v>
      </c>
      <c r="Q72" s="146">
        <f t="shared" si="52"/>
        <v>300.99199999999996</v>
      </c>
      <c r="R72" s="146">
        <f t="shared" si="52"/>
        <v>300.99199999999996</v>
      </c>
      <c r="S72" s="146">
        <f t="shared" si="52"/>
        <v>300.99199999999996</v>
      </c>
      <c r="T72" s="146">
        <f t="shared" si="52"/>
        <v>300.99199999999996</v>
      </c>
      <c r="U72" s="146">
        <f t="shared" si="52"/>
        <v>300.99199999999996</v>
      </c>
      <c r="V72" s="146">
        <f t="shared" si="52"/>
        <v>300.99199999999996</v>
      </c>
      <c r="W72" s="146">
        <f t="shared" si="52"/>
        <v>300.99199999999996</v>
      </c>
      <c r="X72" s="146">
        <f t="shared" si="52"/>
        <v>300.99199999999996</v>
      </c>
      <c r="Y72" s="146">
        <f t="shared" si="52"/>
        <v>300.99199999999996</v>
      </c>
    </row>
    <row r="73" spans="1:25" ht="12.6" customHeight="1">
      <c r="C73" s="261" t="s">
        <v>214</v>
      </c>
      <c r="D73" s="145" t="s">
        <v>37</v>
      </c>
      <c r="E73" s="146">
        <f>+'Fin&amp;EcoPrices'!E19</f>
        <v>500</v>
      </c>
      <c r="F73" s="146">
        <f>+F72*$E73</f>
        <v>157555.99999999997</v>
      </c>
      <c r="G73" s="146">
        <f t="shared" ref="G73" si="53">+G72*$E73</f>
        <v>152555.99999999997</v>
      </c>
      <c r="H73" s="146">
        <f t="shared" ref="H73" si="54">+H72*$E73</f>
        <v>154730.07999999999</v>
      </c>
      <c r="I73" s="146">
        <f t="shared" ref="I73" si="55">+I72*$E73</f>
        <v>150495.99999999997</v>
      </c>
      <c r="J73" s="146">
        <f t="shared" ref="J73" si="56">+J72*$E73</f>
        <v>150495.99999999997</v>
      </c>
      <c r="K73" s="146">
        <f t="shared" ref="K73" si="57">+K72*$E73</f>
        <v>150495.99999999997</v>
      </c>
      <c r="L73" s="146">
        <f t="shared" ref="L73" si="58">+L72*$E73</f>
        <v>150495.99999999997</v>
      </c>
      <c r="M73" s="146">
        <f t="shared" ref="M73" si="59">+M72*$E73</f>
        <v>150495.99999999997</v>
      </c>
      <c r="N73" s="146">
        <f t="shared" ref="N73" si="60">+N72*$E73</f>
        <v>150495.99999999997</v>
      </c>
      <c r="O73" s="146">
        <f t="shared" ref="O73" si="61">+O72*$E73</f>
        <v>150495.99999999997</v>
      </c>
      <c r="P73" s="146">
        <f t="shared" ref="P73" si="62">+P72*$E73</f>
        <v>150495.99999999997</v>
      </c>
      <c r="Q73" s="146">
        <f t="shared" ref="Q73" si="63">+Q72*$E73</f>
        <v>150495.99999999997</v>
      </c>
      <c r="R73" s="146">
        <f t="shared" ref="R73" si="64">+R72*$E73</f>
        <v>150495.99999999997</v>
      </c>
      <c r="S73" s="146">
        <f t="shared" ref="S73" si="65">+S72*$E73</f>
        <v>150495.99999999997</v>
      </c>
      <c r="T73" s="146">
        <f t="shared" ref="T73" si="66">+T72*$E73</f>
        <v>150495.99999999997</v>
      </c>
      <c r="U73" s="146">
        <f t="shared" ref="U73" si="67">+U72*$E73</f>
        <v>150495.99999999997</v>
      </c>
      <c r="V73" s="146">
        <f t="shared" ref="V73" si="68">+V72*$E73</f>
        <v>150495.99999999997</v>
      </c>
      <c r="W73" s="146">
        <f t="shared" ref="W73" si="69">+W72*$E73</f>
        <v>150495.99999999997</v>
      </c>
      <c r="X73" s="146">
        <f t="shared" ref="X73" si="70">+X72*$E73</f>
        <v>150495.99999999997</v>
      </c>
      <c r="Y73" s="146">
        <f t="shared" ref="Y73" si="71">+Y72*$E73</f>
        <v>150495.99999999997</v>
      </c>
    </row>
    <row r="74" spans="1:25" ht="12.6" customHeight="1">
      <c r="B74" s="155" t="s">
        <v>215</v>
      </c>
      <c r="C74" s="259"/>
      <c r="L74" s="146"/>
    </row>
    <row r="75" spans="1:25" ht="12.6" customHeight="1">
      <c r="C75" s="261" t="s">
        <v>138</v>
      </c>
      <c r="D75" s="145" t="s">
        <v>218</v>
      </c>
      <c r="F75" s="146">
        <f t="shared" ref="F75:Y75" si="72">+F54+F53+F57+F73+F64</f>
        <v>285060</v>
      </c>
      <c r="G75" s="146">
        <f t="shared" si="72"/>
        <v>241114.99999999997</v>
      </c>
      <c r="H75" s="146">
        <f t="shared" si="72"/>
        <v>197184.08</v>
      </c>
      <c r="I75" s="146">
        <f t="shared" si="72"/>
        <v>192949.99999999997</v>
      </c>
      <c r="J75" s="146">
        <f t="shared" si="72"/>
        <v>192949.99999999997</v>
      </c>
      <c r="K75" s="146">
        <f t="shared" si="72"/>
        <v>192111.99999999997</v>
      </c>
      <c r="L75" s="146">
        <f t="shared" si="72"/>
        <v>192111.99999999997</v>
      </c>
      <c r="M75" s="146">
        <f t="shared" si="72"/>
        <v>192111.99999999997</v>
      </c>
      <c r="N75" s="146">
        <f t="shared" si="72"/>
        <v>192111.99999999997</v>
      </c>
      <c r="O75" s="146">
        <f t="shared" si="72"/>
        <v>192111.99999999997</v>
      </c>
      <c r="P75" s="146">
        <f t="shared" si="72"/>
        <v>192111.99999999997</v>
      </c>
      <c r="Q75" s="146">
        <f t="shared" si="72"/>
        <v>192111.99999999997</v>
      </c>
      <c r="R75" s="146">
        <f t="shared" si="72"/>
        <v>192111.99999999997</v>
      </c>
      <c r="S75" s="146">
        <f t="shared" si="72"/>
        <v>192111.99999999997</v>
      </c>
      <c r="T75" s="146">
        <f t="shared" si="72"/>
        <v>192111.99999999997</v>
      </c>
      <c r="U75" s="146">
        <f t="shared" si="72"/>
        <v>192111.99999999997</v>
      </c>
      <c r="V75" s="146">
        <f t="shared" si="72"/>
        <v>192111.99999999997</v>
      </c>
      <c r="W75" s="146">
        <f t="shared" si="72"/>
        <v>192111.99999999997</v>
      </c>
      <c r="X75" s="146">
        <f t="shared" si="72"/>
        <v>192111.99999999997</v>
      </c>
      <c r="Y75" s="146">
        <f t="shared" si="72"/>
        <v>192111.99999999997</v>
      </c>
    </row>
    <row r="76" spans="1:25" ht="12.6" customHeight="1">
      <c r="C76" s="261" t="s">
        <v>216</v>
      </c>
      <c r="D76" s="145" t="s">
        <v>218</v>
      </c>
      <c r="F76" s="146">
        <f t="shared" ref="F76:Y76" si="73">+F51</f>
        <v>179424</v>
      </c>
      <c r="G76" s="146">
        <f t="shared" si="73"/>
        <v>179424</v>
      </c>
      <c r="H76" s="146">
        <f t="shared" si="73"/>
        <v>248120.32000000001</v>
      </c>
      <c r="I76" s="146">
        <f t="shared" si="73"/>
        <v>253184</v>
      </c>
      <c r="J76" s="146">
        <f t="shared" si="73"/>
        <v>253184</v>
      </c>
      <c r="K76" s="146">
        <f t="shared" si="73"/>
        <v>253184</v>
      </c>
      <c r="L76" s="146">
        <f t="shared" si="73"/>
        <v>253184</v>
      </c>
      <c r="M76" s="146">
        <f t="shared" si="73"/>
        <v>253184</v>
      </c>
      <c r="N76" s="146">
        <f t="shared" si="73"/>
        <v>253184</v>
      </c>
      <c r="O76" s="146">
        <f t="shared" si="73"/>
        <v>253184</v>
      </c>
      <c r="P76" s="146">
        <f t="shared" si="73"/>
        <v>253184</v>
      </c>
      <c r="Q76" s="146">
        <f t="shared" si="73"/>
        <v>253184</v>
      </c>
      <c r="R76" s="146">
        <f t="shared" si="73"/>
        <v>253184</v>
      </c>
      <c r="S76" s="146">
        <f t="shared" si="73"/>
        <v>253184</v>
      </c>
      <c r="T76" s="146">
        <f t="shared" si="73"/>
        <v>253184</v>
      </c>
      <c r="U76" s="146">
        <f t="shared" si="73"/>
        <v>253184</v>
      </c>
      <c r="V76" s="146">
        <f t="shared" si="73"/>
        <v>253184</v>
      </c>
      <c r="W76" s="146">
        <f t="shared" si="73"/>
        <v>253184</v>
      </c>
      <c r="X76" s="146">
        <f t="shared" si="73"/>
        <v>253184</v>
      </c>
      <c r="Y76" s="146">
        <f t="shared" si="73"/>
        <v>253184</v>
      </c>
    </row>
    <row r="77" spans="1:25" ht="12.6" customHeight="1">
      <c r="C77" s="261" t="s">
        <v>217</v>
      </c>
      <c r="D77" s="145" t="s">
        <v>218</v>
      </c>
      <c r="F77" s="146">
        <f>+F76-F75</f>
        <v>-105636</v>
      </c>
      <c r="G77" s="146">
        <f t="shared" ref="G77" si="74">+G76-G75</f>
        <v>-61690.999999999971</v>
      </c>
      <c r="H77" s="146">
        <f t="shared" ref="H77" si="75">+H76-H75</f>
        <v>50936.24000000002</v>
      </c>
      <c r="I77" s="146">
        <f t="shared" ref="I77" si="76">+I76-I75</f>
        <v>60234.000000000029</v>
      </c>
      <c r="J77" s="146">
        <f t="shared" ref="J77" si="77">+J76-J75</f>
        <v>60234.000000000029</v>
      </c>
      <c r="K77" s="146">
        <f t="shared" ref="K77" si="78">+K76-K75</f>
        <v>61072.000000000029</v>
      </c>
      <c r="L77" s="146">
        <f t="shared" ref="L77" si="79">+L76-L75</f>
        <v>61072.000000000029</v>
      </c>
      <c r="M77" s="146">
        <f t="shared" ref="M77" si="80">+M76-M75</f>
        <v>61072.000000000029</v>
      </c>
      <c r="N77" s="146">
        <f t="shared" ref="N77" si="81">+N76-N75</f>
        <v>61072.000000000029</v>
      </c>
      <c r="O77" s="146">
        <f t="shared" ref="O77" si="82">+O76-O75</f>
        <v>61072.000000000029</v>
      </c>
      <c r="P77" s="146">
        <f t="shared" ref="P77" si="83">+P76-P75</f>
        <v>61072.000000000029</v>
      </c>
      <c r="Q77" s="146">
        <f t="shared" ref="Q77" si="84">+Q76-Q75</f>
        <v>61072.000000000029</v>
      </c>
      <c r="R77" s="146">
        <f t="shared" ref="R77" si="85">+R76-R75</f>
        <v>61072.000000000029</v>
      </c>
      <c r="S77" s="146">
        <f t="shared" ref="S77" si="86">+S76-S75</f>
        <v>61072.000000000029</v>
      </c>
      <c r="T77" s="146">
        <f t="shared" ref="T77" si="87">+T76-T75</f>
        <v>61072.000000000029</v>
      </c>
      <c r="U77" s="146">
        <f t="shared" ref="U77" si="88">+U76-U75</f>
        <v>61072.000000000029</v>
      </c>
      <c r="V77" s="146">
        <f t="shared" ref="V77" si="89">+V76-V75</f>
        <v>61072.000000000029</v>
      </c>
      <c r="W77" s="146">
        <f t="shared" ref="W77" si="90">+W76-W75</f>
        <v>61072.000000000029</v>
      </c>
      <c r="X77" s="146">
        <f t="shared" ref="X77" si="91">+X76-X75</f>
        <v>61072.000000000029</v>
      </c>
      <c r="Y77" s="146">
        <f t="shared" ref="Y77" si="92">+Y76-Y75</f>
        <v>61072.000000000029</v>
      </c>
    </row>
    <row r="78" spans="1:25" ht="12.6" customHeight="1" thickBot="1">
      <c r="C78" s="154"/>
      <c r="E78" s="160"/>
    </row>
    <row r="79" spans="1:25" ht="35.1" customHeight="1" thickBot="1">
      <c r="C79" s="645" t="s">
        <v>243</v>
      </c>
      <c r="D79" s="646" t="s">
        <v>222</v>
      </c>
      <c r="E79" s="647" t="s">
        <v>225</v>
      </c>
      <c r="F79" s="646" t="s">
        <v>141</v>
      </c>
      <c r="G79" s="646" t="s">
        <v>223</v>
      </c>
      <c r="H79" s="646" t="s">
        <v>142</v>
      </c>
      <c r="I79" s="648" t="s">
        <v>224</v>
      </c>
      <c r="J79" s="649"/>
      <c r="K79" s="946" t="s">
        <v>1350</v>
      </c>
      <c r="L79" s="147" t="s">
        <v>1385</v>
      </c>
      <c r="M79" s="161">
        <f>NPV(FinDR,F77:K77)</f>
        <v>-22806.322755495865</v>
      </c>
    </row>
    <row r="80" spans="1:25" ht="12.6" customHeight="1" thickBot="1">
      <c r="C80" s="650"/>
      <c r="D80" s="651">
        <f>NPV(FinDR,F75:Y75)</f>
        <v>1146175.0712705404</v>
      </c>
      <c r="E80" s="652">
        <f>NPV(FinDR,F76:Y76)</f>
        <v>1236666.0990359746</v>
      </c>
      <c r="F80" s="653">
        <f>NPV(FinDR,F77:Y77)</f>
        <v>90491.027765434541</v>
      </c>
      <c r="G80" s="654">
        <f>+E80/D80</f>
        <v>1.0789504413711637</v>
      </c>
      <c r="H80" s="655">
        <f>IRR(F77:Y77)</f>
        <v>0.29221084140237763</v>
      </c>
      <c r="I80" s="656">
        <f>+(M77+M73)/M72</f>
        <v>702.90240272166716</v>
      </c>
      <c r="J80" s="657"/>
      <c r="K80" s="947">
        <f>MIRR(F77:Y77,FinDR,FinDR)</f>
        <v>0.21251831734038595</v>
      </c>
      <c r="L80" s="147">
        <v>7</v>
      </c>
    </row>
    <row r="81" spans="1:25" ht="12.6" customHeight="1">
      <c r="C81" s="154"/>
      <c r="D81" s="161"/>
      <c r="F81" s="266"/>
      <c r="G81" s="153"/>
      <c r="H81" s="162"/>
      <c r="J81" s="162"/>
    </row>
    <row r="82" spans="1:25" ht="12.6" customHeight="1">
      <c r="B82" s="155" t="s">
        <v>238</v>
      </c>
      <c r="C82" s="154"/>
      <c r="D82" s="161"/>
      <c r="F82" s="266"/>
      <c r="G82" s="153"/>
      <c r="H82" s="162"/>
      <c r="J82" s="162"/>
    </row>
    <row r="83" spans="1:25" ht="12.6" customHeight="1">
      <c r="C83" s="261" t="s">
        <v>245</v>
      </c>
      <c r="D83" s="145" t="s">
        <v>218</v>
      </c>
      <c r="F83" s="266">
        <f t="shared" ref="F83:Y83" si="93">+F75-F32</f>
        <v>62123.128480207117</v>
      </c>
      <c r="G83" s="266">
        <f t="shared" si="93"/>
        <v>55291.153034527902</v>
      </c>
      <c r="H83" s="266">
        <f t="shared" si="93"/>
        <v>25173.020449990523</v>
      </c>
      <c r="I83" s="266">
        <f t="shared" si="93"/>
        <v>19586.539157496154</v>
      </c>
      <c r="J83" s="266">
        <f t="shared" si="93"/>
        <v>51465.522178440617</v>
      </c>
      <c r="K83" s="266">
        <f t="shared" si="93"/>
        <v>53348.487963262101</v>
      </c>
      <c r="L83" s="266">
        <f t="shared" si="93"/>
        <v>53922.517024687608</v>
      </c>
      <c r="M83" s="266">
        <f t="shared" si="93"/>
        <v>52058.453541098395</v>
      </c>
      <c r="N83" s="266">
        <f t="shared" si="93"/>
        <v>53899.675024426513</v>
      </c>
      <c r="O83" s="266">
        <f t="shared" si="93"/>
        <v>51842.399436979118</v>
      </c>
      <c r="P83" s="266">
        <f t="shared" si="93"/>
        <v>52966.61373235521</v>
      </c>
      <c r="Q83" s="266">
        <f t="shared" si="93"/>
        <v>51553.322724881757</v>
      </c>
      <c r="R83" s="266">
        <f t="shared" si="93"/>
        <v>58044.669521525531</v>
      </c>
      <c r="S83" s="266">
        <f t="shared" si="93"/>
        <v>54593.937763202266</v>
      </c>
      <c r="T83" s="266">
        <f t="shared" si="93"/>
        <v>50383.539967868099</v>
      </c>
      <c r="U83" s="266">
        <f t="shared" si="93"/>
        <v>60717.137944702932</v>
      </c>
      <c r="V83" s="266">
        <f t="shared" si="93"/>
        <v>58571.53745317331</v>
      </c>
      <c r="W83" s="266">
        <f t="shared" si="93"/>
        <v>66894.555772110922</v>
      </c>
      <c r="X83" s="266">
        <f t="shared" si="93"/>
        <v>56454.842508559785</v>
      </c>
      <c r="Y83" s="266">
        <f t="shared" si="93"/>
        <v>58350.024706337223</v>
      </c>
    </row>
    <row r="84" spans="1:25" ht="12.6" customHeight="1">
      <c r="C84" s="261" t="s">
        <v>239</v>
      </c>
      <c r="D84" s="145" t="s">
        <v>218</v>
      </c>
      <c r="F84" s="266">
        <f t="shared" ref="F84:Y84" si="94">+F76-F33</f>
        <v>14492.513920828438</v>
      </c>
      <c r="G84" s="266">
        <f t="shared" si="94"/>
        <v>-6595.3878618882445</v>
      </c>
      <c r="H84" s="266">
        <f t="shared" si="94"/>
        <v>117352.08179996218</v>
      </c>
      <c r="I84" s="266">
        <f t="shared" si="94"/>
        <v>117006.15662998462</v>
      </c>
      <c r="J84" s="266">
        <f t="shared" si="94"/>
        <v>73862.088713762583</v>
      </c>
      <c r="K84" s="266">
        <f t="shared" si="94"/>
        <v>81393.951853048522</v>
      </c>
      <c r="L84" s="266">
        <f t="shared" si="94"/>
        <v>83690.068098750606</v>
      </c>
      <c r="M84" s="266">
        <f t="shared" si="94"/>
        <v>76233.814164393698</v>
      </c>
      <c r="N84" s="266">
        <f t="shared" si="94"/>
        <v>83598.700097706111</v>
      </c>
      <c r="O84" s="266">
        <f t="shared" si="94"/>
        <v>75369.597747916589</v>
      </c>
      <c r="P84" s="266">
        <f t="shared" si="94"/>
        <v>79866.454929420986</v>
      </c>
      <c r="Q84" s="266">
        <f t="shared" si="94"/>
        <v>74213.290899527143</v>
      </c>
      <c r="R84" s="266">
        <f t="shared" si="94"/>
        <v>100178.6780861023</v>
      </c>
      <c r="S84" s="266">
        <f t="shared" si="94"/>
        <v>86375.75105280921</v>
      </c>
      <c r="T84" s="266">
        <f t="shared" si="94"/>
        <v>69534.159871472453</v>
      </c>
      <c r="U84" s="266">
        <f t="shared" si="94"/>
        <v>110868.55177881184</v>
      </c>
      <c r="V84" s="266">
        <f t="shared" si="94"/>
        <v>102286.14981269336</v>
      </c>
      <c r="W84" s="266">
        <f t="shared" si="94"/>
        <v>135578.2230884438</v>
      </c>
      <c r="X84" s="266">
        <f t="shared" si="94"/>
        <v>93819.370034239255</v>
      </c>
      <c r="Y84" s="266">
        <f t="shared" si="94"/>
        <v>101400.09882534895</v>
      </c>
    </row>
    <row r="85" spans="1:25" ht="12.6" customHeight="1">
      <c r="C85" s="261" t="s">
        <v>240</v>
      </c>
      <c r="D85" s="145" t="s">
        <v>218</v>
      </c>
      <c r="F85" s="266">
        <f>+F84-F83</f>
        <v>-47630.614559378679</v>
      </c>
      <c r="G85" s="266">
        <f t="shared" ref="G85:Y85" si="95">+G84-G83</f>
        <v>-61886.540896416147</v>
      </c>
      <c r="H85" s="266">
        <f t="shared" si="95"/>
        <v>92179.061349971656</v>
      </c>
      <c r="I85" s="266">
        <f t="shared" si="95"/>
        <v>97419.617472488462</v>
      </c>
      <c r="J85" s="266">
        <f t="shared" si="95"/>
        <v>22396.566535321967</v>
      </c>
      <c r="K85" s="266">
        <f t="shared" si="95"/>
        <v>28045.463889786421</v>
      </c>
      <c r="L85" s="266">
        <f t="shared" si="95"/>
        <v>29767.551074062998</v>
      </c>
      <c r="M85" s="266">
        <f t="shared" si="95"/>
        <v>24175.360623295303</v>
      </c>
      <c r="N85" s="266">
        <f t="shared" si="95"/>
        <v>29699.025073279598</v>
      </c>
      <c r="O85" s="266">
        <f t="shared" si="95"/>
        <v>23527.198310937471</v>
      </c>
      <c r="P85" s="266">
        <f t="shared" si="95"/>
        <v>26899.841197065776</v>
      </c>
      <c r="Q85" s="266">
        <f t="shared" si="95"/>
        <v>22659.968174645386</v>
      </c>
      <c r="R85" s="266">
        <f t="shared" si="95"/>
        <v>42134.008564576769</v>
      </c>
      <c r="S85" s="266">
        <f t="shared" si="95"/>
        <v>31781.813289606944</v>
      </c>
      <c r="T85" s="266">
        <f t="shared" si="95"/>
        <v>19150.619903604354</v>
      </c>
      <c r="U85" s="266">
        <f t="shared" si="95"/>
        <v>50151.413834108913</v>
      </c>
      <c r="V85" s="266">
        <f t="shared" si="95"/>
        <v>43714.612359520048</v>
      </c>
      <c r="W85" s="266">
        <f t="shared" si="95"/>
        <v>68683.667316332881</v>
      </c>
      <c r="X85" s="266">
        <f t="shared" si="95"/>
        <v>37364.52752567947</v>
      </c>
      <c r="Y85" s="266">
        <f t="shared" si="95"/>
        <v>43050.074119011726</v>
      </c>
    </row>
    <row r="86" spans="1:25" ht="12.6" customHeight="1" thickBot="1">
      <c r="C86" s="154"/>
      <c r="D86" s="161"/>
      <c r="F86" s="266"/>
      <c r="G86" s="153"/>
      <c r="H86" s="162"/>
      <c r="J86" s="162"/>
    </row>
    <row r="87" spans="1:25" ht="39.6" customHeight="1" thickBot="1">
      <c r="C87" s="293" t="s">
        <v>244</v>
      </c>
      <c r="D87" s="273" t="s">
        <v>222</v>
      </c>
      <c r="E87" s="274" t="s">
        <v>225</v>
      </c>
      <c r="F87" s="273" t="s">
        <v>141</v>
      </c>
      <c r="G87" s="273" t="s">
        <v>223</v>
      </c>
      <c r="H87" s="273" t="s">
        <v>142</v>
      </c>
      <c r="I87" s="275" t="s">
        <v>224</v>
      </c>
      <c r="J87" s="276" t="s">
        <v>241</v>
      </c>
      <c r="K87" s="946" t="s">
        <v>1350</v>
      </c>
    </row>
    <row r="88" spans="1:25" ht="12.6" customHeight="1" thickBot="1">
      <c r="C88" s="267" t="s">
        <v>37</v>
      </c>
      <c r="D88" s="268">
        <f>NPV(FinDR,F83:Y83)</f>
        <v>260633.02637827559</v>
      </c>
      <c r="E88" s="269">
        <f>NPV(FinDR,F84:Y84)</f>
        <v>359259.14389808645</v>
      </c>
      <c r="F88" s="270">
        <f>NPV(FinDR,F85:Y85)</f>
        <v>98626.117519810767</v>
      </c>
      <c r="G88" s="271">
        <f>+E88/D88</f>
        <v>1.3784099002736039</v>
      </c>
      <c r="H88" s="272">
        <f>IRR(F85:Y85)</f>
        <v>0.47711771957961968</v>
      </c>
      <c r="I88" s="282">
        <f>+I37</f>
        <v>645.62489368598062</v>
      </c>
      <c r="J88" s="144">
        <f>+(I80-I37)/I37</f>
        <v>8.8716388720205083E-2</v>
      </c>
      <c r="K88" s="947">
        <f>MIRR(F85:Y85,FinDR,FinDR)</f>
        <v>0.22889689763062782</v>
      </c>
    </row>
    <row r="89" spans="1:25" ht="12.6" customHeight="1">
      <c r="C89" s="154"/>
      <c r="D89" s="161"/>
      <c r="E89" s="160">
        <f>+E88/E37</f>
        <v>0.40945554602040674</v>
      </c>
      <c r="F89" s="266"/>
      <c r="G89" s="153"/>
      <c r="H89" s="162"/>
      <c r="I89" s="265"/>
      <c r="J89" s="162"/>
    </row>
    <row r="90" spans="1:25" ht="12.6" customHeight="1">
      <c r="B90" s="155" t="s">
        <v>144</v>
      </c>
      <c r="C90" s="154"/>
      <c r="D90" s="161"/>
      <c r="F90" s="266"/>
      <c r="G90" s="153"/>
      <c r="H90" s="162"/>
      <c r="J90" s="162"/>
    </row>
    <row r="91" spans="1:25" s="159" customFormat="1" ht="12">
      <c r="A91" s="156"/>
      <c r="B91" s="156"/>
      <c r="C91" s="261" t="s">
        <v>245</v>
      </c>
      <c r="D91" s="145" t="s">
        <v>218</v>
      </c>
      <c r="E91" s="157"/>
      <c r="F91" s="158">
        <f>+F83</f>
        <v>62123.128480207117</v>
      </c>
      <c r="G91" s="158">
        <f t="shared" ref="G91:Y91" si="96">+G83</f>
        <v>55291.153034527902</v>
      </c>
      <c r="H91" s="158">
        <f t="shared" si="96"/>
        <v>25173.020449990523</v>
      </c>
      <c r="I91" s="158">
        <f t="shared" si="96"/>
        <v>19586.539157496154</v>
      </c>
      <c r="J91" s="158">
        <f t="shared" si="96"/>
        <v>51465.522178440617</v>
      </c>
      <c r="K91" s="158">
        <f t="shared" si="96"/>
        <v>53348.487963262101</v>
      </c>
      <c r="L91" s="158">
        <f t="shared" si="96"/>
        <v>53922.517024687608</v>
      </c>
      <c r="M91" s="158">
        <f t="shared" si="96"/>
        <v>52058.453541098395</v>
      </c>
      <c r="N91" s="158">
        <f t="shared" si="96"/>
        <v>53899.675024426513</v>
      </c>
      <c r="O91" s="158">
        <f t="shared" si="96"/>
        <v>51842.399436979118</v>
      </c>
      <c r="P91" s="158">
        <f t="shared" si="96"/>
        <v>52966.61373235521</v>
      </c>
      <c r="Q91" s="158">
        <f t="shared" si="96"/>
        <v>51553.322724881757</v>
      </c>
      <c r="R91" s="158">
        <f t="shared" si="96"/>
        <v>58044.669521525531</v>
      </c>
      <c r="S91" s="158">
        <f t="shared" si="96"/>
        <v>54593.937763202266</v>
      </c>
      <c r="T91" s="158">
        <f t="shared" si="96"/>
        <v>50383.539967868099</v>
      </c>
      <c r="U91" s="158">
        <f t="shared" si="96"/>
        <v>60717.137944702932</v>
      </c>
      <c r="V91" s="158">
        <f t="shared" si="96"/>
        <v>58571.53745317331</v>
      </c>
      <c r="W91" s="158">
        <f t="shared" si="96"/>
        <v>66894.555772110922</v>
      </c>
      <c r="X91" s="158">
        <f t="shared" si="96"/>
        <v>56454.842508559785</v>
      </c>
      <c r="Y91" s="158">
        <f t="shared" si="96"/>
        <v>58350.024706337223</v>
      </c>
    </row>
    <row r="92" spans="1:25" s="159" customFormat="1" ht="12">
      <c r="A92" s="156"/>
      <c r="B92" s="156"/>
      <c r="C92" s="261" t="s">
        <v>239</v>
      </c>
      <c r="D92" s="145" t="s">
        <v>218</v>
      </c>
      <c r="E92" s="157"/>
      <c r="F92" s="158">
        <f t="shared" ref="F92:Y92" si="97">+F84</f>
        <v>14492.513920828438</v>
      </c>
      <c r="G92" s="158">
        <f t="shared" si="97"/>
        <v>-6595.3878618882445</v>
      </c>
      <c r="H92" s="158">
        <f t="shared" si="97"/>
        <v>117352.08179996218</v>
      </c>
      <c r="I92" s="158">
        <f t="shared" si="97"/>
        <v>117006.15662998462</v>
      </c>
      <c r="J92" s="158">
        <f t="shared" si="97"/>
        <v>73862.088713762583</v>
      </c>
      <c r="K92" s="158">
        <f t="shared" si="97"/>
        <v>81393.951853048522</v>
      </c>
      <c r="L92" s="158">
        <f t="shared" si="97"/>
        <v>83690.068098750606</v>
      </c>
      <c r="M92" s="158">
        <f t="shared" si="97"/>
        <v>76233.814164393698</v>
      </c>
      <c r="N92" s="158">
        <f t="shared" si="97"/>
        <v>83598.700097706111</v>
      </c>
      <c r="O92" s="158">
        <f t="shared" si="97"/>
        <v>75369.597747916589</v>
      </c>
      <c r="P92" s="158">
        <f t="shared" si="97"/>
        <v>79866.454929420986</v>
      </c>
      <c r="Q92" s="158">
        <f t="shared" si="97"/>
        <v>74213.290899527143</v>
      </c>
      <c r="R92" s="158">
        <f t="shared" si="97"/>
        <v>100178.6780861023</v>
      </c>
      <c r="S92" s="158">
        <f t="shared" si="97"/>
        <v>86375.75105280921</v>
      </c>
      <c r="T92" s="158">
        <f t="shared" si="97"/>
        <v>69534.159871472453</v>
      </c>
      <c r="U92" s="158">
        <f t="shared" si="97"/>
        <v>110868.55177881184</v>
      </c>
      <c r="V92" s="158">
        <f t="shared" si="97"/>
        <v>102286.14981269336</v>
      </c>
      <c r="W92" s="158">
        <f t="shared" si="97"/>
        <v>135578.2230884438</v>
      </c>
      <c r="X92" s="158">
        <f t="shared" si="97"/>
        <v>93819.370034239255</v>
      </c>
      <c r="Y92" s="158">
        <f t="shared" si="97"/>
        <v>101400.09882534895</v>
      </c>
    </row>
    <row r="93" spans="1:25" s="159" customFormat="1" ht="12">
      <c r="A93" s="156"/>
      <c r="B93" s="156"/>
      <c r="C93" s="261" t="s">
        <v>240</v>
      </c>
      <c r="D93" s="145" t="s">
        <v>218</v>
      </c>
      <c r="E93" s="157"/>
      <c r="F93" s="158">
        <f t="shared" ref="F93:Y93" si="98">+F85</f>
        <v>-47630.614559378679</v>
      </c>
      <c r="G93" s="158">
        <f t="shared" si="98"/>
        <v>-61886.540896416147</v>
      </c>
      <c r="H93" s="158">
        <f t="shared" si="98"/>
        <v>92179.061349971656</v>
      </c>
      <c r="I93" s="158">
        <f t="shared" si="98"/>
        <v>97419.617472488462</v>
      </c>
      <c r="J93" s="158">
        <f t="shared" si="98"/>
        <v>22396.566535321967</v>
      </c>
      <c r="K93" s="158">
        <f t="shared" si="98"/>
        <v>28045.463889786421</v>
      </c>
      <c r="L93" s="158">
        <f t="shared" si="98"/>
        <v>29767.551074062998</v>
      </c>
      <c r="M93" s="158">
        <f t="shared" si="98"/>
        <v>24175.360623295303</v>
      </c>
      <c r="N93" s="158">
        <f t="shared" si="98"/>
        <v>29699.025073279598</v>
      </c>
      <c r="O93" s="158">
        <f t="shared" si="98"/>
        <v>23527.198310937471</v>
      </c>
      <c r="P93" s="158">
        <f t="shared" si="98"/>
        <v>26899.841197065776</v>
      </c>
      <c r="Q93" s="158">
        <f t="shared" si="98"/>
        <v>22659.968174645386</v>
      </c>
      <c r="R93" s="158">
        <f t="shared" si="98"/>
        <v>42134.008564576769</v>
      </c>
      <c r="S93" s="158">
        <f t="shared" si="98"/>
        <v>31781.813289606944</v>
      </c>
      <c r="T93" s="158">
        <f t="shared" si="98"/>
        <v>19150.619903604354</v>
      </c>
      <c r="U93" s="158">
        <f t="shared" si="98"/>
        <v>50151.413834108913</v>
      </c>
      <c r="V93" s="158">
        <f t="shared" si="98"/>
        <v>43714.612359520048</v>
      </c>
      <c r="W93" s="158">
        <f t="shared" si="98"/>
        <v>68683.667316332881</v>
      </c>
      <c r="X93" s="158">
        <f t="shared" si="98"/>
        <v>37364.52752567947</v>
      </c>
      <c r="Y93" s="158">
        <f t="shared" si="98"/>
        <v>43050.074119011726</v>
      </c>
    </row>
    <row r="94" spans="1:25">
      <c r="C94" s="155" t="s">
        <v>143</v>
      </c>
      <c r="D94" s="721">
        <f>+Targets!C18</f>
        <v>0.6</v>
      </c>
      <c r="F94" s="162"/>
      <c r="G94" s="162"/>
      <c r="H94" s="162"/>
      <c r="I94" s="162"/>
      <c r="J94" s="162"/>
      <c r="K94" s="162"/>
      <c r="L94" s="162"/>
      <c r="M94" s="162"/>
      <c r="N94" s="162"/>
      <c r="O94" s="162"/>
      <c r="P94" s="162"/>
      <c r="Q94" s="162"/>
      <c r="R94" s="162"/>
      <c r="S94" s="162"/>
      <c r="T94" s="162"/>
      <c r="U94" s="162"/>
      <c r="V94" s="162"/>
      <c r="W94" s="162"/>
      <c r="X94" s="162"/>
      <c r="Y94" s="162"/>
    </row>
    <row r="95" spans="1:25">
      <c r="C95" s="149"/>
      <c r="N95" s="147"/>
      <c r="O95" s="147"/>
      <c r="P95" s="147"/>
      <c r="Q95" s="147"/>
      <c r="R95" s="147"/>
      <c r="S95" s="147"/>
      <c r="T95" s="147"/>
      <c r="U95" s="147"/>
      <c r="V95" s="147"/>
      <c r="W95" s="147"/>
    </row>
    <row r="96" spans="1:25">
      <c r="C96" s="145" t="s">
        <v>254</v>
      </c>
      <c r="F96" s="147" t="s">
        <v>248</v>
      </c>
      <c r="G96" s="147" t="s">
        <v>249</v>
      </c>
      <c r="H96" s="147" t="s">
        <v>250</v>
      </c>
      <c r="I96" s="147" t="s">
        <v>251</v>
      </c>
      <c r="J96" s="147" t="s">
        <v>252</v>
      </c>
      <c r="K96" s="147" t="s">
        <v>253</v>
      </c>
    </row>
    <row r="97" spans="3:25">
      <c r="C97" s="155" t="s">
        <v>145</v>
      </c>
      <c r="D97" s="145" t="s">
        <v>146</v>
      </c>
      <c r="E97" s="146">
        <f>+Targets!D19</f>
        <v>0</v>
      </c>
    </row>
    <row r="98" spans="3:25">
      <c r="C98" s="163" t="s">
        <v>138</v>
      </c>
      <c r="D98" s="145" t="s">
        <v>259</v>
      </c>
      <c r="F98" s="146">
        <f t="shared" ref="F98:W98" si="99">+$E$97*F91/1000</f>
        <v>0</v>
      </c>
      <c r="G98" s="146">
        <f t="shared" si="99"/>
        <v>0</v>
      </c>
      <c r="H98" s="146">
        <f t="shared" si="99"/>
        <v>0</v>
      </c>
      <c r="I98" s="146">
        <f t="shared" si="99"/>
        <v>0</v>
      </c>
      <c r="J98" s="146">
        <f t="shared" si="99"/>
        <v>0</v>
      </c>
      <c r="K98" s="146">
        <f t="shared" si="99"/>
        <v>0</v>
      </c>
      <c r="L98" s="146">
        <f t="shared" si="99"/>
        <v>0</v>
      </c>
      <c r="M98" s="146">
        <f t="shared" si="99"/>
        <v>0</v>
      </c>
      <c r="N98" s="146">
        <f t="shared" si="99"/>
        <v>0</v>
      </c>
      <c r="O98" s="146">
        <f t="shared" si="99"/>
        <v>0</v>
      </c>
      <c r="P98" s="146">
        <f t="shared" si="99"/>
        <v>0</v>
      </c>
      <c r="Q98" s="146">
        <f t="shared" si="99"/>
        <v>0</v>
      </c>
      <c r="R98" s="146">
        <f t="shared" si="99"/>
        <v>0</v>
      </c>
      <c r="S98" s="146">
        <f t="shared" si="99"/>
        <v>0</v>
      </c>
      <c r="T98" s="146">
        <f t="shared" si="99"/>
        <v>0</v>
      </c>
      <c r="U98" s="146">
        <f t="shared" si="99"/>
        <v>0</v>
      </c>
      <c r="V98" s="146">
        <f t="shared" si="99"/>
        <v>0</v>
      </c>
      <c r="W98" s="146">
        <f t="shared" si="99"/>
        <v>0</v>
      </c>
      <c r="X98" s="146">
        <f t="shared" ref="X98:Y98" si="100">+$E$97*X91/1000</f>
        <v>0</v>
      </c>
      <c r="Y98" s="146">
        <f t="shared" si="100"/>
        <v>0</v>
      </c>
    </row>
    <row r="99" spans="3:25">
      <c r="C99" s="163" t="s">
        <v>139</v>
      </c>
      <c r="D99" s="145" t="s">
        <v>259</v>
      </c>
      <c r="F99" s="146">
        <f t="shared" ref="F99:W99" si="101">+$E$97*F92/1000</f>
        <v>0</v>
      </c>
      <c r="G99" s="146">
        <f t="shared" si="101"/>
        <v>0</v>
      </c>
      <c r="H99" s="146">
        <f t="shared" si="101"/>
        <v>0</v>
      </c>
      <c r="I99" s="146">
        <f t="shared" si="101"/>
        <v>0</v>
      </c>
      <c r="J99" s="146">
        <f t="shared" si="101"/>
        <v>0</v>
      </c>
      <c r="K99" s="146">
        <f t="shared" si="101"/>
        <v>0</v>
      </c>
      <c r="L99" s="146">
        <f t="shared" si="101"/>
        <v>0</v>
      </c>
      <c r="M99" s="146">
        <f t="shared" si="101"/>
        <v>0</v>
      </c>
      <c r="N99" s="146">
        <f t="shared" si="101"/>
        <v>0</v>
      </c>
      <c r="O99" s="146">
        <f t="shared" si="101"/>
        <v>0</v>
      </c>
      <c r="P99" s="146">
        <f t="shared" si="101"/>
        <v>0</v>
      </c>
      <c r="Q99" s="146">
        <f t="shared" si="101"/>
        <v>0</v>
      </c>
      <c r="R99" s="146">
        <f t="shared" si="101"/>
        <v>0</v>
      </c>
      <c r="S99" s="146">
        <f t="shared" si="101"/>
        <v>0</v>
      </c>
      <c r="T99" s="146">
        <f t="shared" si="101"/>
        <v>0</v>
      </c>
      <c r="U99" s="146">
        <f t="shared" si="101"/>
        <v>0</v>
      </c>
      <c r="V99" s="146">
        <f t="shared" si="101"/>
        <v>0</v>
      </c>
      <c r="W99" s="146">
        <f t="shared" si="101"/>
        <v>0</v>
      </c>
      <c r="X99" s="146">
        <f t="shared" ref="X99:Y99" si="102">+$E$97*X92/1000</f>
        <v>0</v>
      </c>
      <c r="Y99" s="146">
        <f t="shared" si="102"/>
        <v>0</v>
      </c>
    </row>
    <row r="100" spans="3:25">
      <c r="C100" s="163" t="s">
        <v>140</v>
      </c>
      <c r="D100" s="145" t="s">
        <v>259</v>
      </c>
      <c r="F100" s="146">
        <f t="shared" ref="F100:W100" si="103">+$E$97*F93/1000</f>
        <v>0</v>
      </c>
      <c r="G100" s="146">
        <f t="shared" si="103"/>
        <v>0</v>
      </c>
      <c r="H100" s="146">
        <f t="shared" si="103"/>
        <v>0</v>
      </c>
      <c r="I100" s="146">
        <f t="shared" si="103"/>
        <v>0</v>
      </c>
      <c r="J100" s="146">
        <f t="shared" si="103"/>
        <v>0</v>
      </c>
      <c r="K100" s="146">
        <f t="shared" si="103"/>
        <v>0</v>
      </c>
      <c r="L100" s="146">
        <f t="shared" si="103"/>
        <v>0</v>
      </c>
      <c r="M100" s="146">
        <f t="shared" si="103"/>
        <v>0</v>
      </c>
      <c r="N100" s="146">
        <f t="shared" si="103"/>
        <v>0</v>
      </c>
      <c r="O100" s="146">
        <f t="shared" si="103"/>
        <v>0</v>
      </c>
      <c r="P100" s="146">
        <f t="shared" si="103"/>
        <v>0</v>
      </c>
      <c r="Q100" s="146">
        <f t="shared" si="103"/>
        <v>0</v>
      </c>
      <c r="R100" s="146">
        <f t="shared" si="103"/>
        <v>0</v>
      </c>
      <c r="S100" s="146">
        <f t="shared" si="103"/>
        <v>0</v>
      </c>
      <c r="T100" s="146">
        <f t="shared" si="103"/>
        <v>0</v>
      </c>
      <c r="U100" s="146">
        <f t="shared" si="103"/>
        <v>0</v>
      </c>
      <c r="V100" s="146">
        <f t="shared" si="103"/>
        <v>0</v>
      </c>
      <c r="W100" s="146">
        <f t="shared" si="103"/>
        <v>0</v>
      </c>
      <c r="X100" s="146">
        <f t="shared" ref="X100:Y100" si="104">+$E$97*X93/1000</f>
        <v>0</v>
      </c>
      <c r="Y100" s="146">
        <f t="shared" si="104"/>
        <v>0</v>
      </c>
    </row>
    <row r="101" spans="3:25">
      <c r="J101" s="146"/>
    </row>
    <row r="102" spans="3:25">
      <c r="C102" s="145" t="s">
        <v>255</v>
      </c>
    </row>
    <row r="103" spans="3:25">
      <c r="C103" s="155" t="s">
        <v>145</v>
      </c>
      <c r="D103" s="145" t="s">
        <v>146</v>
      </c>
      <c r="E103" s="146">
        <f>+Targets!E19</f>
        <v>960.96909211842342</v>
      </c>
    </row>
    <row r="104" spans="3:25">
      <c r="C104" s="163" t="s">
        <v>138</v>
      </c>
      <c r="D104" s="145" t="s">
        <v>259</v>
      </c>
      <c r="G104" s="146">
        <f t="shared" ref="G104:W104" si="105">+$E$103*F91/1000</f>
        <v>59698.406375180806</v>
      </c>
      <c r="H104" s="146">
        <f t="shared" si="105"/>
        <v>53133.089133771093</v>
      </c>
      <c r="I104" s="146">
        <f t="shared" si="105"/>
        <v>24190.494607705899</v>
      </c>
      <c r="J104" s="146">
        <f t="shared" si="105"/>
        <v>18822.058751921028</v>
      </c>
      <c r="K104" s="146">
        <f t="shared" si="105"/>
        <v>49456.776123216667</v>
      </c>
      <c r="L104" s="146">
        <f t="shared" si="105"/>
        <v>51266.248043946624</v>
      </c>
      <c r="M104" s="146">
        <f t="shared" si="105"/>
        <v>51817.872229954279</v>
      </c>
      <c r="N104" s="146">
        <f t="shared" si="105"/>
        <v>50026.56483647845</v>
      </c>
      <c r="O104" s="146">
        <f t="shared" si="105"/>
        <v>51795.921773701208</v>
      </c>
      <c r="P104" s="146">
        <f t="shared" si="105"/>
        <v>49818.943520194487</v>
      </c>
      <c r="Q104" s="146">
        <f t="shared" si="105"/>
        <v>50899.278710968603</v>
      </c>
      <c r="R104" s="146">
        <f t="shared" si="105"/>
        <v>49541.149734617713</v>
      </c>
      <c r="S104" s="146">
        <f t="shared" si="105"/>
        <v>55779.133372414311</v>
      </c>
      <c r="T104" s="146">
        <f t="shared" si="105"/>
        <v>52463.086807474196</v>
      </c>
      <c r="U104" s="146">
        <f t="shared" si="105"/>
        <v>48417.02466063451</v>
      </c>
      <c r="V104" s="146">
        <f t="shared" si="105"/>
        <v>58347.292926750255</v>
      </c>
      <c r="W104" s="146">
        <f t="shared" si="105"/>
        <v>56285.437170356192</v>
      </c>
      <c r="X104" s="146">
        <f t="shared" ref="X104:X106" si="106">+$E$103*W91/1000</f>
        <v>64283.600527990675</v>
      </c>
      <c r="Y104" s="146">
        <f t="shared" ref="Y104:Y106" si="107">+$E$103*X91/1000</f>
        <v>54251.358751139276</v>
      </c>
    </row>
    <row r="105" spans="3:25">
      <c r="C105" s="163" t="s">
        <v>139</v>
      </c>
      <c r="D105" s="145" t="s">
        <v>259</v>
      </c>
      <c r="G105" s="146">
        <f t="shared" ref="G105:W105" si="108">+$E$103*F92/1000</f>
        <v>13926.857945012116</v>
      </c>
      <c r="H105" s="146">
        <f t="shared" si="108"/>
        <v>-6337.963885807616</v>
      </c>
      <c r="I105" s="146">
        <f t="shared" si="108"/>
        <v>112771.72350551662</v>
      </c>
      <c r="J105" s="146">
        <f t="shared" si="108"/>
        <v>112439.30010898237</v>
      </c>
      <c r="K105" s="146">
        <f t="shared" si="108"/>
        <v>70979.18433323488</v>
      </c>
      <c r="L105" s="146">
        <f t="shared" si="108"/>
        <v>78217.072016154707</v>
      </c>
      <c r="M105" s="146">
        <f t="shared" si="108"/>
        <v>80423.568760185401</v>
      </c>
      <c r="N105" s="146">
        <f t="shared" si="108"/>
        <v>73258.339186282028</v>
      </c>
      <c r="O105" s="146">
        <f t="shared" si="108"/>
        <v>80335.766935172986</v>
      </c>
      <c r="P105" s="146">
        <f t="shared" si="108"/>
        <v>72427.853921146176</v>
      </c>
      <c r="Q105" s="146">
        <f t="shared" si="108"/>
        <v>76749.19468424267</v>
      </c>
      <c r="R105" s="146">
        <f t="shared" si="108"/>
        <v>71316.67877883905</v>
      </c>
      <c r="S105" s="146">
        <f t="shared" si="108"/>
        <v>96268.613330025517</v>
      </c>
      <c r="T105" s="146">
        <f t="shared" si="108"/>
        <v>83004.427070265025</v>
      </c>
      <c r="U105" s="146">
        <f t="shared" si="108"/>
        <v>66820.178482906194</v>
      </c>
      <c r="V105" s="146">
        <f t="shared" si="108"/>
        <v>106541.25154736925</v>
      </c>
      <c r="W105" s="146">
        <f t="shared" si="108"/>
        <v>98293.828521792981</v>
      </c>
      <c r="X105" s="146">
        <f t="shared" si="106"/>
        <v>130286.48195233091</v>
      </c>
      <c r="Y105" s="146">
        <f t="shared" si="107"/>
        <v>90157.514844925317</v>
      </c>
    </row>
    <row r="106" spans="3:25">
      <c r="C106" s="163" t="s">
        <v>140</v>
      </c>
      <c r="D106" s="145" t="s">
        <v>259</v>
      </c>
      <c r="G106" s="146">
        <f t="shared" ref="G106:W106" si="109">+$E$103*F93/1000</f>
        <v>-45771.548430168688</v>
      </c>
      <c r="H106" s="146">
        <f t="shared" si="109"/>
        <v>-59471.053019578707</v>
      </c>
      <c r="I106" s="146">
        <f t="shared" si="109"/>
        <v>88581.22889781071</v>
      </c>
      <c r="J106" s="146">
        <f t="shared" si="109"/>
        <v>93617.241357061343</v>
      </c>
      <c r="K106" s="146">
        <f t="shared" si="109"/>
        <v>21522.408210018213</v>
      </c>
      <c r="L106" s="146">
        <f t="shared" si="109"/>
        <v>26950.823972208083</v>
      </c>
      <c r="M106" s="146">
        <f t="shared" si="109"/>
        <v>28605.696530231118</v>
      </c>
      <c r="N106" s="146">
        <f t="shared" si="109"/>
        <v>23231.774349803571</v>
      </c>
      <c r="O106" s="146">
        <f t="shared" si="109"/>
        <v>28539.845161471789</v>
      </c>
      <c r="P106" s="146">
        <f t="shared" si="109"/>
        <v>22608.910400951689</v>
      </c>
      <c r="Q106" s="146">
        <f t="shared" si="109"/>
        <v>25849.915973274063</v>
      </c>
      <c r="R106" s="146">
        <f t="shared" si="109"/>
        <v>21775.529044221345</v>
      </c>
      <c r="S106" s="146">
        <f t="shared" si="109"/>
        <v>40489.479957611213</v>
      </c>
      <c r="T106" s="146">
        <f t="shared" si="109"/>
        <v>30541.340262790829</v>
      </c>
      <c r="U106" s="146">
        <f t="shared" si="109"/>
        <v>18403.153822271684</v>
      </c>
      <c r="V106" s="146">
        <f t="shared" si="109"/>
        <v>48193.958620618985</v>
      </c>
      <c r="W106" s="146">
        <f t="shared" si="109"/>
        <v>42008.391351436796</v>
      </c>
      <c r="X106" s="146">
        <f t="shared" si="106"/>
        <v>66002.881424340245</v>
      </c>
      <c r="Y106" s="146">
        <f t="shared" si="107"/>
        <v>35906.156093786049</v>
      </c>
    </row>
    <row r="108" spans="3:25">
      <c r="C108" s="145" t="s">
        <v>256</v>
      </c>
    </row>
    <row r="109" spans="3:25">
      <c r="C109" s="155" t="s">
        <v>145</v>
      </c>
      <c r="D109" s="145" t="s">
        <v>146</v>
      </c>
      <c r="E109" s="146">
        <f>+Targets!F19</f>
        <v>1154.1464072073829</v>
      </c>
    </row>
    <row r="110" spans="3:25">
      <c r="C110" s="163" t="s">
        <v>138</v>
      </c>
      <c r="D110" s="145" t="s">
        <v>259</v>
      </c>
      <c r="H110" s="146">
        <f t="shared" ref="H110:W112" si="110">+$E$109*F91/1000</f>
        <v>71699.185539913684</v>
      </c>
      <c r="I110" s="146">
        <f t="shared" si="110"/>
        <v>63814.085625153966</v>
      </c>
      <c r="J110" s="146">
        <f t="shared" si="110"/>
        <v>29053.35111091454</v>
      </c>
      <c r="K110" s="146">
        <f t="shared" si="110"/>
        <v>22605.733798250905</v>
      </c>
      <c r="L110" s="146">
        <f t="shared" si="110"/>
        <v>59398.747517299125</v>
      </c>
      <c r="M110" s="146">
        <f t="shared" si="110"/>
        <v>61571.965712745274</v>
      </c>
      <c r="N110" s="146">
        <f t="shared" si="110"/>
        <v>62234.479291622141</v>
      </c>
      <c r="O110" s="146">
        <f t="shared" si="110"/>
        <v>60083.077119231173</v>
      </c>
      <c r="P110" s="146">
        <f t="shared" si="110"/>
        <v>62208.116279087371</v>
      </c>
      <c r="Q110" s="146">
        <f t="shared" si="110"/>
        <v>59833.719051199507</v>
      </c>
      <c r="R110" s="146">
        <f t="shared" si="110"/>
        <v>61131.226941139001</v>
      </c>
      <c r="S110" s="146">
        <f t="shared" si="110"/>
        <v>59500.082202525002</v>
      </c>
      <c r="T110" s="146">
        <f t="shared" si="110"/>
        <v>66992.046785808576</v>
      </c>
      <c r="U110" s="146">
        <f t="shared" si="110"/>
        <v>63009.397124703362</v>
      </c>
      <c r="V110" s="146">
        <f t="shared" si="110"/>
        <v>58149.981636304547</v>
      </c>
      <c r="W110" s="146">
        <f t="shared" si="110"/>
        <v>70076.466614793957</v>
      </c>
      <c r="X110" s="146">
        <f t="shared" ref="X110:X112" si="111">+$E$109*V91/1000</f>
        <v>67600.129516192639</v>
      </c>
      <c r="Y110" s="146">
        <f t="shared" ref="Y110:Y112" si="112">+$E$109*W91/1000</f>
        <v>77206.111206115718</v>
      </c>
    </row>
    <row r="111" spans="3:25">
      <c r="C111" s="163" t="s">
        <v>139</v>
      </c>
      <c r="D111" s="145" t="s">
        <v>259</v>
      </c>
      <c r="H111" s="146">
        <f t="shared" si="110"/>
        <v>16726.482873127126</v>
      </c>
      <c r="I111" s="146">
        <f t="shared" si="110"/>
        <v>-7612.0432049375013</v>
      </c>
      <c r="J111" s="146">
        <f t="shared" si="110"/>
        <v>135441.48358773327</v>
      </c>
      <c r="K111" s="146">
        <f t="shared" si="110"/>
        <v>135042.23529564106</v>
      </c>
      <c r="L111" s="146">
        <f t="shared" si="110"/>
        <v>85247.664317822069</v>
      </c>
      <c r="M111" s="146">
        <f t="shared" si="110"/>
        <v>93940.537099606663</v>
      </c>
      <c r="N111" s="146">
        <f t="shared" si="110"/>
        <v>96590.591415114221</v>
      </c>
      <c r="O111" s="146">
        <f t="shared" si="110"/>
        <v>87984.982725550275</v>
      </c>
      <c r="P111" s="146">
        <f t="shared" si="110"/>
        <v>96485.13936497501</v>
      </c>
      <c r="Q111" s="146">
        <f t="shared" si="110"/>
        <v>86987.550453423595</v>
      </c>
      <c r="R111" s="146">
        <f t="shared" si="110"/>
        <v>92177.582013181614</v>
      </c>
      <c r="S111" s="146">
        <f t="shared" si="110"/>
        <v>85653.003058725619</v>
      </c>
      <c r="T111" s="146">
        <f t="shared" si="110"/>
        <v>115620.86139185994</v>
      </c>
      <c r="U111" s="146">
        <f t="shared" si="110"/>
        <v>99690.262747439076</v>
      </c>
      <c r="V111" s="146">
        <f t="shared" si="110"/>
        <v>80252.600793843711</v>
      </c>
      <c r="W111" s="146">
        <f t="shared" si="110"/>
        <v>127958.5407078014</v>
      </c>
      <c r="X111" s="146">
        <f t="shared" si="111"/>
        <v>118053.19231339617</v>
      </c>
      <c r="Y111" s="146">
        <f t="shared" si="112"/>
        <v>156477.11907308846</v>
      </c>
    </row>
    <row r="112" spans="3:25">
      <c r="C112" s="163" t="s">
        <v>140</v>
      </c>
      <c r="D112" s="145" t="s">
        <v>259</v>
      </c>
      <c r="H112" s="146">
        <f t="shared" si="110"/>
        <v>-54972.702666786565</v>
      </c>
      <c r="I112" s="146">
        <f t="shared" si="110"/>
        <v>-71426.12883009146</v>
      </c>
      <c r="J112" s="146">
        <f t="shared" si="110"/>
        <v>106388.13247681872</v>
      </c>
      <c r="K112" s="146">
        <f t="shared" si="110"/>
        <v>112436.50149739016</v>
      </c>
      <c r="L112" s="146">
        <f t="shared" si="110"/>
        <v>25848.916800522955</v>
      </c>
      <c r="M112" s="146">
        <f t="shared" si="110"/>
        <v>32368.571386861393</v>
      </c>
      <c r="N112" s="146">
        <f t="shared" si="110"/>
        <v>34356.112123492087</v>
      </c>
      <c r="O112" s="146">
        <f t="shared" si="110"/>
        <v>27901.905606319109</v>
      </c>
      <c r="P112" s="146">
        <f t="shared" si="110"/>
        <v>34277.023085887631</v>
      </c>
      <c r="Q112" s="146">
        <f t="shared" si="110"/>
        <v>27153.831402224088</v>
      </c>
      <c r="R112" s="146">
        <f t="shared" si="110"/>
        <v>31046.355072042614</v>
      </c>
      <c r="S112" s="146">
        <f t="shared" si="110"/>
        <v>26152.920856200613</v>
      </c>
      <c r="T112" s="146">
        <f t="shared" si="110"/>
        <v>48628.814606051375</v>
      </c>
      <c r="U112" s="146">
        <f t="shared" si="110"/>
        <v>36680.865622735706</v>
      </c>
      <c r="V112" s="146">
        <f t="shared" si="110"/>
        <v>22102.619157539164</v>
      </c>
      <c r="W112" s="146">
        <f t="shared" si="110"/>
        <v>57882.074093007446</v>
      </c>
      <c r="X112" s="146">
        <f t="shared" si="111"/>
        <v>50453.062797203522</v>
      </c>
      <c r="Y112" s="146">
        <f t="shared" si="112"/>
        <v>79271.007866972737</v>
      </c>
    </row>
    <row r="114" spans="3:25">
      <c r="C114" s="145" t="s">
        <v>257</v>
      </c>
    </row>
    <row r="115" spans="3:25">
      <c r="C115" s="155" t="s">
        <v>145</v>
      </c>
      <c r="D115" s="145" t="s">
        <v>146</v>
      </c>
      <c r="E115" s="146">
        <f>+Targets!G19</f>
        <v>1385.7443981076583</v>
      </c>
    </row>
    <row r="116" spans="3:25">
      <c r="C116" s="163" t="s">
        <v>138</v>
      </c>
      <c r="D116" s="145" t="s">
        <v>259</v>
      </c>
      <c r="I116" s="146">
        <f t="shared" ref="I116:W118" si="113">+$E$115*F91/1000</f>
        <v>86086.777284369338</v>
      </c>
      <c r="J116" s="146">
        <f t="shared" si="113"/>
        <v>76619.405582510299</v>
      </c>
      <c r="K116" s="146">
        <f t="shared" si="113"/>
        <v>34883.372072023893</v>
      </c>
      <c r="L116" s="146">
        <f t="shared" si="113"/>
        <v>27141.93691581659</v>
      </c>
      <c r="M116" s="146">
        <f t="shared" si="113"/>
        <v>71318.059054459532</v>
      </c>
      <c r="N116" s="146">
        <f t="shared" si="113"/>
        <v>73927.368342604299</v>
      </c>
      <c r="O116" s="146">
        <f t="shared" si="113"/>
        <v>74722.825898825686</v>
      </c>
      <c r="P116" s="146">
        <f t="shared" si="113"/>
        <v>72139.710368724889</v>
      </c>
      <c r="Q116" s="146">
        <f t="shared" si="113"/>
        <v>74691.172724922304</v>
      </c>
      <c r="R116" s="146">
        <f t="shared" si="113"/>
        <v>71840.314604253421</v>
      </c>
      <c r="S116" s="146">
        <f t="shared" si="113"/>
        <v>73398.188266343393</v>
      </c>
      <c r="T116" s="146">
        <f t="shared" si="113"/>
        <v>71439.728169841124</v>
      </c>
      <c r="U116" s="146">
        <f t="shared" si="113"/>
        <v>80435.075629464336</v>
      </c>
      <c r="V116" s="146">
        <f t="shared" si="113"/>
        <v>75653.243425995679</v>
      </c>
      <c r="W116" s="146">
        <f t="shared" si="113"/>
        <v>69818.708267306516</v>
      </c>
      <c r="X116" s="146">
        <f t="shared" ref="X116:X118" si="114">+$E$115*U91/1000</f>
        <v>84138.433776002013</v>
      </c>
      <c r="Y116" s="146">
        <f t="shared" ref="Y116:Y118" si="115">+$E$115*V91/1000</f>
        <v>81165.179914287815</v>
      </c>
    </row>
    <row r="117" spans="3:25">
      <c r="C117" s="163" t="s">
        <v>139</v>
      </c>
      <c r="D117" s="145" t="s">
        <v>259</v>
      </c>
      <c r="I117" s="146">
        <f t="shared" si="113"/>
        <v>20082.919980285264</v>
      </c>
      <c r="J117" s="146">
        <f t="shared" si="113"/>
        <v>-9139.5217829588801</v>
      </c>
      <c r="K117" s="146">
        <f t="shared" si="113"/>
        <v>162619.98996056925</v>
      </c>
      <c r="L117" s="146">
        <f t="shared" si="113"/>
        <v>162140.62609410842</v>
      </c>
      <c r="M117" s="146">
        <f t="shared" si="113"/>
        <v>102353.9756676274</v>
      </c>
      <c r="N117" s="146">
        <f t="shared" si="113"/>
        <v>112791.21282020645</v>
      </c>
      <c r="O117" s="146">
        <f t="shared" si="113"/>
        <v>115973.0430450921</v>
      </c>
      <c r="P117" s="146">
        <f t="shared" si="113"/>
        <v>105640.58092468881</v>
      </c>
      <c r="Q117" s="146">
        <f t="shared" si="113"/>
        <v>115846.4303494784</v>
      </c>
      <c r="R117" s="146">
        <f t="shared" si="113"/>
        <v>104442.99786680299</v>
      </c>
      <c r="S117" s="146">
        <f t="shared" si="113"/>
        <v>110674.4925151629</v>
      </c>
      <c r="T117" s="146">
        <f t="shared" si="113"/>
        <v>102840.65212915381</v>
      </c>
      <c r="U117" s="146">
        <f t="shared" si="113"/>
        <v>138822.04196764668</v>
      </c>
      <c r="V117" s="146">
        <f t="shared" si="113"/>
        <v>119694.71315377203</v>
      </c>
      <c r="W117" s="146">
        <f t="shared" si="113"/>
        <v>96356.572519015288</v>
      </c>
      <c r="X117" s="146">
        <f t="shared" si="114"/>
        <v>153635.47455379736</v>
      </c>
      <c r="Y117" s="146">
        <f t="shared" si="115"/>
        <v>141742.45910694054</v>
      </c>
    </row>
    <row r="118" spans="3:25">
      <c r="C118" s="163" t="s">
        <v>140</v>
      </c>
      <c r="D118" s="145" t="s">
        <v>259</v>
      </c>
      <c r="I118" s="146">
        <f t="shared" si="113"/>
        <v>-66003.857304084071</v>
      </c>
      <c r="J118" s="146">
        <f t="shared" si="113"/>
        <v>-85758.927365469179</v>
      </c>
      <c r="K118" s="146">
        <f t="shared" si="113"/>
        <v>127736.61788854538</v>
      </c>
      <c r="L118" s="146">
        <f t="shared" si="113"/>
        <v>134998.68917829182</v>
      </c>
      <c r="M118" s="146">
        <f t="shared" si="113"/>
        <v>31035.916613167861</v>
      </c>
      <c r="N118" s="146">
        <f t="shared" si="113"/>
        <v>38863.84447760215</v>
      </c>
      <c r="O118" s="146">
        <f t="shared" si="113"/>
        <v>41250.217146266412</v>
      </c>
      <c r="P118" s="146">
        <f t="shared" si="113"/>
        <v>33500.870555963935</v>
      </c>
      <c r="Q118" s="146">
        <f t="shared" si="113"/>
        <v>41155.257624556085</v>
      </c>
      <c r="R118" s="146">
        <f t="shared" si="113"/>
        <v>32602.683262549559</v>
      </c>
      <c r="S118" s="146">
        <f t="shared" si="113"/>
        <v>37276.304248819506</v>
      </c>
      <c r="T118" s="146">
        <f t="shared" si="113"/>
        <v>31400.923959312662</v>
      </c>
      <c r="U118" s="146">
        <f t="shared" si="113"/>
        <v>58386.966338182356</v>
      </c>
      <c r="V118" s="146">
        <f t="shared" si="113"/>
        <v>44041.469727776348</v>
      </c>
      <c r="W118" s="146">
        <f t="shared" si="113"/>
        <v>26537.864251708757</v>
      </c>
      <c r="X118" s="146">
        <f t="shared" si="114"/>
        <v>69497.040777795351</v>
      </c>
      <c r="Y118" s="146">
        <f t="shared" si="115"/>
        <v>60577.279192652713</v>
      </c>
    </row>
    <row r="120" spans="3:25">
      <c r="C120" s="145" t="s">
        <v>258</v>
      </c>
    </row>
    <row r="121" spans="3:25">
      <c r="C121" s="155" t="s">
        <v>145</v>
      </c>
      <c r="D121" s="145" t="s">
        <v>146</v>
      </c>
      <c r="E121" s="146">
        <f>+Targets!H19</f>
        <v>789.14010256653467</v>
      </c>
    </row>
    <row r="122" spans="3:25">
      <c r="C122" s="163" t="s">
        <v>138</v>
      </c>
      <c r="D122" s="145" t="s">
        <v>259</v>
      </c>
      <c r="J122" s="146">
        <f t="shared" ref="J122:W124" si="116">+$E$121*F91/1000</f>
        <v>49023.851980624655</v>
      </c>
      <c r="K122" s="146">
        <f t="shared" si="116"/>
        <v>43632.466176689311</v>
      </c>
      <c r="L122" s="146">
        <f t="shared" si="116"/>
        <v>19865.039939814997</v>
      </c>
      <c r="M122" s="146">
        <f t="shared" si="116"/>
        <v>15456.523519669963</v>
      </c>
      <c r="N122" s="146">
        <f t="shared" si="116"/>
        <v>40613.507450534897</v>
      </c>
      <c r="O122" s="146">
        <f t="shared" si="116"/>
        <v>42099.431263098195</v>
      </c>
      <c r="P122" s="146">
        <f t="shared" si="116"/>
        <v>42552.42061550769</v>
      </c>
      <c r="Q122" s="146">
        <f t="shared" si="116"/>
        <v>41081.413366877568</v>
      </c>
      <c r="R122" s="146">
        <f t="shared" si="116"/>
        <v>42534.395077078829</v>
      </c>
      <c r="S122" s="146">
        <f t="shared" si="116"/>
        <v>40910.916408992962</v>
      </c>
      <c r="T122" s="146">
        <f t="shared" si="116"/>
        <v>41798.078993352814</v>
      </c>
      <c r="U122" s="146">
        <f t="shared" si="116"/>
        <v>40682.794382758846</v>
      </c>
      <c r="V122" s="146">
        <f t="shared" si="116"/>
        <v>45805.376459657266</v>
      </c>
      <c r="W122" s="146">
        <f t="shared" si="116"/>
        <v>43082.265645964442</v>
      </c>
      <c r="X122" s="146">
        <f t="shared" ref="X122:X124" si="117">+$E$121*T91/1000</f>
        <v>39759.671897908534</v>
      </c>
      <c r="Y122" s="146">
        <f t="shared" ref="Y122:Y124" si="118">+$E$121*U91/1000</f>
        <v>47914.3284652293</v>
      </c>
    </row>
    <row r="123" spans="3:25">
      <c r="C123" s="163" t="s">
        <v>139</v>
      </c>
      <c r="D123" s="145" t="s">
        <v>259</v>
      </c>
      <c r="J123" s="146">
        <f t="shared" si="116"/>
        <v>11436.623921929484</v>
      </c>
      <c r="K123" s="146">
        <f t="shared" si="116"/>
        <v>-5204.6850537965674</v>
      </c>
      <c r="L123" s="146">
        <f t="shared" si="116"/>
        <v>92607.23386801852</v>
      </c>
      <c r="M123" s="146">
        <f t="shared" si="116"/>
        <v>92334.25044390207</v>
      </c>
      <c r="N123" s="146">
        <f t="shared" si="116"/>
        <v>58287.536263357091</v>
      </c>
      <c r="O123" s="146">
        <f t="shared" si="116"/>
        <v>64231.231513610299</v>
      </c>
      <c r="P123" s="146">
        <f t="shared" si="116"/>
        <v>66043.188923248323</v>
      </c>
      <c r="Q123" s="146">
        <f t="shared" si="116"/>
        <v>60159.159928727786</v>
      </c>
      <c r="R123" s="146">
        <f t="shared" si="116"/>
        <v>65971.086769532776</v>
      </c>
      <c r="S123" s="146">
        <f t="shared" si="116"/>
        <v>59477.172097189359</v>
      </c>
      <c r="T123" s="146">
        <f t="shared" si="116"/>
        <v>63025.82243462879</v>
      </c>
      <c r="U123" s="146">
        <f t="shared" si="116"/>
        <v>58564.683992252925</v>
      </c>
      <c r="V123" s="146">
        <f t="shared" si="116"/>
        <v>79055.01229984664</v>
      </c>
      <c r="W123" s="146">
        <f t="shared" si="116"/>
        <v>68162.569045075332</v>
      </c>
      <c r="X123" s="146">
        <f t="shared" si="117"/>
        <v>54872.194052851584</v>
      </c>
      <c r="Y123" s="146">
        <f t="shared" si="118"/>
        <v>87490.820322134736</v>
      </c>
    </row>
    <row r="124" spans="3:25">
      <c r="C124" s="163" t="s">
        <v>140</v>
      </c>
      <c r="D124" s="145" t="s">
        <v>259</v>
      </c>
      <c r="J124" s="146">
        <f t="shared" si="116"/>
        <v>-37587.228058695167</v>
      </c>
      <c r="K124" s="146">
        <f t="shared" si="116"/>
        <v>-48837.151230485877</v>
      </c>
      <c r="L124" s="146">
        <f t="shared" si="116"/>
        <v>72742.193928203516</v>
      </c>
      <c r="M124" s="146">
        <f t="shared" si="116"/>
        <v>76877.726924232105</v>
      </c>
      <c r="N124" s="146">
        <f t="shared" si="116"/>
        <v>17674.028812822195</v>
      </c>
      <c r="O124" s="146">
        <f t="shared" si="116"/>
        <v>22131.8002505121</v>
      </c>
      <c r="P124" s="146">
        <f t="shared" si="116"/>
        <v>23490.768307740633</v>
      </c>
      <c r="Q124" s="146">
        <f t="shared" si="116"/>
        <v>19077.746561850221</v>
      </c>
      <c r="R124" s="146">
        <f t="shared" si="116"/>
        <v>23436.691692453947</v>
      </c>
      <c r="S124" s="146">
        <f t="shared" si="116"/>
        <v>18566.255688196397</v>
      </c>
      <c r="T124" s="146">
        <f t="shared" si="116"/>
        <v>21227.743441275979</v>
      </c>
      <c r="U124" s="146">
        <f t="shared" si="116"/>
        <v>17881.889609494072</v>
      </c>
      <c r="V124" s="146">
        <f t="shared" si="116"/>
        <v>33249.635840189359</v>
      </c>
      <c r="W124" s="146">
        <f t="shared" si="116"/>
        <v>25080.303399110879</v>
      </c>
      <c r="X124" s="146">
        <f t="shared" si="117"/>
        <v>15112.522154943061</v>
      </c>
      <c r="Y124" s="146">
        <f t="shared" si="118"/>
        <v>39576.491856905428</v>
      </c>
    </row>
    <row r="125" spans="3:25">
      <c r="C125" s="163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46"/>
      <c r="V125" s="146"/>
      <c r="W125" s="146"/>
      <c r="X125" s="146"/>
      <c r="Y125" s="146"/>
    </row>
    <row r="126" spans="3:25">
      <c r="C126" s="155" t="s">
        <v>147</v>
      </c>
    </row>
    <row r="127" spans="3:25">
      <c r="C127" s="163" t="s">
        <v>138</v>
      </c>
      <c r="D127" s="145" t="s">
        <v>259</v>
      </c>
      <c r="F127" s="146">
        <f>SUMIF($C$98:$C$124,$C127,F$98:F$124)</f>
        <v>0</v>
      </c>
      <c r="G127" s="146">
        <f t="shared" ref="G127:V129" si="119">SUMIF($C$98:$C$124,$C127,G$98:G$124)</f>
        <v>59698.406375180806</v>
      </c>
      <c r="H127" s="146">
        <f t="shared" si="119"/>
        <v>124832.27467368478</v>
      </c>
      <c r="I127" s="146">
        <f t="shared" si="119"/>
        <v>174091.35751722922</v>
      </c>
      <c r="J127" s="146">
        <f t="shared" si="119"/>
        <v>173518.66742597052</v>
      </c>
      <c r="K127" s="146">
        <f t="shared" si="119"/>
        <v>150578.34817018078</v>
      </c>
      <c r="L127" s="146">
        <f t="shared" si="119"/>
        <v>157671.97241687734</v>
      </c>
      <c r="M127" s="146">
        <f t="shared" si="119"/>
        <v>200164.42051682904</v>
      </c>
      <c r="N127" s="146">
        <f t="shared" si="119"/>
        <v>226801.91992123978</v>
      </c>
      <c r="O127" s="146">
        <f t="shared" si="119"/>
        <v>228701.25605485626</v>
      </c>
      <c r="P127" s="146">
        <f t="shared" si="119"/>
        <v>226719.19078351444</v>
      </c>
      <c r="Q127" s="146">
        <f t="shared" si="119"/>
        <v>226505.58385396798</v>
      </c>
      <c r="R127" s="146">
        <f t="shared" si="119"/>
        <v>225047.08635708896</v>
      </c>
      <c r="S127" s="146">
        <f t="shared" si="119"/>
        <v>229588.32025027566</v>
      </c>
      <c r="T127" s="146">
        <f t="shared" si="119"/>
        <v>232692.94075647672</v>
      </c>
      <c r="U127" s="146">
        <f t="shared" si="119"/>
        <v>232544.29179756105</v>
      </c>
      <c r="V127" s="146">
        <f t="shared" si="119"/>
        <v>237955.89444870775</v>
      </c>
      <c r="W127" s="146">
        <f t="shared" ref="W127:Y129" si="120">SUMIF($C$98:$C$124,$C127,W$98:W$124)</f>
        <v>239262.8776984211</v>
      </c>
      <c r="X127" s="146">
        <f t="shared" si="120"/>
        <v>255781.83571809388</v>
      </c>
      <c r="Y127" s="146">
        <f t="shared" si="120"/>
        <v>260536.97833677212</v>
      </c>
    </row>
    <row r="128" spans="3:25">
      <c r="C128" s="163" t="s">
        <v>139</v>
      </c>
      <c r="D128" s="145" t="s">
        <v>259</v>
      </c>
      <c r="F128" s="146">
        <f t="shared" ref="F128:F129" si="121">SUMIF($C$98:$C$124,$C128,F$98:F$124)</f>
        <v>0</v>
      </c>
      <c r="G128" s="146">
        <f t="shared" si="119"/>
        <v>13926.857945012116</v>
      </c>
      <c r="H128" s="146">
        <f t="shared" si="119"/>
        <v>10388.51898731951</v>
      </c>
      <c r="I128" s="146">
        <f t="shared" si="119"/>
        <v>125242.60028086438</v>
      </c>
      <c r="J128" s="146">
        <f t="shared" si="119"/>
        <v>250177.88583568623</v>
      </c>
      <c r="K128" s="146">
        <f t="shared" si="119"/>
        <v>363436.72453564865</v>
      </c>
      <c r="L128" s="146">
        <f t="shared" si="119"/>
        <v>418212.59629610367</v>
      </c>
      <c r="M128" s="146">
        <f t="shared" si="119"/>
        <v>369052.33197132149</v>
      </c>
      <c r="N128" s="146">
        <f t="shared" si="119"/>
        <v>340927.67968495976</v>
      </c>
      <c r="O128" s="146">
        <f t="shared" si="119"/>
        <v>348525.02421942563</v>
      </c>
      <c r="P128" s="146">
        <f t="shared" si="119"/>
        <v>340596.76313405833</v>
      </c>
      <c r="Q128" s="146">
        <f t="shared" si="119"/>
        <v>339742.33541587245</v>
      </c>
      <c r="R128" s="146">
        <f t="shared" si="119"/>
        <v>333908.34542835644</v>
      </c>
      <c r="S128" s="146">
        <f t="shared" si="119"/>
        <v>352073.2810011034</v>
      </c>
      <c r="T128" s="146">
        <f t="shared" si="119"/>
        <v>364491.76302590757</v>
      </c>
      <c r="U128" s="146">
        <f t="shared" si="119"/>
        <v>363897.16719024489</v>
      </c>
      <c r="V128" s="146">
        <f t="shared" si="119"/>
        <v>385543.5777948316</v>
      </c>
      <c r="W128" s="146">
        <f t="shared" si="120"/>
        <v>390771.51079368498</v>
      </c>
      <c r="X128" s="146">
        <f t="shared" si="120"/>
        <v>456847.34287237603</v>
      </c>
      <c r="Y128" s="146">
        <f t="shared" si="120"/>
        <v>475867.91334708908</v>
      </c>
    </row>
    <row r="129" spans="3:25">
      <c r="C129" s="163" t="s">
        <v>140</v>
      </c>
      <c r="D129" s="145" t="s">
        <v>259</v>
      </c>
      <c r="E129" s="160">
        <f>IRR(F129:W129)</f>
        <v>0.47549724165644625</v>
      </c>
      <c r="F129" s="146">
        <f t="shared" si="121"/>
        <v>0</v>
      </c>
      <c r="G129" s="146">
        <f t="shared" si="119"/>
        <v>-45771.548430168688</v>
      </c>
      <c r="H129" s="146">
        <f t="shared" si="119"/>
        <v>-114443.75568636527</v>
      </c>
      <c r="I129" s="146">
        <f t="shared" si="119"/>
        <v>-48848.757236364821</v>
      </c>
      <c r="J129" s="146">
        <f t="shared" si="119"/>
        <v>76659.218409715715</v>
      </c>
      <c r="K129" s="146">
        <f t="shared" si="119"/>
        <v>212858.37636546788</v>
      </c>
      <c r="L129" s="146">
        <f t="shared" si="119"/>
        <v>260540.62387922636</v>
      </c>
      <c r="M129" s="146">
        <f t="shared" si="119"/>
        <v>168887.91145449248</v>
      </c>
      <c r="N129" s="146">
        <f t="shared" si="119"/>
        <v>114125.75976372001</v>
      </c>
      <c r="O129" s="146">
        <f t="shared" si="119"/>
        <v>119823.76816456941</v>
      </c>
      <c r="P129" s="146">
        <f t="shared" si="119"/>
        <v>113877.57235054389</v>
      </c>
      <c r="Q129" s="146">
        <f t="shared" si="119"/>
        <v>113236.75156190444</v>
      </c>
      <c r="R129" s="146">
        <f t="shared" si="119"/>
        <v>108861.25907126747</v>
      </c>
      <c r="S129" s="146">
        <f t="shared" si="119"/>
        <v>122484.96075082773</v>
      </c>
      <c r="T129" s="146">
        <f t="shared" si="119"/>
        <v>131798.82226943085</v>
      </c>
      <c r="U129" s="146">
        <f t="shared" si="119"/>
        <v>131352.87539268381</v>
      </c>
      <c r="V129" s="146">
        <f t="shared" si="119"/>
        <v>147587.68334612387</v>
      </c>
      <c r="W129" s="146">
        <f t="shared" si="120"/>
        <v>151508.63309526388</v>
      </c>
      <c r="X129" s="146">
        <f t="shared" si="120"/>
        <v>201065.50715428215</v>
      </c>
      <c r="Y129" s="146">
        <f t="shared" si="120"/>
        <v>215330.93501031693</v>
      </c>
    </row>
  </sheetData>
  <mergeCells count="4">
    <mergeCell ref="A48:B48"/>
    <mergeCell ref="A12:C12"/>
    <mergeCell ref="A45:C45"/>
    <mergeCell ref="A13:B13"/>
  </mergeCells>
  <phoneticPr fontId="62" type="noConversion"/>
  <pageMargins left="0.75" right="0.75" top="1" bottom="1" header="0.5" footer="0.5"/>
  <pageSetup scale="88" orientation="portrait" r:id="rId1"/>
  <headerFooter>
    <oddHeader>&amp;f</oddHeader>
    <oddFooter>Page &amp;p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69D962-A66B-48AC-9113-913D84236EC4}">
  <sheetPr>
    <pageSetUpPr fitToPage="1"/>
  </sheetPr>
  <dimension ref="A1:AO129"/>
  <sheetViews>
    <sheetView zoomScale="120" zoomScaleNormal="120" workbookViewId="0">
      <pane xSplit="3" ySplit="10" topLeftCell="D11" activePane="bottomRight" state="frozenSplit"/>
      <selection pane="topRight"/>
      <selection pane="bottomLeft"/>
      <selection pane="bottomRight" activeCell="J1" sqref="J1:J1048576"/>
    </sheetView>
  </sheetViews>
  <sheetFormatPr defaultRowHeight="11.25"/>
  <cols>
    <col min="1" max="1" width="7.42578125" style="145" customWidth="1"/>
    <col min="2" max="2" width="4.140625" style="145" customWidth="1"/>
    <col min="3" max="3" width="39.5703125" style="145" customWidth="1"/>
    <col min="4" max="4" width="11.5703125" style="145" customWidth="1"/>
    <col min="5" max="5" width="10.5703125" style="146" customWidth="1"/>
    <col min="6" max="7" width="7.5703125" style="147" customWidth="1"/>
    <col min="8" max="9" width="8.7109375" style="147" customWidth="1"/>
    <col min="10" max="10" width="8.42578125" style="147" customWidth="1"/>
    <col min="11" max="13" width="7.85546875" style="147" customWidth="1"/>
    <col min="14" max="25" width="7.85546875" style="149" customWidth="1"/>
    <col min="26" max="256" width="8.7109375" style="149"/>
    <col min="257" max="257" width="0.42578125" style="149" customWidth="1"/>
    <col min="258" max="259" width="1.5703125" style="149" customWidth="1"/>
    <col min="260" max="260" width="25.5703125" style="149" customWidth="1"/>
    <col min="261" max="261" width="8" style="149" customWidth="1"/>
    <col min="262" max="262" width="12.85546875" style="149" customWidth="1"/>
    <col min="263" max="268" width="7.85546875" style="149" customWidth="1"/>
    <col min="269" max="269" width="12.140625" style="149" customWidth="1"/>
    <col min="270" max="512" width="8.7109375" style="149"/>
    <col min="513" max="513" width="0.42578125" style="149" customWidth="1"/>
    <col min="514" max="515" width="1.5703125" style="149" customWidth="1"/>
    <col min="516" max="516" width="25.5703125" style="149" customWidth="1"/>
    <col min="517" max="517" width="8" style="149" customWidth="1"/>
    <col min="518" max="518" width="12.85546875" style="149" customWidth="1"/>
    <col min="519" max="524" width="7.85546875" style="149" customWidth="1"/>
    <col min="525" max="525" width="12.140625" style="149" customWidth="1"/>
    <col min="526" max="768" width="8.7109375" style="149"/>
    <col min="769" max="769" width="0.42578125" style="149" customWidth="1"/>
    <col min="770" max="771" width="1.5703125" style="149" customWidth="1"/>
    <col min="772" max="772" width="25.5703125" style="149" customWidth="1"/>
    <col min="773" max="773" width="8" style="149" customWidth="1"/>
    <col min="774" max="774" width="12.85546875" style="149" customWidth="1"/>
    <col min="775" max="780" width="7.85546875" style="149" customWidth="1"/>
    <col min="781" max="781" width="12.140625" style="149" customWidth="1"/>
    <col min="782" max="1024" width="8.7109375" style="149"/>
    <col min="1025" max="1025" width="0.42578125" style="149" customWidth="1"/>
    <col min="1026" max="1027" width="1.5703125" style="149" customWidth="1"/>
    <col min="1028" max="1028" width="25.5703125" style="149" customWidth="1"/>
    <col min="1029" max="1029" width="8" style="149" customWidth="1"/>
    <col min="1030" max="1030" width="12.85546875" style="149" customWidth="1"/>
    <col min="1031" max="1036" width="7.85546875" style="149" customWidth="1"/>
    <col min="1037" max="1037" width="12.140625" style="149" customWidth="1"/>
    <col min="1038" max="1280" width="8.7109375" style="149"/>
    <col min="1281" max="1281" width="0.42578125" style="149" customWidth="1"/>
    <col min="1282" max="1283" width="1.5703125" style="149" customWidth="1"/>
    <col min="1284" max="1284" width="25.5703125" style="149" customWidth="1"/>
    <col min="1285" max="1285" width="8" style="149" customWidth="1"/>
    <col min="1286" max="1286" width="12.85546875" style="149" customWidth="1"/>
    <col min="1287" max="1292" width="7.85546875" style="149" customWidth="1"/>
    <col min="1293" max="1293" width="12.140625" style="149" customWidth="1"/>
    <col min="1294" max="1536" width="8.7109375" style="149"/>
    <col min="1537" max="1537" width="0.42578125" style="149" customWidth="1"/>
    <col min="1538" max="1539" width="1.5703125" style="149" customWidth="1"/>
    <col min="1540" max="1540" width="25.5703125" style="149" customWidth="1"/>
    <col min="1541" max="1541" width="8" style="149" customWidth="1"/>
    <col min="1542" max="1542" width="12.85546875" style="149" customWidth="1"/>
    <col min="1543" max="1548" width="7.85546875" style="149" customWidth="1"/>
    <col min="1549" max="1549" width="12.140625" style="149" customWidth="1"/>
    <col min="1550" max="1792" width="8.7109375" style="149"/>
    <col min="1793" max="1793" width="0.42578125" style="149" customWidth="1"/>
    <col min="1794" max="1795" width="1.5703125" style="149" customWidth="1"/>
    <col min="1796" max="1796" width="25.5703125" style="149" customWidth="1"/>
    <col min="1797" max="1797" width="8" style="149" customWidth="1"/>
    <col min="1798" max="1798" width="12.85546875" style="149" customWidth="1"/>
    <col min="1799" max="1804" width="7.85546875" style="149" customWidth="1"/>
    <col min="1805" max="1805" width="12.140625" style="149" customWidth="1"/>
    <col min="1806" max="2048" width="8.7109375" style="149"/>
    <col min="2049" max="2049" width="0.42578125" style="149" customWidth="1"/>
    <col min="2050" max="2051" width="1.5703125" style="149" customWidth="1"/>
    <col min="2052" max="2052" width="25.5703125" style="149" customWidth="1"/>
    <col min="2053" max="2053" width="8" style="149" customWidth="1"/>
    <col min="2054" max="2054" width="12.85546875" style="149" customWidth="1"/>
    <col min="2055" max="2060" width="7.85546875" style="149" customWidth="1"/>
    <col min="2061" max="2061" width="12.140625" style="149" customWidth="1"/>
    <col min="2062" max="2304" width="8.7109375" style="149"/>
    <col min="2305" max="2305" width="0.42578125" style="149" customWidth="1"/>
    <col min="2306" max="2307" width="1.5703125" style="149" customWidth="1"/>
    <col min="2308" max="2308" width="25.5703125" style="149" customWidth="1"/>
    <col min="2309" max="2309" width="8" style="149" customWidth="1"/>
    <col min="2310" max="2310" width="12.85546875" style="149" customWidth="1"/>
    <col min="2311" max="2316" width="7.85546875" style="149" customWidth="1"/>
    <col min="2317" max="2317" width="12.140625" style="149" customWidth="1"/>
    <col min="2318" max="2560" width="8.7109375" style="149"/>
    <col min="2561" max="2561" width="0.42578125" style="149" customWidth="1"/>
    <col min="2562" max="2563" width="1.5703125" style="149" customWidth="1"/>
    <col min="2564" max="2564" width="25.5703125" style="149" customWidth="1"/>
    <col min="2565" max="2565" width="8" style="149" customWidth="1"/>
    <col min="2566" max="2566" width="12.85546875" style="149" customWidth="1"/>
    <col min="2567" max="2572" width="7.85546875" style="149" customWidth="1"/>
    <col min="2573" max="2573" width="12.140625" style="149" customWidth="1"/>
    <col min="2574" max="2816" width="8.7109375" style="149"/>
    <col min="2817" max="2817" width="0.42578125" style="149" customWidth="1"/>
    <col min="2818" max="2819" width="1.5703125" style="149" customWidth="1"/>
    <col min="2820" max="2820" width="25.5703125" style="149" customWidth="1"/>
    <col min="2821" max="2821" width="8" style="149" customWidth="1"/>
    <col min="2822" max="2822" width="12.85546875" style="149" customWidth="1"/>
    <col min="2823" max="2828" width="7.85546875" style="149" customWidth="1"/>
    <col min="2829" max="2829" width="12.140625" style="149" customWidth="1"/>
    <col min="2830" max="3072" width="8.7109375" style="149"/>
    <col min="3073" max="3073" width="0.42578125" style="149" customWidth="1"/>
    <col min="3074" max="3075" width="1.5703125" style="149" customWidth="1"/>
    <col min="3076" max="3076" width="25.5703125" style="149" customWidth="1"/>
    <col min="3077" max="3077" width="8" style="149" customWidth="1"/>
    <col min="3078" max="3078" width="12.85546875" style="149" customWidth="1"/>
    <col min="3079" max="3084" width="7.85546875" style="149" customWidth="1"/>
    <col min="3085" max="3085" width="12.140625" style="149" customWidth="1"/>
    <col min="3086" max="3328" width="8.7109375" style="149"/>
    <col min="3329" max="3329" width="0.42578125" style="149" customWidth="1"/>
    <col min="3330" max="3331" width="1.5703125" style="149" customWidth="1"/>
    <col min="3332" max="3332" width="25.5703125" style="149" customWidth="1"/>
    <col min="3333" max="3333" width="8" style="149" customWidth="1"/>
    <col min="3334" max="3334" width="12.85546875" style="149" customWidth="1"/>
    <col min="3335" max="3340" width="7.85546875" style="149" customWidth="1"/>
    <col min="3341" max="3341" width="12.140625" style="149" customWidth="1"/>
    <col min="3342" max="3584" width="8.7109375" style="149"/>
    <col min="3585" max="3585" width="0.42578125" style="149" customWidth="1"/>
    <col min="3586" max="3587" width="1.5703125" style="149" customWidth="1"/>
    <col min="3588" max="3588" width="25.5703125" style="149" customWidth="1"/>
    <col min="3589" max="3589" width="8" style="149" customWidth="1"/>
    <col min="3590" max="3590" width="12.85546875" style="149" customWidth="1"/>
    <col min="3591" max="3596" width="7.85546875" style="149" customWidth="1"/>
    <col min="3597" max="3597" width="12.140625" style="149" customWidth="1"/>
    <col min="3598" max="3840" width="8.7109375" style="149"/>
    <col min="3841" max="3841" width="0.42578125" style="149" customWidth="1"/>
    <col min="3842" max="3843" width="1.5703125" style="149" customWidth="1"/>
    <col min="3844" max="3844" width="25.5703125" style="149" customWidth="1"/>
    <col min="3845" max="3845" width="8" style="149" customWidth="1"/>
    <col min="3846" max="3846" width="12.85546875" style="149" customWidth="1"/>
    <col min="3847" max="3852" width="7.85546875" style="149" customWidth="1"/>
    <col min="3853" max="3853" width="12.140625" style="149" customWidth="1"/>
    <col min="3854" max="4096" width="8.7109375" style="149"/>
    <col min="4097" max="4097" width="0.42578125" style="149" customWidth="1"/>
    <col min="4098" max="4099" width="1.5703125" style="149" customWidth="1"/>
    <col min="4100" max="4100" width="25.5703125" style="149" customWidth="1"/>
    <col min="4101" max="4101" width="8" style="149" customWidth="1"/>
    <col min="4102" max="4102" width="12.85546875" style="149" customWidth="1"/>
    <col min="4103" max="4108" width="7.85546875" style="149" customWidth="1"/>
    <col min="4109" max="4109" width="12.140625" style="149" customWidth="1"/>
    <col min="4110" max="4352" width="8.7109375" style="149"/>
    <col min="4353" max="4353" width="0.42578125" style="149" customWidth="1"/>
    <col min="4354" max="4355" width="1.5703125" style="149" customWidth="1"/>
    <col min="4356" max="4356" width="25.5703125" style="149" customWidth="1"/>
    <col min="4357" max="4357" width="8" style="149" customWidth="1"/>
    <col min="4358" max="4358" width="12.85546875" style="149" customWidth="1"/>
    <col min="4359" max="4364" width="7.85546875" style="149" customWidth="1"/>
    <col min="4365" max="4365" width="12.140625" style="149" customWidth="1"/>
    <col min="4366" max="4608" width="8.7109375" style="149"/>
    <col min="4609" max="4609" width="0.42578125" style="149" customWidth="1"/>
    <col min="4610" max="4611" width="1.5703125" style="149" customWidth="1"/>
    <col min="4612" max="4612" width="25.5703125" style="149" customWidth="1"/>
    <col min="4613" max="4613" width="8" style="149" customWidth="1"/>
    <col min="4614" max="4614" width="12.85546875" style="149" customWidth="1"/>
    <col min="4615" max="4620" width="7.85546875" style="149" customWidth="1"/>
    <col min="4621" max="4621" width="12.140625" style="149" customWidth="1"/>
    <col min="4622" max="4864" width="8.7109375" style="149"/>
    <col min="4865" max="4865" width="0.42578125" style="149" customWidth="1"/>
    <col min="4866" max="4867" width="1.5703125" style="149" customWidth="1"/>
    <col min="4868" max="4868" width="25.5703125" style="149" customWidth="1"/>
    <col min="4869" max="4869" width="8" style="149" customWidth="1"/>
    <col min="4870" max="4870" width="12.85546875" style="149" customWidth="1"/>
    <col min="4871" max="4876" width="7.85546875" style="149" customWidth="1"/>
    <col min="4877" max="4877" width="12.140625" style="149" customWidth="1"/>
    <col min="4878" max="5120" width="8.7109375" style="149"/>
    <col min="5121" max="5121" width="0.42578125" style="149" customWidth="1"/>
    <col min="5122" max="5123" width="1.5703125" style="149" customWidth="1"/>
    <col min="5124" max="5124" width="25.5703125" style="149" customWidth="1"/>
    <col min="5125" max="5125" width="8" style="149" customWidth="1"/>
    <col min="5126" max="5126" width="12.85546875" style="149" customWidth="1"/>
    <col min="5127" max="5132" width="7.85546875" style="149" customWidth="1"/>
    <col min="5133" max="5133" width="12.140625" style="149" customWidth="1"/>
    <col min="5134" max="5376" width="8.7109375" style="149"/>
    <col min="5377" max="5377" width="0.42578125" style="149" customWidth="1"/>
    <col min="5378" max="5379" width="1.5703125" style="149" customWidth="1"/>
    <col min="5380" max="5380" width="25.5703125" style="149" customWidth="1"/>
    <col min="5381" max="5381" width="8" style="149" customWidth="1"/>
    <col min="5382" max="5382" width="12.85546875" style="149" customWidth="1"/>
    <col min="5383" max="5388" width="7.85546875" style="149" customWidth="1"/>
    <col min="5389" max="5389" width="12.140625" style="149" customWidth="1"/>
    <col min="5390" max="5632" width="8.7109375" style="149"/>
    <col min="5633" max="5633" width="0.42578125" style="149" customWidth="1"/>
    <col min="5634" max="5635" width="1.5703125" style="149" customWidth="1"/>
    <col min="5636" max="5636" width="25.5703125" style="149" customWidth="1"/>
    <col min="5637" max="5637" width="8" style="149" customWidth="1"/>
    <col min="5638" max="5638" width="12.85546875" style="149" customWidth="1"/>
    <col min="5639" max="5644" width="7.85546875" style="149" customWidth="1"/>
    <col min="5645" max="5645" width="12.140625" style="149" customWidth="1"/>
    <col min="5646" max="5888" width="8.7109375" style="149"/>
    <col min="5889" max="5889" width="0.42578125" style="149" customWidth="1"/>
    <col min="5890" max="5891" width="1.5703125" style="149" customWidth="1"/>
    <col min="5892" max="5892" width="25.5703125" style="149" customWidth="1"/>
    <col min="5893" max="5893" width="8" style="149" customWidth="1"/>
    <col min="5894" max="5894" width="12.85546875" style="149" customWidth="1"/>
    <col min="5895" max="5900" width="7.85546875" style="149" customWidth="1"/>
    <col min="5901" max="5901" width="12.140625" style="149" customWidth="1"/>
    <col min="5902" max="6144" width="8.7109375" style="149"/>
    <col min="6145" max="6145" width="0.42578125" style="149" customWidth="1"/>
    <col min="6146" max="6147" width="1.5703125" style="149" customWidth="1"/>
    <col min="6148" max="6148" width="25.5703125" style="149" customWidth="1"/>
    <col min="6149" max="6149" width="8" style="149" customWidth="1"/>
    <col min="6150" max="6150" width="12.85546875" style="149" customWidth="1"/>
    <col min="6151" max="6156" width="7.85546875" style="149" customWidth="1"/>
    <col min="6157" max="6157" width="12.140625" style="149" customWidth="1"/>
    <col min="6158" max="6400" width="8.7109375" style="149"/>
    <col min="6401" max="6401" width="0.42578125" style="149" customWidth="1"/>
    <col min="6402" max="6403" width="1.5703125" style="149" customWidth="1"/>
    <col min="6404" max="6404" width="25.5703125" style="149" customWidth="1"/>
    <col min="6405" max="6405" width="8" style="149" customWidth="1"/>
    <col min="6406" max="6406" width="12.85546875" style="149" customWidth="1"/>
    <col min="6407" max="6412" width="7.85546875" style="149" customWidth="1"/>
    <col min="6413" max="6413" width="12.140625" style="149" customWidth="1"/>
    <col min="6414" max="6656" width="8.7109375" style="149"/>
    <col min="6657" max="6657" width="0.42578125" style="149" customWidth="1"/>
    <col min="6658" max="6659" width="1.5703125" style="149" customWidth="1"/>
    <col min="6660" max="6660" width="25.5703125" style="149" customWidth="1"/>
    <col min="6661" max="6661" width="8" style="149" customWidth="1"/>
    <col min="6662" max="6662" width="12.85546875" style="149" customWidth="1"/>
    <col min="6663" max="6668" width="7.85546875" style="149" customWidth="1"/>
    <col min="6669" max="6669" width="12.140625" style="149" customWidth="1"/>
    <col min="6670" max="6912" width="8.7109375" style="149"/>
    <col min="6913" max="6913" width="0.42578125" style="149" customWidth="1"/>
    <col min="6914" max="6915" width="1.5703125" style="149" customWidth="1"/>
    <col min="6916" max="6916" width="25.5703125" style="149" customWidth="1"/>
    <col min="6917" max="6917" width="8" style="149" customWidth="1"/>
    <col min="6918" max="6918" width="12.85546875" style="149" customWidth="1"/>
    <col min="6919" max="6924" width="7.85546875" style="149" customWidth="1"/>
    <col min="6925" max="6925" width="12.140625" style="149" customWidth="1"/>
    <col min="6926" max="7168" width="8.7109375" style="149"/>
    <col min="7169" max="7169" width="0.42578125" style="149" customWidth="1"/>
    <col min="7170" max="7171" width="1.5703125" style="149" customWidth="1"/>
    <col min="7172" max="7172" width="25.5703125" style="149" customWidth="1"/>
    <col min="7173" max="7173" width="8" style="149" customWidth="1"/>
    <col min="7174" max="7174" width="12.85546875" style="149" customWidth="1"/>
    <col min="7175" max="7180" width="7.85546875" style="149" customWidth="1"/>
    <col min="7181" max="7181" width="12.140625" style="149" customWidth="1"/>
    <col min="7182" max="7424" width="8.7109375" style="149"/>
    <col min="7425" max="7425" width="0.42578125" style="149" customWidth="1"/>
    <col min="7426" max="7427" width="1.5703125" style="149" customWidth="1"/>
    <col min="7428" max="7428" width="25.5703125" style="149" customWidth="1"/>
    <col min="7429" max="7429" width="8" style="149" customWidth="1"/>
    <col min="7430" max="7430" width="12.85546875" style="149" customWidth="1"/>
    <col min="7431" max="7436" width="7.85546875" style="149" customWidth="1"/>
    <col min="7437" max="7437" width="12.140625" style="149" customWidth="1"/>
    <col min="7438" max="7680" width="8.7109375" style="149"/>
    <col min="7681" max="7681" width="0.42578125" style="149" customWidth="1"/>
    <col min="7682" max="7683" width="1.5703125" style="149" customWidth="1"/>
    <col min="7684" max="7684" width="25.5703125" style="149" customWidth="1"/>
    <col min="7685" max="7685" width="8" style="149" customWidth="1"/>
    <col min="7686" max="7686" width="12.85546875" style="149" customWidth="1"/>
    <col min="7687" max="7692" width="7.85546875" style="149" customWidth="1"/>
    <col min="7693" max="7693" width="12.140625" style="149" customWidth="1"/>
    <col min="7694" max="7936" width="8.7109375" style="149"/>
    <col min="7937" max="7937" width="0.42578125" style="149" customWidth="1"/>
    <col min="7938" max="7939" width="1.5703125" style="149" customWidth="1"/>
    <col min="7940" max="7940" width="25.5703125" style="149" customWidth="1"/>
    <col min="7941" max="7941" width="8" style="149" customWidth="1"/>
    <col min="7942" max="7942" width="12.85546875" style="149" customWidth="1"/>
    <col min="7943" max="7948" width="7.85546875" style="149" customWidth="1"/>
    <col min="7949" max="7949" width="12.140625" style="149" customWidth="1"/>
    <col min="7950" max="8192" width="8.7109375" style="149"/>
    <col min="8193" max="8193" width="0.42578125" style="149" customWidth="1"/>
    <col min="8194" max="8195" width="1.5703125" style="149" customWidth="1"/>
    <col min="8196" max="8196" width="25.5703125" style="149" customWidth="1"/>
    <col min="8197" max="8197" width="8" style="149" customWidth="1"/>
    <col min="8198" max="8198" width="12.85546875" style="149" customWidth="1"/>
    <col min="8199" max="8204" width="7.85546875" style="149" customWidth="1"/>
    <col min="8205" max="8205" width="12.140625" style="149" customWidth="1"/>
    <col min="8206" max="8448" width="8.7109375" style="149"/>
    <col min="8449" max="8449" width="0.42578125" style="149" customWidth="1"/>
    <col min="8450" max="8451" width="1.5703125" style="149" customWidth="1"/>
    <col min="8452" max="8452" width="25.5703125" style="149" customWidth="1"/>
    <col min="8453" max="8453" width="8" style="149" customWidth="1"/>
    <col min="8454" max="8454" width="12.85546875" style="149" customWidth="1"/>
    <col min="8455" max="8460" width="7.85546875" style="149" customWidth="1"/>
    <col min="8461" max="8461" width="12.140625" style="149" customWidth="1"/>
    <col min="8462" max="8704" width="8.7109375" style="149"/>
    <col min="8705" max="8705" width="0.42578125" style="149" customWidth="1"/>
    <col min="8706" max="8707" width="1.5703125" style="149" customWidth="1"/>
    <col min="8708" max="8708" width="25.5703125" style="149" customWidth="1"/>
    <col min="8709" max="8709" width="8" style="149" customWidth="1"/>
    <col min="8710" max="8710" width="12.85546875" style="149" customWidth="1"/>
    <col min="8711" max="8716" width="7.85546875" style="149" customWidth="1"/>
    <col min="8717" max="8717" width="12.140625" style="149" customWidth="1"/>
    <col min="8718" max="8960" width="8.7109375" style="149"/>
    <col min="8961" max="8961" width="0.42578125" style="149" customWidth="1"/>
    <col min="8962" max="8963" width="1.5703125" style="149" customWidth="1"/>
    <col min="8964" max="8964" width="25.5703125" style="149" customWidth="1"/>
    <col min="8965" max="8965" width="8" style="149" customWidth="1"/>
    <col min="8966" max="8966" width="12.85546875" style="149" customWidth="1"/>
    <col min="8967" max="8972" width="7.85546875" style="149" customWidth="1"/>
    <col min="8973" max="8973" width="12.140625" style="149" customWidth="1"/>
    <col min="8974" max="9216" width="8.7109375" style="149"/>
    <col min="9217" max="9217" width="0.42578125" style="149" customWidth="1"/>
    <col min="9218" max="9219" width="1.5703125" style="149" customWidth="1"/>
    <col min="9220" max="9220" width="25.5703125" style="149" customWidth="1"/>
    <col min="9221" max="9221" width="8" style="149" customWidth="1"/>
    <col min="9222" max="9222" width="12.85546875" style="149" customWidth="1"/>
    <col min="9223" max="9228" width="7.85546875" style="149" customWidth="1"/>
    <col min="9229" max="9229" width="12.140625" style="149" customWidth="1"/>
    <col min="9230" max="9472" width="8.7109375" style="149"/>
    <col min="9473" max="9473" width="0.42578125" style="149" customWidth="1"/>
    <col min="9474" max="9475" width="1.5703125" style="149" customWidth="1"/>
    <col min="9476" max="9476" width="25.5703125" style="149" customWidth="1"/>
    <col min="9477" max="9477" width="8" style="149" customWidth="1"/>
    <col min="9478" max="9478" width="12.85546875" style="149" customWidth="1"/>
    <col min="9479" max="9484" width="7.85546875" style="149" customWidth="1"/>
    <col min="9485" max="9485" width="12.140625" style="149" customWidth="1"/>
    <col min="9486" max="9728" width="8.7109375" style="149"/>
    <col min="9729" max="9729" width="0.42578125" style="149" customWidth="1"/>
    <col min="9730" max="9731" width="1.5703125" style="149" customWidth="1"/>
    <col min="9732" max="9732" width="25.5703125" style="149" customWidth="1"/>
    <col min="9733" max="9733" width="8" style="149" customWidth="1"/>
    <col min="9734" max="9734" width="12.85546875" style="149" customWidth="1"/>
    <col min="9735" max="9740" width="7.85546875" style="149" customWidth="1"/>
    <col min="9741" max="9741" width="12.140625" style="149" customWidth="1"/>
    <col min="9742" max="9984" width="8.7109375" style="149"/>
    <col min="9985" max="9985" width="0.42578125" style="149" customWidth="1"/>
    <col min="9986" max="9987" width="1.5703125" style="149" customWidth="1"/>
    <col min="9988" max="9988" width="25.5703125" style="149" customWidth="1"/>
    <col min="9989" max="9989" width="8" style="149" customWidth="1"/>
    <col min="9990" max="9990" width="12.85546875" style="149" customWidth="1"/>
    <col min="9991" max="9996" width="7.85546875" style="149" customWidth="1"/>
    <col min="9997" max="9997" width="12.140625" style="149" customWidth="1"/>
    <col min="9998" max="10240" width="8.7109375" style="149"/>
    <col min="10241" max="10241" width="0.42578125" style="149" customWidth="1"/>
    <col min="10242" max="10243" width="1.5703125" style="149" customWidth="1"/>
    <col min="10244" max="10244" width="25.5703125" style="149" customWidth="1"/>
    <col min="10245" max="10245" width="8" style="149" customWidth="1"/>
    <col min="10246" max="10246" width="12.85546875" style="149" customWidth="1"/>
    <col min="10247" max="10252" width="7.85546875" style="149" customWidth="1"/>
    <col min="10253" max="10253" width="12.140625" style="149" customWidth="1"/>
    <col min="10254" max="10496" width="8.7109375" style="149"/>
    <col min="10497" max="10497" width="0.42578125" style="149" customWidth="1"/>
    <col min="10498" max="10499" width="1.5703125" style="149" customWidth="1"/>
    <col min="10500" max="10500" width="25.5703125" style="149" customWidth="1"/>
    <col min="10501" max="10501" width="8" style="149" customWidth="1"/>
    <col min="10502" max="10502" width="12.85546875" style="149" customWidth="1"/>
    <col min="10503" max="10508" width="7.85546875" style="149" customWidth="1"/>
    <col min="10509" max="10509" width="12.140625" style="149" customWidth="1"/>
    <col min="10510" max="10752" width="8.7109375" style="149"/>
    <col min="10753" max="10753" width="0.42578125" style="149" customWidth="1"/>
    <col min="10754" max="10755" width="1.5703125" style="149" customWidth="1"/>
    <col min="10756" max="10756" width="25.5703125" style="149" customWidth="1"/>
    <col min="10757" max="10757" width="8" style="149" customWidth="1"/>
    <col min="10758" max="10758" width="12.85546875" style="149" customWidth="1"/>
    <col min="10759" max="10764" width="7.85546875" style="149" customWidth="1"/>
    <col min="10765" max="10765" width="12.140625" style="149" customWidth="1"/>
    <col min="10766" max="11008" width="8.7109375" style="149"/>
    <col min="11009" max="11009" width="0.42578125" style="149" customWidth="1"/>
    <col min="11010" max="11011" width="1.5703125" style="149" customWidth="1"/>
    <col min="11012" max="11012" width="25.5703125" style="149" customWidth="1"/>
    <col min="11013" max="11013" width="8" style="149" customWidth="1"/>
    <col min="11014" max="11014" width="12.85546875" style="149" customWidth="1"/>
    <col min="11015" max="11020" width="7.85546875" style="149" customWidth="1"/>
    <col min="11021" max="11021" width="12.140625" style="149" customWidth="1"/>
    <col min="11022" max="11264" width="8.7109375" style="149"/>
    <col min="11265" max="11265" width="0.42578125" style="149" customWidth="1"/>
    <col min="11266" max="11267" width="1.5703125" style="149" customWidth="1"/>
    <col min="11268" max="11268" width="25.5703125" style="149" customWidth="1"/>
    <col min="11269" max="11269" width="8" style="149" customWidth="1"/>
    <col min="11270" max="11270" width="12.85546875" style="149" customWidth="1"/>
    <col min="11271" max="11276" width="7.85546875" style="149" customWidth="1"/>
    <col min="11277" max="11277" width="12.140625" style="149" customWidth="1"/>
    <col min="11278" max="11520" width="8.7109375" style="149"/>
    <col min="11521" max="11521" width="0.42578125" style="149" customWidth="1"/>
    <col min="11522" max="11523" width="1.5703125" style="149" customWidth="1"/>
    <col min="11524" max="11524" width="25.5703125" style="149" customWidth="1"/>
    <col min="11525" max="11525" width="8" style="149" customWidth="1"/>
    <col min="11526" max="11526" width="12.85546875" style="149" customWidth="1"/>
    <col min="11527" max="11532" width="7.85546875" style="149" customWidth="1"/>
    <col min="11533" max="11533" width="12.140625" style="149" customWidth="1"/>
    <col min="11534" max="11776" width="8.7109375" style="149"/>
    <col min="11777" max="11777" width="0.42578125" style="149" customWidth="1"/>
    <col min="11778" max="11779" width="1.5703125" style="149" customWidth="1"/>
    <col min="11780" max="11780" width="25.5703125" style="149" customWidth="1"/>
    <col min="11781" max="11781" width="8" style="149" customWidth="1"/>
    <col min="11782" max="11782" width="12.85546875" style="149" customWidth="1"/>
    <col min="11783" max="11788" width="7.85546875" style="149" customWidth="1"/>
    <col min="11789" max="11789" width="12.140625" style="149" customWidth="1"/>
    <col min="11790" max="12032" width="8.7109375" style="149"/>
    <col min="12033" max="12033" width="0.42578125" style="149" customWidth="1"/>
    <col min="12034" max="12035" width="1.5703125" style="149" customWidth="1"/>
    <col min="12036" max="12036" width="25.5703125" style="149" customWidth="1"/>
    <col min="12037" max="12037" width="8" style="149" customWidth="1"/>
    <col min="12038" max="12038" width="12.85546875" style="149" customWidth="1"/>
    <col min="12039" max="12044" width="7.85546875" style="149" customWidth="1"/>
    <col min="12045" max="12045" width="12.140625" style="149" customWidth="1"/>
    <col min="12046" max="12288" width="8.7109375" style="149"/>
    <col min="12289" max="12289" width="0.42578125" style="149" customWidth="1"/>
    <col min="12290" max="12291" width="1.5703125" style="149" customWidth="1"/>
    <col min="12292" max="12292" width="25.5703125" style="149" customWidth="1"/>
    <col min="12293" max="12293" width="8" style="149" customWidth="1"/>
    <col min="12294" max="12294" width="12.85546875" style="149" customWidth="1"/>
    <col min="12295" max="12300" width="7.85546875" style="149" customWidth="1"/>
    <col min="12301" max="12301" width="12.140625" style="149" customWidth="1"/>
    <col min="12302" max="12544" width="8.7109375" style="149"/>
    <col min="12545" max="12545" width="0.42578125" style="149" customWidth="1"/>
    <col min="12546" max="12547" width="1.5703125" style="149" customWidth="1"/>
    <col min="12548" max="12548" width="25.5703125" style="149" customWidth="1"/>
    <col min="12549" max="12549" width="8" style="149" customWidth="1"/>
    <col min="12550" max="12550" width="12.85546875" style="149" customWidth="1"/>
    <col min="12551" max="12556" width="7.85546875" style="149" customWidth="1"/>
    <col min="12557" max="12557" width="12.140625" style="149" customWidth="1"/>
    <col min="12558" max="12800" width="8.7109375" style="149"/>
    <col min="12801" max="12801" width="0.42578125" style="149" customWidth="1"/>
    <col min="12802" max="12803" width="1.5703125" style="149" customWidth="1"/>
    <col min="12804" max="12804" width="25.5703125" style="149" customWidth="1"/>
    <col min="12805" max="12805" width="8" style="149" customWidth="1"/>
    <col min="12806" max="12806" width="12.85546875" style="149" customWidth="1"/>
    <col min="12807" max="12812" width="7.85546875" style="149" customWidth="1"/>
    <col min="12813" max="12813" width="12.140625" style="149" customWidth="1"/>
    <col min="12814" max="13056" width="8.7109375" style="149"/>
    <col min="13057" max="13057" width="0.42578125" style="149" customWidth="1"/>
    <col min="13058" max="13059" width="1.5703125" style="149" customWidth="1"/>
    <col min="13060" max="13060" width="25.5703125" style="149" customWidth="1"/>
    <col min="13061" max="13061" width="8" style="149" customWidth="1"/>
    <col min="13062" max="13062" width="12.85546875" style="149" customWidth="1"/>
    <col min="13063" max="13068" width="7.85546875" style="149" customWidth="1"/>
    <col min="13069" max="13069" width="12.140625" style="149" customWidth="1"/>
    <col min="13070" max="13312" width="8.7109375" style="149"/>
    <col min="13313" max="13313" width="0.42578125" style="149" customWidth="1"/>
    <col min="13314" max="13315" width="1.5703125" style="149" customWidth="1"/>
    <col min="13316" max="13316" width="25.5703125" style="149" customWidth="1"/>
    <col min="13317" max="13317" width="8" style="149" customWidth="1"/>
    <col min="13318" max="13318" width="12.85546875" style="149" customWidth="1"/>
    <col min="13319" max="13324" width="7.85546875" style="149" customWidth="1"/>
    <col min="13325" max="13325" width="12.140625" style="149" customWidth="1"/>
    <col min="13326" max="13568" width="8.7109375" style="149"/>
    <col min="13569" max="13569" width="0.42578125" style="149" customWidth="1"/>
    <col min="13570" max="13571" width="1.5703125" style="149" customWidth="1"/>
    <col min="13572" max="13572" width="25.5703125" style="149" customWidth="1"/>
    <col min="13573" max="13573" width="8" style="149" customWidth="1"/>
    <col min="13574" max="13574" width="12.85546875" style="149" customWidth="1"/>
    <col min="13575" max="13580" width="7.85546875" style="149" customWidth="1"/>
    <col min="13581" max="13581" width="12.140625" style="149" customWidth="1"/>
    <col min="13582" max="13824" width="8.7109375" style="149"/>
    <col min="13825" max="13825" width="0.42578125" style="149" customWidth="1"/>
    <col min="13826" max="13827" width="1.5703125" style="149" customWidth="1"/>
    <col min="13828" max="13828" width="25.5703125" style="149" customWidth="1"/>
    <col min="13829" max="13829" width="8" style="149" customWidth="1"/>
    <col min="13830" max="13830" width="12.85546875" style="149" customWidth="1"/>
    <col min="13831" max="13836" width="7.85546875" style="149" customWidth="1"/>
    <col min="13837" max="13837" width="12.140625" style="149" customWidth="1"/>
    <col min="13838" max="14080" width="8.7109375" style="149"/>
    <col min="14081" max="14081" width="0.42578125" style="149" customWidth="1"/>
    <col min="14082" max="14083" width="1.5703125" style="149" customWidth="1"/>
    <col min="14084" max="14084" width="25.5703125" style="149" customWidth="1"/>
    <col min="14085" max="14085" width="8" style="149" customWidth="1"/>
    <col min="14086" max="14086" width="12.85546875" style="149" customWidth="1"/>
    <col min="14087" max="14092" width="7.85546875" style="149" customWidth="1"/>
    <col min="14093" max="14093" width="12.140625" style="149" customWidth="1"/>
    <col min="14094" max="14336" width="8.7109375" style="149"/>
    <col min="14337" max="14337" width="0.42578125" style="149" customWidth="1"/>
    <col min="14338" max="14339" width="1.5703125" style="149" customWidth="1"/>
    <col min="14340" max="14340" width="25.5703125" style="149" customWidth="1"/>
    <col min="14341" max="14341" width="8" style="149" customWidth="1"/>
    <col min="14342" max="14342" width="12.85546875" style="149" customWidth="1"/>
    <col min="14343" max="14348" width="7.85546875" style="149" customWidth="1"/>
    <col min="14349" max="14349" width="12.140625" style="149" customWidth="1"/>
    <col min="14350" max="14592" width="8.7109375" style="149"/>
    <col min="14593" max="14593" width="0.42578125" style="149" customWidth="1"/>
    <col min="14594" max="14595" width="1.5703125" style="149" customWidth="1"/>
    <col min="14596" max="14596" width="25.5703125" style="149" customWidth="1"/>
    <col min="14597" max="14597" width="8" style="149" customWidth="1"/>
    <col min="14598" max="14598" width="12.85546875" style="149" customWidth="1"/>
    <col min="14599" max="14604" width="7.85546875" style="149" customWidth="1"/>
    <col min="14605" max="14605" width="12.140625" style="149" customWidth="1"/>
    <col min="14606" max="14848" width="8.7109375" style="149"/>
    <col min="14849" max="14849" width="0.42578125" style="149" customWidth="1"/>
    <col min="14850" max="14851" width="1.5703125" style="149" customWidth="1"/>
    <col min="14852" max="14852" width="25.5703125" style="149" customWidth="1"/>
    <col min="14853" max="14853" width="8" style="149" customWidth="1"/>
    <col min="14854" max="14854" width="12.85546875" style="149" customWidth="1"/>
    <col min="14855" max="14860" width="7.85546875" style="149" customWidth="1"/>
    <col min="14861" max="14861" width="12.140625" style="149" customWidth="1"/>
    <col min="14862" max="15104" width="8.7109375" style="149"/>
    <col min="15105" max="15105" width="0.42578125" style="149" customWidth="1"/>
    <col min="15106" max="15107" width="1.5703125" style="149" customWidth="1"/>
    <col min="15108" max="15108" width="25.5703125" style="149" customWidth="1"/>
    <col min="15109" max="15109" width="8" style="149" customWidth="1"/>
    <col min="15110" max="15110" width="12.85546875" style="149" customWidth="1"/>
    <col min="15111" max="15116" width="7.85546875" style="149" customWidth="1"/>
    <col min="15117" max="15117" width="12.140625" style="149" customWidth="1"/>
    <col min="15118" max="15360" width="8.7109375" style="149"/>
    <col min="15361" max="15361" width="0.42578125" style="149" customWidth="1"/>
    <col min="15362" max="15363" width="1.5703125" style="149" customWidth="1"/>
    <col min="15364" max="15364" width="25.5703125" style="149" customWidth="1"/>
    <col min="15365" max="15365" width="8" style="149" customWidth="1"/>
    <col min="15366" max="15366" width="12.85546875" style="149" customWidth="1"/>
    <col min="15367" max="15372" width="7.85546875" style="149" customWidth="1"/>
    <col min="15373" max="15373" width="12.140625" style="149" customWidth="1"/>
    <col min="15374" max="15616" width="8.7109375" style="149"/>
    <col min="15617" max="15617" width="0.42578125" style="149" customWidth="1"/>
    <col min="15618" max="15619" width="1.5703125" style="149" customWidth="1"/>
    <col min="15620" max="15620" width="25.5703125" style="149" customWidth="1"/>
    <col min="15621" max="15621" width="8" style="149" customWidth="1"/>
    <col min="15622" max="15622" width="12.85546875" style="149" customWidth="1"/>
    <col min="15623" max="15628" width="7.85546875" style="149" customWidth="1"/>
    <col min="15629" max="15629" width="12.140625" style="149" customWidth="1"/>
    <col min="15630" max="15872" width="8.7109375" style="149"/>
    <col min="15873" max="15873" width="0.42578125" style="149" customWidth="1"/>
    <col min="15874" max="15875" width="1.5703125" style="149" customWidth="1"/>
    <col min="15876" max="15876" width="25.5703125" style="149" customWidth="1"/>
    <col min="15877" max="15877" width="8" style="149" customWidth="1"/>
    <col min="15878" max="15878" width="12.85546875" style="149" customWidth="1"/>
    <col min="15879" max="15884" width="7.85546875" style="149" customWidth="1"/>
    <col min="15885" max="15885" width="12.140625" style="149" customWidth="1"/>
    <col min="15886" max="16128" width="8.7109375" style="149"/>
    <col min="16129" max="16129" width="0.42578125" style="149" customWidth="1"/>
    <col min="16130" max="16131" width="1.5703125" style="149" customWidth="1"/>
    <col min="16132" max="16132" width="25.5703125" style="149" customWidth="1"/>
    <col min="16133" max="16133" width="8" style="149" customWidth="1"/>
    <col min="16134" max="16134" width="12.85546875" style="149" customWidth="1"/>
    <col min="16135" max="16140" width="7.85546875" style="149" customWidth="1"/>
    <col min="16141" max="16141" width="12.140625" style="149" customWidth="1"/>
    <col min="16142" max="16384" width="8.7109375" style="149"/>
  </cols>
  <sheetData>
    <row r="1" spans="1:41" customFormat="1" ht="15.75">
      <c r="A1" s="4" t="s">
        <v>24</v>
      </c>
    </row>
    <row r="2" spans="1:41" customFormat="1" ht="15">
      <c r="A2" s="56" t="s">
        <v>25</v>
      </c>
      <c r="D2" s="143"/>
    </row>
    <row r="3" spans="1:41" s="7" customFormat="1" ht="15">
      <c r="A3" s="28" t="s">
        <v>26</v>
      </c>
      <c r="B3" s="8"/>
      <c r="C3" s="9"/>
      <c r="I3"/>
    </row>
    <row r="4" spans="1:41" s="7" customFormat="1" ht="15">
      <c r="A4" s="28"/>
      <c r="B4" s="8"/>
      <c r="C4" s="9"/>
      <c r="I4"/>
    </row>
    <row r="5" spans="1:41" s="7" customFormat="1" ht="15">
      <c r="A5" s="135" t="s">
        <v>260</v>
      </c>
    </row>
    <row r="6" spans="1:41" ht="12.75" thickBot="1">
      <c r="A6" s="178" t="s">
        <v>149</v>
      </c>
      <c r="B6" s="170"/>
      <c r="C6" s="170"/>
      <c r="F6" s="147" t="s">
        <v>1366</v>
      </c>
      <c r="M6" s="148"/>
    </row>
    <row r="7" spans="1:41" ht="17.100000000000001" customHeight="1">
      <c r="A7" s="255"/>
      <c r="B7" s="255"/>
      <c r="C7" s="256" t="s">
        <v>151</v>
      </c>
      <c r="D7" s="172"/>
      <c r="E7" s="173"/>
      <c r="F7" s="963">
        <f t="array" ref="F7:Y7">TRANSPOSE('Yield changes (%)'!Q52:Q71)</f>
        <v>-19.858589748954319</v>
      </c>
      <c r="G7" s="963">
        <v>-8.9500872153772413</v>
      </c>
      <c r="H7" s="963">
        <v>-13.070497016257983</v>
      </c>
      <c r="I7" s="963">
        <v>-11.279234962613577</v>
      </c>
      <c r="J7" s="963">
        <v>6.5191791538582189</v>
      </c>
      <c r="K7" s="963">
        <v>-13.885520830870858</v>
      </c>
      <c r="L7" s="963">
        <v>-11.442076188095328</v>
      </c>
      <c r="M7" s="964">
        <v>-12.832574139395321</v>
      </c>
      <c r="N7" s="965">
        <v>-2.6942342128111574</v>
      </c>
      <c r="O7" s="965">
        <v>2.6131672410190556</v>
      </c>
      <c r="P7" s="965">
        <v>-0.23740694261584294</v>
      </c>
      <c r="Q7" s="965">
        <v>-1.2765557897702307</v>
      </c>
      <c r="R7" s="965">
        <v>-12.534404207392665</v>
      </c>
      <c r="S7" s="965">
        <v>-18.77574045100619</v>
      </c>
      <c r="T7" s="965">
        <v>-1.0013259597026904</v>
      </c>
      <c r="U7" s="965">
        <v>-0.40313965213816488</v>
      </c>
      <c r="V7" s="965">
        <v>0.93231936940483107</v>
      </c>
      <c r="W7" s="965">
        <v>-6.7048641243038292</v>
      </c>
      <c r="X7" s="965">
        <v>-13.423484801508462</v>
      </c>
      <c r="Y7" s="965">
        <v>-5.6425691458664975</v>
      </c>
      <c r="Z7" s="164"/>
      <c r="AA7" s="164"/>
      <c r="AB7" s="164"/>
      <c r="AC7" s="164"/>
      <c r="AD7" s="164"/>
      <c r="AE7" s="164"/>
      <c r="AF7" s="164"/>
      <c r="AG7" s="164"/>
      <c r="AH7" s="164"/>
      <c r="AI7" s="164"/>
      <c r="AJ7" s="164"/>
      <c r="AK7" s="164"/>
      <c r="AL7" s="164"/>
      <c r="AM7" s="164"/>
      <c r="AN7" s="164"/>
      <c r="AO7" s="164"/>
    </row>
    <row r="8" spans="1:41" ht="12.75" thickBot="1">
      <c r="A8" s="255"/>
      <c r="B8" s="255"/>
      <c r="C8" s="169" t="s">
        <v>851</v>
      </c>
      <c r="D8" s="145" t="s">
        <v>23</v>
      </c>
      <c r="E8" s="146" t="s">
        <v>207</v>
      </c>
      <c r="F8" s="170" t="s">
        <v>150</v>
      </c>
      <c r="G8" s="171"/>
      <c r="H8" s="150"/>
      <c r="I8" s="150"/>
      <c r="J8" s="151"/>
      <c r="K8" s="151"/>
      <c r="L8" s="151"/>
      <c r="M8" s="151"/>
    </row>
    <row r="9" spans="1:41" ht="12">
      <c r="A9" s="255"/>
      <c r="B9" s="255"/>
      <c r="C9" s="257" t="s">
        <v>162</v>
      </c>
      <c r="D9" s="145" t="s">
        <v>135</v>
      </c>
      <c r="F9" s="150" t="s">
        <v>148</v>
      </c>
      <c r="G9" s="150" t="s">
        <v>136</v>
      </c>
      <c r="H9" s="150">
        <f>+G9+1</f>
        <v>3</v>
      </c>
      <c r="I9" s="150">
        <f t="shared" ref="I9:Y9" si="0">+H9+1</f>
        <v>4</v>
      </c>
      <c r="J9" s="150">
        <f t="shared" si="0"/>
        <v>5</v>
      </c>
      <c r="K9" s="150">
        <f t="shared" si="0"/>
        <v>6</v>
      </c>
      <c r="L9" s="150">
        <f t="shared" si="0"/>
        <v>7</v>
      </c>
      <c r="M9" s="150">
        <f t="shared" si="0"/>
        <v>8</v>
      </c>
      <c r="N9" s="150">
        <f t="shared" si="0"/>
        <v>9</v>
      </c>
      <c r="O9" s="150">
        <f t="shared" si="0"/>
        <v>10</v>
      </c>
      <c r="P9" s="150">
        <f t="shared" si="0"/>
        <v>11</v>
      </c>
      <c r="Q9" s="150">
        <f t="shared" si="0"/>
        <v>12</v>
      </c>
      <c r="R9" s="150">
        <f t="shared" si="0"/>
        <v>13</v>
      </c>
      <c r="S9" s="150">
        <f t="shared" si="0"/>
        <v>14</v>
      </c>
      <c r="T9" s="150">
        <f t="shared" si="0"/>
        <v>15</v>
      </c>
      <c r="U9" s="150">
        <f t="shared" si="0"/>
        <v>16</v>
      </c>
      <c r="V9" s="150">
        <f t="shared" si="0"/>
        <v>17</v>
      </c>
      <c r="W9" s="150">
        <f t="shared" si="0"/>
        <v>18</v>
      </c>
      <c r="X9" s="150">
        <f t="shared" si="0"/>
        <v>19</v>
      </c>
      <c r="Y9" s="150">
        <f t="shared" si="0"/>
        <v>20</v>
      </c>
    </row>
    <row r="10" spans="1:41" ht="10.5" customHeight="1" thickBot="1">
      <c r="A10" s="255"/>
      <c r="B10" s="255"/>
      <c r="C10" s="169"/>
      <c r="F10" s="147">
        <v>2024</v>
      </c>
    </row>
    <row r="11" spans="1:41" ht="10.5" customHeight="1">
      <c r="A11" s="255" t="s">
        <v>730</v>
      </c>
      <c r="B11" s="255"/>
      <c r="C11" s="255"/>
    </row>
    <row r="12" spans="1:41" ht="32.1" customHeight="1">
      <c r="A12" s="1313" t="s">
        <v>656</v>
      </c>
      <c r="B12" s="1313"/>
      <c r="C12" s="1313"/>
    </row>
    <row r="13" spans="1:41" ht="21.6" customHeight="1">
      <c r="A13" s="1312" t="s">
        <v>852</v>
      </c>
      <c r="B13" s="1312"/>
      <c r="C13" s="255" t="s">
        <v>718</v>
      </c>
      <c r="D13" s="145" t="s">
        <v>163</v>
      </c>
      <c r="F13" s="146">
        <f>+TEA_Fin_R85!F13</f>
        <v>5607</v>
      </c>
      <c r="G13" s="146">
        <f>+F13</f>
        <v>5607</v>
      </c>
      <c r="H13" s="146">
        <f t="shared" ref="H13:L13" si="1">+G13</f>
        <v>5607</v>
      </c>
      <c r="I13" s="146">
        <f t="shared" si="1"/>
        <v>5607</v>
      </c>
      <c r="J13" s="146">
        <f t="shared" si="1"/>
        <v>5607</v>
      </c>
      <c r="K13" s="146">
        <f t="shared" si="1"/>
        <v>5607</v>
      </c>
      <c r="L13" s="146">
        <f t="shared" si="1"/>
        <v>5607</v>
      </c>
      <c r="M13" s="146">
        <f>+L13</f>
        <v>5607</v>
      </c>
      <c r="N13" s="152">
        <f>+M13</f>
        <v>5607</v>
      </c>
      <c r="O13" s="152">
        <f t="shared" ref="O13:Y13" si="2">+N13</f>
        <v>5607</v>
      </c>
      <c r="P13" s="152">
        <f t="shared" si="2"/>
        <v>5607</v>
      </c>
      <c r="Q13" s="152">
        <f t="shared" si="2"/>
        <v>5607</v>
      </c>
      <c r="R13" s="152">
        <f t="shared" si="2"/>
        <v>5607</v>
      </c>
      <c r="S13" s="152">
        <f t="shared" si="2"/>
        <v>5607</v>
      </c>
      <c r="T13" s="152">
        <f t="shared" si="2"/>
        <v>5607</v>
      </c>
      <c r="U13" s="152">
        <f t="shared" si="2"/>
        <v>5607</v>
      </c>
      <c r="V13" s="152">
        <f t="shared" si="2"/>
        <v>5607</v>
      </c>
      <c r="W13" s="152">
        <f t="shared" si="2"/>
        <v>5607</v>
      </c>
      <c r="X13" s="152">
        <f t="shared" si="2"/>
        <v>5607</v>
      </c>
      <c r="Y13" s="152">
        <f t="shared" si="2"/>
        <v>5607</v>
      </c>
    </row>
    <row r="14" spans="1:41" ht="23.45" customHeight="1">
      <c r="A14" s="1314" t="s">
        <v>851</v>
      </c>
      <c r="B14" s="1314"/>
      <c r="C14" s="258" t="s">
        <v>164</v>
      </c>
      <c r="D14" s="180" t="s">
        <v>163</v>
      </c>
      <c r="E14" s="173"/>
      <c r="F14" s="173">
        <f>F13+(F7*F13)/100</f>
        <v>4493.5288727761308</v>
      </c>
      <c r="G14" s="173">
        <f t="shared" ref="G14:Y14" si="3">G13+(G7*G13)/100</f>
        <v>5105.1686098337977</v>
      </c>
      <c r="H14" s="173">
        <f t="shared" si="3"/>
        <v>4874.1372322984153</v>
      </c>
      <c r="I14" s="173">
        <f t="shared" si="3"/>
        <v>4974.5732956462571</v>
      </c>
      <c r="J14" s="173">
        <f t="shared" si="3"/>
        <v>5972.5303751568299</v>
      </c>
      <c r="K14" s="173">
        <f t="shared" si="3"/>
        <v>4828.4388470130707</v>
      </c>
      <c r="L14" s="173">
        <f t="shared" si="3"/>
        <v>4965.442788133495</v>
      </c>
      <c r="M14" s="173">
        <f t="shared" si="3"/>
        <v>4887.4775680041039</v>
      </c>
      <c r="N14" s="173">
        <f t="shared" si="3"/>
        <v>5455.9342876876781</v>
      </c>
      <c r="O14" s="173">
        <f t="shared" si="3"/>
        <v>5753.5202872039381</v>
      </c>
      <c r="P14" s="173">
        <f t="shared" si="3"/>
        <v>5593.6885927275298</v>
      </c>
      <c r="Q14" s="173">
        <f t="shared" si="3"/>
        <v>5535.4235168675832</v>
      </c>
      <c r="R14" s="173">
        <f t="shared" si="3"/>
        <v>4904.1959560914929</v>
      </c>
      <c r="S14" s="173">
        <f t="shared" si="3"/>
        <v>4554.2442329120831</v>
      </c>
      <c r="T14" s="173">
        <f t="shared" si="3"/>
        <v>5550.8556534394702</v>
      </c>
      <c r="U14" s="173">
        <f t="shared" si="3"/>
        <v>5584.3959597046132</v>
      </c>
      <c r="V14" s="173">
        <f t="shared" si="3"/>
        <v>5659.2751470425292</v>
      </c>
      <c r="W14" s="173">
        <f t="shared" si="3"/>
        <v>5231.0582685502841</v>
      </c>
      <c r="X14" s="173">
        <f t="shared" si="3"/>
        <v>4854.3452071794209</v>
      </c>
      <c r="Y14" s="173">
        <f t="shared" si="3"/>
        <v>5290.6211479912654</v>
      </c>
    </row>
    <row r="15" spans="1:41" ht="15.6" customHeight="1">
      <c r="A15" s="255"/>
      <c r="B15" s="255"/>
      <c r="C15" s="255" t="s">
        <v>167</v>
      </c>
      <c r="D15" s="181" t="s">
        <v>165</v>
      </c>
      <c r="E15" s="181">
        <f>+'Fin&amp;EcoPrices'!E20</f>
        <v>32</v>
      </c>
      <c r="J15" s="146"/>
      <c r="K15" s="146"/>
      <c r="L15" s="146"/>
      <c r="M15" s="146"/>
      <c r="N15" s="146"/>
      <c r="O15" s="146"/>
      <c r="P15" s="146"/>
      <c r="Q15" s="146"/>
      <c r="R15" s="146"/>
      <c r="S15" s="146"/>
      <c r="T15" s="146"/>
      <c r="U15" s="146"/>
      <c r="V15" s="146"/>
      <c r="W15" s="146"/>
      <c r="X15" s="146"/>
      <c r="Y15" s="146"/>
    </row>
    <row r="16" spans="1:41" ht="20.45" customHeight="1">
      <c r="A16" s="255"/>
      <c r="B16" s="255"/>
      <c r="C16" s="154" t="s">
        <v>166</v>
      </c>
    </row>
    <row r="17" spans="1:25" ht="15" customHeight="1">
      <c r="A17" s="255"/>
      <c r="B17" s="260" t="s">
        <v>216</v>
      </c>
      <c r="C17" s="259"/>
      <c r="D17" s="145" t="s">
        <v>218</v>
      </c>
      <c r="F17" s="146">
        <f>+$E15*F14</f>
        <v>143792.92392883619</v>
      </c>
      <c r="G17" s="146">
        <f t="shared" ref="G17:Y17" si="4">+$E15*G14</f>
        <v>163365.39551468153</v>
      </c>
      <c r="H17" s="146">
        <f t="shared" si="4"/>
        <v>155972.39143354929</v>
      </c>
      <c r="I17" s="146">
        <f t="shared" si="4"/>
        <v>159186.34546068023</v>
      </c>
      <c r="J17" s="146">
        <f t="shared" si="4"/>
        <v>191120.97200501856</v>
      </c>
      <c r="K17" s="146">
        <f t="shared" si="4"/>
        <v>154510.04310441826</v>
      </c>
      <c r="L17" s="146">
        <f t="shared" si="4"/>
        <v>158894.16922027184</v>
      </c>
      <c r="M17" s="146">
        <f t="shared" si="4"/>
        <v>156399.28217613132</v>
      </c>
      <c r="N17" s="146">
        <f t="shared" si="4"/>
        <v>174589.8972060057</v>
      </c>
      <c r="O17" s="146">
        <f t="shared" si="4"/>
        <v>184112.64919052602</v>
      </c>
      <c r="P17" s="146">
        <f t="shared" si="4"/>
        <v>178998.03496728095</v>
      </c>
      <c r="Q17" s="146">
        <f t="shared" si="4"/>
        <v>177133.55253976266</v>
      </c>
      <c r="R17" s="146">
        <f t="shared" si="4"/>
        <v>156934.27059492777</v>
      </c>
      <c r="S17" s="146">
        <f t="shared" si="4"/>
        <v>145735.81545318666</v>
      </c>
      <c r="T17" s="146">
        <f t="shared" si="4"/>
        <v>177627.38091006305</v>
      </c>
      <c r="U17" s="146">
        <f t="shared" si="4"/>
        <v>178700.67071054762</v>
      </c>
      <c r="V17" s="146">
        <f t="shared" si="4"/>
        <v>181096.80470536093</v>
      </c>
      <c r="W17" s="146">
        <f t="shared" si="4"/>
        <v>167393.86459360909</v>
      </c>
      <c r="X17" s="146">
        <f t="shared" si="4"/>
        <v>155339.04662974147</v>
      </c>
      <c r="Y17" s="146">
        <f t="shared" si="4"/>
        <v>169299.87673572049</v>
      </c>
    </row>
    <row r="18" spans="1:25" ht="12.6" customHeight="1">
      <c r="A18" s="255"/>
      <c r="B18" s="260" t="s">
        <v>137</v>
      </c>
      <c r="C18" s="259"/>
    </row>
    <row r="19" spans="1:25" ht="12.6" customHeight="1">
      <c r="A19" s="255"/>
      <c r="B19" s="255"/>
      <c r="C19" s="261" t="s">
        <v>202</v>
      </c>
      <c r="D19" s="145" t="s">
        <v>37</v>
      </c>
      <c r="F19" s="146">
        <v>85050</v>
      </c>
      <c r="G19" s="146">
        <v>42665</v>
      </c>
      <c r="H19" s="146">
        <f>+G19</f>
        <v>42665</v>
      </c>
      <c r="I19" s="146">
        <f t="shared" ref="I19" si="5">+H19</f>
        <v>42665</v>
      </c>
      <c r="J19" s="146"/>
    </row>
    <row r="20" spans="1:25" ht="12.6" customHeight="1">
      <c r="A20" s="255"/>
      <c r="B20" s="255"/>
      <c r="C20" s="261" t="s">
        <v>203</v>
      </c>
      <c r="D20" s="145" t="s">
        <v>37</v>
      </c>
      <c r="F20" s="146">
        <v>1054</v>
      </c>
      <c r="G20" s="146">
        <v>1054</v>
      </c>
      <c r="H20" s="146">
        <v>1054</v>
      </c>
      <c r="I20" s="146">
        <v>1054</v>
      </c>
      <c r="J20" s="146">
        <v>1054</v>
      </c>
      <c r="K20" s="147">
        <v>216</v>
      </c>
      <c r="L20" s="147">
        <f>+K20</f>
        <v>216</v>
      </c>
      <c r="M20" s="147">
        <f t="shared" ref="M20:Y20" si="6">+L20</f>
        <v>216</v>
      </c>
      <c r="N20" s="147">
        <f t="shared" si="6"/>
        <v>216</v>
      </c>
      <c r="O20" s="147">
        <f t="shared" si="6"/>
        <v>216</v>
      </c>
      <c r="P20" s="147">
        <f t="shared" si="6"/>
        <v>216</v>
      </c>
      <c r="Q20" s="147">
        <f t="shared" si="6"/>
        <v>216</v>
      </c>
      <c r="R20" s="147">
        <f t="shared" si="6"/>
        <v>216</v>
      </c>
      <c r="S20" s="147">
        <f t="shared" si="6"/>
        <v>216</v>
      </c>
      <c r="T20" s="147">
        <f t="shared" si="6"/>
        <v>216</v>
      </c>
      <c r="U20" s="147">
        <f t="shared" si="6"/>
        <v>216</v>
      </c>
      <c r="V20" s="147">
        <f t="shared" si="6"/>
        <v>216</v>
      </c>
      <c r="W20" s="147">
        <f t="shared" si="6"/>
        <v>216</v>
      </c>
      <c r="X20" s="147">
        <f t="shared" si="6"/>
        <v>216</v>
      </c>
      <c r="Y20" s="147">
        <f t="shared" si="6"/>
        <v>216</v>
      </c>
    </row>
    <row r="21" spans="1:25" ht="12.6" customHeight="1">
      <c r="A21" s="255"/>
      <c r="B21" s="262" t="s">
        <v>210</v>
      </c>
      <c r="C21" s="259"/>
    </row>
    <row r="22" spans="1:25" ht="24" customHeight="1">
      <c r="A22" s="283"/>
      <c r="B22" s="283"/>
      <c r="C22" s="659" t="s">
        <v>725</v>
      </c>
      <c r="D22" s="145" t="s">
        <v>720</v>
      </c>
      <c r="E22" s="146">
        <f>+'Fin&amp;EcoPrices'!E22</f>
        <v>1800</v>
      </c>
      <c r="F22" s="147">
        <v>12</v>
      </c>
      <c r="G22" s="147">
        <f>+F22</f>
        <v>12</v>
      </c>
      <c r="H22" s="147">
        <f t="shared" ref="H22:Y22" si="7">+G22</f>
        <v>12</v>
      </c>
      <c r="I22" s="147">
        <f t="shared" si="7"/>
        <v>12</v>
      </c>
      <c r="J22" s="147">
        <f t="shared" si="7"/>
        <v>12</v>
      </c>
      <c r="K22" s="147">
        <f t="shared" si="7"/>
        <v>12</v>
      </c>
      <c r="L22" s="147">
        <f t="shared" si="7"/>
        <v>12</v>
      </c>
      <c r="M22" s="147">
        <f t="shared" si="7"/>
        <v>12</v>
      </c>
      <c r="N22" s="147">
        <f t="shared" si="7"/>
        <v>12</v>
      </c>
      <c r="O22" s="147">
        <f t="shared" si="7"/>
        <v>12</v>
      </c>
      <c r="P22" s="147">
        <f t="shared" si="7"/>
        <v>12</v>
      </c>
      <c r="Q22" s="147">
        <f t="shared" si="7"/>
        <v>12</v>
      </c>
      <c r="R22" s="147">
        <f t="shared" si="7"/>
        <v>12</v>
      </c>
      <c r="S22" s="147">
        <f t="shared" si="7"/>
        <v>12</v>
      </c>
      <c r="T22" s="147">
        <f t="shared" si="7"/>
        <v>12</v>
      </c>
      <c r="U22" s="147">
        <f t="shared" si="7"/>
        <v>12</v>
      </c>
      <c r="V22" s="147">
        <f t="shared" si="7"/>
        <v>12</v>
      </c>
      <c r="W22" s="147">
        <f t="shared" si="7"/>
        <v>12</v>
      </c>
      <c r="X22" s="147">
        <f t="shared" si="7"/>
        <v>12</v>
      </c>
      <c r="Y22" s="147">
        <f t="shared" si="7"/>
        <v>12</v>
      </c>
    </row>
    <row r="23" spans="1:25" ht="12.6" customHeight="1">
      <c r="A23" s="255"/>
      <c r="B23" s="255"/>
      <c r="C23" s="261" t="s">
        <v>209</v>
      </c>
      <c r="D23" s="145" t="s">
        <v>37</v>
      </c>
      <c r="F23" s="146">
        <f t="shared" ref="F23:Y23" si="8">+F22*$E22</f>
        <v>21600</v>
      </c>
      <c r="G23" s="146">
        <f t="shared" si="8"/>
        <v>21600</v>
      </c>
      <c r="H23" s="146">
        <f t="shared" si="8"/>
        <v>21600</v>
      </c>
      <c r="I23" s="146">
        <f t="shared" si="8"/>
        <v>21600</v>
      </c>
      <c r="J23" s="146">
        <f t="shared" si="8"/>
        <v>21600</v>
      </c>
      <c r="K23" s="146">
        <f t="shared" si="8"/>
        <v>21600</v>
      </c>
      <c r="L23" s="146">
        <f t="shared" si="8"/>
        <v>21600</v>
      </c>
      <c r="M23" s="146">
        <f t="shared" si="8"/>
        <v>21600</v>
      </c>
      <c r="N23" s="146">
        <f t="shared" si="8"/>
        <v>21600</v>
      </c>
      <c r="O23" s="146">
        <f t="shared" si="8"/>
        <v>21600</v>
      </c>
      <c r="P23" s="146">
        <f t="shared" si="8"/>
        <v>21600</v>
      </c>
      <c r="Q23" s="146">
        <f t="shared" si="8"/>
        <v>21600</v>
      </c>
      <c r="R23" s="146">
        <f t="shared" si="8"/>
        <v>21600</v>
      </c>
      <c r="S23" s="146">
        <f t="shared" si="8"/>
        <v>21600</v>
      </c>
      <c r="T23" s="146">
        <f t="shared" si="8"/>
        <v>21600</v>
      </c>
      <c r="U23" s="146">
        <f t="shared" si="8"/>
        <v>21600</v>
      </c>
      <c r="V23" s="146">
        <f t="shared" si="8"/>
        <v>21600</v>
      </c>
      <c r="W23" s="146">
        <f t="shared" si="8"/>
        <v>21600</v>
      </c>
      <c r="X23" s="146">
        <f t="shared" si="8"/>
        <v>21600</v>
      </c>
      <c r="Y23" s="146">
        <f t="shared" si="8"/>
        <v>21600</v>
      </c>
    </row>
    <row r="24" spans="1:25" ht="12.6" customHeight="1">
      <c r="A24" s="255"/>
      <c r="B24" s="255"/>
      <c r="C24" s="612" t="s">
        <v>1262</v>
      </c>
      <c r="D24" s="145" t="s">
        <v>721</v>
      </c>
      <c r="E24" s="146">
        <f>+'Fin&amp;EcoPrices'!E23</f>
        <v>1200</v>
      </c>
      <c r="F24" s="147">
        <v>6</v>
      </c>
      <c r="G24" s="147">
        <f>+F24</f>
        <v>6</v>
      </c>
      <c r="H24" s="147">
        <f t="shared" ref="H24:Y24" si="9">+G24</f>
        <v>6</v>
      </c>
      <c r="I24" s="147">
        <f t="shared" si="9"/>
        <v>6</v>
      </c>
      <c r="J24" s="147">
        <f t="shared" si="9"/>
        <v>6</v>
      </c>
      <c r="K24" s="147">
        <f t="shared" si="9"/>
        <v>6</v>
      </c>
      <c r="L24" s="147">
        <f t="shared" si="9"/>
        <v>6</v>
      </c>
      <c r="M24" s="147">
        <f t="shared" si="9"/>
        <v>6</v>
      </c>
      <c r="N24" s="147">
        <f t="shared" si="9"/>
        <v>6</v>
      </c>
      <c r="O24" s="147">
        <f t="shared" si="9"/>
        <v>6</v>
      </c>
      <c r="P24" s="147">
        <f t="shared" si="9"/>
        <v>6</v>
      </c>
      <c r="Q24" s="147">
        <f t="shared" si="9"/>
        <v>6</v>
      </c>
      <c r="R24" s="147">
        <f t="shared" si="9"/>
        <v>6</v>
      </c>
      <c r="S24" s="147">
        <f t="shared" si="9"/>
        <v>6</v>
      </c>
      <c r="T24" s="147">
        <f t="shared" si="9"/>
        <v>6</v>
      </c>
      <c r="U24" s="147">
        <f t="shared" si="9"/>
        <v>6</v>
      </c>
      <c r="V24" s="147">
        <f t="shared" si="9"/>
        <v>6</v>
      </c>
      <c r="W24" s="147">
        <f t="shared" si="9"/>
        <v>6</v>
      </c>
      <c r="X24" s="147">
        <f t="shared" si="9"/>
        <v>6</v>
      </c>
      <c r="Y24" s="147">
        <f t="shared" si="9"/>
        <v>6</v>
      </c>
    </row>
    <row r="25" spans="1:25" ht="12.6" customHeight="1">
      <c r="A25" s="255"/>
      <c r="B25" s="255"/>
      <c r="C25" s="263" t="s">
        <v>722</v>
      </c>
      <c r="D25" s="145" t="s">
        <v>37</v>
      </c>
      <c r="F25" s="146">
        <f>+F24*$E24</f>
        <v>7200</v>
      </c>
      <c r="G25" s="146">
        <f t="shared" ref="G25:Y25" si="10">+G24*$E24</f>
        <v>7200</v>
      </c>
      <c r="H25" s="146">
        <f t="shared" si="10"/>
        <v>7200</v>
      </c>
      <c r="I25" s="146">
        <f t="shared" si="10"/>
        <v>7200</v>
      </c>
      <c r="J25" s="146">
        <f t="shared" si="10"/>
        <v>7200</v>
      </c>
      <c r="K25" s="146">
        <f t="shared" si="10"/>
        <v>7200</v>
      </c>
      <c r="L25" s="146">
        <f t="shared" si="10"/>
        <v>7200</v>
      </c>
      <c r="M25" s="146">
        <f t="shared" si="10"/>
        <v>7200</v>
      </c>
      <c r="N25" s="146">
        <f t="shared" si="10"/>
        <v>7200</v>
      </c>
      <c r="O25" s="146">
        <f t="shared" si="10"/>
        <v>7200</v>
      </c>
      <c r="P25" s="146">
        <f t="shared" si="10"/>
        <v>7200</v>
      </c>
      <c r="Q25" s="146">
        <f t="shared" si="10"/>
        <v>7200</v>
      </c>
      <c r="R25" s="146">
        <f t="shared" si="10"/>
        <v>7200</v>
      </c>
      <c r="S25" s="146">
        <f t="shared" si="10"/>
        <v>7200</v>
      </c>
      <c r="T25" s="146">
        <f t="shared" si="10"/>
        <v>7200</v>
      </c>
      <c r="U25" s="146">
        <f t="shared" si="10"/>
        <v>7200</v>
      </c>
      <c r="V25" s="146">
        <f t="shared" si="10"/>
        <v>7200</v>
      </c>
      <c r="W25" s="146">
        <f t="shared" si="10"/>
        <v>7200</v>
      </c>
      <c r="X25" s="146">
        <f t="shared" si="10"/>
        <v>7200</v>
      </c>
      <c r="Y25" s="146">
        <f t="shared" si="10"/>
        <v>7200</v>
      </c>
    </row>
    <row r="26" spans="1:25" ht="12.6" customHeight="1">
      <c r="B26" s="262" t="s">
        <v>211</v>
      </c>
      <c r="C26" s="154"/>
    </row>
    <row r="27" spans="1:25" ht="12.6" customHeight="1">
      <c r="B27" s="262"/>
      <c r="C27" s="261" t="s">
        <v>221</v>
      </c>
      <c r="D27" s="145" t="s">
        <v>213</v>
      </c>
      <c r="F27" s="147">
        <v>148</v>
      </c>
      <c r="G27" s="147">
        <f>+F27</f>
        <v>148</v>
      </c>
      <c r="H27" s="147">
        <f t="shared" ref="H27:Y27" si="11">+G27</f>
        <v>148</v>
      </c>
      <c r="I27" s="147">
        <f t="shared" si="11"/>
        <v>148</v>
      </c>
      <c r="J27" s="147">
        <f t="shared" si="11"/>
        <v>148</v>
      </c>
      <c r="K27" s="147">
        <f t="shared" si="11"/>
        <v>148</v>
      </c>
      <c r="L27" s="147">
        <f t="shared" si="11"/>
        <v>148</v>
      </c>
      <c r="M27" s="147">
        <f t="shared" si="11"/>
        <v>148</v>
      </c>
      <c r="N27" s="147">
        <f t="shared" si="11"/>
        <v>148</v>
      </c>
      <c r="O27" s="147">
        <f t="shared" si="11"/>
        <v>148</v>
      </c>
      <c r="P27" s="147">
        <f t="shared" si="11"/>
        <v>148</v>
      </c>
      <c r="Q27" s="147">
        <f t="shared" si="11"/>
        <v>148</v>
      </c>
      <c r="R27" s="147">
        <f t="shared" si="11"/>
        <v>148</v>
      </c>
      <c r="S27" s="147">
        <f t="shared" si="11"/>
        <v>148</v>
      </c>
      <c r="T27" s="147">
        <f t="shared" si="11"/>
        <v>148</v>
      </c>
      <c r="U27" s="147">
        <f t="shared" si="11"/>
        <v>148</v>
      </c>
      <c r="V27" s="147">
        <f t="shared" si="11"/>
        <v>148</v>
      </c>
      <c r="W27" s="147">
        <f t="shared" si="11"/>
        <v>148</v>
      </c>
      <c r="X27" s="147">
        <f t="shared" si="11"/>
        <v>148</v>
      </c>
      <c r="Y27" s="147">
        <f t="shared" si="11"/>
        <v>148</v>
      </c>
    </row>
    <row r="28" spans="1:25" ht="12.6" customHeight="1">
      <c r="B28" s="262"/>
      <c r="C28" s="261" t="s">
        <v>219</v>
      </c>
      <c r="D28" s="145" t="s">
        <v>220</v>
      </c>
      <c r="E28" s="264">
        <f>8/'Fin&amp;EcoPrices'!E19</f>
        <v>1.6E-2</v>
      </c>
      <c r="F28" s="146">
        <f t="shared" ref="F28:Y28" si="12">+$E28*F14</f>
        <v>71.896461964418094</v>
      </c>
      <c r="G28" s="146">
        <f t="shared" si="12"/>
        <v>81.682697757340762</v>
      </c>
      <c r="H28" s="146">
        <f t="shared" si="12"/>
        <v>77.986195716774645</v>
      </c>
      <c r="I28" s="146">
        <f t="shared" si="12"/>
        <v>79.593172730340115</v>
      </c>
      <c r="J28" s="146">
        <f t="shared" si="12"/>
        <v>95.560486002509279</v>
      </c>
      <c r="K28" s="146">
        <f t="shared" si="12"/>
        <v>77.255021552209129</v>
      </c>
      <c r="L28" s="146">
        <f t="shared" si="12"/>
        <v>79.447084610135917</v>
      </c>
      <c r="M28" s="146">
        <f t="shared" si="12"/>
        <v>78.199641088065661</v>
      </c>
      <c r="N28" s="146">
        <f t="shared" si="12"/>
        <v>87.294948603002851</v>
      </c>
      <c r="O28" s="146">
        <f t="shared" si="12"/>
        <v>92.056324595263007</v>
      </c>
      <c r="P28" s="146">
        <f t="shared" si="12"/>
        <v>89.499017483640472</v>
      </c>
      <c r="Q28" s="146">
        <f t="shared" si="12"/>
        <v>88.566776269881331</v>
      </c>
      <c r="R28" s="146">
        <f t="shared" si="12"/>
        <v>78.467135297463884</v>
      </c>
      <c r="S28" s="146">
        <f t="shared" si="12"/>
        <v>72.86790772659333</v>
      </c>
      <c r="T28" s="146">
        <f t="shared" si="12"/>
        <v>88.813690455031519</v>
      </c>
      <c r="U28" s="146">
        <f t="shared" si="12"/>
        <v>89.350335355273813</v>
      </c>
      <c r="V28" s="146">
        <f t="shared" si="12"/>
        <v>90.548402352680469</v>
      </c>
      <c r="W28" s="146">
        <f t="shared" si="12"/>
        <v>83.696932296804547</v>
      </c>
      <c r="X28" s="146">
        <f t="shared" si="12"/>
        <v>77.66952331487073</v>
      </c>
      <c r="Y28" s="146">
        <f t="shared" si="12"/>
        <v>84.649938367860244</v>
      </c>
    </row>
    <row r="29" spans="1:25" ht="12.6" customHeight="1">
      <c r="C29" s="261" t="s">
        <v>247</v>
      </c>
      <c r="D29" s="145" t="s">
        <v>213</v>
      </c>
      <c r="F29" s="146">
        <f>+F28+F27</f>
        <v>219.89646196441811</v>
      </c>
      <c r="G29" s="146">
        <f t="shared" ref="G29:Y29" si="13">+G28+G27</f>
        <v>229.68269775734075</v>
      </c>
      <c r="H29" s="146">
        <f t="shared" si="13"/>
        <v>225.98619571677466</v>
      </c>
      <c r="I29" s="146">
        <f t="shared" si="13"/>
        <v>227.59317273034011</v>
      </c>
      <c r="J29" s="146">
        <f t="shared" si="13"/>
        <v>243.56048600250926</v>
      </c>
      <c r="K29" s="146">
        <f t="shared" si="13"/>
        <v>225.25502155220914</v>
      </c>
      <c r="L29" s="146">
        <f t="shared" si="13"/>
        <v>227.4470846101359</v>
      </c>
      <c r="M29" s="146">
        <f t="shared" si="13"/>
        <v>226.19964108806568</v>
      </c>
      <c r="N29" s="146">
        <f t="shared" si="13"/>
        <v>235.29494860300287</v>
      </c>
      <c r="O29" s="146">
        <f t="shared" si="13"/>
        <v>240.05632459526299</v>
      </c>
      <c r="P29" s="146">
        <f t="shared" si="13"/>
        <v>237.49901748364047</v>
      </c>
      <c r="Q29" s="146">
        <f t="shared" si="13"/>
        <v>236.56677626988133</v>
      </c>
      <c r="R29" s="146">
        <f t="shared" si="13"/>
        <v>226.46713529746387</v>
      </c>
      <c r="S29" s="146">
        <f t="shared" si="13"/>
        <v>220.86790772659333</v>
      </c>
      <c r="T29" s="146">
        <f t="shared" si="13"/>
        <v>236.81369045503152</v>
      </c>
      <c r="U29" s="146">
        <f t="shared" si="13"/>
        <v>237.35033535527381</v>
      </c>
      <c r="V29" s="146">
        <f t="shared" si="13"/>
        <v>238.54840235268045</v>
      </c>
      <c r="W29" s="146">
        <f t="shared" si="13"/>
        <v>231.69693229680456</v>
      </c>
      <c r="X29" s="146">
        <f t="shared" si="13"/>
        <v>225.66952331487073</v>
      </c>
      <c r="Y29" s="146">
        <f t="shared" si="13"/>
        <v>232.64993836786024</v>
      </c>
    </row>
    <row r="30" spans="1:25" ht="12.6" customHeight="1">
      <c r="C30" s="261" t="s">
        <v>214</v>
      </c>
      <c r="D30" s="145" t="s">
        <v>37</v>
      </c>
      <c r="E30" s="146">
        <f>+'Fin&amp;EcoPrices'!E19</f>
        <v>500</v>
      </c>
      <c r="F30" s="146">
        <f>+F29*$E30</f>
        <v>109948.23098220906</v>
      </c>
      <c r="G30" s="146">
        <f t="shared" ref="G30:Y30" si="14">+G29*$E30</f>
        <v>114841.34887867037</v>
      </c>
      <c r="H30" s="146">
        <f t="shared" si="14"/>
        <v>112993.09785838734</v>
      </c>
      <c r="I30" s="146">
        <f t="shared" si="14"/>
        <v>113796.58636517006</v>
      </c>
      <c r="J30" s="146">
        <f t="shared" si="14"/>
        <v>121780.24300125464</v>
      </c>
      <c r="K30" s="146">
        <f t="shared" si="14"/>
        <v>112627.51077610457</v>
      </c>
      <c r="L30" s="146">
        <f t="shared" si="14"/>
        <v>113723.54230506795</v>
      </c>
      <c r="M30" s="146">
        <f t="shared" si="14"/>
        <v>113099.82054403283</v>
      </c>
      <c r="N30" s="146">
        <f t="shared" si="14"/>
        <v>117647.47430150144</v>
      </c>
      <c r="O30" s="146">
        <f t="shared" si="14"/>
        <v>120028.1622976315</v>
      </c>
      <c r="P30" s="146">
        <f t="shared" si="14"/>
        <v>118749.50874182023</v>
      </c>
      <c r="Q30" s="146">
        <f t="shared" si="14"/>
        <v>118283.38813494066</v>
      </c>
      <c r="R30" s="146">
        <f t="shared" si="14"/>
        <v>113233.56764873193</v>
      </c>
      <c r="S30" s="146">
        <f t="shared" si="14"/>
        <v>110433.95386329666</v>
      </c>
      <c r="T30" s="146">
        <f t="shared" si="14"/>
        <v>118406.84522751576</v>
      </c>
      <c r="U30" s="146">
        <f t="shared" si="14"/>
        <v>118675.16767763691</v>
      </c>
      <c r="V30" s="146">
        <f t="shared" si="14"/>
        <v>119274.20117634023</v>
      </c>
      <c r="W30" s="146">
        <f t="shared" si="14"/>
        <v>115848.46614840228</v>
      </c>
      <c r="X30" s="146">
        <f t="shared" si="14"/>
        <v>112834.76165743536</v>
      </c>
      <c r="Y30" s="146">
        <f t="shared" si="14"/>
        <v>116324.96918393012</v>
      </c>
    </row>
    <row r="31" spans="1:25" ht="12.6" customHeight="1">
      <c r="B31" s="155" t="s">
        <v>215</v>
      </c>
      <c r="C31" s="259"/>
      <c r="L31" s="146"/>
    </row>
    <row r="32" spans="1:25" ht="12.6" customHeight="1">
      <c r="C32" s="261" t="s">
        <v>138</v>
      </c>
      <c r="D32" s="145" t="s">
        <v>218</v>
      </c>
      <c r="F32" s="146">
        <f t="shared" ref="F32:Y32" si="15">+F20+F19+F23+F30</f>
        <v>217652.23098220906</v>
      </c>
      <c r="G32" s="146">
        <f t="shared" si="15"/>
        <v>180160.34887867037</v>
      </c>
      <c r="H32" s="146">
        <f t="shared" si="15"/>
        <v>178312.09785838734</v>
      </c>
      <c r="I32" s="146">
        <f t="shared" si="15"/>
        <v>179115.58636517008</v>
      </c>
      <c r="J32" s="146">
        <f t="shared" si="15"/>
        <v>144434.24300125462</v>
      </c>
      <c r="K32" s="146">
        <f t="shared" si="15"/>
        <v>134443.51077610458</v>
      </c>
      <c r="L32" s="146">
        <f t="shared" si="15"/>
        <v>135539.54230506794</v>
      </c>
      <c r="M32" s="146">
        <f t="shared" si="15"/>
        <v>134915.82054403285</v>
      </c>
      <c r="N32" s="146">
        <f t="shared" si="15"/>
        <v>139463.47430150144</v>
      </c>
      <c r="O32" s="146">
        <f t="shared" si="15"/>
        <v>141844.1622976315</v>
      </c>
      <c r="P32" s="146">
        <f t="shared" si="15"/>
        <v>140565.50874182023</v>
      </c>
      <c r="Q32" s="146">
        <f t="shared" si="15"/>
        <v>140099.38813494064</v>
      </c>
      <c r="R32" s="146">
        <f t="shared" si="15"/>
        <v>135049.56764873193</v>
      </c>
      <c r="S32" s="146">
        <f t="shared" si="15"/>
        <v>132249.95386329666</v>
      </c>
      <c r="T32" s="146">
        <f t="shared" si="15"/>
        <v>140222.84522751576</v>
      </c>
      <c r="U32" s="146">
        <f t="shared" si="15"/>
        <v>140491.1676776369</v>
      </c>
      <c r="V32" s="146">
        <f t="shared" si="15"/>
        <v>141090.20117634023</v>
      </c>
      <c r="W32" s="146">
        <f t="shared" si="15"/>
        <v>137664.46614840228</v>
      </c>
      <c r="X32" s="146">
        <f t="shared" si="15"/>
        <v>134650.76165743536</v>
      </c>
      <c r="Y32" s="146">
        <f t="shared" si="15"/>
        <v>138140.96918393014</v>
      </c>
    </row>
    <row r="33" spans="1:41" ht="12.6" customHeight="1">
      <c r="C33" s="261" t="s">
        <v>216</v>
      </c>
      <c r="D33" s="145" t="s">
        <v>218</v>
      </c>
      <c r="F33" s="146">
        <f t="shared" ref="F33:Y33" si="16">+F17</f>
        <v>143792.92392883619</v>
      </c>
      <c r="G33" s="146">
        <f t="shared" si="16"/>
        <v>163365.39551468153</v>
      </c>
      <c r="H33" s="146">
        <f t="shared" si="16"/>
        <v>155972.39143354929</v>
      </c>
      <c r="I33" s="146">
        <f t="shared" si="16"/>
        <v>159186.34546068023</v>
      </c>
      <c r="J33" s="146">
        <f t="shared" si="16"/>
        <v>191120.97200501856</v>
      </c>
      <c r="K33" s="146">
        <f t="shared" si="16"/>
        <v>154510.04310441826</v>
      </c>
      <c r="L33" s="146">
        <f t="shared" si="16"/>
        <v>158894.16922027184</v>
      </c>
      <c r="M33" s="146">
        <f t="shared" si="16"/>
        <v>156399.28217613132</v>
      </c>
      <c r="N33" s="146">
        <f t="shared" si="16"/>
        <v>174589.8972060057</v>
      </c>
      <c r="O33" s="146">
        <f t="shared" si="16"/>
        <v>184112.64919052602</v>
      </c>
      <c r="P33" s="146">
        <f t="shared" si="16"/>
        <v>178998.03496728095</v>
      </c>
      <c r="Q33" s="146">
        <f t="shared" si="16"/>
        <v>177133.55253976266</v>
      </c>
      <c r="R33" s="146">
        <f t="shared" si="16"/>
        <v>156934.27059492777</v>
      </c>
      <c r="S33" s="146">
        <f t="shared" si="16"/>
        <v>145735.81545318666</v>
      </c>
      <c r="T33" s="146">
        <f t="shared" si="16"/>
        <v>177627.38091006305</v>
      </c>
      <c r="U33" s="146">
        <f t="shared" si="16"/>
        <v>178700.67071054762</v>
      </c>
      <c r="V33" s="146">
        <f t="shared" si="16"/>
        <v>181096.80470536093</v>
      </c>
      <c r="W33" s="146">
        <f t="shared" si="16"/>
        <v>167393.86459360909</v>
      </c>
      <c r="X33" s="146">
        <f t="shared" si="16"/>
        <v>155339.04662974147</v>
      </c>
      <c r="Y33" s="146">
        <f t="shared" si="16"/>
        <v>169299.87673572049</v>
      </c>
    </row>
    <row r="34" spans="1:41" ht="12.6" customHeight="1">
      <c r="C34" s="261" t="s">
        <v>217</v>
      </c>
      <c r="D34" s="145" t="s">
        <v>218</v>
      </c>
      <c r="F34" s="146">
        <f>+F33-F32</f>
        <v>-73859.307053372875</v>
      </c>
      <c r="G34" s="146">
        <f t="shared" ref="G34:Y34" si="17">+G33-G32</f>
        <v>-16794.95336398884</v>
      </c>
      <c r="H34" s="146">
        <f t="shared" si="17"/>
        <v>-22339.706424838048</v>
      </c>
      <c r="I34" s="146">
        <f t="shared" si="17"/>
        <v>-19929.240904489852</v>
      </c>
      <c r="J34" s="146">
        <f t="shared" si="17"/>
        <v>46686.729003763932</v>
      </c>
      <c r="K34" s="146">
        <f t="shared" si="17"/>
        <v>20066.532328313682</v>
      </c>
      <c r="L34" s="146">
        <f t="shared" si="17"/>
        <v>23354.626915203902</v>
      </c>
      <c r="M34" s="146">
        <f t="shared" si="17"/>
        <v>21483.461632098479</v>
      </c>
      <c r="N34" s="146">
        <f t="shared" si="17"/>
        <v>35126.422904504259</v>
      </c>
      <c r="O34" s="146">
        <f t="shared" si="17"/>
        <v>42268.486892894522</v>
      </c>
      <c r="P34" s="146">
        <f t="shared" si="17"/>
        <v>38432.526225460722</v>
      </c>
      <c r="Q34" s="146">
        <f t="shared" si="17"/>
        <v>37034.164404822019</v>
      </c>
      <c r="R34" s="146">
        <f t="shared" si="17"/>
        <v>21884.702946195845</v>
      </c>
      <c r="S34" s="146">
        <f t="shared" si="17"/>
        <v>13485.861589890003</v>
      </c>
      <c r="T34" s="146">
        <f t="shared" si="17"/>
        <v>37404.535682547285</v>
      </c>
      <c r="U34" s="146">
        <f t="shared" si="17"/>
        <v>38209.503032910725</v>
      </c>
      <c r="V34" s="146">
        <f t="shared" si="17"/>
        <v>40006.603529020707</v>
      </c>
      <c r="W34" s="146">
        <f t="shared" si="17"/>
        <v>29729.398445206811</v>
      </c>
      <c r="X34" s="146">
        <f t="shared" si="17"/>
        <v>20688.284972306108</v>
      </c>
      <c r="Y34" s="146">
        <f t="shared" si="17"/>
        <v>31158.907551790355</v>
      </c>
    </row>
    <row r="35" spans="1:41" ht="12.6" customHeight="1" thickBot="1">
      <c r="C35" s="154"/>
      <c r="E35" s="160"/>
    </row>
    <row r="36" spans="1:41" ht="35.1" customHeight="1" thickBot="1">
      <c r="C36" s="632" t="s">
        <v>242</v>
      </c>
      <c r="D36" s="633" t="s">
        <v>222</v>
      </c>
      <c r="E36" s="634" t="s">
        <v>225</v>
      </c>
      <c r="F36" s="633" t="s">
        <v>141</v>
      </c>
      <c r="G36" s="633" t="s">
        <v>223</v>
      </c>
      <c r="H36" s="633" t="s">
        <v>142</v>
      </c>
      <c r="I36" s="635" t="s">
        <v>224</v>
      </c>
      <c r="J36" s="636"/>
      <c r="K36" s="946" t="s">
        <v>1350</v>
      </c>
      <c r="L36" s="147" t="s">
        <v>1385</v>
      </c>
      <c r="M36" s="161">
        <f>NPV(FinDR,F34:K34)</f>
        <v>-70689.946886625752</v>
      </c>
    </row>
    <row r="37" spans="1:41" ht="12.6" customHeight="1" thickBot="1">
      <c r="C37" s="637"/>
      <c r="D37" s="638">
        <f>NPV(FinDR,F32:Y32)</f>
        <v>883353.36471485195</v>
      </c>
      <c r="E37" s="639">
        <f>NPV(FinDR,F33:Y33)</f>
        <v>868652.23442823882</v>
      </c>
      <c r="F37" s="640">
        <f>NPV(FinDR,F34:Y34)</f>
        <v>-14701.130286613428</v>
      </c>
      <c r="G37" s="641">
        <f>+E37/D37</f>
        <v>0.98335758839684873</v>
      </c>
      <c r="H37" s="705">
        <f>IRR(F34:Y34)</f>
        <v>0.15545612680990661</v>
      </c>
      <c r="I37" s="643">
        <f>+(P34+P30)/P29</f>
        <v>661.82183249708828</v>
      </c>
      <c r="J37" s="644"/>
      <c r="K37" s="947">
        <f>MIRR(F34:Y34,FinDR,FinDR)</f>
        <v>0.17000740436710271</v>
      </c>
      <c r="L37" s="147">
        <v>7</v>
      </c>
    </row>
    <row r="38" spans="1:41" ht="12.6" customHeight="1">
      <c r="C38" s="154"/>
    </row>
    <row r="39" spans="1:41" ht="12.75" thickBot="1">
      <c r="A39" s="277" t="s">
        <v>226</v>
      </c>
      <c r="B39" s="278"/>
      <c r="C39" s="278"/>
      <c r="M39" s="148"/>
    </row>
    <row r="40" spans="1:41" ht="17.100000000000001" customHeight="1">
      <c r="A40" s="255"/>
      <c r="B40" s="255"/>
      <c r="C40" s="281" t="s">
        <v>228</v>
      </c>
      <c r="D40" s="291"/>
      <c r="E40" s="290"/>
      <c r="F40" s="292"/>
      <c r="G40" s="292"/>
      <c r="H40" s="292"/>
      <c r="I40" s="292"/>
      <c r="J40" s="292"/>
      <c r="K40" s="292"/>
      <c r="L40" s="292"/>
      <c r="M40" s="292"/>
      <c r="N40" s="292"/>
      <c r="O40" s="292"/>
      <c r="P40" s="292"/>
      <c r="Q40" s="292"/>
      <c r="R40" s="292"/>
      <c r="S40" s="292"/>
      <c r="T40" s="292"/>
      <c r="U40" s="292"/>
      <c r="V40" s="292"/>
      <c r="W40" s="292"/>
      <c r="X40" s="292"/>
      <c r="Y40" s="292"/>
      <c r="Z40" s="164"/>
      <c r="AA40" s="164"/>
      <c r="AB40" s="164"/>
      <c r="AC40" s="164"/>
      <c r="AD40" s="164"/>
      <c r="AE40" s="164"/>
      <c r="AF40" s="164"/>
      <c r="AG40" s="164"/>
      <c r="AH40" s="164"/>
      <c r="AI40" s="164"/>
      <c r="AJ40" s="164"/>
      <c r="AK40" s="164"/>
      <c r="AL40" s="164"/>
      <c r="AM40" s="164"/>
      <c r="AN40" s="164"/>
      <c r="AO40" s="164"/>
    </row>
    <row r="41" spans="1:41" ht="12.75" thickBot="1">
      <c r="A41" s="255"/>
      <c r="B41" s="255"/>
      <c r="C41" s="169"/>
      <c r="D41" s="145" t="s">
        <v>23</v>
      </c>
      <c r="E41" s="146" t="s">
        <v>207</v>
      </c>
      <c r="F41" s="278" t="s">
        <v>227</v>
      </c>
      <c r="G41" s="279"/>
      <c r="H41" s="150"/>
      <c r="I41" s="150"/>
      <c r="J41" s="151"/>
      <c r="K41" s="151"/>
      <c r="L41" s="151"/>
      <c r="M41" s="151"/>
    </row>
    <row r="42" spans="1:41" ht="12">
      <c r="A42" s="255"/>
      <c r="B42" s="255"/>
      <c r="C42" s="257"/>
      <c r="D42" s="145" t="s">
        <v>135</v>
      </c>
      <c r="F42" s="150" t="s">
        <v>148</v>
      </c>
      <c r="G42" s="150" t="s">
        <v>136</v>
      </c>
      <c r="H42" s="150">
        <f>+G42+1</f>
        <v>3</v>
      </c>
      <c r="I42" s="150">
        <f t="shared" ref="I42:Y42" si="18">+H42+1</f>
        <v>4</v>
      </c>
      <c r="J42" s="150">
        <f t="shared" si="18"/>
        <v>5</v>
      </c>
      <c r="K42" s="150">
        <f t="shared" si="18"/>
        <v>6</v>
      </c>
      <c r="L42" s="150">
        <f t="shared" si="18"/>
        <v>7</v>
      </c>
      <c r="M42" s="150">
        <f t="shared" si="18"/>
        <v>8</v>
      </c>
      <c r="N42" s="150">
        <f t="shared" si="18"/>
        <v>9</v>
      </c>
      <c r="O42" s="150">
        <f t="shared" si="18"/>
        <v>10</v>
      </c>
      <c r="P42" s="150">
        <f t="shared" si="18"/>
        <v>11</v>
      </c>
      <c r="Q42" s="150">
        <f t="shared" si="18"/>
        <v>12</v>
      </c>
      <c r="R42" s="150">
        <f t="shared" si="18"/>
        <v>13</v>
      </c>
      <c r="S42" s="150">
        <f t="shared" si="18"/>
        <v>14</v>
      </c>
      <c r="T42" s="150">
        <f t="shared" si="18"/>
        <v>15</v>
      </c>
      <c r="U42" s="150">
        <f t="shared" si="18"/>
        <v>16</v>
      </c>
      <c r="V42" s="150">
        <f t="shared" si="18"/>
        <v>17</v>
      </c>
      <c r="W42" s="150">
        <f t="shared" si="18"/>
        <v>18</v>
      </c>
      <c r="X42" s="150">
        <f t="shared" si="18"/>
        <v>19</v>
      </c>
      <c r="Y42" s="150">
        <f t="shared" si="18"/>
        <v>20</v>
      </c>
    </row>
    <row r="43" spans="1:41" ht="10.5" customHeight="1" thickBot="1">
      <c r="A43" s="255"/>
      <c r="B43" s="255"/>
      <c r="C43" s="179"/>
      <c r="F43" s="147">
        <v>2024</v>
      </c>
    </row>
    <row r="44" spans="1:41" ht="10.5" customHeight="1">
      <c r="A44" s="255" t="s">
        <v>205</v>
      </c>
      <c r="B44" s="255"/>
      <c r="C44" s="255"/>
    </row>
    <row r="45" spans="1:41" ht="33" customHeight="1">
      <c r="A45" s="1313" t="s">
        <v>206</v>
      </c>
      <c r="B45" s="1313"/>
      <c r="C45" s="1313"/>
    </row>
    <row r="46" spans="1:41" ht="14.1" customHeight="1">
      <c r="A46" s="255"/>
      <c r="B46" s="255"/>
      <c r="C46" s="255" t="s">
        <v>246</v>
      </c>
      <c r="D46" s="145" t="s">
        <v>163</v>
      </c>
      <c r="I46" s="290"/>
      <c r="J46" s="146"/>
      <c r="K46" s="146"/>
      <c r="L46" s="146"/>
      <c r="M46" s="146"/>
      <c r="N46" s="152"/>
      <c r="O46" s="152"/>
      <c r="P46" s="152"/>
      <c r="Q46" s="152"/>
      <c r="R46" s="152"/>
      <c r="S46" s="152"/>
      <c r="T46" s="152"/>
      <c r="U46" s="152"/>
      <c r="V46" s="152"/>
      <c r="W46" s="152"/>
      <c r="X46" s="152"/>
      <c r="Y46" s="152"/>
    </row>
    <row r="47" spans="1:41" ht="14.1" customHeight="1">
      <c r="A47" s="255"/>
      <c r="B47" s="255"/>
      <c r="C47" s="719"/>
      <c r="J47" s="146"/>
      <c r="K47" s="146"/>
      <c r="L47" s="146"/>
      <c r="M47" s="146"/>
      <c r="N47" s="152"/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</row>
    <row r="48" spans="1:41" ht="24.6" customHeight="1">
      <c r="A48" s="1312" t="s">
        <v>857</v>
      </c>
      <c r="B48" s="1312"/>
      <c r="C48" s="289" t="s">
        <v>237</v>
      </c>
      <c r="D48" s="278" t="s">
        <v>163</v>
      </c>
      <c r="E48" s="290"/>
      <c r="F48" s="290">
        <f>+F13</f>
        <v>5607</v>
      </c>
      <c r="G48" s="290">
        <f>+F48</f>
        <v>5607</v>
      </c>
      <c r="H48" s="290">
        <f>+I48*0.98</f>
        <v>7753.76</v>
      </c>
      <c r="I48" s="290">
        <f>9200*0.86</f>
        <v>7912</v>
      </c>
      <c r="J48" s="290">
        <f>+I48</f>
        <v>7912</v>
      </c>
      <c r="K48" s="290">
        <f>+J48</f>
        <v>7912</v>
      </c>
      <c r="L48" s="290">
        <f>+K48</f>
        <v>7912</v>
      </c>
      <c r="M48" s="290">
        <f t="shared" ref="M48:Y48" si="19">+L48</f>
        <v>7912</v>
      </c>
      <c r="N48" s="290">
        <f t="shared" si="19"/>
        <v>7912</v>
      </c>
      <c r="O48" s="290">
        <f t="shared" si="19"/>
        <v>7912</v>
      </c>
      <c r="P48" s="290">
        <f t="shared" si="19"/>
        <v>7912</v>
      </c>
      <c r="Q48" s="290">
        <f t="shared" si="19"/>
        <v>7912</v>
      </c>
      <c r="R48" s="290">
        <f t="shared" si="19"/>
        <v>7912</v>
      </c>
      <c r="S48" s="290">
        <f t="shared" si="19"/>
        <v>7912</v>
      </c>
      <c r="T48" s="290">
        <f t="shared" si="19"/>
        <v>7912</v>
      </c>
      <c r="U48" s="290">
        <f t="shared" si="19"/>
        <v>7912</v>
      </c>
      <c r="V48" s="290">
        <f t="shared" si="19"/>
        <v>7912</v>
      </c>
      <c r="W48" s="290">
        <f t="shared" si="19"/>
        <v>7912</v>
      </c>
      <c r="X48" s="290">
        <f t="shared" si="19"/>
        <v>7912</v>
      </c>
      <c r="Y48" s="290">
        <f t="shared" si="19"/>
        <v>7912</v>
      </c>
    </row>
    <row r="49" spans="1:25" ht="15.6" customHeight="1">
      <c r="A49" s="255"/>
      <c r="B49" s="255"/>
      <c r="C49" s="255" t="s">
        <v>167</v>
      </c>
      <c r="D49" s="181" t="s">
        <v>165</v>
      </c>
      <c r="E49" s="181">
        <f>+'Fin&amp;EcoPrices'!E20</f>
        <v>32</v>
      </c>
      <c r="J49" s="146"/>
      <c r="K49" s="146"/>
      <c r="L49" s="146"/>
      <c r="M49" s="146"/>
      <c r="N49" s="146"/>
      <c r="O49" s="146"/>
      <c r="P49" s="146"/>
      <c r="Q49" s="146"/>
      <c r="R49" s="146"/>
      <c r="S49" s="146"/>
      <c r="T49" s="146"/>
      <c r="U49" s="146"/>
      <c r="V49" s="146"/>
      <c r="W49" s="146"/>
      <c r="X49" s="146"/>
      <c r="Y49" s="146"/>
    </row>
    <row r="50" spans="1:25" ht="20.45" customHeight="1">
      <c r="A50" s="255"/>
      <c r="B50" s="255"/>
      <c r="C50" s="154" t="s">
        <v>729</v>
      </c>
    </row>
    <row r="51" spans="1:25" ht="15" customHeight="1">
      <c r="A51" s="255"/>
      <c r="B51" s="260" t="s">
        <v>216</v>
      </c>
      <c r="C51" s="259"/>
      <c r="D51" s="145" t="s">
        <v>218</v>
      </c>
      <c r="F51" s="146">
        <f t="shared" ref="F51:Y51" si="20">+$E49*F48</f>
        <v>179424</v>
      </c>
      <c r="G51" s="146">
        <f t="shared" si="20"/>
        <v>179424</v>
      </c>
      <c r="H51" s="146">
        <f t="shared" si="20"/>
        <v>248120.32000000001</v>
      </c>
      <c r="I51" s="146">
        <f t="shared" si="20"/>
        <v>253184</v>
      </c>
      <c r="J51" s="146">
        <f t="shared" si="20"/>
        <v>253184</v>
      </c>
      <c r="K51" s="146">
        <f t="shared" si="20"/>
        <v>253184</v>
      </c>
      <c r="L51" s="146">
        <f t="shared" si="20"/>
        <v>253184</v>
      </c>
      <c r="M51" s="146">
        <f t="shared" si="20"/>
        <v>253184</v>
      </c>
      <c r="N51" s="146">
        <f t="shared" si="20"/>
        <v>253184</v>
      </c>
      <c r="O51" s="146">
        <f t="shared" si="20"/>
        <v>253184</v>
      </c>
      <c r="P51" s="146">
        <f t="shared" si="20"/>
        <v>253184</v>
      </c>
      <c r="Q51" s="146">
        <f t="shared" si="20"/>
        <v>253184</v>
      </c>
      <c r="R51" s="146">
        <f t="shared" si="20"/>
        <v>253184</v>
      </c>
      <c r="S51" s="146">
        <f t="shared" si="20"/>
        <v>253184</v>
      </c>
      <c r="T51" s="146">
        <f t="shared" si="20"/>
        <v>253184</v>
      </c>
      <c r="U51" s="146">
        <f t="shared" si="20"/>
        <v>253184</v>
      </c>
      <c r="V51" s="146">
        <f t="shared" si="20"/>
        <v>253184</v>
      </c>
      <c r="W51" s="146">
        <f t="shared" si="20"/>
        <v>253184</v>
      </c>
      <c r="X51" s="146">
        <f t="shared" si="20"/>
        <v>253184</v>
      </c>
      <c r="Y51" s="146">
        <f t="shared" si="20"/>
        <v>253184</v>
      </c>
    </row>
    <row r="52" spans="1:25" ht="12.6" customHeight="1">
      <c r="A52" s="255"/>
      <c r="B52" s="260" t="s">
        <v>137</v>
      </c>
      <c r="C52" s="259"/>
    </row>
    <row r="53" spans="1:25" ht="12.6" customHeight="1">
      <c r="A53" s="255"/>
      <c r="B53" s="255"/>
      <c r="C53" s="261" t="s">
        <v>202</v>
      </c>
      <c r="D53" s="145" t="s">
        <v>37</v>
      </c>
      <c r="E53" s="160"/>
      <c r="F53" s="146">
        <v>85050</v>
      </c>
      <c r="G53" s="146">
        <v>46105</v>
      </c>
      <c r="H53" s="146">
        <f>+G53*0</f>
        <v>0</v>
      </c>
      <c r="I53" s="146"/>
      <c r="J53" s="146"/>
    </row>
    <row r="54" spans="1:25" ht="12.6" customHeight="1">
      <c r="A54" s="255"/>
      <c r="B54" s="255"/>
      <c r="C54" s="261" t="s">
        <v>203</v>
      </c>
      <c r="D54" s="145" t="s">
        <v>37</v>
      </c>
      <c r="F54" s="146">
        <v>1054</v>
      </c>
      <c r="G54" s="146">
        <v>1054</v>
      </c>
      <c r="H54" s="146">
        <v>1054</v>
      </c>
      <c r="I54" s="146">
        <v>1054</v>
      </c>
      <c r="J54" s="146">
        <v>1054</v>
      </c>
      <c r="K54" s="147">
        <v>216</v>
      </c>
      <c r="L54" s="147">
        <f>+K54</f>
        <v>216</v>
      </c>
      <c r="M54" s="147">
        <f t="shared" ref="M54:Y54" si="21">+L54</f>
        <v>216</v>
      </c>
      <c r="N54" s="147">
        <f t="shared" si="21"/>
        <v>216</v>
      </c>
      <c r="O54" s="147">
        <f t="shared" si="21"/>
        <v>216</v>
      </c>
      <c r="P54" s="147">
        <f t="shared" si="21"/>
        <v>216</v>
      </c>
      <c r="Q54" s="147">
        <f t="shared" si="21"/>
        <v>216</v>
      </c>
      <c r="R54" s="147">
        <f t="shared" si="21"/>
        <v>216</v>
      </c>
      <c r="S54" s="147">
        <f t="shared" si="21"/>
        <v>216</v>
      </c>
      <c r="T54" s="147">
        <f t="shared" si="21"/>
        <v>216</v>
      </c>
      <c r="U54" s="147">
        <f t="shared" si="21"/>
        <v>216</v>
      </c>
      <c r="V54" s="147">
        <f t="shared" si="21"/>
        <v>216</v>
      </c>
      <c r="W54" s="147">
        <f t="shared" si="21"/>
        <v>216</v>
      </c>
      <c r="X54" s="147">
        <f t="shared" si="21"/>
        <v>216</v>
      </c>
      <c r="Y54" s="147">
        <f t="shared" si="21"/>
        <v>216</v>
      </c>
    </row>
    <row r="55" spans="1:25" ht="12.6" customHeight="1">
      <c r="A55" s="255"/>
      <c r="B55" s="262" t="s">
        <v>210</v>
      </c>
      <c r="C55" s="259"/>
    </row>
    <row r="56" spans="1:25" ht="12.6" customHeight="1">
      <c r="A56" s="145" t="s">
        <v>726</v>
      </c>
      <c r="B56" s="255"/>
      <c r="C56" s="612" t="s">
        <v>719</v>
      </c>
      <c r="D56" s="145" t="s">
        <v>724</v>
      </c>
      <c r="E56" s="146">
        <f>+E22</f>
        <v>1800</v>
      </c>
      <c r="F56" s="147">
        <v>18</v>
      </c>
      <c r="G56" s="147">
        <f>+F56</f>
        <v>18</v>
      </c>
      <c r="H56" s="147">
        <f t="shared" ref="H56:Y56" si="22">+G56</f>
        <v>18</v>
      </c>
      <c r="I56" s="147">
        <f t="shared" si="22"/>
        <v>18</v>
      </c>
      <c r="J56" s="147">
        <f t="shared" si="22"/>
        <v>18</v>
      </c>
      <c r="K56" s="147">
        <f t="shared" si="22"/>
        <v>18</v>
      </c>
      <c r="L56" s="147">
        <f t="shared" si="22"/>
        <v>18</v>
      </c>
      <c r="M56" s="147">
        <f t="shared" si="22"/>
        <v>18</v>
      </c>
      <c r="N56" s="147">
        <f t="shared" si="22"/>
        <v>18</v>
      </c>
      <c r="O56" s="147">
        <f t="shared" si="22"/>
        <v>18</v>
      </c>
      <c r="P56" s="147">
        <f t="shared" si="22"/>
        <v>18</v>
      </c>
      <c r="Q56" s="147">
        <f t="shared" si="22"/>
        <v>18</v>
      </c>
      <c r="R56" s="147">
        <f t="shared" si="22"/>
        <v>18</v>
      </c>
      <c r="S56" s="147">
        <f t="shared" si="22"/>
        <v>18</v>
      </c>
      <c r="T56" s="147">
        <f t="shared" si="22"/>
        <v>18</v>
      </c>
      <c r="U56" s="147">
        <f t="shared" si="22"/>
        <v>18</v>
      </c>
      <c r="V56" s="147">
        <f t="shared" si="22"/>
        <v>18</v>
      </c>
      <c r="W56" s="147">
        <f t="shared" si="22"/>
        <v>18</v>
      </c>
      <c r="X56" s="147">
        <f t="shared" si="22"/>
        <v>18</v>
      </c>
      <c r="Y56" s="147">
        <f t="shared" si="22"/>
        <v>18</v>
      </c>
    </row>
    <row r="57" spans="1:25" ht="12.6" customHeight="1">
      <c r="A57" s="255"/>
      <c r="B57" s="255"/>
      <c r="C57" s="261" t="s">
        <v>209</v>
      </c>
      <c r="D57" s="145" t="s">
        <v>37</v>
      </c>
      <c r="F57" s="146">
        <f>+F56*$E56</f>
        <v>32400</v>
      </c>
      <c r="G57" s="146">
        <f t="shared" ref="G57:Y57" si="23">+G56*$E56</f>
        <v>32400</v>
      </c>
      <c r="H57" s="146">
        <f t="shared" si="23"/>
        <v>32400</v>
      </c>
      <c r="I57" s="146">
        <f t="shared" si="23"/>
        <v>32400</v>
      </c>
      <c r="J57" s="146">
        <f t="shared" si="23"/>
        <v>32400</v>
      </c>
      <c r="K57" s="146">
        <f t="shared" si="23"/>
        <v>32400</v>
      </c>
      <c r="L57" s="146">
        <f t="shared" si="23"/>
        <v>32400</v>
      </c>
      <c r="M57" s="146">
        <f t="shared" si="23"/>
        <v>32400</v>
      </c>
      <c r="N57" s="146">
        <f t="shared" si="23"/>
        <v>32400</v>
      </c>
      <c r="O57" s="146">
        <f t="shared" si="23"/>
        <v>32400</v>
      </c>
      <c r="P57" s="146">
        <f t="shared" si="23"/>
        <v>32400</v>
      </c>
      <c r="Q57" s="146">
        <f t="shared" si="23"/>
        <v>32400</v>
      </c>
      <c r="R57" s="146">
        <f t="shared" si="23"/>
        <v>32400</v>
      </c>
      <c r="S57" s="146">
        <f t="shared" si="23"/>
        <v>32400</v>
      </c>
      <c r="T57" s="146">
        <f t="shared" si="23"/>
        <v>32400</v>
      </c>
      <c r="U57" s="146">
        <f t="shared" si="23"/>
        <v>32400</v>
      </c>
      <c r="V57" s="146">
        <f t="shared" si="23"/>
        <v>32400</v>
      </c>
      <c r="W57" s="146">
        <f t="shared" si="23"/>
        <v>32400</v>
      </c>
      <c r="X57" s="146">
        <f t="shared" si="23"/>
        <v>32400</v>
      </c>
      <c r="Y57" s="146">
        <f t="shared" si="23"/>
        <v>32400</v>
      </c>
    </row>
    <row r="58" spans="1:25" ht="12.6" customHeight="1">
      <c r="A58" s="255"/>
      <c r="B58" s="255"/>
      <c r="C58" s="261" t="s">
        <v>229</v>
      </c>
      <c r="D58" s="145" t="s">
        <v>727</v>
      </c>
      <c r="E58" s="146">
        <v>180</v>
      </c>
      <c r="H58" s="146"/>
      <c r="I58" s="146"/>
      <c r="J58" s="146"/>
      <c r="K58" s="146"/>
      <c r="L58" s="146"/>
      <c r="M58" s="146"/>
      <c r="N58" s="146"/>
      <c r="O58" s="146"/>
      <c r="P58" s="146"/>
      <c r="Q58" s="146"/>
      <c r="R58" s="146"/>
      <c r="S58" s="146"/>
      <c r="T58" s="146"/>
      <c r="U58" s="146"/>
      <c r="V58" s="146"/>
      <c r="W58" s="146"/>
      <c r="X58" s="146"/>
      <c r="Y58" s="146"/>
    </row>
    <row r="59" spans="1:25" ht="12.6" customHeight="1">
      <c r="A59" s="255"/>
      <c r="B59" s="255"/>
      <c r="C59" s="283"/>
      <c r="H59" s="146"/>
      <c r="I59" s="146"/>
      <c r="J59" s="146"/>
      <c r="K59" s="146"/>
      <c r="L59" s="146"/>
      <c r="M59" s="146"/>
      <c r="N59" s="146"/>
      <c r="O59" s="146"/>
      <c r="P59" s="146"/>
      <c r="Q59" s="146"/>
      <c r="R59" s="146"/>
      <c r="S59" s="146"/>
      <c r="T59" s="146"/>
      <c r="U59" s="146"/>
      <c r="V59" s="146"/>
      <c r="W59" s="146"/>
      <c r="X59" s="146"/>
      <c r="Y59" s="146"/>
    </row>
    <row r="60" spans="1:25" ht="12.6" customHeight="1">
      <c r="A60" s="255"/>
      <c r="B60" s="255"/>
      <c r="C60" s="708" t="s">
        <v>816</v>
      </c>
      <c r="D60" s="145" t="s">
        <v>854</v>
      </c>
      <c r="E60" s="720">
        <v>6</v>
      </c>
      <c r="F60" s="265">
        <f>+E60</f>
        <v>6</v>
      </c>
      <c r="G60" s="265">
        <f t="shared" ref="G60:Y60" si="24">+F60</f>
        <v>6</v>
      </c>
      <c r="H60" s="265">
        <f t="shared" si="24"/>
        <v>6</v>
      </c>
      <c r="I60" s="265">
        <f t="shared" si="24"/>
        <v>6</v>
      </c>
      <c r="J60" s="265">
        <f t="shared" si="24"/>
        <v>6</v>
      </c>
      <c r="K60" s="265">
        <f t="shared" si="24"/>
        <v>6</v>
      </c>
      <c r="L60" s="265">
        <f t="shared" si="24"/>
        <v>6</v>
      </c>
      <c r="M60" s="265">
        <f t="shared" si="24"/>
        <v>6</v>
      </c>
      <c r="N60" s="265">
        <f t="shared" si="24"/>
        <v>6</v>
      </c>
      <c r="O60" s="265">
        <f t="shared" si="24"/>
        <v>6</v>
      </c>
      <c r="P60" s="265">
        <f t="shared" si="24"/>
        <v>6</v>
      </c>
      <c r="Q60" s="265">
        <f t="shared" si="24"/>
        <v>6</v>
      </c>
      <c r="R60" s="265">
        <f t="shared" si="24"/>
        <v>6</v>
      </c>
      <c r="S60" s="265">
        <f t="shared" si="24"/>
        <v>6</v>
      </c>
      <c r="T60" s="265">
        <f t="shared" si="24"/>
        <v>6</v>
      </c>
      <c r="U60" s="265">
        <f t="shared" si="24"/>
        <v>6</v>
      </c>
      <c r="V60" s="265">
        <f t="shared" si="24"/>
        <v>6</v>
      </c>
      <c r="W60" s="265">
        <f t="shared" si="24"/>
        <v>6</v>
      </c>
      <c r="X60" s="265">
        <f t="shared" si="24"/>
        <v>6</v>
      </c>
      <c r="Y60" s="265">
        <f t="shared" si="24"/>
        <v>6</v>
      </c>
    </row>
    <row r="61" spans="1:25" ht="12.6" customHeight="1">
      <c r="A61" s="255"/>
      <c r="B61" s="255"/>
      <c r="C61" s="708" t="s">
        <v>1053</v>
      </c>
      <c r="E61" s="660">
        <f>+'Fin&amp;EcoPrices'!E74</f>
        <v>1800</v>
      </c>
      <c r="F61" s="146">
        <f>+$E61*F60</f>
        <v>10800</v>
      </c>
      <c r="G61" s="146">
        <f t="shared" ref="G61:Y61" si="25">+$E61*G60</f>
        <v>10800</v>
      </c>
      <c r="H61" s="146">
        <f t="shared" si="25"/>
        <v>10800</v>
      </c>
      <c r="I61" s="146">
        <f t="shared" si="25"/>
        <v>10800</v>
      </c>
      <c r="J61" s="146">
        <f t="shared" si="25"/>
        <v>10800</v>
      </c>
      <c r="K61" s="146">
        <f t="shared" si="25"/>
        <v>10800</v>
      </c>
      <c r="L61" s="146">
        <f t="shared" si="25"/>
        <v>10800</v>
      </c>
      <c r="M61" s="146">
        <f t="shared" si="25"/>
        <v>10800</v>
      </c>
      <c r="N61" s="146">
        <f t="shared" si="25"/>
        <v>10800</v>
      </c>
      <c r="O61" s="146">
        <f t="shared" si="25"/>
        <v>10800</v>
      </c>
      <c r="P61" s="146">
        <f t="shared" si="25"/>
        <v>10800</v>
      </c>
      <c r="Q61" s="146">
        <f t="shared" si="25"/>
        <v>10800</v>
      </c>
      <c r="R61" s="146">
        <f t="shared" si="25"/>
        <v>10800</v>
      </c>
      <c r="S61" s="146">
        <f t="shared" si="25"/>
        <v>10800</v>
      </c>
      <c r="T61" s="146">
        <f t="shared" si="25"/>
        <v>10800</v>
      </c>
      <c r="U61" s="146">
        <f t="shared" si="25"/>
        <v>10800</v>
      </c>
      <c r="V61" s="146">
        <f t="shared" si="25"/>
        <v>10800</v>
      </c>
      <c r="W61" s="146">
        <f t="shared" si="25"/>
        <v>10800</v>
      </c>
      <c r="X61" s="146">
        <f t="shared" si="25"/>
        <v>10800</v>
      </c>
      <c r="Y61" s="146">
        <f t="shared" si="25"/>
        <v>10800</v>
      </c>
    </row>
    <row r="62" spans="1:25" ht="12.6" customHeight="1">
      <c r="A62" s="255"/>
      <c r="B62" s="255"/>
      <c r="C62" s="261" t="s">
        <v>231</v>
      </c>
      <c r="D62" s="145" t="s">
        <v>38</v>
      </c>
      <c r="E62" s="288">
        <f>+'Fin&amp;EcoPrices'!E24/1000</f>
        <v>4.5</v>
      </c>
      <c r="H62" s="146"/>
      <c r="I62" s="146"/>
      <c r="J62" s="146"/>
      <c r="K62" s="146"/>
      <c r="L62" s="146"/>
      <c r="M62" s="146"/>
      <c r="N62" s="146"/>
      <c r="O62" s="146"/>
      <c r="P62" s="146"/>
      <c r="Q62" s="146"/>
      <c r="R62" s="146"/>
      <c r="S62" s="146"/>
      <c r="T62" s="146"/>
      <c r="U62" s="146"/>
      <c r="V62" s="146"/>
      <c r="W62" s="146"/>
      <c r="X62" s="146"/>
      <c r="Y62" s="146"/>
    </row>
    <row r="63" spans="1:25" ht="12.6" customHeight="1">
      <c r="A63" s="255"/>
      <c r="B63" s="255"/>
      <c r="C63" s="283" t="s">
        <v>232</v>
      </c>
      <c r="H63" s="146"/>
      <c r="I63" s="146"/>
      <c r="J63" s="146"/>
      <c r="K63" s="146"/>
      <c r="L63" s="146"/>
      <c r="M63" s="146"/>
      <c r="N63" s="146"/>
      <c r="O63" s="146"/>
      <c r="P63" s="146"/>
      <c r="Q63" s="146"/>
      <c r="R63" s="146"/>
      <c r="S63" s="146"/>
      <c r="T63" s="146"/>
      <c r="U63" s="146"/>
      <c r="V63" s="146"/>
      <c r="W63" s="146"/>
      <c r="X63" s="146"/>
      <c r="Y63" s="146"/>
    </row>
    <row r="64" spans="1:25" ht="12.6" customHeight="1">
      <c r="A64" s="255"/>
      <c r="B64" s="255"/>
      <c r="C64" s="261" t="s">
        <v>234</v>
      </c>
      <c r="D64" s="145" t="s">
        <v>762</v>
      </c>
      <c r="E64" s="146">
        <v>2</v>
      </c>
      <c r="F64" s="146">
        <f>+E64*1000*E62</f>
        <v>9000</v>
      </c>
      <c r="G64" s="146">
        <f>+F64</f>
        <v>9000</v>
      </c>
      <c r="H64" s="146">
        <f t="shared" ref="H64:Y64" si="26">+G64</f>
        <v>9000</v>
      </c>
      <c r="I64" s="146">
        <f t="shared" si="26"/>
        <v>9000</v>
      </c>
      <c r="J64" s="146">
        <f t="shared" si="26"/>
        <v>9000</v>
      </c>
      <c r="K64" s="146">
        <f t="shared" si="26"/>
        <v>9000</v>
      </c>
      <c r="L64" s="146">
        <f t="shared" si="26"/>
        <v>9000</v>
      </c>
      <c r="M64" s="146">
        <f t="shared" si="26"/>
        <v>9000</v>
      </c>
      <c r="N64" s="146">
        <f t="shared" si="26"/>
        <v>9000</v>
      </c>
      <c r="O64" s="146">
        <f t="shared" si="26"/>
        <v>9000</v>
      </c>
      <c r="P64" s="146">
        <f t="shared" si="26"/>
        <v>9000</v>
      </c>
      <c r="Q64" s="146">
        <f t="shared" si="26"/>
        <v>9000</v>
      </c>
      <c r="R64" s="146">
        <f t="shared" si="26"/>
        <v>9000</v>
      </c>
      <c r="S64" s="146">
        <f t="shared" si="26"/>
        <v>9000</v>
      </c>
      <c r="T64" s="146">
        <f t="shared" si="26"/>
        <v>9000</v>
      </c>
      <c r="U64" s="146">
        <f t="shared" si="26"/>
        <v>9000</v>
      </c>
      <c r="V64" s="146">
        <f t="shared" si="26"/>
        <v>9000</v>
      </c>
      <c r="W64" s="146">
        <f t="shared" si="26"/>
        <v>9000</v>
      </c>
      <c r="X64" s="146">
        <f t="shared" si="26"/>
        <v>9000</v>
      </c>
      <c r="Y64" s="146">
        <f t="shared" si="26"/>
        <v>9000</v>
      </c>
    </row>
    <row r="65" spans="1:25" ht="12.6" customHeight="1">
      <c r="A65" s="255"/>
      <c r="B65" s="255"/>
      <c r="C65" s="716" t="s">
        <v>855</v>
      </c>
      <c r="D65" s="145" t="s">
        <v>38</v>
      </c>
      <c r="F65" s="146">
        <f>+F64+F61+F57</f>
        <v>52200</v>
      </c>
      <c r="G65" s="146">
        <f t="shared" ref="G65:Y65" si="27">+G64+G61+G57</f>
        <v>52200</v>
      </c>
      <c r="H65" s="146">
        <f t="shared" si="27"/>
        <v>52200</v>
      </c>
      <c r="I65" s="146">
        <f t="shared" si="27"/>
        <v>52200</v>
      </c>
      <c r="J65" s="146">
        <f t="shared" si="27"/>
        <v>52200</v>
      </c>
      <c r="K65" s="146">
        <f t="shared" si="27"/>
        <v>52200</v>
      </c>
      <c r="L65" s="146">
        <f t="shared" si="27"/>
        <v>52200</v>
      </c>
      <c r="M65" s="146">
        <f t="shared" si="27"/>
        <v>52200</v>
      </c>
      <c r="N65" s="146">
        <f t="shared" si="27"/>
        <v>52200</v>
      </c>
      <c r="O65" s="146">
        <f t="shared" si="27"/>
        <v>52200</v>
      </c>
      <c r="P65" s="146">
        <f t="shared" si="27"/>
        <v>52200</v>
      </c>
      <c r="Q65" s="146">
        <f t="shared" si="27"/>
        <v>52200</v>
      </c>
      <c r="R65" s="146">
        <f t="shared" si="27"/>
        <v>52200</v>
      </c>
      <c r="S65" s="146">
        <f t="shared" si="27"/>
        <v>52200</v>
      </c>
      <c r="T65" s="146">
        <f t="shared" si="27"/>
        <v>52200</v>
      </c>
      <c r="U65" s="146">
        <f t="shared" si="27"/>
        <v>52200</v>
      </c>
      <c r="V65" s="146">
        <f t="shared" si="27"/>
        <v>52200</v>
      </c>
      <c r="W65" s="146">
        <f t="shared" si="27"/>
        <v>52200</v>
      </c>
      <c r="X65" s="146">
        <f t="shared" si="27"/>
        <v>52200</v>
      </c>
      <c r="Y65" s="146">
        <f t="shared" si="27"/>
        <v>52200</v>
      </c>
    </row>
    <row r="66" spans="1:25" ht="12.6" customHeight="1">
      <c r="B66" s="262" t="s">
        <v>211</v>
      </c>
      <c r="C66" s="154"/>
    </row>
    <row r="67" spans="1:25" ht="12.6" customHeight="1">
      <c r="A67" s="145" t="s">
        <v>774</v>
      </c>
      <c r="B67" s="262"/>
      <c r="C67" s="261" t="s">
        <v>221</v>
      </c>
      <c r="D67" s="145" t="s">
        <v>213</v>
      </c>
      <c r="F67" s="147">
        <f>+F27*1.05</f>
        <v>155.4</v>
      </c>
      <c r="G67" s="147">
        <f t="shared" ref="G67:Y67" si="28">+G27*1.05</f>
        <v>155.4</v>
      </c>
      <c r="H67" s="147">
        <f t="shared" si="28"/>
        <v>155.4</v>
      </c>
      <c r="I67" s="147">
        <f t="shared" si="28"/>
        <v>155.4</v>
      </c>
      <c r="J67" s="147">
        <f t="shared" si="28"/>
        <v>155.4</v>
      </c>
      <c r="K67" s="147">
        <f t="shared" si="28"/>
        <v>155.4</v>
      </c>
      <c r="L67" s="147">
        <f t="shared" si="28"/>
        <v>155.4</v>
      </c>
      <c r="M67" s="147">
        <f t="shared" si="28"/>
        <v>155.4</v>
      </c>
      <c r="N67" s="147">
        <f t="shared" si="28"/>
        <v>155.4</v>
      </c>
      <c r="O67" s="147">
        <f t="shared" si="28"/>
        <v>155.4</v>
      </c>
      <c r="P67" s="147">
        <f t="shared" si="28"/>
        <v>155.4</v>
      </c>
      <c r="Q67" s="147">
        <f t="shared" si="28"/>
        <v>155.4</v>
      </c>
      <c r="R67" s="147">
        <f t="shared" si="28"/>
        <v>155.4</v>
      </c>
      <c r="S67" s="147">
        <f t="shared" si="28"/>
        <v>155.4</v>
      </c>
      <c r="T67" s="147">
        <f t="shared" si="28"/>
        <v>155.4</v>
      </c>
      <c r="U67" s="147">
        <f t="shared" si="28"/>
        <v>155.4</v>
      </c>
      <c r="V67" s="147">
        <f t="shared" si="28"/>
        <v>155.4</v>
      </c>
      <c r="W67" s="147">
        <f t="shared" si="28"/>
        <v>155.4</v>
      </c>
      <c r="X67" s="147">
        <f t="shared" si="28"/>
        <v>155.4</v>
      </c>
      <c r="Y67" s="147">
        <f t="shared" si="28"/>
        <v>155.4</v>
      </c>
    </row>
    <row r="68" spans="1:25" ht="12.6" customHeight="1">
      <c r="B68" s="262"/>
      <c r="C68" s="261" t="s">
        <v>235</v>
      </c>
      <c r="D68" s="145" t="s">
        <v>213</v>
      </c>
      <c r="F68" s="147">
        <v>20</v>
      </c>
      <c r="G68" s="147">
        <v>20</v>
      </c>
      <c r="H68" s="147">
        <v>10</v>
      </c>
      <c r="I68" s="147">
        <v>5</v>
      </c>
      <c r="J68" s="147">
        <f>+I68</f>
        <v>5</v>
      </c>
      <c r="K68" s="147">
        <f t="shared" ref="K68:Y70" si="29">+J68</f>
        <v>5</v>
      </c>
      <c r="L68" s="147">
        <f t="shared" si="29"/>
        <v>5</v>
      </c>
      <c r="M68" s="147">
        <f t="shared" si="29"/>
        <v>5</v>
      </c>
      <c r="N68" s="147">
        <f t="shared" si="29"/>
        <v>5</v>
      </c>
      <c r="O68" s="147">
        <f t="shared" si="29"/>
        <v>5</v>
      </c>
      <c r="P68" s="147">
        <f t="shared" si="29"/>
        <v>5</v>
      </c>
      <c r="Q68" s="147">
        <f t="shared" si="29"/>
        <v>5</v>
      </c>
      <c r="R68" s="147">
        <f t="shared" si="29"/>
        <v>5</v>
      </c>
      <c r="S68" s="147">
        <f t="shared" si="29"/>
        <v>5</v>
      </c>
      <c r="T68" s="147">
        <f t="shared" si="29"/>
        <v>5</v>
      </c>
      <c r="U68" s="147">
        <f t="shared" si="29"/>
        <v>5</v>
      </c>
      <c r="V68" s="147">
        <f t="shared" si="29"/>
        <v>5</v>
      </c>
      <c r="W68" s="147">
        <f t="shared" si="29"/>
        <v>5</v>
      </c>
      <c r="X68" s="147">
        <f t="shared" si="29"/>
        <v>5</v>
      </c>
      <c r="Y68" s="147">
        <f t="shared" si="29"/>
        <v>5</v>
      </c>
    </row>
    <row r="69" spans="1:25" ht="21.95" customHeight="1">
      <c r="B69" s="262"/>
      <c r="C69" s="261" t="s">
        <v>236</v>
      </c>
      <c r="D69" s="145" t="s">
        <v>213</v>
      </c>
      <c r="F69" s="147">
        <v>40</v>
      </c>
      <c r="G69" s="147">
        <v>30</v>
      </c>
      <c r="H69" s="147">
        <v>10</v>
      </c>
      <c r="I69" s="147">
        <v>4</v>
      </c>
      <c r="J69" s="147">
        <f>+I69</f>
        <v>4</v>
      </c>
      <c r="K69" s="147">
        <f t="shared" si="29"/>
        <v>4</v>
      </c>
      <c r="L69" s="147">
        <f t="shared" si="29"/>
        <v>4</v>
      </c>
      <c r="M69" s="147">
        <f t="shared" si="29"/>
        <v>4</v>
      </c>
      <c r="N69" s="147">
        <f t="shared" si="29"/>
        <v>4</v>
      </c>
      <c r="O69" s="147">
        <f t="shared" si="29"/>
        <v>4</v>
      </c>
      <c r="P69" s="147">
        <f t="shared" si="29"/>
        <v>4</v>
      </c>
      <c r="Q69" s="147">
        <f t="shared" si="29"/>
        <v>4</v>
      </c>
      <c r="R69" s="147">
        <f t="shared" si="29"/>
        <v>4</v>
      </c>
      <c r="S69" s="147">
        <f t="shared" si="29"/>
        <v>4</v>
      </c>
      <c r="T69" s="147">
        <f t="shared" si="29"/>
        <v>4</v>
      </c>
      <c r="U69" s="147">
        <f t="shared" si="29"/>
        <v>4</v>
      </c>
      <c r="V69" s="147">
        <f t="shared" si="29"/>
        <v>4</v>
      </c>
      <c r="W69" s="147">
        <f t="shared" si="29"/>
        <v>4</v>
      </c>
      <c r="X69" s="147">
        <f t="shared" si="29"/>
        <v>4</v>
      </c>
      <c r="Y69" s="147">
        <f t="shared" si="29"/>
        <v>4</v>
      </c>
    </row>
    <row r="70" spans="1:25" ht="36.6" customHeight="1">
      <c r="A70" s="1314"/>
      <c r="B70" s="1314"/>
      <c r="C70" s="261" t="s">
        <v>856</v>
      </c>
      <c r="D70" s="145" t="s">
        <v>213</v>
      </c>
      <c r="F70" s="147">
        <v>10</v>
      </c>
      <c r="G70" s="147">
        <f>+F70</f>
        <v>10</v>
      </c>
      <c r="H70" s="147">
        <f t="shared" ref="H70:J70" si="30">+G70</f>
        <v>10</v>
      </c>
      <c r="I70" s="147">
        <f t="shared" si="30"/>
        <v>10</v>
      </c>
      <c r="J70" s="147">
        <f t="shared" si="30"/>
        <v>10</v>
      </c>
      <c r="K70" s="147">
        <f t="shared" si="29"/>
        <v>10</v>
      </c>
      <c r="L70" s="147">
        <f t="shared" si="29"/>
        <v>10</v>
      </c>
      <c r="M70" s="147">
        <f t="shared" si="29"/>
        <v>10</v>
      </c>
      <c r="N70" s="147">
        <f t="shared" si="29"/>
        <v>10</v>
      </c>
      <c r="O70" s="147">
        <f t="shared" si="29"/>
        <v>10</v>
      </c>
      <c r="P70" s="147">
        <f t="shared" si="29"/>
        <v>10</v>
      </c>
      <c r="Q70" s="147">
        <f t="shared" si="29"/>
        <v>10</v>
      </c>
      <c r="R70" s="147">
        <f t="shared" si="29"/>
        <v>10</v>
      </c>
      <c r="S70" s="147">
        <f t="shared" si="29"/>
        <v>10</v>
      </c>
      <c r="T70" s="147">
        <f t="shared" si="29"/>
        <v>10</v>
      </c>
      <c r="U70" s="147">
        <f t="shared" si="29"/>
        <v>10</v>
      </c>
      <c r="V70" s="147">
        <f t="shared" si="29"/>
        <v>10</v>
      </c>
      <c r="W70" s="147">
        <f t="shared" si="29"/>
        <v>10</v>
      </c>
      <c r="X70" s="147">
        <f t="shared" si="29"/>
        <v>10</v>
      </c>
      <c r="Y70" s="147">
        <f t="shared" si="29"/>
        <v>10</v>
      </c>
    </row>
    <row r="71" spans="1:25" ht="12.6" customHeight="1">
      <c r="B71" s="262"/>
      <c r="C71" s="261" t="s">
        <v>219</v>
      </c>
      <c r="D71" s="145" t="s">
        <v>220</v>
      </c>
      <c r="E71" s="264">
        <f>+E28</f>
        <v>1.6E-2</v>
      </c>
      <c r="F71" s="146">
        <f t="shared" ref="F71:Y71" si="31">+$E71*F48</f>
        <v>89.712000000000003</v>
      </c>
      <c r="G71" s="146">
        <f t="shared" si="31"/>
        <v>89.712000000000003</v>
      </c>
      <c r="H71" s="146">
        <f t="shared" si="31"/>
        <v>124.06016000000001</v>
      </c>
      <c r="I71" s="146">
        <f t="shared" si="31"/>
        <v>126.592</v>
      </c>
      <c r="J71" s="146">
        <f t="shared" si="31"/>
        <v>126.592</v>
      </c>
      <c r="K71" s="146">
        <f t="shared" si="31"/>
        <v>126.592</v>
      </c>
      <c r="L71" s="146">
        <f t="shared" si="31"/>
        <v>126.592</v>
      </c>
      <c r="M71" s="146">
        <f t="shared" si="31"/>
        <v>126.592</v>
      </c>
      <c r="N71" s="146">
        <f t="shared" si="31"/>
        <v>126.592</v>
      </c>
      <c r="O71" s="265">
        <f t="shared" si="31"/>
        <v>126.592</v>
      </c>
      <c r="P71" s="265">
        <f t="shared" si="31"/>
        <v>126.592</v>
      </c>
      <c r="Q71" s="265">
        <f t="shared" si="31"/>
        <v>126.592</v>
      </c>
      <c r="R71" s="265">
        <f t="shared" si="31"/>
        <v>126.592</v>
      </c>
      <c r="S71" s="265">
        <f t="shared" si="31"/>
        <v>126.592</v>
      </c>
      <c r="T71" s="265">
        <f t="shared" si="31"/>
        <v>126.592</v>
      </c>
      <c r="U71" s="265">
        <f t="shared" si="31"/>
        <v>126.592</v>
      </c>
      <c r="V71" s="265">
        <f t="shared" si="31"/>
        <v>126.592</v>
      </c>
      <c r="W71" s="265">
        <f t="shared" si="31"/>
        <v>126.592</v>
      </c>
      <c r="X71" s="265">
        <f t="shared" si="31"/>
        <v>126.592</v>
      </c>
      <c r="Y71" s="265">
        <f t="shared" si="31"/>
        <v>126.592</v>
      </c>
    </row>
    <row r="72" spans="1:25" ht="12.6" customHeight="1">
      <c r="C72" s="261" t="s">
        <v>212</v>
      </c>
      <c r="D72" s="145" t="s">
        <v>213</v>
      </c>
      <c r="F72" s="146">
        <f>+F71+F69+F68+F67+F70</f>
        <v>315.11199999999997</v>
      </c>
      <c r="G72" s="146">
        <f t="shared" ref="G72:Y72" si="32">+G71+G69+G68+G67+G70</f>
        <v>305.11199999999997</v>
      </c>
      <c r="H72" s="146">
        <f t="shared" si="32"/>
        <v>309.46015999999997</v>
      </c>
      <c r="I72" s="146">
        <f t="shared" si="32"/>
        <v>300.99199999999996</v>
      </c>
      <c r="J72" s="146">
        <f t="shared" si="32"/>
        <v>300.99199999999996</v>
      </c>
      <c r="K72" s="146">
        <f t="shared" si="32"/>
        <v>300.99199999999996</v>
      </c>
      <c r="L72" s="146">
        <f t="shared" si="32"/>
        <v>300.99199999999996</v>
      </c>
      <c r="M72" s="146">
        <f t="shared" si="32"/>
        <v>300.99199999999996</v>
      </c>
      <c r="N72" s="146">
        <f t="shared" si="32"/>
        <v>300.99199999999996</v>
      </c>
      <c r="O72" s="146">
        <f t="shared" si="32"/>
        <v>300.99199999999996</v>
      </c>
      <c r="P72" s="146">
        <f t="shared" si="32"/>
        <v>300.99199999999996</v>
      </c>
      <c r="Q72" s="146">
        <f t="shared" si="32"/>
        <v>300.99199999999996</v>
      </c>
      <c r="R72" s="146">
        <f t="shared" si="32"/>
        <v>300.99199999999996</v>
      </c>
      <c r="S72" s="146">
        <f t="shared" si="32"/>
        <v>300.99199999999996</v>
      </c>
      <c r="T72" s="146">
        <f t="shared" si="32"/>
        <v>300.99199999999996</v>
      </c>
      <c r="U72" s="146">
        <f t="shared" si="32"/>
        <v>300.99199999999996</v>
      </c>
      <c r="V72" s="146">
        <f t="shared" si="32"/>
        <v>300.99199999999996</v>
      </c>
      <c r="W72" s="146">
        <f t="shared" si="32"/>
        <v>300.99199999999996</v>
      </c>
      <c r="X72" s="146">
        <f t="shared" si="32"/>
        <v>300.99199999999996</v>
      </c>
      <c r="Y72" s="146">
        <f t="shared" si="32"/>
        <v>300.99199999999996</v>
      </c>
    </row>
    <row r="73" spans="1:25" ht="12.6" customHeight="1">
      <c r="C73" s="261" t="s">
        <v>214</v>
      </c>
      <c r="D73" s="145" t="s">
        <v>37</v>
      </c>
      <c r="E73" s="146">
        <f>+'Fin&amp;EcoPrices'!E19</f>
        <v>500</v>
      </c>
      <c r="F73" s="146">
        <f>+F72*$E73</f>
        <v>157555.99999999997</v>
      </c>
      <c r="G73" s="146">
        <f t="shared" ref="G73:Y73" si="33">+G72*$E73</f>
        <v>152555.99999999997</v>
      </c>
      <c r="H73" s="146">
        <f t="shared" si="33"/>
        <v>154730.07999999999</v>
      </c>
      <c r="I73" s="146">
        <f t="shared" si="33"/>
        <v>150495.99999999997</v>
      </c>
      <c r="J73" s="146">
        <f t="shared" si="33"/>
        <v>150495.99999999997</v>
      </c>
      <c r="K73" s="146">
        <f t="shared" si="33"/>
        <v>150495.99999999997</v>
      </c>
      <c r="L73" s="146">
        <f t="shared" si="33"/>
        <v>150495.99999999997</v>
      </c>
      <c r="M73" s="146">
        <f t="shared" si="33"/>
        <v>150495.99999999997</v>
      </c>
      <c r="N73" s="146">
        <f t="shared" si="33"/>
        <v>150495.99999999997</v>
      </c>
      <c r="O73" s="146">
        <f t="shared" si="33"/>
        <v>150495.99999999997</v>
      </c>
      <c r="P73" s="146">
        <f t="shared" si="33"/>
        <v>150495.99999999997</v>
      </c>
      <c r="Q73" s="146">
        <f t="shared" si="33"/>
        <v>150495.99999999997</v>
      </c>
      <c r="R73" s="146">
        <f t="shared" si="33"/>
        <v>150495.99999999997</v>
      </c>
      <c r="S73" s="146">
        <f t="shared" si="33"/>
        <v>150495.99999999997</v>
      </c>
      <c r="T73" s="146">
        <f t="shared" si="33"/>
        <v>150495.99999999997</v>
      </c>
      <c r="U73" s="146">
        <f t="shared" si="33"/>
        <v>150495.99999999997</v>
      </c>
      <c r="V73" s="146">
        <f t="shared" si="33"/>
        <v>150495.99999999997</v>
      </c>
      <c r="W73" s="146">
        <f t="shared" si="33"/>
        <v>150495.99999999997</v>
      </c>
      <c r="X73" s="146">
        <f t="shared" si="33"/>
        <v>150495.99999999997</v>
      </c>
      <c r="Y73" s="146">
        <f t="shared" si="33"/>
        <v>150495.99999999997</v>
      </c>
    </row>
    <row r="74" spans="1:25" ht="12.6" customHeight="1">
      <c r="B74" s="155" t="s">
        <v>215</v>
      </c>
      <c r="C74" s="259"/>
      <c r="L74" s="146"/>
    </row>
    <row r="75" spans="1:25" ht="12.6" customHeight="1">
      <c r="C75" s="261" t="s">
        <v>138</v>
      </c>
      <c r="D75" s="145" t="s">
        <v>218</v>
      </c>
      <c r="F75" s="146">
        <f t="shared" ref="F75:Y75" si="34">+F54+F53+F57+F73+F64</f>
        <v>285060</v>
      </c>
      <c r="G75" s="146">
        <f t="shared" si="34"/>
        <v>241114.99999999997</v>
      </c>
      <c r="H75" s="146">
        <f t="shared" si="34"/>
        <v>197184.08</v>
      </c>
      <c r="I75" s="146">
        <f t="shared" si="34"/>
        <v>192949.99999999997</v>
      </c>
      <c r="J75" s="146">
        <f t="shared" si="34"/>
        <v>192949.99999999997</v>
      </c>
      <c r="K75" s="146">
        <f t="shared" si="34"/>
        <v>192111.99999999997</v>
      </c>
      <c r="L75" s="146">
        <f t="shared" si="34"/>
        <v>192111.99999999997</v>
      </c>
      <c r="M75" s="146">
        <f t="shared" si="34"/>
        <v>192111.99999999997</v>
      </c>
      <c r="N75" s="146">
        <f t="shared" si="34"/>
        <v>192111.99999999997</v>
      </c>
      <c r="O75" s="146">
        <f t="shared" si="34"/>
        <v>192111.99999999997</v>
      </c>
      <c r="P75" s="146">
        <f t="shared" si="34"/>
        <v>192111.99999999997</v>
      </c>
      <c r="Q75" s="146">
        <f t="shared" si="34"/>
        <v>192111.99999999997</v>
      </c>
      <c r="R75" s="146">
        <f t="shared" si="34"/>
        <v>192111.99999999997</v>
      </c>
      <c r="S75" s="146">
        <f t="shared" si="34"/>
        <v>192111.99999999997</v>
      </c>
      <c r="T75" s="146">
        <f t="shared" si="34"/>
        <v>192111.99999999997</v>
      </c>
      <c r="U75" s="146">
        <f t="shared" si="34"/>
        <v>192111.99999999997</v>
      </c>
      <c r="V75" s="146">
        <f t="shared" si="34"/>
        <v>192111.99999999997</v>
      </c>
      <c r="W75" s="146">
        <f t="shared" si="34"/>
        <v>192111.99999999997</v>
      </c>
      <c r="X75" s="146">
        <f t="shared" si="34"/>
        <v>192111.99999999997</v>
      </c>
      <c r="Y75" s="146">
        <f t="shared" si="34"/>
        <v>192111.99999999997</v>
      </c>
    </row>
    <row r="76" spans="1:25" ht="12.6" customHeight="1">
      <c r="C76" s="261" t="s">
        <v>216</v>
      </c>
      <c r="D76" s="145" t="s">
        <v>218</v>
      </c>
      <c r="F76" s="146">
        <f t="shared" ref="F76:Y76" si="35">+F51</f>
        <v>179424</v>
      </c>
      <c r="G76" s="146">
        <f t="shared" si="35"/>
        <v>179424</v>
      </c>
      <c r="H76" s="146">
        <f t="shared" si="35"/>
        <v>248120.32000000001</v>
      </c>
      <c r="I76" s="146">
        <f t="shared" si="35"/>
        <v>253184</v>
      </c>
      <c r="J76" s="146">
        <f t="shared" si="35"/>
        <v>253184</v>
      </c>
      <c r="K76" s="146">
        <f t="shared" si="35"/>
        <v>253184</v>
      </c>
      <c r="L76" s="146">
        <f t="shared" si="35"/>
        <v>253184</v>
      </c>
      <c r="M76" s="146">
        <f t="shared" si="35"/>
        <v>253184</v>
      </c>
      <c r="N76" s="146">
        <f t="shared" si="35"/>
        <v>253184</v>
      </c>
      <c r="O76" s="146">
        <f t="shared" si="35"/>
        <v>253184</v>
      </c>
      <c r="P76" s="146">
        <f t="shared" si="35"/>
        <v>253184</v>
      </c>
      <c r="Q76" s="146">
        <f t="shared" si="35"/>
        <v>253184</v>
      </c>
      <c r="R76" s="146">
        <f t="shared" si="35"/>
        <v>253184</v>
      </c>
      <c r="S76" s="146">
        <f t="shared" si="35"/>
        <v>253184</v>
      </c>
      <c r="T76" s="146">
        <f t="shared" si="35"/>
        <v>253184</v>
      </c>
      <c r="U76" s="146">
        <f t="shared" si="35"/>
        <v>253184</v>
      </c>
      <c r="V76" s="146">
        <f t="shared" si="35"/>
        <v>253184</v>
      </c>
      <c r="W76" s="146">
        <f t="shared" si="35"/>
        <v>253184</v>
      </c>
      <c r="X76" s="146">
        <f t="shared" si="35"/>
        <v>253184</v>
      </c>
      <c r="Y76" s="146">
        <f t="shared" si="35"/>
        <v>253184</v>
      </c>
    </row>
    <row r="77" spans="1:25" ht="12.6" customHeight="1">
      <c r="C77" s="261" t="s">
        <v>217</v>
      </c>
      <c r="D77" s="145" t="s">
        <v>218</v>
      </c>
      <c r="F77" s="146">
        <f>+F76-F75</f>
        <v>-105636</v>
      </c>
      <c r="G77" s="146">
        <f t="shared" ref="G77:Y77" si="36">+G76-G75</f>
        <v>-61690.999999999971</v>
      </c>
      <c r="H77" s="146">
        <f t="shared" si="36"/>
        <v>50936.24000000002</v>
      </c>
      <c r="I77" s="146">
        <f t="shared" si="36"/>
        <v>60234.000000000029</v>
      </c>
      <c r="J77" s="146">
        <f t="shared" si="36"/>
        <v>60234.000000000029</v>
      </c>
      <c r="K77" s="146">
        <f t="shared" si="36"/>
        <v>61072.000000000029</v>
      </c>
      <c r="L77" s="146">
        <f t="shared" si="36"/>
        <v>61072.000000000029</v>
      </c>
      <c r="M77" s="146">
        <f t="shared" si="36"/>
        <v>61072.000000000029</v>
      </c>
      <c r="N77" s="146">
        <f t="shared" si="36"/>
        <v>61072.000000000029</v>
      </c>
      <c r="O77" s="146">
        <f t="shared" si="36"/>
        <v>61072.000000000029</v>
      </c>
      <c r="P77" s="146">
        <f t="shared" si="36"/>
        <v>61072.000000000029</v>
      </c>
      <c r="Q77" s="146">
        <f t="shared" si="36"/>
        <v>61072.000000000029</v>
      </c>
      <c r="R77" s="146">
        <f t="shared" si="36"/>
        <v>61072.000000000029</v>
      </c>
      <c r="S77" s="146">
        <f t="shared" si="36"/>
        <v>61072.000000000029</v>
      </c>
      <c r="T77" s="146">
        <f t="shared" si="36"/>
        <v>61072.000000000029</v>
      </c>
      <c r="U77" s="146">
        <f t="shared" si="36"/>
        <v>61072.000000000029</v>
      </c>
      <c r="V77" s="146">
        <f t="shared" si="36"/>
        <v>61072.000000000029</v>
      </c>
      <c r="W77" s="146">
        <f t="shared" si="36"/>
        <v>61072.000000000029</v>
      </c>
      <c r="X77" s="146">
        <f t="shared" si="36"/>
        <v>61072.000000000029</v>
      </c>
      <c r="Y77" s="146">
        <f t="shared" si="36"/>
        <v>61072.000000000029</v>
      </c>
    </row>
    <row r="78" spans="1:25" ht="12.6" customHeight="1" thickBot="1">
      <c r="C78" s="154"/>
      <c r="E78" s="160"/>
    </row>
    <row r="79" spans="1:25" ht="35.1" customHeight="1" thickBot="1">
      <c r="C79" s="645" t="s">
        <v>243</v>
      </c>
      <c r="D79" s="646" t="s">
        <v>222</v>
      </c>
      <c r="E79" s="647" t="s">
        <v>225</v>
      </c>
      <c r="F79" s="646" t="s">
        <v>141</v>
      </c>
      <c r="G79" s="646" t="s">
        <v>223</v>
      </c>
      <c r="H79" s="646" t="s">
        <v>142</v>
      </c>
      <c r="I79" s="648" t="s">
        <v>224</v>
      </c>
      <c r="J79" s="649"/>
      <c r="K79" s="946" t="s">
        <v>1350</v>
      </c>
      <c r="L79" s="147" t="s">
        <v>1385</v>
      </c>
      <c r="M79" s="161">
        <f>NPV(FinDR,F77:K77)</f>
        <v>-22806.322755495865</v>
      </c>
    </row>
    <row r="80" spans="1:25" ht="12.6" customHeight="1" thickBot="1">
      <c r="C80" s="650"/>
      <c r="D80" s="651">
        <f>NPV(FinDR,F75:Y75)</f>
        <v>1146175.0712705404</v>
      </c>
      <c r="E80" s="652">
        <f>NPV(FinDR,F76:Y76)</f>
        <v>1236666.0990359746</v>
      </c>
      <c r="F80" s="653">
        <f>NPV(FinDR,F77:Y77)</f>
        <v>90491.027765434541</v>
      </c>
      <c r="G80" s="654">
        <f>+E80/D80</f>
        <v>1.0789504413711637</v>
      </c>
      <c r="H80" s="655">
        <f>IRR(F77:Y77)</f>
        <v>0.29221084140237763</v>
      </c>
      <c r="I80" s="656">
        <f>+(M77+M73)/M72</f>
        <v>702.90240272166716</v>
      </c>
      <c r="J80" s="657"/>
      <c r="K80" s="947">
        <f>MIRR(F77:Y77,FinDR,FinDR)</f>
        <v>0.21251831734038595</v>
      </c>
      <c r="L80" s="147">
        <v>6</v>
      </c>
    </row>
    <row r="81" spans="1:25" ht="12.6" customHeight="1">
      <c r="C81" s="154"/>
      <c r="D81" s="161"/>
      <c r="F81" s="266"/>
      <c r="G81" s="153"/>
      <c r="H81" s="162"/>
      <c r="J81" s="162"/>
    </row>
    <row r="82" spans="1:25" ht="12.6" customHeight="1">
      <c r="B82" s="155" t="s">
        <v>238</v>
      </c>
      <c r="C82" s="154"/>
      <c r="D82" s="161"/>
      <c r="F82" s="266"/>
      <c r="G82" s="153"/>
      <c r="H82" s="162"/>
      <c r="J82" s="162"/>
    </row>
    <row r="83" spans="1:25" ht="12.6" customHeight="1">
      <c r="C83" s="261" t="s">
        <v>245</v>
      </c>
      <c r="D83" s="145" t="s">
        <v>218</v>
      </c>
      <c r="F83" s="266">
        <f t="shared" ref="F83:Y84" si="37">+F75-F32</f>
        <v>67407.769017790939</v>
      </c>
      <c r="G83" s="266">
        <f t="shared" si="37"/>
        <v>60954.651121329603</v>
      </c>
      <c r="H83" s="266">
        <f t="shared" si="37"/>
        <v>18871.982141612651</v>
      </c>
      <c r="I83" s="266">
        <f t="shared" si="37"/>
        <v>13834.413634829893</v>
      </c>
      <c r="J83" s="266">
        <f t="shared" si="37"/>
        <v>48515.756998745346</v>
      </c>
      <c r="K83" s="266">
        <f t="shared" si="37"/>
        <v>57668.489223895391</v>
      </c>
      <c r="L83" s="266">
        <f t="shared" si="37"/>
        <v>56572.457694932033</v>
      </c>
      <c r="M83" s="266">
        <f t="shared" si="37"/>
        <v>57196.179455967125</v>
      </c>
      <c r="N83" s="266">
        <f t="shared" si="37"/>
        <v>52648.525698498532</v>
      </c>
      <c r="O83" s="266">
        <f t="shared" si="37"/>
        <v>50267.837702368473</v>
      </c>
      <c r="P83" s="266">
        <f t="shared" si="37"/>
        <v>51546.49125817974</v>
      </c>
      <c r="Q83" s="266">
        <f t="shared" si="37"/>
        <v>52012.611865059327</v>
      </c>
      <c r="R83" s="266">
        <f t="shared" si="37"/>
        <v>57062.432351268042</v>
      </c>
      <c r="S83" s="266">
        <f t="shared" si="37"/>
        <v>59862.046136703313</v>
      </c>
      <c r="T83" s="266">
        <f t="shared" si="37"/>
        <v>51889.154772484209</v>
      </c>
      <c r="U83" s="266">
        <f t="shared" si="37"/>
        <v>51620.832322363072</v>
      </c>
      <c r="V83" s="266">
        <f t="shared" si="37"/>
        <v>51021.798823659745</v>
      </c>
      <c r="W83" s="266">
        <f t="shared" si="37"/>
        <v>54447.533851597691</v>
      </c>
      <c r="X83" s="266">
        <f t="shared" si="37"/>
        <v>57461.238342564611</v>
      </c>
      <c r="Y83" s="266">
        <f t="shared" si="37"/>
        <v>53971.030816069833</v>
      </c>
    </row>
    <row r="84" spans="1:25" ht="12.6" customHeight="1">
      <c r="C84" s="261" t="s">
        <v>239</v>
      </c>
      <c r="D84" s="145" t="s">
        <v>218</v>
      </c>
      <c r="F84" s="266">
        <f t="shared" si="37"/>
        <v>35631.076071163814</v>
      </c>
      <c r="G84" s="266">
        <f t="shared" si="37"/>
        <v>16058.604485318472</v>
      </c>
      <c r="H84" s="266">
        <f t="shared" si="37"/>
        <v>92147.928566450719</v>
      </c>
      <c r="I84" s="266">
        <f t="shared" si="37"/>
        <v>93997.654539319774</v>
      </c>
      <c r="J84" s="266">
        <f t="shared" si="37"/>
        <v>62063.027994981443</v>
      </c>
      <c r="K84" s="266">
        <f t="shared" si="37"/>
        <v>98673.956895581738</v>
      </c>
      <c r="L84" s="266">
        <f t="shared" si="37"/>
        <v>94289.83077972816</v>
      </c>
      <c r="M84" s="266">
        <f t="shared" si="37"/>
        <v>96784.717823868676</v>
      </c>
      <c r="N84" s="266">
        <f t="shared" si="37"/>
        <v>78594.102793994301</v>
      </c>
      <c r="O84" s="266">
        <f t="shared" si="37"/>
        <v>69071.350809473981</v>
      </c>
      <c r="P84" s="266">
        <f t="shared" si="37"/>
        <v>74185.965032719047</v>
      </c>
      <c r="Q84" s="266">
        <f t="shared" si="37"/>
        <v>76050.447460237338</v>
      </c>
      <c r="R84" s="266">
        <f t="shared" si="37"/>
        <v>96249.729405072227</v>
      </c>
      <c r="S84" s="266">
        <f t="shared" si="37"/>
        <v>107448.18454681334</v>
      </c>
      <c r="T84" s="266">
        <f t="shared" si="37"/>
        <v>75556.619089936954</v>
      </c>
      <c r="U84" s="266">
        <f t="shared" si="37"/>
        <v>74483.329289452377</v>
      </c>
      <c r="V84" s="266">
        <f t="shared" si="37"/>
        <v>72087.195294639067</v>
      </c>
      <c r="W84" s="266">
        <f t="shared" si="37"/>
        <v>85790.135406390909</v>
      </c>
      <c r="X84" s="266">
        <f t="shared" si="37"/>
        <v>97844.953370258532</v>
      </c>
      <c r="Y84" s="266">
        <f t="shared" si="37"/>
        <v>83884.123264279508</v>
      </c>
    </row>
    <row r="85" spans="1:25" ht="12.6" customHeight="1">
      <c r="C85" s="261" t="s">
        <v>240</v>
      </c>
      <c r="D85" s="145" t="s">
        <v>218</v>
      </c>
      <c r="F85" s="266">
        <f>+F84-F83</f>
        <v>-31776.692946627125</v>
      </c>
      <c r="G85" s="266">
        <f t="shared" ref="G85:Y85" si="38">+G84-G83</f>
        <v>-44896.046636011131</v>
      </c>
      <c r="H85" s="266">
        <f t="shared" si="38"/>
        <v>73275.946424838068</v>
      </c>
      <c r="I85" s="266">
        <f t="shared" si="38"/>
        <v>80163.240904489881</v>
      </c>
      <c r="J85" s="266">
        <f t="shared" si="38"/>
        <v>13547.270996236097</v>
      </c>
      <c r="K85" s="266">
        <f t="shared" si="38"/>
        <v>41005.467671686347</v>
      </c>
      <c r="L85" s="266">
        <f t="shared" si="38"/>
        <v>37717.373084796127</v>
      </c>
      <c r="M85" s="266">
        <f t="shared" si="38"/>
        <v>39588.53836790155</v>
      </c>
      <c r="N85" s="266">
        <f t="shared" si="38"/>
        <v>25945.57709549577</v>
      </c>
      <c r="O85" s="266">
        <f t="shared" si="38"/>
        <v>18803.513107105508</v>
      </c>
      <c r="P85" s="266">
        <f t="shared" si="38"/>
        <v>22639.473774539307</v>
      </c>
      <c r="Q85" s="266">
        <f t="shared" si="38"/>
        <v>24037.83559517801</v>
      </c>
      <c r="R85" s="266">
        <f t="shared" si="38"/>
        <v>39187.297053804185</v>
      </c>
      <c r="S85" s="266">
        <f t="shared" si="38"/>
        <v>47586.138410110027</v>
      </c>
      <c r="T85" s="266">
        <f t="shared" si="38"/>
        <v>23667.464317452745</v>
      </c>
      <c r="U85" s="266">
        <f t="shared" si="38"/>
        <v>22862.496967089304</v>
      </c>
      <c r="V85" s="266">
        <f t="shared" si="38"/>
        <v>21065.396470979322</v>
      </c>
      <c r="W85" s="266">
        <f t="shared" si="38"/>
        <v>31342.601554793218</v>
      </c>
      <c r="X85" s="266">
        <f t="shared" si="38"/>
        <v>40383.715027693921</v>
      </c>
      <c r="Y85" s="266">
        <f t="shared" si="38"/>
        <v>29913.092448209674</v>
      </c>
    </row>
    <row r="86" spans="1:25" ht="12.6" customHeight="1" thickBot="1">
      <c r="C86" s="154"/>
      <c r="D86" s="161"/>
      <c r="F86" s="266"/>
      <c r="G86" s="153"/>
      <c r="H86" s="162"/>
      <c r="J86" s="162"/>
    </row>
    <row r="87" spans="1:25" ht="39.6" customHeight="1" thickBot="1">
      <c r="C87" s="293" t="s">
        <v>244</v>
      </c>
      <c r="D87" s="273" t="s">
        <v>222</v>
      </c>
      <c r="E87" s="274" t="s">
        <v>225</v>
      </c>
      <c r="F87" s="273" t="s">
        <v>141</v>
      </c>
      <c r="G87" s="273" t="s">
        <v>223</v>
      </c>
      <c r="H87" s="273" t="s">
        <v>142</v>
      </c>
      <c r="I87" s="275" t="s">
        <v>224</v>
      </c>
      <c r="J87" s="276" t="s">
        <v>241</v>
      </c>
      <c r="K87" s="946" t="s">
        <v>1350</v>
      </c>
    </row>
    <row r="88" spans="1:25" ht="12.6" customHeight="1" thickBot="1">
      <c r="C88" s="267" t="s">
        <v>37</v>
      </c>
      <c r="D88" s="268">
        <f>NPV(FinDR,F83:Y83)</f>
        <v>262821.70655568794</v>
      </c>
      <c r="E88" s="269">
        <f>NPV(FinDR,F84:Y84)</f>
        <v>368013.86460773594</v>
      </c>
      <c r="F88" s="270">
        <f>NPV(FinDR,F85:Y85)</f>
        <v>105192.15805204798</v>
      </c>
      <c r="G88" s="271">
        <f>+E88/D88</f>
        <v>1.4002415151724137</v>
      </c>
      <c r="H88" s="272">
        <f>IRR(F85:Y85)</f>
        <v>0.59600496682654658</v>
      </c>
      <c r="I88" s="282">
        <f>+I37</f>
        <v>661.82183249708828</v>
      </c>
      <c r="J88" s="144">
        <f>+(I80-I37)/I37</f>
        <v>6.207194777721331E-2</v>
      </c>
      <c r="K88" s="947">
        <f>MIRR(F85:Y85,FinDR,FinDR)</f>
        <v>0.24518505829168702</v>
      </c>
    </row>
    <row r="89" spans="1:25" ht="12.6" customHeight="1">
      <c r="C89" s="154"/>
      <c r="D89" s="161"/>
      <c r="F89" s="266"/>
      <c r="G89" s="153"/>
      <c r="H89" s="162"/>
      <c r="I89" s="265"/>
      <c r="J89" s="162"/>
    </row>
    <row r="90" spans="1:25" ht="12.6" customHeight="1">
      <c r="B90" s="155" t="s">
        <v>144</v>
      </c>
      <c r="C90" s="154"/>
      <c r="D90" s="161"/>
      <c r="F90" s="266"/>
      <c r="G90" s="153"/>
      <c r="H90" s="162"/>
      <c r="J90" s="162"/>
    </row>
    <row r="91" spans="1:25" s="159" customFormat="1" ht="12">
      <c r="A91" s="156"/>
      <c r="B91" s="156"/>
      <c r="C91" s="261" t="s">
        <v>245</v>
      </c>
      <c r="D91" s="145" t="s">
        <v>218</v>
      </c>
      <c r="E91" s="157"/>
      <c r="F91" s="158">
        <f>+F83</f>
        <v>67407.769017790939</v>
      </c>
      <c r="G91" s="158">
        <f t="shared" ref="G91:Y91" si="39">+G83</f>
        <v>60954.651121329603</v>
      </c>
      <c r="H91" s="158">
        <f t="shared" si="39"/>
        <v>18871.982141612651</v>
      </c>
      <c r="I91" s="158">
        <f t="shared" si="39"/>
        <v>13834.413634829893</v>
      </c>
      <c r="J91" s="158">
        <f t="shared" si="39"/>
        <v>48515.756998745346</v>
      </c>
      <c r="K91" s="158">
        <f t="shared" si="39"/>
        <v>57668.489223895391</v>
      </c>
      <c r="L91" s="158">
        <f t="shared" si="39"/>
        <v>56572.457694932033</v>
      </c>
      <c r="M91" s="158">
        <f t="shared" si="39"/>
        <v>57196.179455967125</v>
      </c>
      <c r="N91" s="158">
        <f t="shared" si="39"/>
        <v>52648.525698498532</v>
      </c>
      <c r="O91" s="158">
        <f t="shared" si="39"/>
        <v>50267.837702368473</v>
      </c>
      <c r="P91" s="158">
        <f t="shared" si="39"/>
        <v>51546.49125817974</v>
      </c>
      <c r="Q91" s="158">
        <f t="shared" si="39"/>
        <v>52012.611865059327</v>
      </c>
      <c r="R91" s="158">
        <f t="shared" si="39"/>
        <v>57062.432351268042</v>
      </c>
      <c r="S91" s="158">
        <f t="shared" si="39"/>
        <v>59862.046136703313</v>
      </c>
      <c r="T91" s="158">
        <f t="shared" si="39"/>
        <v>51889.154772484209</v>
      </c>
      <c r="U91" s="158">
        <f t="shared" si="39"/>
        <v>51620.832322363072</v>
      </c>
      <c r="V91" s="158">
        <f t="shared" si="39"/>
        <v>51021.798823659745</v>
      </c>
      <c r="W91" s="158">
        <f t="shared" si="39"/>
        <v>54447.533851597691</v>
      </c>
      <c r="X91" s="158">
        <f t="shared" si="39"/>
        <v>57461.238342564611</v>
      </c>
      <c r="Y91" s="158">
        <f t="shared" si="39"/>
        <v>53971.030816069833</v>
      </c>
    </row>
    <row r="92" spans="1:25" s="159" customFormat="1" ht="12">
      <c r="A92" s="156"/>
      <c r="B92" s="156"/>
      <c r="C92" s="261" t="s">
        <v>239</v>
      </c>
      <c r="D92" s="145" t="s">
        <v>218</v>
      </c>
      <c r="E92" s="157"/>
      <c r="F92" s="158">
        <f t="shared" ref="F92:Y93" si="40">+F84</f>
        <v>35631.076071163814</v>
      </c>
      <c r="G92" s="158">
        <f t="shared" si="40"/>
        <v>16058.604485318472</v>
      </c>
      <c r="H92" s="158">
        <f t="shared" si="40"/>
        <v>92147.928566450719</v>
      </c>
      <c r="I92" s="158">
        <f t="shared" si="40"/>
        <v>93997.654539319774</v>
      </c>
      <c r="J92" s="158">
        <f t="shared" si="40"/>
        <v>62063.027994981443</v>
      </c>
      <c r="K92" s="158">
        <f t="shared" si="40"/>
        <v>98673.956895581738</v>
      </c>
      <c r="L92" s="158">
        <f t="shared" si="40"/>
        <v>94289.83077972816</v>
      </c>
      <c r="M92" s="158">
        <f t="shared" si="40"/>
        <v>96784.717823868676</v>
      </c>
      <c r="N92" s="158">
        <f t="shared" si="40"/>
        <v>78594.102793994301</v>
      </c>
      <c r="O92" s="158">
        <f t="shared" si="40"/>
        <v>69071.350809473981</v>
      </c>
      <c r="P92" s="158">
        <f t="shared" si="40"/>
        <v>74185.965032719047</v>
      </c>
      <c r="Q92" s="158">
        <f t="shared" si="40"/>
        <v>76050.447460237338</v>
      </c>
      <c r="R92" s="158">
        <f t="shared" si="40"/>
        <v>96249.729405072227</v>
      </c>
      <c r="S92" s="158">
        <f t="shared" si="40"/>
        <v>107448.18454681334</v>
      </c>
      <c r="T92" s="158">
        <f t="shared" si="40"/>
        <v>75556.619089936954</v>
      </c>
      <c r="U92" s="158">
        <f t="shared" si="40"/>
        <v>74483.329289452377</v>
      </c>
      <c r="V92" s="158">
        <f t="shared" si="40"/>
        <v>72087.195294639067</v>
      </c>
      <c r="W92" s="158">
        <f t="shared" si="40"/>
        <v>85790.135406390909</v>
      </c>
      <c r="X92" s="158">
        <f t="shared" si="40"/>
        <v>97844.953370258532</v>
      </c>
      <c r="Y92" s="158">
        <f t="shared" si="40"/>
        <v>83884.123264279508</v>
      </c>
    </row>
    <row r="93" spans="1:25" s="159" customFormat="1" ht="12">
      <c r="A93" s="156"/>
      <c r="B93" s="156"/>
      <c r="C93" s="261" t="s">
        <v>240</v>
      </c>
      <c r="D93" s="145" t="s">
        <v>218</v>
      </c>
      <c r="E93" s="157"/>
      <c r="F93" s="158">
        <f t="shared" si="40"/>
        <v>-31776.692946627125</v>
      </c>
      <c r="G93" s="158">
        <f t="shared" si="40"/>
        <v>-44896.046636011131</v>
      </c>
      <c r="H93" s="158">
        <f t="shared" si="40"/>
        <v>73275.946424838068</v>
      </c>
      <c r="I93" s="158">
        <f t="shared" si="40"/>
        <v>80163.240904489881</v>
      </c>
      <c r="J93" s="158">
        <f t="shared" si="40"/>
        <v>13547.270996236097</v>
      </c>
      <c r="K93" s="158">
        <f t="shared" si="40"/>
        <v>41005.467671686347</v>
      </c>
      <c r="L93" s="158">
        <f t="shared" si="40"/>
        <v>37717.373084796127</v>
      </c>
      <c r="M93" s="158">
        <f t="shared" si="40"/>
        <v>39588.53836790155</v>
      </c>
      <c r="N93" s="158">
        <f t="shared" si="40"/>
        <v>25945.57709549577</v>
      </c>
      <c r="O93" s="158">
        <f t="shared" si="40"/>
        <v>18803.513107105508</v>
      </c>
      <c r="P93" s="158">
        <f t="shared" si="40"/>
        <v>22639.473774539307</v>
      </c>
      <c r="Q93" s="158">
        <f t="shared" si="40"/>
        <v>24037.83559517801</v>
      </c>
      <c r="R93" s="158">
        <f t="shared" si="40"/>
        <v>39187.297053804185</v>
      </c>
      <c r="S93" s="158">
        <f t="shared" si="40"/>
        <v>47586.138410110027</v>
      </c>
      <c r="T93" s="158">
        <f t="shared" si="40"/>
        <v>23667.464317452745</v>
      </c>
      <c r="U93" s="158">
        <f t="shared" si="40"/>
        <v>22862.496967089304</v>
      </c>
      <c r="V93" s="158">
        <f t="shared" si="40"/>
        <v>21065.396470979322</v>
      </c>
      <c r="W93" s="158">
        <f t="shared" si="40"/>
        <v>31342.601554793218</v>
      </c>
      <c r="X93" s="158">
        <f t="shared" si="40"/>
        <v>40383.715027693921</v>
      </c>
      <c r="Y93" s="158">
        <f t="shared" si="40"/>
        <v>29913.092448209674</v>
      </c>
    </row>
    <row r="94" spans="1:25">
      <c r="C94" s="155" t="s">
        <v>143</v>
      </c>
      <c r="D94" s="721">
        <f>+Targets!C18</f>
        <v>0.6</v>
      </c>
      <c r="F94" s="162"/>
      <c r="G94" s="162"/>
      <c r="H94" s="162"/>
      <c r="I94" s="162"/>
      <c r="J94" s="162"/>
      <c r="K94" s="162"/>
      <c r="L94" s="162"/>
      <c r="M94" s="162"/>
      <c r="N94" s="162"/>
      <c r="O94" s="162"/>
      <c r="P94" s="162"/>
      <c r="Q94" s="162"/>
      <c r="R94" s="162"/>
      <c r="S94" s="162"/>
      <c r="T94" s="162"/>
      <c r="U94" s="162"/>
      <c r="V94" s="162"/>
      <c r="W94" s="162"/>
      <c r="X94" s="162"/>
      <c r="Y94" s="162"/>
    </row>
    <row r="95" spans="1:25">
      <c r="C95" s="149"/>
      <c r="N95" s="147"/>
      <c r="O95" s="147"/>
      <c r="P95" s="147"/>
      <c r="Q95" s="147"/>
      <c r="R95" s="147"/>
      <c r="S95" s="147"/>
      <c r="T95" s="147"/>
      <c r="U95" s="147"/>
      <c r="V95" s="147"/>
      <c r="W95" s="147"/>
    </row>
    <row r="96" spans="1:25">
      <c r="C96" s="145" t="s">
        <v>254</v>
      </c>
      <c r="F96" s="147" t="s">
        <v>248</v>
      </c>
      <c r="G96" s="147" t="s">
        <v>249</v>
      </c>
      <c r="H96" s="147" t="s">
        <v>250</v>
      </c>
      <c r="I96" s="147" t="s">
        <v>251</v>
      </c>
      <c r="J96" s="147" t="s">
        <v>252</v>
      </c>
      <c r="K96" s="147" t="s">
        <v>253</v>
      </c>
    </row>
    <row r="97" spans="3:25">
      <c r="C97" s="155" t="s">
        <v>145</v>
      </c>
      <c r="D97" s="145" t="s">
        <v>146</v>
      </c>
      <c r="E97" s="146">
        <f>+Targets!D19</f>
        <v>0</v>
      </c>
    </row>
    <row r="98" spans="3:25">
      <c r="C98" s="163" t="s">
        <v>138</v>
      </c>
      <c r="D98" s="145" t="s">
        <v>259</v>
      </c>
      <c r="F98" s="146">
        <f t="shared" ref="F98:Y100" si="41">+$E$97*F91/1000</f>
        <v>0</v>
      </c>
      <c r="G98" s="146">
        <f t="shared" si="41"/>
        <v>0</v>
      </c>
      <c r="H98" s="146">
        <f t="shared" si="41"/>
        <v>0</v>
      </c>
      <c r="I98" s="146">
        <f t="shared" si="41"/>
        <v>0</v>
      </c>
      <c r="J98" s="146">
        <f t="shared" si="41"/>
        <v>0</v>
      </c>
      <c r="K98" s="146">
        <f t="shared" si="41"/>
        <v>0</v>
      </c>
      <c r="L98" s="146">
        <f t="shared" si="41"/>
        <v>0</v>
      </c>
      <c r="M98" s="146">
        <f t="shared" si="41"/>
        <v>0</v>
      </c>
      <c r="N98" s="146">
        <f t="shared" si="41"/>
        <v>0</v>
      </c>
      <c r="O98" s="146">
        <f t="shared" si="41"/>
        <v>0</v>
      </c>
      <c r="P98" s="146">
        <f t="shared" si="41"/>
        <v>0</v>
      </c>
      <c r="Q98" s="146">
        <f t="shared" si="41"/>
        <v>0</v>
      </c>
      <c r="R98" s="146">
        <f t="shared" si="41"/>
        <v>0</v>
      </c>
      <c r="S98" s="146">
        <f t="shared" si="41"/>
        <v>0</v>
      </c>
      <c r="T98" s="146">
        <f t="shared" si="41"/>
        <v>0</v>
      </c>
      <c r="U98" s="146">
        <f t="shared" si="41"/>
        <v>0</v>
      </c>
      <c r="V98" s="146">
        <f t="shared" si="41"/>
        <v>0</v>
      </c>
      <c r="W98" s="146">
        <f t="shared" si="41"/>
        <v>0</v>
      </c>
      <c r="X98" s="146">
        <f t="shared" si="41"/>
        <v>0</v>
      </c>
      <c r="Y98" s="146">
        <f t="shared" si="41"/>
        <v>0</v>
      </c>
    </row>
    <row r="99" spans="3:25">
      <c r="C99" s="163" t="s">
        <v>139</v>
      </c>
      <c r="D99" s="145" t="s">
        <v>259</v>
      </c>
      <c r="F99" s="146">
        <f t="shared" si="41"/>
        <v>0</v>
      </c>
      <c r="G99" s="146">
        <f t="shared" si="41"/>
        <v>0</v>
      </c>
      <c r="H99" s="146">
        <f t="shared" si="41"/>
        <v>0</v>
      </c>
      <c r="I99" s="146">
        <f t="shared" si="41"/>
        <v>0</v>
      </c>
      <c r="J99" s="146">
        <f t="shared" si="41"/>
        <v>0</v>
      </c>
      <c r="K99" s="146">
        <f t="shared" si="41"/>
        <v>0</v>
      </c>
      <c r="L99" s="146">
        <f t="shared" si="41"/>
        <v>0</v>
      </c>
      <c r="M99" s="146">
        <f t="shared" si="41"/>
        <v>0</v>
      </c>
      <c r="N99" s="146">
        <f t="shared" si="41"/>
        <v>0</v>
      </c>
      <c r="O99" s="146">
        <f t="shared" si="41"/>
        <v>0</v>
      </c>
      <c r="P99" s="146">
        <f t="shared" si="41"/>
        <v>0</v>
      </c>
      <c r="Q99" s="146">
        <f t="shared" si="41"/>
        <v>0</v>
      </c>
      <c r="R99" s="146">
        <f t="shared" si="41"/>
        <v>0</v>
      </c>
      <c r="S99" s="146">
        <f t="shared" si="41"/>
        <v>0</v>
      </c>
      <c r="T99" s="146">
        <f t="shared" si="41"/>
        <v>0</v>
      </c>
      <c r="U99" s="146">
        <f t="shared" si="41"/>
        <v>0</v>
      </c>
      <c r="V99" s="146">
        <f t="shared" si="41"/>
        <v>0</v>
      </c>
      <c r="W99" s="146">
        <f t="shared" si="41"/>
        <v>0</v>
      </c>
      <c r="X99" s="146">
        <f t="shared" si="41"/>
        <v>0</v>
      </c>
      <c r="Y99" s="146">
        <f t="shared" si="41"/>
        <v>0</v>
      </c>
    </row>
    <row r="100" spans="3:25">
      <c r="C100" s="163" t="s">
        <v>140</v>
      </c>
      <c r="D100" s="145" t="s">
        <v>259</v>
      </c>
      <c r="F100" s="146">
        <f t="shared" si="41"/>
        <v>0</v>
      </c>
      <c r="G100" s="146">
        <f t="shared" si="41"/>
        <v>0</v>
      </c>
      <c r="H100" s="146">
        <f t="shared" si="41"/>
        <v>0</v>
      </c>
      <c r="I100" s="146">
        <f t="shared" si="41"/>
        <v>0</v>
      </c>
      <c r="J100" s="146">
        <f t="shared" si="41"/>
        <v>0</v>
      </c>
      <c r="K100" s="146">
        <f t="shared" si="41"/>
        <v>0</v>
      </c>
      <c r="L100" s="146">
        <f t="shared" si="41"/>
        <v>0</v>
      </c>
      <c r="M100" s="146">
        <f t="shared" si="41"/>
        <v>0</v>
      </c>
      <c r="N100" s="146">
        <f t="shared" si="41"/>
        <v>0</v>
      </c>
      <c r="O100" s="146">
        <f t="shared" si="41"/>
        <v>0</v>
      </c>
      <c r="P100" s="146">
        <f t="shared" si="41"/>
        <v>0</v>
      </c>
      <c r="Q100" s="146">
        <f t="shared" si="41"/>
        <v>0</v>
      </c>
      <c r="R100" s="146">
        <f t="shared" si="41"/>
        <v>0</v>
      </c>
      <c r="S100" s="146">
        <f t="shared" si="41"/>
        <v>0</v>
      </c>
      <c r="T100" s="146">
        <f t="shared" si="41"/>
        <v>0</v>
      </c>
      <c r="U100" s="146">
        <f t="shared" si="41"/>
        <v>0</v>
      </c>
      <c r="V100" s="146">
        <f t="shared" si="41"/>
        <v>0</v>
      </c>
      <c r="W100" s="146">
        <f t="shared" si="41"/>
        <v>0</v>
      </c>
      <c r="X100" s="146">
        <f t="shared" si="41"/>
        <v>0</v>
      </c>
      <c r="Y100" s="146">
        <f t="shared" si="41"/>
        <v>0</v>
      </c>
    </row>
    <row r="101" spans="3:25">
      <c r="J101" s="146"/>
    </row>
    <row r="102" spans="3:25">
      <c r="C102" s="145" t="s">
        <v>255</v>
      </c>
    </row>
    <row r="103" spans="3:25">
      <c r="C103" s="155" t="s">
        <v>145</v>
      </c>
      <c r="D103" s="145" t="s">
        <v>146</v>
      </c>
      <c r="E103" s="146">
        <f>+Targets!E19</f>
        <v>960.96909211842342</v>
      </c>
    </row>
    <row r="104" spans="3:25">
      <c r="C104" s="163" t="s">
        <v>138</v>
      </c>
      <c r="D104" s="145" t="s">
        <v>259</v>
      </c>
      <c r="G104" s="146">
        <f t="shared" ref="G104:Y106" si="42">+$E$103*F91/1000</f>
        <v>64776.78259475495</v>
      </c>
      <c r="H104" s="146">
        <f t="shared" si="42"/>
        <v>58575.535748459348</v>
      </c>
      <c r="I104" s="146">
        <f t="shared" si="42"/>
        <v>18135.391545100611</v>
      </c>
      <c r="J104" s="146">
        <f t="shared" si="42"/>
        <v>13294.443910653221</v>
      </c>
      <c r="K104" s="146">
        <f t="shared" si="42"/>
        <v>46622.142956522359</v>
      </c>
      <c r="L104" s="146">
        <f t="shared" si="42"/>
        <v>55417.635733327836</v>
      </c>
      <c r="M104" s="146">
        <f t="shared" si="42"/>
        <v>54364.38331000675</v>
      </c>
      <c r="N104" s="146">
        <f t="shared" si="42"/>
        <v>54963.760644443144</v>
      </c>
      <c r="O104" s="146">
        <f t="shared" si="42"/>
        <v>50593.60594185962</v>
      </c>
      <c r="P104" s="146">
        <f t="shared" si="42"/>
        <v>48305.838359601286</v>
      </c>
      <c r="Q104" s="146">
        <f t="shared" si="42"/>
        <v>49534.584906263233</v>
      </c>
      <c r="R104" s="146">
        <f t="shared" si="42"/>
        <v>49982.512402673994</v>
      </c>
      <c r="S104" s="146">
        <f t="shared" si="42"/>
        <v>54835.233810666999</v>
      </c>
      <c r="T104" s="146">
        <f t="shared" si="42"/>
        <v>57525.576128338958</v>
      </c>
      <c r="U104" s="146">
        <f t="shared" si="42"/>
        <v>49863.873952506503</v>
      </c>
      <c r="V104" s="146">
        <f t="shared" si="42"/>
        <v>49606.024371218606</v>
      </c>
      <c r="W104" s="146">
        <f t="shared" si="42"/>
        <v>49030.371693821144</v>
      </c>
      <c r="X104" s="146">
        <f t="shared" si="42"/>
        <v>52322.397173456957</v>
      </c>
      <c r="Y104" s="146">
        <f t="shared" si="42"/>
        <v>55218.474042054651</v>
      </c>
    </row>
    <row r="105" spans="3:25">
      <c r="C105" s="163" t="s">
        <v>139</v>
      </c>
      <c r="D105" s="145" t="s">
        <v>259</v>
      </c>
      <c r="G105" s="146">
        <f t="shared" si="42"/>
        <v>34240.362823308773</v>
      </c>
      <c r="H105" s="146">
        <f t="shared" si="42"/>
        <v>15431.822572945333</v>
      </c>
      <c r="I105" s="146">
        <f t="shared" si="42"/>
        <v>88551.311255095483</v>
      </c>
      <c r="J105" s="146">
        <f t="shared" si="42"/>
        <v>90328.840743911322</v>
      </c>
      <c r="K105" s="146">
        <f t="shared" si="42"/>
        <v>59640.651666457619</v>
      </c>
      <c r="L105" s="146">
        <f t="shared" si="42"/>
        <v>94822.622773679628</v>
      </c>
      <c r="M105" s="146">
        <f t="shared" si="42"/>
        <v>90609.613080395153</v>
      </c>
      <c r="N105" s="146">
        <f t="shared" si="42"/>
        <v>93007.122418140876</v>
      </c>
      <c r="O105" s="146">
        <f t="shared" si="42"/>
        <v>75526.503607806735</v>
      </c>
      <c r="P105" s="146">
        <f t="shared" si="42"/>
        <v>66375.433278773344</v>
      </c>
      <c r="Q105" s="146">
        <f t="shared" si="42"/>
        <v>71290.419465421131</v>
      </c>
      <c r="R105" s="146">
        <f t="shared" si="42"/>
        <v>73082.129451064146</v>
      </c>
      <c r="S105" s="146">
        <f t="shared" si="42"/>
        <v>92493.015083036182</v>
      </c>
      <c r="T105" s="146">
        <f t="shared" si="42"/>
        <v>103254.38435372403</v>
      </c>
      <c r="U105" s="146">
        <f t="shared" si="42"/>
        <v>72607.575650394254</v>
      </c>
      <c r="V105" s="146">
        <f t="shared" si="42"/>
        <v>71576.177325242621</v>
      </c>
      <c r="W105" s="146">
        <f t="shared" si="42"/>
        <v>69273.566615652788</v>
      </c>
      <c r="X105" s="146">
        <f t="shared" si="42"/>
        <v>82441.668534196084</v>
      </c>
      <c r="Y105" s="146">
        <f t="shared" si="42"/>
        <v>94025.976008586804</v>
      </c>
    </row>
    <row r="106" spans="3:25">
      <c r="C106" s="163" t="s">
        <v>140</v>
      </c>
      <c r="D106" s="145" t="s">
        <v>259</v>
      </c>
      <c r="G106" s="146">
        <f t="shared" si="42"/>
        <v>-30536.419771446177</v>
      </c>
      <c r="H106" s="146">
        <f t="shared" si="42"/>
        <v>-43143.713175514014</v>
      </c>
      <c r="I106" s="146">
        <f t="shared" si="42"/>
        <v>70415.919709994865</v>
      </c>
      <c r="J106" s="146">
        <f t="shared" si="42"/>
        <v>77034.396833258113</v>
      </c>
      <c r="K106" s="146">
        <f t="shared" si="42"/>
        <v>13018.508709935251</v>
      </c>
      <c r="L106" s="146">
        <f t="shared" si="42"/>
        <v>39404.987040351793</v>
      </c>
      <c r="M106" s="146">
        <f t="shared" si="42"/>
        <v>36245.229770388396</v>
      </c>
      <c r="N106" s="146">
        <f t="shared" si="42"/>
        <v>38043.361773697725</v>
      </c>
      <c r="O106" s="146">
        <f t="shared" si="42"/>
        <v>24932.89766594713</v>
      </c>
      <c r="P106" s="146">
        <f t="shared" si="42"/>
        <v>18069.594919172057</v>
      </c>
      <c r="Q106" s="146">
        <f t="shared" si="42"/>
        <v>21755.834559157895</v>
      </c>
      <c r="R106" s="146">
        <f t="shared" si="42"/>
        <v>23099.617048390137</v>
      </c>
      <c r="S106" s="146">
        <f t="shared" si="42"/>
        <v>37657.781272369175</v>
      </c>
      <c r="T106" s="146">
        <f t="shared" si="42"/>
        <v>45728.808225385073</v>
      </c>
      <c r="U106" s="146">
        <f t="shared" si="42"/>
        <v>22743.701697887744</v>
      </c>
      <c r="V106" s="146">
        <f t="shared" si="42"/>
        <v>21970.152954024015</v>
      </c>
      <c r="W106" s="146">
        <f t="shared" si="42"/>
        <v>20243.194921831637</v>
      </c>
      <c r="X106" s="146">
        <f t="shared" si="42"/>
        <v>30119.271360739127</v>
      </c>
      <c r="Y106" s="146">
        <f t="shared" si="42"/>
        <v>38807.50196653216</v>
      </c>
    </row>
    <row r="108" spans="3:25">
      <c r="C108" s="145" t="s">
        <v>256</v>
      </c>
    </row>
    <row r="109" spans="3:25">
      <c r="C109" s="155" t="s">
        <v>145</v>
      </c>
      <c r="D109" s="145" t="s">
        <v>146</v>
      </c>
      <c r="E109" s="146">
        <f>+Targets!F19</f>
        <v>1154.1464072073829</v>
      </c>
    </row>
    <row r="110" spans="3:25">
      <c r="C110" s="163" t="s">
        <v>138</v>
      </c>
      <c r="D110" s="145" t="s">
        <v>259</v>
      </c>
      <c r="H110" s="146">
        <f t="shared" ref="H110:W112" si="43">+$E$109*F91/1000</f>
        <v>77798.434429748551</v>
      </c>
      <c r="I110" s="146">
        <f t="shared" si="43"/>
        <v>70350.591594262034</v>
      </c>
      <c r="J110" s="146">
        <f t="shared" si="43"/>
        <v>21781.030385624133</v>
      </c>
      <c r="K110" s="146">
        <f t="shared" si="43"/>
        <v>15966.938792459752</v>
      </c>
      <c r="L110" s="146">
        <f t="shared" si="43"/>
        <v>55994.286633048388</v>
      </c>
      <c r="M110" s="146">
        <f t="shared" si="43"/>
        <v>66557.879646836547</v>
      </c>
      <c r="N110" s="146">
        <f t="shared" si="43"/>
        <v>65292.898795497473</v>
      </c>
      <c r="O110" s="146">
        <f t="shared" si="43"/>
        <v>66012.765025093177</v>
      </c>
      <c r="P110" s="146">
        <f t="shared" si="43"/>
        <v>60764.106779687652</v>
      </c>
      <c r="Q110" s="146">
        <f t="shared" si="43"/>
        <v>58016.444282272401</v>
      </c>
      <c r="R110" s="146">
        <f t="shared" si="43"/>
        <v>59492.197689774919</v>
      </c>
      <c r="S110" s="146">
        <f t="shared" si="43"/>
        <v>60030.169113530326</v>
      </c>
      <c r="T110" s="146">
        <f t="shared" si="43"/>
        <v>65858.401284730338</v>
      </c>
      <c r="U110" s="146">
        <f t="shared" si="43"/>
        <v>69089.56547675874</v>
      </c>
      <c r="V110" s="146">
        <f t="shared" si="43"/>
        <v>59887.681553690476</v>
      </c>
      <c r="W110" s="146">
        <f t="shared" si="43"/>
        <v>59577.998161910087</v>
      </c>
      <c r="X110" s="146">
        <f t="shared" ref="X110:Y112" si="44">+$E$109*V91/1000</f>
        <v>58886.625801584771</v>
      </c>
      <c r="Y110" s="146">
        <f t="shared" si="44"/>
        <v>62840.425576123831</v>
      </c>
    </row>
    <row r="111" spans="3:25">
      <c r="C111" s="163" t="s">
        <v>139</v>
      </c>
      <c r="D111" s="145" t="s">
        <v>259</v>
      </c>
      <c r="H111" s="146">
        <f t="shared" si="43"/>
        <v>41123.478432466669</v>
      </c>
      <c r="I111" s="146">
        <f t="shared" si="43"/>
        <v>18533.980671494679</v>
      </c>
      <c r="J111" s="146">
        <f t="shared" si="43"/>
        <v>106352.20068657167</v>
      </c>
      <c r="K111" s="146">
        <f t="shared" si="43"/>
        <v>108487.05527247667</v>
      </c>
      <c r="L111" s="146">
        <f t="shared" si="43"/>
        <v>71629.820780819064</v>
      </c>
      <c r="M111" s="146">
        <f t="shared" si="43"/>
        <v>113884.19283597183</v>
      </c>
      <c r="N111" s="146">
        <f t="shared" si="43"/>
        <v>108824.26943061537</v>
      </c>
      <c r="O111" s="146">
        <f t="shared" si="43"/>
        <v>111703.73434899838</v>
      </c>
      <c r="P111" s="146">
        <f t="shared" si="43"/>
        <v>90709.10136737625</v>
      </c>
      <c r="Q111" s="146">
        <f t="shared" si="43"/>
        <v>79718.451377715159</v>
      </c>
      <c r="R111" s="146">
        <f t="shared" si="43"/>
        <v>85621.46500772523</v>
      </c>
      <c r="S111" s="146">
        <f t="shared" si="43"/>
        <v>87773.350702746757</v>
      </c>
      <c r="T111" s="146">
        <f t="shared" si="43"/>
        <v>111086.27938754691</v>
      </c>
      <c r="U111" s="146">
        <f t="shared" si="43"/>
        <v>124010.93615566047</v>
      </c>
      <c r="V111" s="146">
        <f t="shared" si="43"/>
        <v>87203.400463387501</v>
      </c>
      <c r="W111" s="146">
        <f t="shared" si="43"/>
        <v>85964.666896265888</v>
      </c>
      <c r="X111" s="146">
        <f t="shared" si="44"/>
        <v>83199.177454964636</v>
      </c>
      <c r="Y111" s="146">
        <f t="shared" si="44"/>
        <v>99014.37655312095</v>
      </c>
    </row>
    <row r="112" spans="3:25">
      <c r="C112" s="163" t="s">
        <v>140</v>
      </c>
      <c r="D112" s="145" t="s">
        <v>259</v>
      </c>
      <c r="H112" s="146">
        <f t="shared" si="43"/>
        <v>-36674.955997281882</v>
      </c>
      <c r="I112" s="146">
        <f t="shared" si="43"/>
        <v>-51816.610922767359</v>
      </c>
      <c r="J112" s="146">
        <f t="shared" si="43"/>
        <v>84571.170300947531</v>
      </c>
      <c r="K112" s="146">
        <f t="shared" si="43"/>
        <v>92520.116480016921</v>
      </c>
      <c r="L112" s="146">
        <f t="shared" si="43"/>
        <v>15635.534147770675</v>
      </c>
      <c r="M112" s="146">
        <f t="shared" si="43"/>
        <v>47326.31318913529</v>
      </c>
      <c r="N112" s="146">
        <f t="shared" si="43"/>
        <v>43531.370635117899</v>
      </c>
      <c r="O112" s="146">
        <f t="shared" si="43"/>
        <v>45690.969323905207</v>
      </c>
      <c r="P112" s="146">
        <f t="shared" si="43"/>
        <v>29944.994587688609</v>
      </c>
      <c r="Q112" s="146">
        <f t="shared" si="43"/>
        <v>21702.007095442757</v>
      </c>
      <c r="R112" s="146">
        <f t="shared" si="43"/>
        <v>26129.267317950307</v>
      </c>
      <c r="S112" s="146">
        <f t="shared" si="43"/>
        <v>27743.181589216445</v>
      </c>
      <c r="T112" s="146">
        <f t="shared" si="43"/>
        <v>45227.878102816561</v>
      </c>
      <c r="U112" s="146">
        <f t="shared" si="43"/>
        <v>54921.370678901731</v>
      </c>
      <c r="V112" s="146">
        <f t="shared" si="43"/>
        <v>27315.718909697021</v>
      </c>
      <c r="W112" s="146">
        <f t="shared" si="43"/>
        <v>26386.668734355811</v>
      </c>
      <c r="X112" s="146">
        <f t="shared" si="44"/>
        <v>24312.551653379869</v>
      </c>
      <c r="Y112" s="146">
        <f t="shared" si="44"/>
        <v>36173.950976997126</v>
      </c>
    </row>
    <row r="114" spans="3:25">
      <c r="C114" s="145" t="s">
        <v>257</v>
      </c>
    </row>
    <row r="115" spans="3:25">
      <c r="C115" s="155" t="s">
        <v>145</v>
      </c>
      <c r="D115" s="145" t="s">
        <v>146</v>
      </c>
      <c r="E115" s="146">
        <f>+Targets!G19</f>
        <v>1385.7443981076583</v>
      </c>
    </row>
    <row r="116" spans="3:25">
      <c r="C116" s="163" t="s">
        <v>138</v>
      </c>
      <c r="D116" s="145" t="s">
        <v>259</v>
      </c>
      <c r="I116" s="146">
        <f t="shared" ref="I116:X118" si="45">+$E$115*F91/1000</f>
        <v>93409.938305338757</v>
      </c>
      <c r="J116" s="146">
        <f t="shared" si="45"/>
        <v>84467.566329989189</v>
      </c>
      <c r="K116" s="146">
        <f t="shared" si="45"/>
        <v>26151.7435339275</v>
      </c>
      <c r="L116" s="146">
        <f t="shared" si="45"/>
        <v>19170.961195569733</v>
      </c>
      <c r="M116" s="146">
        <f t="shared" si="45"/>
        <v>67230.438480963785</v>
      </c>
      <c r="N116" s="146">
        <f t="shared" si="45"/>
        <v>79913.785889344901</v>
      </c>
      <c r="O116" s="146">
        <f t="shared" si="45"/>
        <v>78394.966337934558</v>
      </c>
      <c r="P116" s="146">
        <f t="shared" si="45"/>
        <v>79259.285274266775</v>
      </c>
      <c r="Q116" s="146">
        <f t="shared" si="45"/>
        <v>72957.399555321419</v>
      </c>
      <c r="R116" s="146">
        <f t="shared" si="45"/>
        <v>69658.374501042053</v>
      </c>
      <c r="S116" s="146">
        <f t="shared" si="45"/>
        <v>71430.261503127942</v>
      </c>
      <c r="T116" s="146">
        <f t="shared" si="45"/>
        <v>72076.185522953878</v>
      </c>
      <c r="U116" s="146">
        <f t="shared" si="45"/>
        <v>79073.945973166905</v>
      </c>
      <c r="V116" s="146">
        <f t="shared" si="45"/>
        <v>82953.495093198813</v>
      </c>
      <c r="W116" s="146">
        <f t="shared" si="45"/>
        <v>71905.105548511245</v>
      </c>
      <c r="X116" s="146">
        <f t="shared" si="45"/>
        <v>71533.279216369381</v>
      </c>
      <c r="Y116" s="146">
        <f t="shared" ref="Y116:Y118" si="46">+$E$115*V91/1000</f>
        <v>70703.171901262409</v>
      </c>
    </row>
    <row r="117" spans="3:25">
      <c r="C117" s="163" t="s">
        <v>139</v>
      </c>
      <c r="D117" s="145" t="s">
        <v>259</v>
      </c>
      <c r="I117" s="146">
        <f t="shared" si="45"/>
        <v>49375.564064163089</v>
      </c>
      <c r="J117" s="146">
        <f t="shared" si="45"/>
        <v>22253.121206956588</v>
      </c>
      <c r="K117" s="146">
        <f t="shared" si="45"/>
        <v>127693.47580818375</v>
      </c>
      <c r="L117" s="146">
        <f t="shared" si="45"/>
        <v>130256.72321312128</v>
      </c>
      <c r="M117" s="146">
        <f t="shared" si="45"/>
        <v>86003.493373644305</v>
      </c>
      <c r="N117" s="146">
        <f t="shared" si="45"/>
        <v>136736.88300716894</v>
      </c>
      <c r="O117" s="146">
        <f t="shared" si="45"/>
        <v>130661.60480152736</v>
      </c>
      <c r="P117" s="146">
        <f t="shared" si="45"/>
        <v>134118.88054685644</v>
      </c>
      <c r="Q117" s="146">
        <f t="shared" si="45"/>
        <v>108911.33767107506</v>
      </c>
      <c r="R117" s="146">
        <f t="shared" si="45"/>
        <v>95715.237453957438</v>
      </c>
      <c r="S117" s="146">
        <f t="shared" si="45"/>
        <v>102802.78546230105</v>
      </c>
      <c r="T117" s="146">
        <f t="shared" si="45"/>
        <v>105386.48154160468</v>
      </c>
      <c r="U117" s="146">
        <f t="shared" si="45"/>
        <v>133377.52334245679</v>
      </c>
      <c r="V117" s="146">
        <f t="shared" si="45"/>
        <v>148895.71982258445</v>
      </c>
      <c r="W117" s="146">
        <f t="shared" si="45"/>
        <v>104702.16164383429</v>
      </c>
      <c r="X117" s="146">
        <f t="shared" si="45"/>
        <v>103214.8563152667</v>
      </c>
      <c r="Y117" s="146">
        <f t="shared" si="46"/>
        <v>99894.42705483883</v>
      </c>
    </row>
    <row r="118" spans="3:25">
      <c r="C118" s="163" t="s">
        <v>140</v>
      </c>
      <c r="D118" s="145" t="s">
        <v>259</v>
      </c>
      <c r="I118" s="146">
        <f t="shared" si="45"/>
        <v>-44034.374241175676</v>
      </c>
      <c r="J118" s="146">
        <f t="shared" si="45"/>
        <v>-62214.445123032601</v>
      </c>
      <c r="K118" s="146">
        <f t="shared" si="45"/>
        <v>101541.73227425624</v>
      </c>
      <c r="L118" s="146">
        <f t="shared" si="45"/>
        <v>111085.76201755155</v>
      </c>
      <c r="M118" s="146">
        <f t="shared" si="45"/>
        <v>18773.054892680524</v>
      </c>
      <c r="N118" s="146">
        <f t="shared" si="45"/>
        <v>56823.097117824043</v>
      </c>
      <c r="O118" s="146">
        <f t="shared" si="45"/>
        <v>52266.638463592797</v>
      </c>
      <c r="P118" s="146">
        <f t="shared" si="45"/>
        <v>54859.595272589671</v>
      </c>
      <c r="Q118" s="146">
        <f t="shared" si="45"/>
        <v>35953.938115753626</v>
      </c>
      <c r="R118" s="146">
        <f t="shared" si="45"/>
        <v>26056.862952915384</v>
      </c>
      <c r="S118" s="146">
        <f t="shared" si="45"/>
        <v>31372.523959173086</v>
      </c>
      <c r="T118" s="146">
        <f t="shared" si="45"/>
        <v>33310.296018650799</v>
      </c>
      <c r="U118" s="146">
        <f t="shared" si="45"/>
        <v>54303.577369289887</v>
      </c>
      <c r="V118" s="146">
        <f t="shared" si="45"/>
        <v>65942.224729385634</v>
      </c>
      <c r="W118" s="146">
        <f t="shared" si="45"/>
        <v>32797.056095323031</v>
      </c>
      <c r="X118" s="146">
        <f t="shared" si="45"/>
        <v>31681.577098897331</v>
      </c>
      <c r="Y118" s="146">
        <f t="shared" si="46"/>
        <v>29191.255153576429</v>
      </c>
    </row>
    <row r="120" spans="3:25">
      <c r="C120" s="145" t="s">
        <v>258</v>
      </c>
    </row>
    <row r="121" spans="3:25">
      <c r="C121" s="155" t="s">
        <v>145</v>
      </c>
      <c r="D121" s="145" t="s">
        <v>146</v>
      </c>
      <c r="E121" s="146">
        <f>+Targets!H19</f>
        <v>789.14010256653467</v>
      </c>
    </row>
    <row r="122" spans="3:25">
      <c r="C122" s="163" t="s">
        <v>138</v>
      </c>
      <c r="D122" s="145" t="s">
        <v>259</v>
      </c>
      <c r="J122" s="146">
        <f t="shared" ref="J122:Y124" si="47">+$E$121*F91/1000</f>
        <v>53194.173756480821</v>
      </c>
      <c r="K122" s="146">
        <f t="shared" si="47"/>
        <v>48101.759637793381</v>
      </c>
      <c r="L122" s="146">
        <f t="shared" si="47"/>
        <v>14892.637922866019</v>
      </c>
      <c r="M122" s="146">
        <f t="shared" si="47"/>
        <v>10917.290594737527</v>
      </c>
      <c r="N122" s="146">
        <f t="shared" si="47"/>
        <v>38285.729454082975</v>
      </c>
      <c r="O122" s="146">
        <f t="shared" si="47"/>
        <v>45508.517501001908</v>
      </c>
      <c r="P122" s="146">
        <f t="shared" si="47"/>
        <v>44643.59506781961</v>
      </c>
      <c r="Q122" s="146">
        <f t="shared" si="47"/>
        <v>45135.79892229582</v>
      </c>
      <c r="R122" s="146">
        <f t="shared" si="47"/>
        <v>41547.062969689963</v>
      </c>
      <c r="S122" s="146">
        <f t="shared" si="47"/>
        <v>39668.366600244975</v>
      </c>
      <c r="T122" s="146">
        <f t="shared" si="47"/>
        <v>40677.403398424947</v>
      </c>
      <c r="U122" s="146">
        <f t="shared" si="47"/>
        <v>41045.237861946276</v>
      </c>
      <c r="V122" s="146">
        <f t="shared" si="47"/>
        <v>45030.253718375607</v>
      </c>
      <c r="W122" s="146">
        <f t="shared" si="47"/>
        <v>47239.541228160677</v>
      </c>
      <c r="X122" s="146">
        <f t="shared" si="47"/>
        <v>40947.812919248987</v>
      </c>
      <c r="Y122" s="146">
        <f t="shared" si="47"/>
        <v>40736.068913439485</v>
      </c>
    </row>
    <row r="123" spans="3:25">
      <c r="C123" s="163" t="s">
        <v>139</v>
      </c>
      <c r="D123" s="145" t="s">
        <v>259</v>
      </c>
      <c r="J123" s="146">
        <f t="shared" si="47"/>
        <v>28117.911025354209</v>
      </c>
      <c r="K123" s="146">
        <f t="shared" si="47"/>
        <v>12672.488790619633</v>
      </c>
      <c r="L123" s="146">
        <f t="shared" si="47"/>
        <v>72717.625800222639</v>
      </c>
      <c r="M123" s="146">
        <f t="shared" si="47"/>
        <v>74177.318744172502</v>
      </c>
      <c r="N123" s="146">
        <f t="shared" si="47"/>
        <v>48976.424277549369</v>
      </c>
      <c r="O123" s="146">
        <f t="shared" si="47"/>
        <v>77867.576465225196</v>
      </c>
      <c r="P123" s="146">
        <f t="shared" si="47"/>
        <v>74407.88673249587</v>
      </c>
      <c r="Q123" s="146">
        <f t="shared" si="47"/>
        <v>76376.702150400844</v>
      </c>
      <c r="R123" s="146">
        <f t="shared" si="47"/>
        <v>62021.75833997743</v>
      </c>
      <c r="S123" s="146">
        <f t="shared" si="47"/>
        <v>54506.972862197392</v>
      </c>
      <c r="T123" s="146">
        <f t="shared" si="47"/>
        <v>58543.120054917264</v>
      </c>
      <c r="U123" s="146">
        <f t="shared" si="47"/>
        <v>60014.457909002551</v>
      </c>
      <c r="V123" s="146">
        <f t="shared" si="47"/>
        <v>75954.521334719917</v>
      </c>
      <c r="W123" s="146">
        <f t="shared" si="47"/>
        <v>84791.671373860227</v>
      </c>
      <c r="X123" s="146">
        <f t="shared" si="47"/>
        <v>59624.758138213438</v>
      </c>
      <c r="Y123" s="146">
        <f t="shared" si="47"/>
        <v>58777.782114975424</v>
      </c>
    </row>
    <row r="124" spans="3:25">
      <c r="C124" s="163" t="s">
        <v>140</v>
      </c>
      <c r="D124" s="145" t="s">
        <v>259</v>
      </c>
      <c r="J124" s="146">
        <f t="shared" si="47"/>
        <v>-25076.262731126608</v>
      </c>
      <c r="K124" s="146">
        <f t="shared" si="47"/>
        <v>-35429.27084717375</v>
      </c>
      <c r="L124" s="146">
        <f t="shared" si="47"/>
        <v>57824.987877356609</v>
      </c>
      <c r="M124" s="146">
        <f t="shared" si="47"/>
        <v>63260.028149434969</v>
      </c>
      <c r="N124" s="146">
        <f t="shared" si="47"/>
        <v>10690.694823466394</v>
      </c>
      <c r="O124" s="146">
        <f t="shared" si="47"/>
        <v>32359.058964223284</v>
      </c>
      <c r="P124" s="146">
        <f t="shared" si="47"/>
        <v>29764.291664676271</v>
      </c>
      <c r="Q124" s="146">
        <f t="shared" si="47"/>
        <v>31240.903228105024</v>
      </c>
      <c r="R124" s="146">
        <f t="shared" si="47"/>
        <v>20474.695370287463</v>
      </c>
      <c r="S124" s="146">
        <f t="shared" si="47"/>
        <v>14838.606261952418</v>
      </c>
      <c r="T124" s="146">
        <f t="shared" si="47"/>
        <v>17865.716656492317</v>
      </c>
      <c r="U124" s="146">
        <f t="shared" si="47"/>
        <v>18969.220047056271</v>
      </c>
      <c r="V124" s="146">
        <f t="shared" si="47"/>
        <v>30924.267616344296</v>
      </c>
      <c r="W124" s="146">
        <f t="shared" si="47"/>
        <v>37552.130145699535</v>
      </c>
      <c r="X124" s="146">
        <f t="shared" si="47"/>
        <v>18676.945218964458</v>
      </c>
      <c r="Y124" s="146">
        <f t="shared" si="47"/>
        <v>18041.713201535938</v>
      </c>
    </row>
    <row r="125" spans="3:25">
      <c r="C125" s="163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46"/>
      <c r="V125" s="146"/>
      <c r="W125" s="146"/>
      <c r="X125" s="146"/>
      <c r="Y125" s="146"/>
    </row>
    <row r="126" spans="3:25">
      <c r="C126" s="155" t="s">
        <v>147</v>
      </c>
    </row>
    <row r="127" spans="3:25">
      <c r="C127" s="163" t="s">
        <v>138</v>
      </c>
      <c r="D127" s="145" t="s">
        <v>259</v>
      </c>
      <c r="F127" s="146">
        <f>SUMIF($C$98:$C$124,$C127,F$98:F$124)</f>
        <v>0</v>
      </c>
      <c r="G127" s="146">
        <f t="shared" ref="G127:V129" si="48">SUMIF($C$98:$C$124,$C127,G$98:G$124)</f>
        <v>64776.78259475495</v>
      </c>
      <c r="H127" s="146">
        <f t="shared" si="48"/>
        <v>136373.97017820791</v>
      </c>
      <c r="I127" s="146">
        <f t="shared" si="48"/>
        <v>181895.92144470141</v>
      </c>
      <c r="J127" s="146">
        <f t="shared" si="48"/>
        <v>172737.21438274736</v>
      </c>
      <c r="K127" s="146">
        <f t="shared" si="48"/>
        <v>136842.584920703</v>
      </c>
      <c r="L127" s="146">
        <f t="shared" si="48"/>
        <v>145475.52148481196</v>
      </c>
      <c r="M127" s="146">
        <f t="shared" si="48"/>
        <v>199069.99203254463</v>
      </c>
      <c r="N127" s="146">
        <f t="shared" si="48"/>
        <v>238456.17478336848</v>
      </c>
      <c r="O127" s="146">
        <f t="shared" si="48"/>
        <v>240509.85480588928</v>
      </c>
      <c r="P127" s="146">
        <f t="shared" si="48"/>
        <v>232972.8254813753</v>
      </c>
      <c r="Q127" s="146">
        <f t="shared" si="48"/>
        <v>225644.2276661529</v>
      </c>
      <c r="R127" s="146">
        <f t="shared" si="48"/>
        <v>220680.14756318094</v>
      </c>
      <c r="S127" s="146">
        <f t="shared" si="48"/>
        <v>225964.03102757022</v>
      </c>
      <c r="T127" s="146">
        <f t="shared" si="48"/>
        <v>236137.56633444811</v>
      </c>
      <c r="U127" s="146">
        <f t="shared" si="48"/>
        <v>239072.62326437843</v>
      </c>
      <c r="V127" s="146">
        <f t="shared" si="48"/>
        <v>237477.45473648349</v>
      </c>
      <c r="W127" s="146">
        <f t="shared" ref="W127:Y129" si="49">SUMIF($C$98:$C$124,$C127,W$98:W$124)</f>
        <v>227753.01663240313</v>
      </c>
      <c r="X127" s="146">
        <f t="shared" si="49"/>
        <v>223690.11511066009</v>
      </c>
      <c r="Y127" s="146">
        <f t="shared" si="49"/>
        <v>229498.14043288041</v>
      </c>
    </row>
    <row r="128" spans="3:25">
      <c r="C128" s="163" t="s">
        <v>139</v>
      </c>
      <c r="D128" s="145" t="s">
        <v>259</v>
      </c>
      <c r="F128" s="146">
        <f t="shared" ref="F128:F129" si="50">SUMIF($C$98:$C$124,$C128,F$98:F$124)</f>
        <v>0</v>
      </c>
      <c r="G128" s="146">
        <f t="shared" si="48"/>
        <v>34240.362823308773</v>
      </c>
      <c r="H128" s="146">
        <f t="shared" si="48"/>
        <v>56555.301005412002</v>
      </c>
      <c r="I128" s="146">
        <f t="shared" si="48"/>
        <v>156460.85599075325</v>
      </c>
      <c r="J128" s="146">
        <f t="shared" si="48"/>
        <v>247052.07366279379</v>
      </c>
      <c r="K128" s="146">
        <f t="shared" si="48"/>
        <v>308493.67153773771</v>
      </c>
      <c r="L128" s="146">
        <f t="shared" si="48"/>
        <v>369426.79256784258</v>
      </c>
      <c r="M128" s="146">
        <f t="shared" si="48"/>
        <v>364674.6180341838</v>
      </c>
      <c r="N128" s="146">
        <f t="shared" si="48"/>
        <v>387544.69913347455</v>
      </c>
      <c r="O128" s="146">
        <f t="shared" si="48"/>
        <v>395759.41922355763</v>
      </c>
      <c r="P128" s="146">
        <f t="shared" si="48"/>
        <v>365611.3019255019</v>
      </c>
      <c r="Q128" s="146">
        <f t="shared" si="48"/>
        <v>336296.91066461219</v>
      </c>
      <c r="R128" s="146">
        <f t="shared" si="48"/>
        <v>316440.59025272424</v>
      </c>
      <c r="S128" s="146">
        <f t="shared" si="48"/>
        <v>337576.12411028135</v>
      </c>
      <c r="T128" s="146">
        <f t="shared" si="48"/>
        <v>378270.26533779292</v>
      </c>
      <c r="U128" s="146">
        <f t="shared" si="48"/>
        <v>390010.49305751408</v>
      </c>
      <c r="V128" s="146">
        <f t="shared" si="48"/>
        <v>383629.81894593447</v>
      </c>
      <c r="W128" s="146">
        <f t="shared" si="49"/>
        <v>344732.06652961322</v>
      </c>
      <c r="X128" s="146">
        <f t="shared" si="49"/>
        <v>328480.46044264082</v>
      </c>
      <c r="Y128" s="146">
        <f t="shared" si="49"/>
        <v>351712.56173152203</v>
      </c>
    </row>
    <row r="129" spans="3:25">
      <c r="C129" s="163" t="s">
        <v>140</v>
      </c>
      <c r="D129" s="145" t="s">
        <v>259</v>
      </c>
      <c r="E129" s="160">
        <f>IRR(F129:W129)</f>
        <v>0.59559211778570154</v>
      </c>
      <c r="F129" s="146">
        <f t="shared" si="50"/>
        <v>0</v>
      </c>
      <c r="G129" s="146">
        <f t="shared" si="48"/>
        <v>-30536.419771446177</v>
      </c>
      <c r="H129" s="146">
        <f t="shared" si="48"/>
        <v>-79818.669172795897</v>
      </c>
      <c r="I129" s="146">
        <f t="shared" si="48"/>
        <v>-25435.065453948169</v>
      </c>
      <c r="J129" s="146">
        <f t="shared" si="48"/>
        <v>74314.859280046439</v>
      </c>
      <c r="K129" s="146">
        <f t="shared" si="48"/>
        <v>171651.08661703466</v>
      </c>
      <c r="L129" s="146">
        <f t="shared" si="48"/>
        <v>223951.27108303065</v>
      </c>
      <c r="M129" s="146">
        <f t="shared" si="48"/>
        <v>165604.62600163918</v>
      </c>
      <c r="N129" s="146">
        <f t="shared" si="48"/>
        <v>149088.52435010605</v>
      </c>
      <c r="O129" s="146">
        <f t="shared" si="48"/>
        <v>155249.56441766841</v>
      </c>
      <c r="P129" s="146">
        <f t="shared" si="48"/>
        <v>132638.4764441266</v>
      </c>
      <c r="Q129" s="146">
        <f t="shared" si="48"/>
        <v>110652.68299845929</v>
      </c>
      <c r="R129" s="146">
        <f t="shared" si="48"/>
        <v>95760.442689543284</v>
      </c>
      <c r="S129" s="146">
        <f t="shared" si="48"/>
        <v>111612.09308271112</v>
      </c>
      <c r="T129" s="146">
        <f t="shared" si="48"/>
        <v>142132.69900334475</v>
      </c>
      <c r="U129" s="146">
        <f t="shared" si="48"/>
        <v>150937.86979313561</v>
      </c>
      <c r="V129" s="146">
        <f t="shared" si="48"/>
        <v>146152.36420945096</v>
      </c>
      <c r="W129" s="146">
        <f t="shared" si="49"/>
        <v>116979.04989721</v>
      </c>
      <c r="X129" s="146">
        <f t="shared" si="49"/>
        <v>104790.34533198079</v>
      </c>
      <c r="Y129" s="146">
        <f t="shared" si="49"/>
        <v>122214.42129864167</v>
      </c>
    </row>
  </sheetData>
  <mergeCells count="6">
    <mergeCell ref="A70:B70"/>
    <mergeCell ref="A12:C12"/>
    <mergeCell ref="A13:B13"/>
    <mergeCell ref="A14:B14"/>
    <mergeCell ref="A45:C45"/>
    <mergeCell ref="A48:B48"/>
  </mergeCells>
  <hyperlinks>
    <hyperlink ref="A14" location="'Yield changes_FAO'!A136" display="Yield changes_FAO'!A1" xr:uid="{B43FA836-BECA-412E-B94B-D4AE0DE3B06D}"/>
    <hyperlink ref="C8" location="'Yield changes_FAO'!AB47" display="Yield changes_FAO'!A1" xr:uid="{E8155EB8-A473-4F40-ABA7-E50C2E54FF4E}"/>
  </hyperlinks>
  <pageMargins left="0.75" right="0.75" top="1" bottom="1" header="0.5" footer="0.5"/>
  <pageSetup scale="88" orientation="portrait" r:id="rId1"/>
  <headerFooter>
    <oddHeader>&amp;f</oddHeader>
    <oddFooter>Page &amp;p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D48F72-CF14-4BB0-89C6-67B4E893B814}">
  <sheetPr>
    <pageSetUpPr fitToPage="1"/>
  </sheetPr>
  <dimension ref="A1:AO129"/>
  <sheetViews>
    <sheetView zoomScale="120" zoomScaleNormal="120" workbookViewId="0">
      <pane xSplit="3" ySplit="10" topLeftCell="D98" activePane="bottomRight" state="frozenSplit"/>
      <selection pane="topRight"/>
      <selection pane="bottomLeft"/>
      <selection pane="bottomRight" activeCell="H102" sqref="H102"/>
    </sheetView>
  </sheetViews>
  <sheetFormatPr defaultRowHeight="11.25"/>
  <cols>
    <col min="1" max="1" width="7.42578125" style="145" customWidth="1"/>
    <col min="2" max="2" width="4.140625" style="145" customWidth="1"/>
    <col min="3" max="3" width="39.5703125" style="145" customWidth="1"/>
    <col min="4" max="4" width="11.5703125" style="145" customWidth="1"/>
    <col min="5" max="5" width="10.5703125" style="146" customWidth="1"/>
    <col min="6" max="7" width="7.5703125" style="147" customWidth="1"/>
    <col min="8" max="9" width="8.7109375" style="147" customWidth="1"/>
    <col min="10" max="10" width="8.42578125" style="147" customWidth="1"/>
    <col min="11" max="13" width="7.85546875" style="147" customWidth="1"/>
    <col min="14" max="25" width="7.85546875" style="149" customWidth="1"/>
    <col min="26" max="256" width="8.7109375" style="149"/>
    <col min="257" max="257" width="0.42578125" style="149" customWidth="1"/>
    <col min="258" max="259" width="1.5703125" style="149" customWidth="1"/>
    <col min="260" max="260" width="25.5703125" style="149" customWidth="1"/>
    <col min="261" max="261" width="8" style="149" customWidth="1"/>
    <col min="262" max="262" width="12.85546875" style="149" customWidth="1"/>
    <col min="263" max="268" width="7.85546875" style="149" customWidth="1"/>
    <col min="269" max="269" width="12.140625" style="149" customWidth="1"/>
    <col min="270" max="512" width="8.7109375" style="149"/>
    <col min="513" max="513" width="0.42578125" style="149" customWidth="1"/>
    <col min="514" max="515" width="1.5703125" style="149" customWidth="1"/>
    <col min="516" max="516" width="25.5703125" style="149" customWidth="1"/>
    <col min="517" max="517" width="8" style="149" customWidth="1"/>
    <col min="518" max="518" width="12.85546875" style="149" customWidth="1"/>
    <col min="519" max="524" width="7.85546875" style="149" customWidth="1"/>
    <col min="525" max="525" width="12.140625" style="149" customWidth="1"/>
    <col min="526" max="768" width="8.7109375" style="149"/>
    <col min="769" max="769" width="0.42578125" style="149" customWidth="1"/>
    <col min="770" max="771" width="1.5703125" style="149" customWidth="1"/>
    <col min="772" max="772" width="25.5703125" style="149" customWidth="1"/>
    <col min="773" max="773" width="8" style="149" customWidth="1"/>
    <col min="774" max="774" width="12.85546875" style="149" customWidth="1"/>
    <col min="775" max="780" width="7.85546875" style="149" customWidth="1"/>
    <col min="781" max="781" width="12.140625" style="149" customWidth="1"/>
    <col min="782" max="1024" width="8.7109375" style="149"/>
    <col min="1025" max="1025" width="0.42578125" style="149" customWidth="1"/>
    <col min="1026" max="1027" width="1.5703125" style="149" customWidth="1"/>
    <col min="1028" max="1028" width="25.5703125" style="149" customWidth="1"/>
    <col min="1029" max="1029" width="8" style="149" customWidth="1"/>
    <col min="1030" max="1030" width="12.85546875" style="149" customWidth="1"/>
    <col min="1031" max="1036" width="7.85546875" style="149" customWidth="1"/>
    <col min="1037" max="1037" width="12.140625" style="149" customWidth="1"/>
    <col min="1038" max="1280" width="8.7109375" style="149"/>
    <col min="1281" max="1281" width="0.42578125" style="149" customWidth="1"/>
    <col min="1282" max="1283" width="1.5703125" style="149" customWidth="1"/>
    <col min="1284" max="1284" width="25.5703125" style="149" customWidth="1"/>
    <col min="1285" max="1285" width="8" style="149" customWidth="1"/>
    <col min="1286" max="1286" width="12.85546875" style="149" customWidth="1"/>
    <col min="1287" max="1292" width="7.85546875" style="149" customWidth="1"/>
    <col min="1293" max="1293" width="12.140625" style="149" customWidth="1"/>
    <col min="1294" max="1536" width="8.7109375" style="149"/>
    <col min="1537" max="1537" width="0.42578125" style="149" customWidth="1"/>
    <col min="1538" max="1539" width="1.5703125" style="149" customWidth="1"/>
    <col min="1540" max="1540" width="25.5703125" style="149" customWidth="1"/>
    <col min="1541" max="1541" width="8" style="149" customWidth="1"/>
    <col min="1542" max="1542" width="12.85546875" style="149" customWidth="1"/>
    <col min="1543" max="1548" width="7.85546875" style="149" customWidth="1"/>
    <col min="1549" max="1549" width="12.140625" style="149" customWidth="1"/>
    <col min="1550" max="1792" width="8.7109375" style="149"/>
    <col min="1793" max="1793" width="0.42578125" style="149" customWidth="1"/>
    <col min="1794" max="1795" width="1.5703125" style="149" customWidth="1"/>
    <col min="1796" max="1796" width="25.5703125" style="149" customWidth="1"/>
    <col min="1797" max="1797" width="8" style="149" customWidth="1"/>
    <col min="1798" max="1798" width="12.85546875" style="149" customWidth="1"/>
    <col min="1799" max="1804" width="7.85546875" style="149" customWidth="1"/>
    <col min="1805" max="1805" width="12.140625" style="149" customWidth="1"/>
    <col min="1806" max="2048" width="8.7109375" style="149"/>
    <col min="2049" max="2049" width="0.42578125" style="149" customWidth="1"/>
    <col min="2050" max="2051" width="1.5703125" style="149" customWidth="1"/>
    <col min="2052" max="2052" width="25.5703125" style="149" customWidth="1"/>
    <col min="2053" max="2053" width="8" style="149" customWidth="1"/>
    <col min="2054" max="2054" width="12.85546875" style="149" customWidth="1"/>
    <col min="2055" max="2060" width="7.85546875" style="149" customWidth="1"/>
    <col min="2061" max="2061" width="12.140625" style="149" customWidth="1"/>
    <col min="2062" max="2304" width="8.7109375" style="149"/>
    <col min="2305" max="2305" width="0.42578125" style="149" customWidth="1"/>
    <col min="2306" max="2307" width="1.5703125" style="149" customWidth="1"/>
    <col min="2308" max="2308" width="25.5703125" style="149" customWidth="1"/>
    <col min="2309" max="2309" width="8" style="149" customWidth="1"/>
    <col min="2310" max="2310" width="12.85546875" style="149" customWidth="1"/>
    <col min="2311" max="2316" width="7.85546875" style="149" customWidth="1"/>
    <col min="2317" max="2317" width="12.140625" style="149" customWidth="1"/>
    <col min="2318" max="2560" width="8.7109375" style="149"/>
    <col min="2561" max="2561" width="0.42578125" style="149" customWidth="1"/>
    <col min="2562" max="2563" width="1.5703125" style="149" customWidth="1"/>
    <col min="2564" max="2564" width="25.5703125" style="149" customWidth="1"/>
    <col min="2565" max="2565" width="8" style="149" customWidth="1"/>
    <col min="2566" max="2566" width="12.85546875" style="149" customWidth="1"/>
    <col min="2567" max="2572" width="7.85546875" style="149" customWidth="1"/>
    <col min="2573" max="2573" width="12.140625" style="149" customWidth="1"/>
    <col min="2574" max="2816" width="8.7109375" style="149"/>
    <col min="2817" max="2817" width="0.42578125" style="149" customWidth="1"/>
    <col min="2818" max="2819" width="1.5703125" style="149" customWidth="1"/>
    <col min="2820" max="2820" width="25.5703125" style="149" customWidth="1"/>
    <col min="2821" max="2821" width="8" style="149" customWidth="1"/>
    <col min="2822" max="2822" width="12.85546875" style="149" customWidth="1"/>
    <col min="2823" max="2828" width="7.85546875" style="149" customWidth="1"/>
    <col min="2829" max="2829" width="12.140625" style="149" customWidth="1"/>
    <col min="2830" max="3072" width="8.7109375" style="149"/>
    <col min="3073" max="3073" width="0.42578125" style="149" customWidth="1"/>
    <col min="3074" max="3075" width="1.5703125" style="149" customWidth="1"/>
    <col min="3076" max="3076" width="25.5703125" style="149" customWidth="1"/>
    <col min="3077" max="3077" width="8" style="149" customWidth="1"/>
    <col min="3078" max="3078" width="12.85546875" style="149" customWidth="1"/>
    <col min="3079" max="3084" width="7.85546875" style="149" customWidth="1"/>
    <col min="3085" max="3085" width="12.140625" style="149" customWidth="1"/>
    <col min="3086" max="3328" width="8.7109375" style="149"/>
    <col min="3329" max="3329" width="0.42578125" style="149" customWidth="1"/>
    <col min="3330" max="3331" width="1.5703125" style="149" customWidth="1"/>
    <col min="3332" max="3332" width="25.5703125" style="149" customWidth="1"/>
    <col min="3333" max="3333" width="8" style="149" customWidth="1"/>
    <col min="3334" max="3334" width="12.85546875" style="149" customWidth="1"/>
    <col min="3335" max="3340" width="7.85546875" style="149" customWidth="1"/>
    <col min="3341" max="3341" width="12.140625" style="149" customWidth="1"/>
    <col min="3342" max="3584" width="8.7109375" style="149"/>
    <col min="3585" max="3585" width="0.42578125" style="149" customWidth="1"/>
    <col min="3586" max="3587" width="1.5703125" style="149" customWidth="1"/>
    <col min="3588" max="3588" width="25.5703125" style="149" customWidth="1"/>
    <col min="3589" max="3589" width="8" style="149" customWidth="1"/>
    <col min="3590" max="3590" width="12.85546875" style="149" customWidth="1"/>
    <col min="3591" max="3596" width="7.85546875" style="149" customWidth="1"/>
    <col min="3597" max="3597" width="12.140625" style="149" customWidth="1"/>
    <col min="3598" max="3840" width="8.7109375" style="149"/>
    <col min="3841" max="3841" width="0.42578125" style="149" customWidth="1"/>
    <col min="3842" max="3843" width="1.5703125" style="149" customWidth="1"/>
    <col min="3844" max="3844" width="25.5703125" style="149" customWidth="1"/>
    <col min="3845" max="3845" width="8" style="149" customWidth="1"/>
    <col min="3846" max="3846" width="12.85546875" style="149" customWidth="1"/>
    <col min="3847" max="3852" width="7.85546875" style="149" customWidth="1"/>
    <col min="3853" max="3853" width="12.140625" style="149" customWidth="1"/>
    <col min="3854" max="4096" width="8.7109375" style="149"/>
    <col min="4097" max="4097" width="0.42578125" style="149" customWidth="1"/>
    <col min="4098" max="4099" width="1.5703125" style="149" customWidth="1"/>
    <col min="4100" max="4100" width="25.5703125" style="149" customWidth="1"/>
    <col min="4101" max="4101" width="8" style="149" customWidth="1"/>
    <col min="4102" max="4102" width="12.85546875" style="149" customWidth="1"/>
    <col min="4103" max="4108" width="7.85546875" style="149" customWidth="1"/>
    <col min="4109" max="4109" width="12.140625" style="149" customWidth="1"/>
    <col min="4110" max="4352" width="8.7109375" style="149"/>
    <col min="4353" max="4353" width="0.42578125" style="149" customWidth="1"/>
    <col min="4354" max="4355" width="1.5703125" style="149" customWidth="1"/>
    <col min="4356" max="4356" width="25.5703125" style="149" customWidth="1"/>
    <col min="4357" max="4357" width="8" style="149" customWidth="1"/>
    <col min="4358" max="4358" width="12.85546875" style="149" customWidth="1"/>
    <col min="4359" max="4364" width="7.85546875" style="149" customWidth="1"/>
    <col min="4365" max="4365" width="12.140625" style="149" customWidth="1"/>
    <col min="4366" max="4608" width="8.7109375" style="149"/>
    <col min="4609" max="4609" width="0.42578125" style="149" customWidth="1"/>
    <col min="4610" max="4611" width="1.5703125" style="149" customWidth="1"/>
    <col min="4612" max="4612" width="25.5703125" style="149" customWidth="1"/>
    <col min="4613" max="4613" width="8" style="149" customWidth="1"/>
    <col min="4614" max="4614" width="12.85546875" style="149" customWidth="1"/>
    <col min="4615" max="4620" width="7.85546875" style="149" customWidth="1"/>
    <col min="4621" max="4621" width="12.140625" style="149" customWidth="1"/>
    <col min="4622" max="4864" width="8.7109375" style="149"/>
    <col min="4865" max="4865" width="0.42578125" style="149" customWidth="1"/>
    <col min="4866" max="4867" width="1.5703125" style="149" customWidth="1"/>
    <col min="4868" max="4868" width="25.5703125" style="149" customWidth="1"/>
    <col min="4869" max="4869" width="8" style="149" customWidth="1"/>
    <col min="4870" max="4870" width="12.85546875" style="149" customWidth="1"/>
    <col min="4871" max="4876" width="7.85546875" style="149" customWidth="1"/>
    <col min="4877" max="4877" width="12.140625" style="149" customWidth="1"/>
    <col min="4878" max="5120" width="8.7109375" style="149"/>
    <col min="5121" max="5121" width="0.42578125" style="149" customWidth="1"/>
    <col min="5122" max="5123" width="1.5703125" style="149" customWidth="1"/>
    <col min="5124" max="5124" width="25.5703125" style="149" customWidth="1"/>
    <col min="5125" max="5125" width="8" style="149" customWidth="1"/>
    <col min="5126" max="5126" width="12.85546875" style="149" customWidth="1"/>
    <col min="5127" max="5132" width="7.85546875" style="149" customWidth="1"/>
    <col min="5133" max="5133" width="12.140625" style="149" customWidth="1"/>
    <col min="5134" max="5376" width="8.7109375" style="149"/>
    <col min="5377" max="5377" width="0.42578125" style="149" customWidth="1"/>
    <col min="5378" max="5379" width="1.5703125" style="149" customWidth="1"/>
    <col min="5380" max="5380" width="25.5703125" style="149" customWidth="1"/>
    <col min="5381" max="5381" width="8" style="149" customWidth="1"/>
    <col min="5382" max="5382" width="12.85546875" style="149" customWidth="1"/>
    <col min="5383" max="5388" width="7.85546875" style="149" customWidth="1"/>
    <col min="5389" max="5389" width="12.140625" style="149" customWidth="1"/>
    <col min="5390" max="5632" width="8.7109375" style="149"/>
    <col min="5633" max="5633" width="0.42578125" style="149" customWidth="1"/>
    <col min="5634" max="5635" width="1.5703125" style="149" customWidth="1"/>
    <col min="5636" max="5636" width="25.5703125" style="149" customWidth="1"/>
    <col min="5637" max="5637" width="8" style="149" customWidth="1"/>
    <col min="5638" max="5638" width="12.85546875" style="149" customWidth="1"/>
    <col min="5639" max="5644" width="7.85546875" style="149" customWidth="1"/>
    <col min="5645" max="5645" width="12.140625" style="149" customWidth="1"/>
    <col min="5646" max="5888" width="8.7109375" style="149"/>
    <col min="5889" max="5889" width="0.42578125" style="149" customWidth="1"/>
    <col min="5890" max="5891" width="1.5703125" style="149" customWidth="1"/>
    <col min="5892" max="5892" width="25.5703125" style="149" customWidth="1"/>
    <col min="5893" max="5893" width="8" style="149" customWidth="1"/>
    <col min="5894" max="5894" width="12.85546875" style="149" customWidth="1"/>
    <col min="5895" max="5900" width="7.85546875" style="149" customWidth="1"/>
    <col min="5901" max="5901" width="12.140625" style="149" customWidth="1"/>
    <col min="5902" max="6144" width="8.7109375" style="149"/>
    <col min="6145" max="6145" width="0.42578125" style="149" customWidth="1"/>
    <col min="6146" max="6147" width="1.5703125" style="149" customWidth="1"/>
    <col min="6148" max="6148" width="25.5703125" style="149" customWidth="1"/>
    <col min="6149" max="6149" width="8" style="149" customWidth="1"/>
    <col min="6150" max="6150" width="12.85546875" style="149" customWidth="1"/>
    <col min="6151" max="6156" width="7.85546875" style="149" customWidth="1"/>
    <col min="6157" max="6157" width="12.140625" style="149" customWidth="1"/>
    <col min="6158" max="6400" width="8.7109375" style="149"/>
    <col min="6401" max="6401" width="0.42578125" style="149" customWidth="1"/>
    <col min="6402" max="6403" width="1.5703125" style="149" customWidth="1"/>
    <col min="6404" max="6404" width="25.5703125" style="149" customWidth="1"/>
    <col min="6405" max="6405" width="8" style="149" customWidth="1"/>
    <col min="6406" max="6406" width="12.85546875" style="149" customWidth="1"/>
    <col min="6407" max="6412" width="7.85546875" style="149" customWidth="1"/>
    <col min="6413" max="6413" width="12.140625" style="149" customWidth="1"/>
    <col min="6414" max="6656" width="8.7109375" style="149"/>
    <col min="6657" max="6657" width="0.42578125" style="149" customWidth="1"/>
    <col min="6658" max="6659" width="1.5703125" style="149" customWidth="1"/>
    <col min="6660" max="6660" width="25.5703125" style="149" customWidth="1"/>
    <col min="6661" max="6661" width="8" style="149" customWidth="1"/>
    <col min="6662" max="6662" width="12.85546875" style="149" customWidth="1"/>
    <col min="6663" max="6668" width="7.85546875" style="149" customWidth="1"/>
    <col min="6669" max="6669" width="12.140625" style="149" customWidth="1"/>
    <col min="6670" max="6912" width="8.7109375" style="149"/>
    <col min="6913" max="6913" width="0.42578125" style="149" customWidth="1"/>
    <col min="6914" max="6915" width="1.5703125" style="149" customWidth="1"/>
    <col min="6916" max="6916" width="25.5703125" style="149" customWidth="1"/>
    <col min="6917" max="6917" width="8" style="149" customWidth="1"/>
    <col min="6918" max="6918" width="12.85546875" style="149" customWidth="1"/>
    <col min="6919" max="6924" width="7.85546875" style="149" customWidth="1"/>
    <col min="6925" max="6925" width="12.140625" style="149" customWidth="1"/>
    <col min="6926" max="7168" width="8.7109375" style="149"/>
    <col min="7169" max="7169" width="0.42578125" style="149" customWidth="1"/>
    <col min="7170" max="7171" width="1.5703125" style="149" customWidth="1"/>
    <col min="7172" max="7172" width="25.5703125" style="149" customWidth="1"/>
    <col min="7173" max="7173" width="8" style="149" customWidth="1"/>
    <col min="7174" max="7174" width="12.85546875" style="149" customWidth="1"/>
    <col min="7175" max="7180" width="7.85546875" style="149" customWidth="1"/>
    <col min="7181" max="7181" width="12.140625" style="149" customWidth="1"/>
    <col min="7182" max="7424" width="8.7109375" style="149"/>
    <col min="7425" max="7425" width="0.42578125" style="149" customWidth="1"/>
    <col min="7426" max="7427" width="1.5703125" style="149" customWidth="1"/>
    <col min="7428" max="7428" width="25.5703125" style="149" customWidth="1"/>
    <col min="7429" max="7429" width="8" style="149" customWidth="1"/>
    <col min="7430" max="7430" width="12.85546875" style="149" customWidth="1"/>
    <col min="7431" max="7436" width="7.85546875" style="149" customWidth="1"/>
    <col min="7437" max="7437" width="12.140625" style="149" customWidth="1"/>
    <col min="7438" max="7680" width="8.7109375" style="149"/>
    <col min="7681" max="7681" width="0.42578125" style="149" customWidth="1"/>
    <col min="7682" max="7683" width="1.5703125" style="149" customWidth="1"/>
    <col min="7684" max="7684" width="25.5703125" style="149" customWidth="1"/>
    <col min="7685" max="7685" width="8" style="149" customWidth="1"/>
    <col min="7686" max="7686" width="12.85546875" style="149" customWidth="1"/>
    <col min="7687" max="7692" width="7.85546875" style="149" customWidth="1"/>
    <col min="7693" max="7693" width="12.140625" style="149" customWidth="1"/>
    <col min="7694" max="7936" width="8.7109375" style="149"/>
    <col min="7937" max="7937" width="0.42578125" style="149" customWidth="1"/>
    <col min="7938" max="7939" width="1.5703125" style="149" customWidth="1"/>
    <col min="7940" max="7940" width="25.5703125" style="149" customWidth="1"/>
    <col min="7941" max="7941" width="8" style="149" customWidth="1"/>
    <col min="7942" max="7942" width="12.85546875" style="149" customWidth="1"/>
    <col min="7943" max="7948" width="7.85546875" style="149" customWidth="1"/>
    <col min="7949" max="7949" width="12.140625" style="149" customWidth="1"/>
    <col min="7950" max="8192" width="8.7109375" style="149"/>
    <col min="8193" max="8193" width="0.42578125" style="149" customWidth="1"/>
    <col min="8194" max="8195" width="1.5703125" style="149" customWidth="1"/>
    <col min="8196" max="8196" width="25.5703125" style="149" customWidth="1"/>
    <col min="8197" max="8197" width="8" style="149" customWidth="1"/>
    <col min="8198" max="8198" width="12.85546875" style="149" customWidth="1"/>
    <col min="8199" max="8204" width="7.85546875" style="149" customWidth="1"/>
    <col min="8205" max="8205" width="12.140625" style="149" customWidth="1"/>
    <col min="8206" max="8448" width="8.7109375" style="149"/>
    <col min="8449" max="8449" width="0.42578125" style="149" customWidth="1"/>
    <col min="8450" max="8451" width="1.5703125" style="149" customWidth="1"/>
    <col min="8452" max="8452" width="25.5703125" style="149" customWidth="1"/>
    <col min="8453" max="8453" width="8" style="149" customWidth="1"/>
    <col min="8454" max="8454" width="12.85546875" style="149" customWidth="1"/>
    <col min="8455" max="8460" width="7.85546875" style="149" customWidth="1"/>
    <col min="8461" max="8461" width="12.140625" style="149" customWidth="1"/>
    <col min="8462" max="8704" width="8.7109375" style="149"/>
    <col min="8705" max="8705" width="0.42578125" style="149" customWidth="1"/>
    <col min="8706" max="8707" width="1.5703125" style="149" customWidth="1"/>
    <col min="8708" max="8708" width="25.5703125" style="149" customWidth="1"/>
    <col min="8709" max="8709" width="8" style="149" customWidth="1"/>
    <col min="8710" max="8710" width="12.85546875" style="149" customWidth="1"/>
    <col min="8711" max="8716" width="7.85546875" style="149" customWidth="1"/>
    <col min="8717" max="8717" width="12.140625" style="149" customWidth="1"/>
    <col min="8718" max="8960" width="8.7109375" style="149"/>
    <col min="8961" max="8961" width="0.42578125" style="149" customWidth="1"/>
    <col min="8962" max="8963" width="1.5703125" style="149" customWidth="1"/>
    <col min="8964" max="8964" width="25.5703125" style="149" customWidth="1"/>
    <col min="8965" max="8965" width="8" style="149" customWidth="1"/>
    <col min="8966" max="8966" width="12.85546875" style="149" customWidth="1"/>
    <col min="8967" max="8972" width="7.85546875" style="149" customWidth="1"/>
    <col min="8973" max="8973" width="12.140625" style="149" customWidth="1"/>
    <col min="8974" max="9216" width="8.7109375" style="149"/>
    <col min="9217" max="9217" width="0.42578125" style="149" customWidth="1"/>
    <col min="9218" max="9219" width="1.5703125" style="149" customWidth="1"/>
    <col min="9220" max="9220" width="25.5703125" style="149" customWidth="1"/>
    <col min="9221" max="9221" width="8" style="149" customWidth="1"/>
    <col min="9222" max="9222" width="12.85546875" style="149" customWidth="1"/>
    <col min="9223" max="9228" width="7.85546875" style="149" customWidth="1"/>
    <col min="9229" max="9229" width="12.140625" style="149" customWidth="1"/>
    <col min="9230" max="9472" width="8.7109375" style="149"/>
    <col min="9473" max="9473" width="0.42578125" style="149" customWidth="1"/>
    <col min="9474" max="9475" width="1.5703125" style="149" customWidth="1"/>
    <col min="9476" max="9476" width="25.5703125" style="149" customWidth="1"/>
    <col min="9477" max="9477" width="8" style="149" customWidth="1"/>
    <col min="9478" max="9478" width="12.85546875" style="149" customWidth="1"/>
    <col min="9479" max="9484" width="7.85546875" style="149" customWidth="1"/>
    <col min="9485" max="9485" width="12.140625" style="149" customWidth="1"/>
    <col min="9486" max="9728" width="8.7109375" style="149"/>
    <col min="9729" max="9729" width="0.42578125" style="149" customWidth="1"/>
    <col min="9730" max="9731" width="1.5703125" style="149" customWidth="1"/>
    <col min="9732" max="9732" width="25.5703125" style="149" customWidth="1"/>
    <col min="9733" max="9733" width="8" style="149" customWidth="1"/>
    <col min="9734" max="9734" width="12.85546875" style="149" customWidth="1"/>
    <col min="9735" max="9740" width="7.85546875" style="149" customWidth="1"/>
    <col min="9741" max="9741" width="12.140625" style="149" customWidth="1"/>
    <col min="9742" max="9984" width="8.7109375" style="149"/>
    <col min="9985" max="9985" width="0.42578125" style="149" customWidth="1"/>
    <col min="9986" max="9987" width="1.5703125" style="149" customWidth="1"/>
    <col min="9988" max="9988" width="25.5703125" style="149" customWidth="1"/>
    <col min="9989" max="9989" width="8" style="149" customWidth="1"/>
    <col min="9990" max="9990" width="12.85546875" style="149" customWidth="1"/>
    <col min="9991" max="9996" width="7.85546875" style="149" customWidth="1"/>
    <col min="9997" max="9997" width="12.140625" style="149" customWidth="1"/>
    <col min="9998" max="10240" width="8.7109375" style="149"/>
    <col min="10241" max="10241" width="0.42578125" style="149" customWidth="1"/>
    <col min="10242" max="10243" width="1.5703125" style="149" customWidth="1"/>
    <col min="10244" max="10244" width="25.5703125" style="149" customWidth="1"/>
    <col min="10245" max="10245" width="8" style="149" customWidth="1"/>
    <col min="10246" max="10246" width="12.85546875" style="149" customWidth="1"/>
    <col min="10247" max="10252" width="7.85546875" style="149" customWidth="1"/>
    <col min="10253" max="10253" width="12.140625" style="149" customWidth="1"/>
    <col min="10254" max="10496" width="8.7109375" style="149"/>
    <col min="10497" max="10497" width="0.42578125" style="149" customWidth="1"/>
    <col min="10498" max="10499" width="1.5703125" style="149" customWidth="1"/>
    <col min="10500" max="10500" width="25.5703125" style="149" customWidth="1"/>
    <col min="10501" max="10501" width="8" style="149" customWidth="1"/>
    <col min="10502" max="10502" width="12.85546875" style="149" customWidth="1"/>
    <col min="10503" max="10508" width="7.85546875" style="149" customWidth="1"/>
    <col min="10509" max="10509" width="12.140625" style="149" customWidth="1"/>
    <col min="10510" max="10752" width="8.7109375" style="149"/>
    <col min="10753" max="10753" width="0.42578125" style="149" customWidth="1"/>
    <col min="10754" max="10755" width="1.5703125" style="149" customWidth="1"/>
    <col min="10756" max="10756" width="25.5703125" style="149" customWidth="1"/>
    <col min="10757" max="10757" width="8" style="149" customWidth="1"/>
    <col min="10758" max="10758" width="12.85546875" style="149" customWidth="1"/>
    <col min="10759" max="10764" width="7.85546875" style="149" customWidth="1"/>
    <col min="10765" max="10765" width="12.140625" style="149" customWidth="1"/>
    <col min="10766" max="11008" width="8.7109375" style="149"/>
    <col min="11009" max="11009" width="0.42578125" style="149" customWidth="1"/>
    <col min="11010" max="11011" width="1.5703125" style="149" customWidth="1"/>
    <col min="11012" max="11012" width="25.5703125" style="149" customWidth="1"/>
    <col min="11013" max="11013" width="8" style="149" customWidth="1"/>
    <col min="11014" max="11014" width="12.85546875" style="149" customWidth="1"/>
    <col min="11015" max="11020" width="7.85546875" style="149" customWidth="1"/>
    <col min="11021" max="11021" width="12.140625" style="149" customWidth="1"/>
    <col min="11022" max="11264" width="8.7109375" style="149"/>
    <col min="11265" max="11265" width="0.42578125" style="149" customWidth="1"/>
    <col min="11266" max="11267" width="1.5703125" style="149" customWidth="1"/>
    <col min="11268" max="11268" width="25.5703125" style="149" customWidth="1"/>
    <col min="11269" max="11269" width="8" style="149" customWidth="1"/>
    <col min="11270" max="11270" width="12.85546875" style="149" customWidth="1"/>
    <col min="11271" max="11276" width="7.85546875" style="149" customWidth="1"/>
    <col min="11277" max="11277" width="12.140625" style="149" customWidth="1"/>
    <col min="11278" max="11520" width="8.7109375" style="149"/>
    <col min="11521" max="11521" width="0.42578125" style="149" customWidth="1"/>
    <col min="11522" max="11523" width="1.5703125" style="149" customWidth="1"/>
    <col min="11524" max="11524" width="25.5703125" style="149" customWidth="1"/>
    <col min="11525" max="11525" width="8" style="149" customWidth="1"/>
    <col min="11526" max="11526" width="12.85546875" style="149" customWidth="1"/>
    <col min="11527" max="11532" width="7.85546875" style="149" customWidth="1"/>
    <col min="11533" max="11533" width="12.140625" style="149" customWidth="1"/>
    <col min="11534" max="11776" width="8.7109375" style="149"/>
    <col min="11777" max="11777" width="0.42578125" style="149" customWidth="1"/>
    <col min="11778" max="11779" width="1.5703125" style="149" customWidth="1"/>
    <col min="11780" max="11780" width="25.5703125" style="149" customWidth="1"/>
    <col min="11781" max="11781" width="8" style="149" customWidth="1"/>
    <col min="11782" max="11782" width="12.85546875" style="149" customWidth="1"/>
    <col min="11783" max="11788" width="7.85546875" style="149" customWidth="1"/>
    <col min="11789" max="11789" width="12.140625" style="149" customWidth="1"/>
    <col min="11790" max="12032" width="8.7109375" style="149"/>
    <col min="12033" max="12033" width="0.42578125" style="149" customWidth="1"/>
    <col min="12034" max="12035" width="1.5703125" style="149" customWidth="1"/>
    <col min="12036" max="12036" width="25.5703125" style="149" customWidth="1"/>
    <col min="12037" max="12037" width="8" style="149" customWidth="1"/>
    <col min="12038" max="12038" width="12.85546875" style="149" customWidth="1"/>
    <col min="12039" max="12044" width="7.85546875" style="149" customWidth="1"/>
    <col min="12045" max="12045" width="12.140625" style="149" customWidth="1"/>
    <col min="12046" max="12288" width="8.7109375" style="149"/>
    <col min="12289" max="12289" width="0.42578125" style="149" customWidth="1"/>
    <col min="12290" max="12291" width="1.5703125" style="149" customWidth="1"/>
    <col min="12292" max="12292" width="25.5703125" style="149" customWidth="1"/>
    <col min="12293" max="12293" width="8" style="149" customWidth="1"/>
    <col min="12294" max="12294" width="12.85546875" style="149" customWidth="1"/>
    <col min="12295" max="12300" width="7.85546875" style="149" customWidth="1"/>
    <col min="12301" max="12301" width="12.140625" style="149" customWidth="1"/>
    <col min="12302" max="12544" width="8.7109375" style="149"/>
    <col min="12545" max="12545" width="0.42578125" style="149" customWidth="1"/>
    <col min="12546" max="12547" width="1.5703125" style="149" customWidth="1"/>
    <col min="12548" max="12548" width="25.5703125" style="149" customWidth="1"/>
    <col min="12549" max="12549" width="8" style="149" customWidth="1"/>
    <col min="12550" max="12550" width="12.85546875" style="149" customWidth="1"/>
    <col min="12551" max="12556" width="7.85546875" style="149" customWidth="1"/>
    <col min="12557" max="12557" width="12.140625" style="149" customWidth="1"/>
    <col min="12558" max="12800" width="8.7109375" style="149"/>
    <col min="12801" max="12801" width="0.42578125" style="149" customWidth="1"/>
    <col min="12802" max="12803" width="1.5703125" style="149" customWidth="1"/>
    <col min="12804" max="12804" width="25.5703125" style="149" customWidth="1"/>
    <col min="12805" max="12805" width="8" style="149" customWidth="1"/>
    <col min="12806" max="12806" width="12.85546875" style="149" customWidth="1"/>
    <col min="12807" max="12812" width="7.85546875" style="149" customWidth="1"/>
    <col min="12813" max="12813" width="12.140625" style="149" customWidth="1"/>
    <col min="12814" max="13056" width="8.7109375" style="149"/>
    <col min="13057" max="13057" width="0.42578125" style="149" customWidth="1"/>
    <col min="13058" max="13059" width="1.5703125" style="149" customWidth="1"/>
    <col min="13060" max="13060" width="25.5703125" style="149" customWidth="1"/>
    <col min="13061" max="13061" width="8" style="149" customWidth="1"/>
    <col min="13062" max="13062" width="12.85546875" style="149" customWidth="1"/>
    <col min="13063" max="13068" width="7.85546875" style="149" customWidth="1"/>
    <col min="13069" max="13069" width="12.140625" style="149" customWidth="1"/>
    <col min="13070" max="13312" width="8.7109375" style="149"/>
    <col min="13313" max="13313" width="0.42578125" style="149" customWidth="1"/>
    <col min="13314" max="13315" width="1.5703125" style="149" customWidth="1"/>
    <col min="13316" max="13316" width="25.5703125" style="149" customWidth="1"/>
    <col min="13317" max="13317" width="8" style="149" customWidth="1"/>
    <col min="13318" max="13318" width="12.85546875" style="149" customWidth="1"/>
    <col min="13319" max="13324" width="7.85546875" style="149" customWidth="1"/>
    <col min="13325" max="13325" width="12.140625" style="149" customWidth="1"/>
    <col min="13326" max="13568" width="8.7109375" style="149"/>
    <col min="13569" max="13569" width="0.42578125" style="149" customWidth="1"/>
    <col min="13570" max="13571" width="1.5703125" style="149" customWidth="1"/>
    <col min="13572" max="13572" width="25.5703125" style="149" customWidth="1"/>
    <col min="13573" max="13573" width="8" style="149" customWidth="1"/>
    <col min="13574" max="13574" width="12.85546875" style="149" customWidth="1"/>
    <col min="13575" max="13580" width="7.85546875" style="149" customWidth="1"/>
    <col min="13581" max="13581" width="12.140625" style="149" customWidth="1"/>
    <col min="13582" max="13824" width="8.7109375" style="149"/>
    <col min="13825" max="13825" width="0.42578125" style="149" customWidth="1"/>
    <col min="13826" max="13827" width="1.5703125" style="149" customWidth="1"/>
    <col min="13828" max="13828" width="25.5703125" style="149" customWidth="1"/>
    <col min="13829" max="13829" width="8" style="149" customWidth="1"/>
    <col min="13830" max="13830" width="12.85546875" style="149" customWidth="1"/>
    <col min="13831" max="13836" width="7.85546875" style="149" customWidth="1"/>
    <col min="13837" max="13837" width="12.140625" style="149" customWidth="1"/>
    <col min="13838" max="14080" width="8.7109375" style="149"/>
    <col min="14081" max="14081" width="0.42578125" style="149" customWidth="1"/>
    <col min="14082" max="14083" width="1.5703125" style="149" customWidth="1"/>
    <col min="14084" max="14084" width="25.5703125" style="149" customWidth="1"/>
    <col min="14085" max="14085" width="8" style="149" customWidth="1"/>
    <col min="14086" max="14086" width="12.85546875" style="149" customWidth="1"/>
    <col min="14087" max="14092" width="7.85546875" style="149" customWidth="1"/>
    <col min="14093" max="14093" width="12.140625" style="149" customWidth="1"/>
    <col min="14094" max="14336" width="8.7109375" style="149"/>
    <col min="14337" max="14337" width="0.42578125" style="149" customWidth="1"/>
    <col min="14338" max="14339" width="1.5703125" style="149" customWidth="1"/>
    <col min="14340" max="14340" width="25.5703125" style="149" customWidth="1"/>
    <col min="14341" max="14341" width="8" style="149" customWidth="1"/>
    <col min="14342" max="14342" width="12.85546875" style="149" customWidth="1"/>
    <col min="14343" max="14348" width="7.85546875" style="149" customWidth="1"/>
    <col min="14349" max="14349" width="12.140625" style="149" customWidth="1"/>
    <col min="14350" max="14592" width="8.7109375" style="149"/>
    <col min="14593" max="14593" width="0.42578125" style="149" customWidth="1"/>
    <col min="14594" max="14595" width="1.5703125" style="149" customWidth="1"/>
    <col min="14596" max="14596" width="25.5703125" style="149" customWidth="1"/>
    <col min="14597" max="14597" width="8" style="149" customWidth="1"/>
    <col min="14598" max="14598" width="12.85546875" style="149" customWidth="1"/>
    <col min="14599" max="14604" width="7.85546875" style="149" customWidth="1"/>
    <col min="14605" max="14605" width="12.140625" style="149" customWidth="1"/>
    <col min="14606" max="14848" width="8.7109375" style="149"/>
    <col min="14849" max="14849" width="0.42578125" style="149" customWidth="1"/>
    <col min="14850" max="14851" width="1.5703125" style="149" customWidth="1"/>
    <col min="14852" max="14852" width="25.5703125" style="149" customWidth="1"/>
    <col min="14853" max="14853" width="8" style="149" customWidth="1"/>
    <col min="14854" max="14854" width="12.85546875" style="149" customWidth="1"/>
    <col min="14855" max="14860" width="7.85546875" style="149" customWidth="1"/>
    <col min="14861" max="14861" width="12.140625" style="149" customWidth="1"/>
    <col min="14862" max="15104" width="8.7109375" style="149"/>
    <col min="15105" max="15105" width="0.42578125" style="149" customWidth="1"/>
    <col min="15106" max="15107" width="1.5703125" style="149" customWidth="1"/>
    <col min="15108" max="15108" width="25.5703125" style="149" customWidth="1"/>
    <col min="15109" max="15109" width="8" style="149" customWidth="1"/>
    <col min="15110" max="15110" width="12.85546875" style="149" customWidth="1"/>
    <col min="15111" max="15116" width="7.85546875" style="149" customWidth="1"/>
    <col min="15117" max="15117" width="12.140625" style="149" customWidth="1"/>
    <col min="15118" max="15360" width="8.7109375" style="149"/>
    <col min="15361" max="15361" width="0.42578125" style="149" customWidth="1"/>
    <col min="15362" max="15363" width="1.5703125" style="149" customWidth="1"/>
    <col min="15364" max="15364" width="25.5703125" style="149" customWidth="1"/>
    <col min="15365" max="15365" width="8" style="149" customWidth="1"/>
    <col min="15366" max="15366" width="12.85546875" style="149" customWidth="1"/>
    <col min="15367" max="15372" width="7.85546875" style="149" customWidth="1"/>
    <col min="15373" max="15373" width="12.140625" style="149" customWidth="1"/>
    <col min="15374" max="15616" width="8.7109375" style="149"/>
    <col min="15617" max="15617" width="0.42578125" style="149" customWidth="1"/>
    <col min="15618" max="15619" width="1.5703125" style="149" customWidth="1"/>
    <col min="15620" max="15620" width="25.5703125" style="149" customWidth="1"/>
    <col min="15621" max="15621" width="8" style="149" customWidth="1"/>
    <col min="15622" max="15622" width="12.85546875" style="149" customWidth="1"/>
    <col min="15623" max="15628" width="7.85546875" style="149" customWidth="1"/>
    <col min="15629" max="15629" width="12.140625" style="149" customWidth="1"/>
    <col min="15630" max="15872" width="8.7109375" style="149"/>
    <col min="15873" max="15873" width="0.42578125" style="149" customWidth="1"/>
    <col min="15874" max="15875" width="1.5703125" style="149" customWidth="1"/>
    <col min="15876" max="15876" width="25.5703125" style="149" customWidth="1"/>
    <col min="15877" max="15877" width="8" style="149" customWidth="1"/>
    <col min="15878" max="15878" width="12.85546875" style="149" customWidth="1"/>
    <col min="15879" max="15884" width="7.85546875" style="149" customWidth="1"/>
    <col min="15885" max="15885" width="12.140625" style="149" customWidth="1"/>
    <col min="15886" max="16128" width="8.7109375" style="149"/>
    <col min="16129" max="16129" width="0.42578125" style="149" customWidth="1"/>
    <col min="16130" max="16131" width="1.5703125" style="149" customWidth="1"/>
    <col min="16132" max="16132" width="25.5703125" style="149" customWidth="1"/>
    <col min="16133" max="16133" width="8" style="149" customWidth="1"/>
    <col min="16134" max="16134" width="12.85546875" style="149" customWidth="1"/>
    <col min="16135" max="16140" width="7.85546875" style="149" customWidth="1"/>
    <col min="16141" max="16141" width="12.140625" style="149" customWidth="1"/>
    <col min="16142" max="16384" width="8.7109375" style="149"/>
  </cols>
  <sheetData>
    <row r="1" spans="1:41" customFormat="1" ht="15.75">
      <c r="A1" s="4" t="s">
        <v>24</v>
      </c>
    </row>
    <row r="2" spans="1:41" customFormat="1" ht="15">
      <c r="A2" s="56" t="s">
        <v>25</v>
      </c>
      <c r="D2" s="143"/>
    </row>
    <row r="3" spans="1:41" s="7" customFormat="1" ht="15">
      <c r="A3" s="28" t="s">
        <v>26</v>
      </c>
      <c r="B3" s="8"/>
      <c r="C3" s="9"/>
      <c r="I3"/>
    </row>
    <row r="4" spans="1:41" s="7" customFormat="1" ht="15">
      <c r="A4" s="28"/>
      <c r="B4" s="8"/>
      <c r="C4" s="9"/>
      <c r="I4"/>
    </row>
    <row r="5" spans="1:41" s="7" customFormat="1" ht="15">
      <c r="A5" s="135" t="s">
        <v>1059</v>
      </c>
    </row>
    <row r="6" spans="1:41" ht="12.75" thickBot="1">
      <c r="A6" s="178" t="s">
        <v>149</v>
      </c>
      <c r="B6" s="170"/>
      <c r="C6" s="170"/>
      <c r="F6" s="147" t="s">
        <v>1365</v>
      </c>
      <c r="M6" s="148"/>
    </row>
    <row r="7" spans="1:41" ht="17.100000000000001" customHeight="1">
      <c r="A7" s="255"/>
      <c r="B7" s="255"/>
      <c r="C7" s="256" t="s">
        <v>151</v>
      </c>
      <c r="D7" s="172"/>
      <c r="E7" s="173"/>
      <c r="F7" s="174">
        <f>+TEA_Fin_R85!F7</f>
        <v>-8.0772438028515907</v>
      </c>
      <c r="G7" s="174">
        <f>+TEA_Fin_R85!G7</f>
        <v>3.6758671425719154</v>
      </c>
      <c r="H7" s="174">
        <f>+TEA_Fin_R85!H7</f>
        <v>-27.117755595662885</v>
      </c>
      <c r="I7" s="174">
        <f>+TEA_Fin_R85!I7</f>
        <v>-24.102771440824313</v>
      </c>
      <c r="J7" s="174">
        <f>+TEA_Fin_R85!J7</f>
        <v>-5.6898025772794597E-2</v>
      </c>
      <c r="K7" s="174">
        <f>+TEA_Fin_R85!K7</f>
        <v>-4.2546994008875778</v>
      </c>
      <c r="L7" s="174">
        <f>+TEA_Fin_R85!L7</f>
        <v>-5.534414626109438</v>
      </c>
      <c r="M7" s="174">
        <f>+TEA_Fin_R85!M7</f>
        <v>-1.3787532127216535</v>
      </c>
      <c r="N7" s="174">
        <f>+TEA_Fin_R85!N7</f>
        <v>-5.4834916720762603</v>
      </c>
      <c r="O7" s="174">
        <f>+TEA_Fin_R85!O7</f>
        <v>-0.89709166439083021</v>
      </c>
      <c r="P7" s="174">
        <f>+TEA_Fin_R85!P7</f>
        <v>-3.4033657311290431</v>
      </c>
      <c r="Q7" s="174">
        <f>+TEA_Fin_R85!Q7</f>
        <v>-0.25263671500309393</v>
      </c>
      <c r="R7" s="174">
        <f>+TEA_Fin_R85!R7</f>
        <v>-14.7241606953932</v>
      </c>
      <c r="S7" s="174">
        <f>+TEA_Fin_R85!S7</f>
        <v>-7.0312505867716784</v>
      </c>
      <c r="T7" s="174">
        <f>+TEA_Fin_R85!T7</f>
        <v>2.3552256824770006</v>
      </c>
      <c r="U7" s="174">
        <f>+TEA_Fin_R85!U7</f>
        <v>-20.682044642194935</v>
      </c>
      <c r="V7" s="174">
        <f>+TEA_Fin_R85!V7</f>
        <v>-15.898736965340955</v>
      </c>
      <c r="W7" s="174">
        <f>+TEA_Fin_R85!W7</f>
        <v>-34.453709140607621</v>
      </c>
      <c r="X7" s="174">
        <f>+TEA_Fin_R85!X7</f>
        <v>-11.179870047618639</v>
      </c>
      <c r="Y7" s="174">
        <f>+TEA_Fin_R85!Y7</f>
        <v>-15.404906158233535</v>
      </c>
      <c r="Z7" s="164"/>
      <c r="AA7" s="164"/>
      <c r="AB7" s="164"/>
      <c r="AC7" s="164"/>
      <c r="AD7" s="164"/>
      <c r="AE7" s="164"/>
      <c r="AF7" s="164"/>
      <c r="AG7" s="164"/>
      <c r="AH7" s="164"/>
      <c r="AI7" s="164"/>
      <c r="AJ7" s="164"/>
      <c r="AK7" s="164"/>
      <c r="AL7" s="164"/>
      <c r="AM7" s="164"/>
      <c r="AN7" s="164"/>
      <c r="AO7" s="164"/>
    </row>
    <row r="8" spans="1:41" ht="12.75" thickBot="1">
      <c r="A8" s="255"/>
      <c r="B8" s="255"/>
      <c r="C8" s="169" t="s">
        <v>851</v>
      </c>
      <c r="D8" s="145" t="s">
        <v>23</v>
      </c>
      <c r="E8" s="146" t="s">
        <v>207</v>
      </c>
      <c r="F8" s="170" t="s">
        <v>150</v>
      </c>
      <c r="G8" s="171"/>
      <c r="H8" s="150"/>
      <c r="I8" s="150"/>
      <c r="J8" s="151"/>
      <c r="K8" s="151"/>
      <c r="L8" s="151"/>
      <c r="M8" s="151"/>
    </row>
    <row r="9" spans="1:41" ht="12">
      <c r="A9" s="255"/>
      <c r="B9" s="255"/>
      <c r="C9" s="257" t="s">
        <v>162</v>
      </c>
      <c r="D9" s="145" t="s">
        <v>135</v>
      </c>
      <c r="F9" s="150" t="s">
        <v>148</v>
      </c>
      <c r="G9" s="150" t="s">
        <v>136</v>
      </c>
      <c r="H9" s="150">
        <f>+G9+1</f>
        <v>3</v>
      </c>
      <c r="I9" s="150">
        <f t="shared" ref="I9:Y9" si="0">+H9+1</f>
        <v>4</v>
      </c>
      <c r="J9" s="150">
        <f t="shared" si="0"/>
        <v>5</v>
      </c>
      <c r="K9" s="150">
        <f t="shared" si="0"/>
        <v>6</v>
      </c>
      <c r="L9" s="150">
        <f t="shared" si="0"/>
        <v>7</v>
      </c>
      <c r="M9" s="150">
        <f t="shared" si="0"/>
        <v>8</v>
      </c>
      <c r="N9" s="150">
        <f t="shared" si="0"/>
        <v>9</v>
      </c>
      <c r="O9" s="150">
        <f t="shared" si="0"/>
        <v>10</v>
      </c>
      <c r="P9" s="150">
        <f t="shared" si="0"/>
        <v>11</v>
      </c>
      <c r="Q9" s="150">
        <f t="shared" si="0"/>
        <v>12</v>
      </c>
      <c r="R9" s="150">
        <f t="shared" si="0"/>
        <v>13</v>
      </c>
      <c r="S9" s="150">
        <f t="shared" si="0"/>
        <v>14</v>
      </c>
      <c r="T9" s="150">
        <f t="shared" si="0"/>
        <v>15</v>
      </c>
      <c r="U9" s="150">
        <f t="shared" si="0"/>
        <v>16</v>
      </c>
      <c r="V9" s="150">
        <f t="shared" si="0"/>
        <v>17</v>
      </c>
      <c r="W9" s="150">
        <f t="shared" si="0"/>
        <v>18</v>
      </c>
      <c r="X9" s="150">
        <f t="shared" si="0"/>
        <v>19</v>
      </c>
      <c r="Y9" s="150">
        <f t="shared" si="0"/>
        <v>20</v>
      </c>
    </row>
    <row r="10" spans="1:41" ht="10.5" customHeight="1" thickBot="1">
      <c r="A10" s="255"/>
      <c r="B10" s="255"/>
      <c r="C10" s="169"/>
      <c r="F10" s="147">
        <v>2024</v>
      </c>
    </row>
    <row r="11" spans="1:41" ht="10.5" customHeight="1">
      <c r="A11" s="255" t="s">
        <v>730</v>
      </c>
      <c r="B11" s="255"/>
      <c r="C11" s="255"/>
    </row>
    <row r="12" spans="1:41" ht="32.1" customHeight="1">
      <c r="A12" s="1313" t="s">
        <v>656</v>
      </c>
      <c r="B12" s="1313"/>
      <c r="C12" s="1313"/>
    </row>
    <row r="13" spans="1:41" ht="21.6" customHeight="1">
      <c r="A13" s="1312" t="s">
        <v>852</v>
      </c>
      <c r="B13" s="1312"/>
      <c r="C13" s="255" t="s">
        <v>718</v>
      </c>
      <c r="D13" s="145" t="s">
        <v>163</v>
      </c>
      <c r="F13" s="146">
        <f>+TEA_Fin_R85!F13</f>
        <v>5607</v>
      </c>
      <c r="G13" s="146">
        <f>+F13</f>
        <v>5607</v>
      </c>
      <c r="H13" s="146">
        <f t="shared" ref="H13:L13" si="1">+G13</f>
        <v>5607</v>
      </c>
      <c r="I13" s="146">
        <f t="shared" si="1"/>
        <v>5607</v>
      </c>
      <c r="J13" s="146">
        <f t="shared" si="1"/>
        <v>5607</v>
      </c>
      <c r="K13" s="146">
        <f t="shared" si="1"/>
        <v>5607</v>
      </c>
      <c r="L13" s="146">
        <f t="shared" si="1"/>
        <v>5607</v>
      </c>
      <c r="M13" s="146">
        <f>+L13</f>
        <v>5607</v>
      </c>
      <c r="N13" s="152">
        <f>+M13</f>
        <v>5607</v>
      </c>
      <c r="O13" s="152">
        <f t="shared" ref="O13:Y13" si="2">+N13</f>
        <v>5607</v>
      </c>
      <c r="P13" s="152">
        <f t="shared" si="2"/>
        <v>5607</v>
      </c>
      <c r="Q13" s="152">
        <f t="shared" si="2"/>
        <v>5607</v>
      </c>
      <c r="R13" s="152">
        <f t="shared" si="2"/>
        <v>5607</v>
      </c>
      <c r="S13" s="152">
        <f t="shared" si="2"/>
        <v>5607</v>
      </c>
      <c r="T13" s="152">
        <f t="shared" si="2"/>
        <v>5607</v>
      </c>
      <c r="U13" s="152">
        <f t="shared" si="2"/>
        <v>5607</v>
      </c>
      <c r="V13" s="152">
        <f t="shared" si="2"/>
        <v>5607</v>
      </c>
      <c r="W13" s="152">
        <f t="shared" si="2"/>
        <v>5607</v>
      </c>
      <c r="X13" s="152">
        <f t="shared" si="2"/>
        <v>5607</v>
      </c>
      <c r="Y13" s="152">
        <f t="shared" si="2"/>
        <v>5607</v>
      </c>
    </row>
    <row r="14" spans="1:41" ht="23.45" customHeight="1">
      <c r="A14" s="1314" t="s">
        <v>851</v>
      </c>
      <c r="B14" s="1314"/>
      <c r="C14" s="258" t="s">
        <v>164</v>
      </c>
      <c r="D14" s="180" t="s">
        <v>163</v>
      </c>
      <c r="E14" s="173"/>
      <c r="F14" s="173">
        <f>F13+(F7*F13)/100</f>
        <v>5154.1089399741113</v>
      </c>
      <c r="G14" s="173">
        <f t="shared" ref="G14:Y14" si="3">G13+(G7*G13)/100</f>
        <v>5813.1058706840076</v>
      </c>
      <c r="H14" s="173">
        <f t="shared" si="3"/>
        <v>4086.5074437511821</v>
      </c>
      <c r="I14" s="173">
        <f t="shared" si="3"/>
        <v>4255.5576053129807</v>
      </c>
      <c r="J14" s="173">
        <f t="shared" si="3"/>
        <v>5603.8097276949193</v>
      </c>
      <c r="K14" s="173">
        <f t="shared" si="3"/>
        <v>5368.4390045922337</v>
      </c>
      <c r="L14" s="173">
        <f t="shared" si="3"/>
        <v>5296.6853719140436</v>
      </c>
      <c r="M14" s="173">
        <f t="shared" si="3"/>
        <v>5529.6933073626969</v>
      </c>
      <c r="N14" s="173">
        <f t="shared" si="3"/>
        <v>5299.540621946684</v>
      </c>
      <c r="O14" s="173">
        <f t="shared" si="3"/>
        <v>5556.7000703776066</v>
      </c>
      <c r="P14" s="173">
        <f t="shared" si="3"/>
        <v>5416.1732834555942</v>
      </c>
      <c r="Q14" s="173">
        <f t="shared" si="3"/>
        <v>5592.8346593897768</v>
      </c>
      <c r="R14" s="173">
        <f t="shared" si="3"/>
        <v>4781.4163098093031</v>
      </c>
      <c r="S14" s="173">
        <f t="shared" si="3"/>
        <v>5212.7577795997122</v>
      </c>
      <c r="T14" s="173">
        <f t="shared" si="3"/>
        <v>5739.0575040164858</v>
      </c>
      <c r="U14" s="173">
        <f t="shared" si="3"/>
        <v>4447.3577569121298</v>
      </c>
      <c r="V14" s="173">
        <f t="shared" si="3"/>
        <v>4715.5578183533326</v>
      </c>
      <c r="W14" s="173">
        <f t="shared" si="3"/>
        <v>3675.1805284861307</v>
      </c>
      <c r="X14" s="173">
        <f t="shared" si="3"/>
        <v>4980.1446864300233</v>
      </c>
      <c r="Y14" s="173">
        <f t="shared" si="3"/>
        <v>4743.2469117078454</v>
      </c>
    </row>
    <row r="15" spans="1:41" ht="15.6" customHeight="1">
      <c r="A15" s="255"/>
      <c r="B15" s="255"/>
      <c r="C15" s="255" t="s">
        <v>167</v>
      </c>
      <c r="D15" s="181" t="s">
        <v>165</v>
      </c>
      <c r="E15" s="784">
        <f>+'Fin&amp;EcoPrices'!G20</f>
        <v>32.798587500000004</v>
      </c>
      <c r="J15" s="146"/>
      <c r="K15" s="146"/>
      <c r="L15" s="146"/>
      <c r="M15" s="146"/>
      <c r="N15" s="146"/>
      <c r="O15" s="146"/>
      <c r="P15" s="146"/>
      <c r="Q15" s="146"/>
      <c r="R15" s="146"/>
      <c r="S15" s="146"/>
      <c r="T15" s="146"/>
      <c r="U15" s="146"/>
      <c r="V15" s="146"/>
      <c r="W15" s="146"/>
      <c r="X15" s="146"/>
      <c r="Y15" s="146"/>
    </row>
    <row r="16" spans="1:41" ht="20.45" customHeight="1">
      <c r="A16" s="255"/>
      <c r="B16" s="255"/>
      <c r="C16" s="154" t="s">
        <v>166</v>
      </c>
    </row>
    <row r="17" spans="1:25" ht="15" customHeight="1">
      <c r="A17" s="255"/>
      <c r="B17" s="260" t="s">
        <v>216</v>
      </c>
      <c r="C17" s="259"/>
      <c r="D17" s="145" t="s">
        <v>218</v>
      </c>
      <c r="F17" s="146">
        <f>+$E15*F14</f>
        <v>169047.49305227314</v>
      </c>
      <c r="G17" s="146">
        <f t="shared" ref="G17:Y17" si="4">+$E15*G14</f>
        <v>190661.66154639312</v>
      </c>
      <c r="H17" s="146">
        <f t="shared" si="4"/>
        <v>134031.67196327448</v>
      </c>
      <c r="I17" s="146">
        <f t="shared" si="4"/>
        <v>139576.27847914828</v>
      </c>
      <c r="J17" s="146">
        <f t="shared" si="4"/>
        <v>183797.043687153</v>
      </c>
      <c r="K17" s="146">
        <f t="shared" si="4"/>
        <v>176077.21643053129</v>
      </c>
      <c r="L17" s="146">
        <f t="shared" si="4"/>
        <v>173723.79863069282</v>
      </c>
      <c r="M17" s="146">
        <f t="shared" si="4"/>
        <v>181366.12978969983</v>
      </c>
      <c r="N17" s="146">
        <f t="shared" si="4"/>
        <v>173817.44679872275</v>
      </c>
      <c r="O17" s="146">
        <f t="shared" si="4"/>
        <v>182251.91346953611</v>
      </c>
      <c r="P17" s="146">
        <f t="shared" si="4"/>
        <v>177642.83335258064</v>
      </c>
      <c r="Q17" s="146">
        <f t="shared" si="4"/>
        <v>183437.0769490283</v>
      </c>
      <c r="R17" s="146">
        <f t="shared" si="4"/>
        <v>156823.70121120755</v>
      </c>
      <c r="S17" s="146">
        <f t="shared" si="4"/>
        <v>170971.09215050688</v>
      </c>
      <c r="T17" s="146">
        <f t="shared" si="4"/>
        <v>188232.97971301634</v>
      </c>
      <c r="U17" s="146">
        <f t="shared" si="4"/>
        <v>145867.05253388625</v>
      </c>
      <c r="V17" s="146">
        <f t="shared" si="4"/>
        <v>154663.63571657089</v>
      </c>
      <c r="W17" s="146">
        <f t="shared" si="4"/>
        <v>120540.73014184862</v>
      </c>
      <c r="X17" s="146">
        <f t="shared" si="4"/>
        <v>163341.7112605352</v>
      </c>
      <c r="Y17" s="146">
        <f t="shared" si="4"/>
        <v>155571.79886775455</v>
      </c>
    </row>
    <row r="18" spans="1:25" ht="12.6" customHeight="1">
      <c r="A18" s="255"/>
      <c r="B18" s="260" t="s">
        <v>137</v>
      </c>
      <c r="C18" s="259"/>
    </row>
    <row r="19" spans="1:25" ht="12.6" customHeight="1">
      <c r="A19" s="255"/>
      <c r="B19" s="255"/>
      <c r="C19" s="261" t="s">
        <v>202</v>
      </c>
      <c r="D19" s="145" t="s">
        <v>37</v>
      </c>
      <c r="F19" s="146">
        <v>85050</v>
      </c>
      <c r="G19" s="146">
        <v>42665</v>
      </c>
      <c r="H19" s="146">
        <f>+G19</f>
        <v>42665</v>
      </c>
      <c r="I19" s="146">
        <f t="shared" ref="I19:J19" si="5">+H19</f>
        <v>42665</v>
      </c>
      <c r="J19" s="146">
        <f t="shared" si="5"/>
        <v>42665</v>
      </c>
    </row>
    <row r="20" spans="1:25" ht="12.6" customHeight="1">
      <c r="A20" s="255"/>
      <c r="B20" s="255"/>
      <c r="C20" s="261" t="s">
        <v>203</v>
      </c>
      <c r="D20" s="145" t="s">
        <v>37</v>
      </c>
      <c r="F20" s="146">
        <v>1054</v>
      </c>
      <c r="G20" s="146">
        <v>1054</v>
      </c>
      <c r="H20" s="146">
        <v>1054</v>
      </c>
      <c r="I20" s="146">
        <v>1054</v>
      </c>
      <c r="J20" s="146">
        <v>1054</v>
      </c>
      <c r="K20" s="147">
        <v>216</v>
      </c>
      <c r="L20" s="147">
        <f>+K20</f>
        <v>216</v>
      </c>
      <c r="M20" s="147">
        <f t="shared" ref="M20:Y20" si="6">+L20</f>
        <v>216</v>
      </c>
      <c r="N20" s="147">
        <f t="shared" si="6"/>
        <v>216</v>
      </c>
      <c r="O20" s="147">
        <f t="shared" si="6"/>
        <v>216</v>
      </c>
      <c r="P20" s="147">
        <f t="shared" si="6"/>
        <v>216</v>
      </c>
      <c r="Q20" s="147">
        <f t="shared" si="6"/>
        <v>216</v>
      </c>
      <c r="R20" s="147">
        <f t="shared" si="6"/>
        <v>216</v>
      </c>
      <c r="S20" s="147">
        <f t="shared" si="6"/>
        <v>216</v>
      </c>
      <c r="T20" s="147">
        <f t="shared" si="6"/>
        <v>216</v>
      </c>
      <c r="U20" s="147">
        <f t="shared" si="6"/>
        <v>216</v>
      </c>
      <c r="V20" s="147">
        <f t="shared" si="6"/>
        <v>216</v>
      </c>
      <c r="W20" s="147">
        <f t="shared" si="6"/>
        <v>216</v>
      </c>
      <c r="X20" s="147">
        <f t="shared" si="6"/>
        <v>216</v>
      </c>
      <c r="Y20" s="147">
        <f t="shared" si="6"/>
        <v>216</v>
      </c>
    </row>
    <row r="21" spans="1:25" ht="12.6" customHeight="1">
      <c r="A21" s="255"/>
      <c r="B21" s="262" t="s">
        <v>210</v>
      </c>
      <c r="C21" s="259"/>
    </row>
    <row r="22" spans="1:25" ht="24" customHeight="1">
      <c r="A22" s="283"/>
      <c r="B22" s="283"/>
      <c r="C22" s="659" t="s">
        <v>725</v>
      </c>
      <c r="D22" s="145" t="s">
        <v>720</v>
      </c>
      <c r="E22" s="146">
        <f>+'Fin&amp;EcoPrices'!G22</f>
        <v>1494.7698961827225</v>
      </c>
      <c r="F22" s="147">
        <v>12</v>
      </c>
      <c r="G22" s="147">
        <f>+F22</f>
        <v>12</v>
      </c>
      <c r="H22" s="147">
        <f t="shared" ref="H22:Y22" si="7">+G22</f>
        <v>12</v>
      </c>
      <c r="I22" s="147">
        <f t="shared" si="7"/>
        <v>12</v>
      </c>
      <c r="J22" s="147">
        <f t="shared" si="7"/>
        <v>12</v>
      </c>
      <c r="K22" s="147">
        <f t="shared" si="7"/>
        <v>12</v>
      </c>
      <c r="L22" s="147">
        <f t="shared" si="7"/>
        <v>12</v>
      </c>
      <c r="M22" s="147">
        <f t="shared" si="7"/>
        <v>12</v>
      </c>
      <c r="N22" s="147">
        <f t="shared" si="7"/>
        <v>12</v>
      </c>
      <c r="O22" s="147">
        <f t="shared" si="7"/>
        <v>12</v>
      </c>
      <c r="P22" s="147">
        <f t="shared" si="7"/>
        <v>12</v>
      </c>
      <c r="Q22" s="147">
        <f t="shared" si="7"/>
        <v>12</v>
      </c>
      <c r="R22" s="147">
        <f t="shared" si="7"/>
        <v>12</v>
      </c>
      <c r="S22" s="147">
        <f t="shared" si="7"/>
        <v>12</v>
      </c>
      <c r="T22" s="147">
        <f t="shared" si="7"/>
        <v>12</v>
      </c>
      <c r="U22" s="147">
        <f t="shared" si="7"/>
        <v>12</v>
      </c>
      <c r="V22" s="147">
        <f t="shared" si="7"/>
        <v>12</v>
      </c>
      <c r="W22" s="147">
        <f t="shared" si="7"/>
        <v>12</v>
      </c>
      <c r="X22" s="147">
        <f t="shared" si="7"/>
        <v>12</v>
      </c>
      <c r="Y22" s="147">
        <f t="shared" si="7"/>
        <v>12</v>
      </c>
    </row>
    <row r="23" spans="1:25" ht="12.6" customHeight="1">
      <c r="A23" s="255"/>
      <c r="B23" s="255"/>
      <c r="C23" s="261" t="s">
        <v>209</v>
      </c>
      <c r="D23" s="145" t="s">
        <v>37</v>
      </c>
      <c r="F23" s="146">
        <f t="shared" ref="F23:Y23" si="8">+F22*$E22</f>
        <v>17937.238754192669</v>
      </c>
      <c r="G23" s="146">
        <f t="shared" si="8"/>
        <v>17937.238754192669</v>
      </c>
      <c r="H23" s="146">
        <f t="shared" si="8"/>
        <v>17937.238754192669</v>
      </c>
      <c r="I23" s="146">
        <f t="shared" si="8"/>
        <v>17937.238754192669</v>
      </c>
      <c r="J23" s="146">
        <f t="shared" si="8"/>
        <v>17937.238754192669</v>
      </c>
      <c r="K23" s="146">
        <f t="shared" si="8"/>
        <v>17937.238754192669</v>
      </c>
      <c r="L23" s="146">
        <f t="shared" si="8"/>
        <v>17937.238754192669</v>
      </c>
      <c r="M23" s="146">
        <f t="shared" si="8"/>
        <v>17937.238754192669</v>
      </c>
      <c r="N23" s="146">
        <f t="shared" si="8"/>
        <v>17937.238754192669</v>
      </c>
      <c r="O23" s="146">
        <f t="shared" si="8"/>
        <v>17937.238754192669</v>
      </c>
      <c r="P23" s="146">
        <f t="shared" si="8"/>
        <v>17937.238754192669</v>
      </c>
      <c r="Q23" s="146">
        <f t="shared" si="8"/>
        <v>17937.238754192669</v>
      </c>
      <c r="R23" s="146">
        <f t="shared" si="8"/>
        <v>17937.238754192669</v>
      </c>
      <c r="S23" s="146">
        <f t="shared" si="8"/>
        <v>17937.238754192669</v>
      </c>
      <c r="T23" s="146">
        <f t="shared" si="8"/>
        <v>17937.238754192669</v>
      </c>
      <c r="U23" s="146">
        <f t="shared" si="8"/>
        <v>17937.238754192669</v>
      </c>
      <c r="V23" s="146">
        <f t="shared" si="8"/>
        <v>17937.238754192669</v>
      </c>
      <c r="W23" s="146">
        <f t="shared" si="8"/>
        <v>17937.238754192669</v>
      </c>
      <c r="X23" s="146">
        <f t="shared" si="8"/>
        <v>17937.238754192669</v>
      </c>
      <c r="Y23" s="146">
        <f t="shared" si="8"/>
        <v>17937.238754192669</v>
      </c>
    </row>
    <row r="24" spans="1:25" ht="12.6" customHeight="1">
      <c r="A24" s="255"/>
      <c r="B24" s="255"/>
      <c r="C24" s="612" t="s">
        <v>1262</v>
      </c>
      <c r="D24" s="145" t="s">
        <v>721</v>
      </c>
      <c r="E24" s="146">
        <f>+'Fin&amp;EcoPrices'!G23</f>
        <v>996.51326412181515</v>
      </c>
      <c r="F24" s="147">
        <v>6</v>
      </c>
      <c r="G24" s="147">
        <f>+F24</f>
        <v>6</v>
      </c>
      <c r="H24" s="147">
        <f t="shared" ref="H24:Y24" si="9">+G24</f>
        <v>6</v>
      </c>
      <c r="I24" s="147">
        <f t="shared" si="9"/>
        <v>6</v>
      </c>
      <c r="J24" s="147">
        <f t="shared" si="9"/>
        <v>6</v>
      </c>
      <c r="K24" s="147">
        <f t="shared" si="9"/>
        <v>6</v>
      </c>
      <c r="L24" s="147">
        <f t="shared" si="9"/>
        <v>6</v>
      </c>
      <c r="M24" s="147">
        <f t="shared" si="9"/>
        <v>6</v>
      </c>
      <c r="N24" s="147">
        <f t="shared" si="9"/>
        <v>6</v>
      </c>
      <c r="O24" s="147">
        <f t="shared" si="9"/>
        <v>6</v>
      </c>
      <c r="P24" s="147">
        <f t="shared" si="9"/>
        <v>6</v>
      </c>
      <c r="Q24" s="147">
        <f t="shared" si="9"/>
        <v>6</v>
      </c>
      <c r="R24" s="147">
        <f t="shared" si="9"/>
        <v>6</v>
      </c>
      <c r="S24" s="147">
        <f t="shared" si="9"/>
        <v>6</v>
      </c>
      <c r="T24" s="147">
        <f t="shared" si="9"/>
        <v>6</v>
      </c>
      <c r="U24" s="147">
        <f t="shared" si="9"/>
        <v>6</v>
      </c>
      <c r="V24" s="147">
        <f t="shared" si="9"/>
        <v>6</v>
      </c>
      <c r="W24" s="147">
        <f t="shared" si="9"/>
        <v>6</v>
      </c>
      <c r="X24" s="147">
        <f t="shared" si="9"/>
        <v>6</v>
      </c>
      <c r="Y24" s="147">
        <f t="shared" si="9"/>
        <v>6</v>
      </c>
    </row>
    <row r="25" spans="1:25" ht="12.6" customHeight="1">
      <c r="A25" s="255"/>
      <c r="B25" s="255"/>
      <c r="C25" s="263" t="s">
        <v>722</v>
      </c>
      <c r="D25" s="145" t="s">
        <v>37</v>
      </c>
      <c r="F25" s="146">
        <f>+F24*$E24</f>
        <v>5979.0795847308909</v>
      </c>
      <c r="G25" s="146">
        <f t="shared" ref="G25:Y25" si="10">+G24*$E24</f>
        <v>5979.0795847308909</v>
      </c>
      <c r="H25" s="146">
        <f t="shared" si="10"/>
        <v>5979.0795847308909</v>
      </c>
      <c r="I25" s="146">
        <f t="shared" si="10"/>
        <v>5979.0795847308909</v>
      </c>
      <c r="J25" s="146">
        <f t="shared" si="10"/>
        <v>5979.0795847308909</v>
      </c>
      <c r="K25" s="146">
        <f t="shared" si="10"/>
        <v>5979.0795847308909</v>
      </c>
      <c r="L25" s="146">
        <f t="shared" si="10"/>
        <v>5979.0795847308909</v>
      </c>
      <c r="M25" s="146">
        <f t="shared" si="10"/>
        <v>5979.0795847308909</v>
      </c>
      <c r="N25" s="146">
        <f t="shared" si="10"/>
        <v>5979.0795847308909</v>
      </c>
      <c r="O25" s="146">
        <f t="shared" si="10"/>
        <v>5979.0795847308909</v>
      </c>
      <c r="P25" s="146">
        <f t="shared" si="10"/>
        <v>5979.0795847308909</v>
      </c>
      <c r="Q25" s="146">
        <f t="shared" si="10"/>
        <v>5979.0795847308909</v>
      </c>
      <c r="R25" s="146">
        <f t="shared" si="10"/>
        <v>5979.0795847308909</v>
      </c>
      <c r="S25" s="146">
        <f t="shared" si="10"/>
        <v>5979.0795847308909</v>
      </c>
      <c r="T25" s="146">
        <f t="shared" si="10"/>
        <v>5979.0795847308909</v>
      </c>
      <c r="U25" s="146">
        <f t="shared" si="10"/>
        <v>5979.0795847308909</v>
      </c>
      <c r="V25" s="146">
        <f t="shared" si="10"/>
        <v>5979.0795847308909</v>
      </c>
      <c r="W25" s="146">
        <f t="shared" si="10"/>
        <v>5979.0795847308909</v>
      </c>
      <c r="X25" s="146">
        <f t="shared" si="10"/>
        <v>5979.0795847308909</v>
      </c>
      <c r="Y25" s="146">
        <f t="shared" si="10"/>
        <v>5979.0795847308909</v>
      </c>
    </row>
    <row r="26" spans="1:25" ht="12.6" customHeight="1">
      <c r="B26" s="262" t="s">
        <v>211</v>
      </c>
      <c r="C26" s="154"/>
    </row>
    <row r="27" spans="1:25" ht="12.6" customHeight="1">
      <c r="B27" s="262"/>
      <c r="C27" s="261" t="s">
        <v>221</v>
      </c>
      <c r="D27" s="145" t="s">
        <v>213</v>
      </c>
      <c r="F27" s="147">
        <v>148</v>
      </c>
      <c r="G27" s="147">
        <f>+F27</f>
        <v>148</v>
      </c>
      <c r="H27" s="147">
        <f t="shared" ref="H27:Y27" si="11">+G27</f>
        <v>148</v>
      </c>
      <c r="I27" s="147">
        <f t="shared" si="11"/>
        <v>148</v>
      </c>
      <c r="J27" s="147">
        <f t="shared" si="11"/>
        <v>148</v>
      </c>
      <c r="K27" s="147">
        <f t="shared" si="11"/>
        <v>148</v>
      </c>
      <c r="L27" s="147">
        <f t="shared" si="11"/>
        <v>148</v>
      </c>
      <c r="M27" s="147">
        <f t="shared" si="11"/>
        <v>148</v>
      </c>
      <c r="N27" s="147">
        <f t="shared" si="11"/>
        <v>148</v>
      </c>
      <c r="O27" s="147">
        <f t="shared" si="11"/>
        <v>148</v>
      </c>
      <c r="P27" s="147">
        <f t="shared" si="11"/>
        <v>148</v>
      </c>
      <c r="Q27" s="147">
        <f t="shared" si="11"/>
        <v>148</v>
      </c>
      <c r="R27" s="147">
        <f t="shared" si="11"/>
        <v>148</v>
      </c>
      <c r="S27" s="147">
        <f t="shared" si="11"/>
        <v>148</v>
      </c>
      <c r="T27" s="147">
        <f t="shared" si="11"/>
        <v>148</v>
      </c>
      <c r="U27" s="147">
        <f t="shared" si="11"/>
        <v>148</v>
      </c>
      <c r="V27" s="147">
        <f t="shared" si="11"/>
        <v>148</v>
      </c>
      <c r="W27" s="147">
        <f t="shared" si="11"/>
        <v>148</v>
      </c>
      <c r="X27" s="147">
        <f t="shared" si="11"/>
        <v>148</v>
      </c>
      <c r="Y27" s="147">
        <f t="shared" si="11"/>
        <v>148</v>
      </c>
    </row>
    <row r="28" spans="1:25" ht="12.6" customHeight="1">
      <c r="B28" s="262"/>
      <c r="C28" s="261" t="s">
        <v>219</v>
      </c>
      <c r="D28" s="145" t="s">
        <v>220</v>
      </c>
      <c r="E28" s="264">
        <f>8/'Fin&amp;EcoPrices'!G19</f>
        <v>1.7878776642697526E-2</v>
      </c>
      <c r="F28" s="146">
        <f t="shared" ref="F28:Y28" si="12">+$E28*F14</f>
        <v>92.149162529927651</v>
      </c>
      <c r="G28" s="146">
        <f t="shared" si="12"/>
        <v>103.9312214623131</v>
      </c>
      <c r="H28" s="146">
        <f t="shared" si="12"/>
        <v>73.061753835548203</v>
      </c>
      <c r="I28" s="146">
        <f t="shared" si="12"/>
        <v>76.084163915523533</v>
      </c>
      <c r="J28" s="146">
        <f t="shared" si="12"/>
        <v>100.18926246963311</v>
      </c>
      <c r="K28" s="146">
        <f t="shared" si="12"/>
        <v>95.98112188304998</v>
      </c>
      <c r="L28" s="146">
        <f t="shared" si="12"/>
        <v>94.698254711094464</v>
      </c>
      <c r="M28" s="146">
        <f t="shared" si="12"/>
        <v>98.864151544957025</v>
      </c>
      <c r="N28" s="146">
        <f t="shared" si="12"/>
        <v>94.7493030886871</v>
      </c>
      <c r="O28" s="146">
        <f t="shared" si="12"/>
        <v>99.346999428742848</v>
      </c>
      <c r="P28" s="146">
        <f t="shared" si="12"/>
        <v>96.834552393048241</v>
      </c>
      <c r="Q28" s="146">
        <f t="shared" si="12"/>
        <v>99.993041674767113</v>
      </c>
      <c r="R28" s="146">
        <f t="shared" si="12"/>
        <v>85.48587423883157</v>
      </c>
      <c r="S28" s="146">
        <f t="shared" si="12"/>
        <v>93.197732033947148</v>
      </c>
      <c r="T28" s="146">
        <f t="shared" si="12"/>
        <v>102.60732725390791</v>
      </c>
      <c r="U28" s="146">
        <f t="shared" si="12"/>
        <v>79.513315986000251</v>
      </c>
      <c r="V28" s="146">
        <f t="shared" si="12"/>
        <v>84.308404980065262</v>
      </c>
      <c r="W28" s="146">
        <f t="shared" si="12"/>
        <v>65.70773179039459</v>
      </c>
      <c r="X28" s="146">
        <f t="shared" si="12"/>
        <v>89.038894496999291</v>
      </c>
      <c r="Y28" s="146">
        <f t="shared" si="12"/>
        <v>84.803452095589407</v>
      </c>
    </row>
    <row r="29" spans="1:25" ht="12.6" customHeight="1">
      <c r="C29" s="261" t="s">
        <v>247</v>
      </c>
      <c r="D29" s="145" t="s">
        <v>213</v>
      </c>
      <c r="F29" s="146">
        <f>+F28+F27</f>
        <v>240.14916252992765</v>
      </c>
      <c r="G29" s="146">
        <f t="shared" ref="G29:Y29" si="13">+G28+G27</f>
        <v>251.93122146231309</v>
      </c>
      <c r="H29" s="146">
        <f t="shared" si="13"/>
        <v>221.06175383554819</v>
      </c>
      <c r="I29" s="146">
        <f t="shared" si="13"/>
        <v>224.08416391552353</v>
      </c>
      <c r="J29" s="146">
        <f t="shared" si="13"/>
        <v>248.18926246963309</v>
      </c>
      <c r="K29" s="146">
        <f t="shared" si="13"/>
        <v>243.98112188304998</v>
      </c>
      <c r="L29" s="146">
        <f t="shared" si="13"/>
        <v>242.69825471109448</v>
      </c>
      <c r="M29" s="146">
        <f t="shared" si="13"/>
        <v>246.86415154495702</v>
      </c>
      <c r="N29" s="146">
        <f t="shared" si="13"/>
        <v>242.7493030886871</v>
      </c>
      <c r="O29" s="146">
        <f t="shared" si="13"/>
        <v>247.34699942874283</v>
      </c>
      <c r="P29" s="146">
        <f t="shared" si="13"/>
        <v>244.83455239304823</v>
      </c>
      <c r="Q29" s="146">
        <f t="shared" si="13"/>
        <v>247.99304167476711</v>
      </c>
      <c r="R29" s="146">
        <f t="shared" si="13"/>
        <v>233.48587423883157</v>
      </c>
      <c r="S29" s="146">
        <f t="shared" si="13"/>
        <v>241.19773203394715</v>
      </c>
      <c r="T29" s="146">
        <f t="shared" si="13"/>
        <v>250.6073272539079</v>
      </c>
      <c r="U29" s="146">
        <f t="shared" si="13"/>
        <v>227.51331598600024</v>
      </c>
      <c r="V29" s="146">
        <f t="shared" si="13"/>
        <v>232.30840498006526</v>
      </c>
      <c r="W29" s="146">
        <f t="shared" si="13"/>
        <v>213.70773179039458</v>
      </c>
      <c r="X29" s="146">
        <f t="shared" si="13"/>
        <v>237.03889449699929</v>
      </c>
      <c r="Y29" s="146">
        <f t="shared" si="13"/>
        <v>232.80345209558942</v>
      </c>
    </row>
    <row r="30" spans="1:25" ht="12.6" customHeight="1">
      <c r="C30" s="261" t="s">
        <v>214</v>
      </c>
      <c r="D30" s="145" t="s">
        <v>37</v>
      </c>
      <c r="E30" s="146">
        <f>+'Fin&amp;EcoPrices'!G19</f>
        <v>447.45790832772389</v>
      </c>
      <c r="F30" s="146">
        <f>+F29*$E30</f>
        <v>107456.64195229604</v>
      </c>
      <c r="G30" s="146">
        <f t="shared" ref="G30:Y30" si="14">+G29*$E30</f>
        <v>112728.61739797519</v>
      </c>
      <c r="H30" s="146">
        <f t="shared" si="14"/>
        <v>98915.829982512587</v>
      </c>
      <c r="I30" s="146">
        <f t="shared" si="14"/>
        <v>100268.23127500698</v>
      </c>
      <c r="J30" s="146">
        <f t="shared" si="14"/>
        <v>111054.24825406249</v>
      </c>
      <c r="K30" s="146">
        <f t="shared" si="14"/>
        <v>109171.28246924101</v>
      </c>
      <c r="L30" s="146">
        <f t="shared" si="14"/>
        <v>108597.2534078155</v>
      </c>
      <c r="M30" s="146">
        <f t="shared" si="14"/>
        <v>110461.31689140471</v>
      </c>
      <c r="N30" s="146">
        <f t="shared" si="14"/>
        <v>108620.09540807661</v>
      </c>
      <c r="O30" s="146">
        <f t="shared" si="14"/>
        <v>110677.37099552399</v>
      </c>
      <c r="P30" s="146">
        <f t="shared" si="14"/>
        <v>109553.15670014788</v>
      </c>
      <c r="Q30" s="146">
        <f t="shared" si="14"/>
        <v>110966.44770762135</v>
      </c>
      <c r="R30" s="146">
        <f t="shared" si="14"/>
        <v>104475.10091097756</v>
      </c>
      <c r="S30" s="146">
        <f t="shared" si="14"/>
        <v>107925.83266930083</v>
      </c>
      <c r="T30" s="146">
        <f t="shared" si="14"/>
        <v>112136.23046463502</v>
      </c>
      <c r="U30" s="146">
        <f t="shared" si="14"/>
        <v>101802.63248780018</v>
      </c>
      <c r="V30" s="146">
        <f t="shared" si="14"/>
        <v>103948.2329793298</v>
      </c>
      <c r="W30" s="146">
        <f t="shared" si="14"/>
        <v>95625.214660392186</v>
      </c>
      <c r="X30" s="146">
        <f t="shared" si="14"/>
        <v>106064.92792394332</v>
      </c>
      <c r="Y30" s="146">
        <f t="shared" si="14"/>
        <v>104169.74572616591</v>
      </c>
    </row>
    <row r="31" spans="1:25" ht="12.6" customHeight="1">
      <c r="B31" s="155" t="s">
        <v>215</v>
      </c>
      <c r="C31" s="259"/>
      <c r="L31" s="146"/>
    </row>
    <row r="32" spans="1:25" ht="12.6" customHeight="1">
      <c r="C32" s="261" t="s">
        <v>138</v>
      </c>
      <c r="D32" s="145" t="s">
        <v>218</v>
      </c>
      <c r="F32" s="146">
        <f t="shared" ref="F32:Y32" si="15">+F20+F19+F23+F30</f>
        <v>211497.88070648871</v>
      </c>
      <c r="G32" s="146">
        <f t="shared" si="15"/>
        <v>174384.85615216786</v>
      </c>
      <c r="H32" s="146">
        <f t="shared" si="15"/>
        <v>160572.06873670526</v>
      </c>
      <c r="I32" s="146">
        <f t="shared" si="15"/>
        <v>161924.47002919967</v>
      </c>
      <c r="J32" s="146">
        <f t="shared" si="15"/>
        <v>172710.48700825515</v>
      </c>
      <c r="K32" s="146">
        <f t="shared" si="15"/>
        <v>127324.52122343368</v>
      </c>
      <c r="L32" s="146">
        <f t="shared" si="15"/>
        <v>126750.49216200817</v>
      </c>
      <c r="M32" s="146">
        <f t="shared" si="15"/>
        <v>128614.55564559739</v>
      </c>
      <c r="N32" s="146">
        <f t="shared" si="15"/>
        <v>126773.33416226928</v>
      </c>
      <c r="O32" s="146">
        <f t="shared" si="15"/>
        <v>128830.60974971666</v>
      </c>
      <c r="P32" s="146">
        <f t="shared" si="15"/>
        <v>127706.39545434056</v>
      </c>
      <c r="Q32" s="146">
        <f t="shared" si="15"/>
        <v>129119.68646181402</v>
      </c>
      <c r="R32" s="146">
        <f t="shared" si="15"/>
        <v>122628.33966517024</v>
      </c>
      <c r="S32" s="146">
        <f t="shared" si="15"/>
        <v>126079.0714234935</v>
      </c>
      <c r="T32" s="146">
        <f t="shared" si="15"/>
        <v>130289.4692188277</v>
      </c>
      <c r="U32" s="146">
        <f t="shared" si="15"/>
        <v>119955.87124199285</v>
      </c>
      <c r="V32" s="146">
        <f t="shared" si="15"/>
        <v>122101.47173352247</v>
      </c>
      <c r="W32" s="146">
        <f t="shared" si="15"/>
        <v>113778.45341458486</v>
      </c>
      <c r="X32" s="146">
        <f t="shared" si="15"/>
        <v>124218.166678136</v>
      </c>
      <c r="Y32" s="146">
        <f t="shared" si="15"/>
        <v>122322.98448035859</v>
      </c>
    </row>
    <row r="33" spans="1:41" ht="12.6" customHeight="1">
      <c r="C33" s="261" t="s">
        <v>216</v>
      </c>
      <c r="D33" s="145" t="s">
        <v>218</v>
      </c>
      <c r="F33" s="146">
        <f t="shared" ref="F33:Y33" si="16">+F17</f>
        <v>169047.49305227314</v>
      </c>
      <c r="G33" s="146">
        <f t="shared" si="16"/>
        <v>190661.66154639312</v>
      </c>
      <c r="H33" s="146">
        <f t="shared" si="16"/>
        <v>134031.67196327448</v>
      </c>
      <c r="I33" s="146">
        <f t="shared" si="16"/>
        <v>139576.27847914828</v>
      </c>
      <c r="J33" s="146">
        <f t="shared" si="16"/>
        <v>183797.043687153</v>
      </c>
      <c r="K33" s="146">
        <f t="shared" si="16"/>
        <v>176077.21643053129</v>
      </c>
      <c r="L33" s="146">
        <f t="shared" si="16"/>
        <v>173723.79863069282</v>
      </c>
      <c r="M33" s="146">
        <f t="shared" si="16"/>
        <v>181366.12978969983</v>
      </c>
      <c r="N33" s="146">
        <f t="shared" si="16"/>
        <v>173817.44679872275</v>
      </c>
      <c r="O33" s="146">
        <f t="shared" si="16"/>
        <v>182251.91346953611</v>
      </c>
      <c r="P33" s="146">
        <f t="shared" si="16"/>
        <v>177642.83335258064</v>
      </c>
      <c r="Q33" s="146">
        <f t="shared" si="16"/>
        <v>183437.0769490283</v>
      </c>
      <c r="R33" s="146">
        <f t="shared" si="16"/>
        <v>156823.70121120755</v>
      </c>
      <c r="S33" s="146">
        <f t="shared" si="16"/>
        <v>170971.09215050688</v>
      </c>
      <c r="T33" s="146">
        <f t="shared" si="16"/>
        <v>188232.97971301634</v>
      </c>
      <c r="U33" s="146">
        <f t="shared" si="16"/>
        <v>145867.05253388625</v>
      </c>
      <c r="V33" s="146">
        <f t="shared" si="16"/>
        <v>154663.63571657089</v>
      </c>
      <c r="W33" s="146">
        <f t="shared" si="16"/>
        <v>120540.73014184862</v>
      </c>
      <c r="X33" s="146">
        <f t="shared" si="16"/>
        <v>163341.7112605352</v>
      </c>
      <c r="Y33" s="146">
        <f t="shared" si="16"/>
        <v>155571.79886775455</v>
      </c>
    </row>
    <row r="34" spans="1:41" ht="12.6" customHeight="1">
      <c r="C34" s="261" t="s">
        <v>217</v>
      </c>
      <c r="D34" s="145" t="s">
        <v>218</v>
      </c>
      <c r="F34" s="146">
        <f>+F33-F32</f>
        <v>-42450.387654215563</v>
      </c>
      <c r="G34" s="146">
        <f t="shared" ref="G34:Y34" si="17">+G33-G32</f>
        <v>16276.805394225259</v>
      </c>
      <c r="H34" s="146">
        <f t="shared" si="17"/>
        <v>-26540.396773430781</v>
      </c>
      <c r="I34" s="146">
        <f t="shared" si="17"/>
        <v>-22348.191550051386</v>
      </c>
      <c r="J34" s="146">
        <f t="shared" si="17"/>
        <v>11086.556678897847</v>
      </c>
      <c r="K34" s="146">
        <f t="shared" si="17"/>
        <v>48752.695207097611</v>
      </c>
      <c r="L34" s="146">
        <f t="shared" si="17"/>
        <v>46973.306468684648</v>
      </c>
      <c r="M34" s="146">
        <f t="shared" si="17"/>
        <v>52751.574144102444</v>
      </c>
      <c r="N34" s="146">
        <f t="shared" si="17"/>
        <v>47044.112636453472</v>
      </c>
      <c r="O34" s="146">
        <f t="shared" si="17"/>
        <v>53421.303719819451</v>
      </c>
      <c r="P34" s="146">
        <f t="shared" si="17"/>
        <v>49936.437898240081</v>
      </c>
      <c r="Q34" s="146">
        <f t="shared" si="17"/>
        <v>54317.390487214274</v>
      </c>
      <c r="R34" s="146">
        <f t="shared" si="17"/>
        <v>34195.361546037311</v>
      </c>
      <c r="S34" s="146">
        <f t="shared" si="17"/>
        <v>44892.020727013383</v>
      </c>
      <c r="T34" s="146">
        <f t="shared" si="17"/>
        <v>57943.510494188638</v>
      </c>
      <c r="U34" s="146">
        <f t="shared" si="17"/>
        <v>25911.181291893401</v>
      </c>
      <c r="V34" s="146">
        <f t="shared" si="17"/>
        <v>32562.16398304842</v>
      </c>
      <c r="W34" s="146">
        <f t="shared" si="17"/>
        <v>6762.2767272637575</v>
      </c>
      <c r="X34" s="146">
        <f t="shared" si="17"/>
        <v>39123.544582399205</v>
      </c>
      <c r="Y34" s="146">
        <f t="shared" si="17"/>
        <v>33248.814387395963</v>
      </c>
    </row>
    <row r="35" spans="1:41" ht="12.6" customHeight="1" thickBot="1">
      <c r="C35" s="154"/>
      <c r="E35" s="160"/>
    </row>
    <row r="36" spans="1:41" ht="35.1" customHeight="1" thickBot="1">
      <c r="C36" s="632" t="s">
        <v>242</v>
      </c>
      <c r="D36" s="633" t="s">
        <v>222</v>
      </c>
      <c r="E36" s="634" t="s">
        <v>225</v>
      </c>
      <c r="F36" s="633" t="s">
        <v>141</v>
      </c>
      <c r="G36" s="633" t="s">
        <v>223</v>
      </c>
      <c r="H36" s="633" t="s">
        <v>142</v>
      </c>
      <c r="I36" s="635" t="s">
        <v>224</v>
      </c>
      <c r="J36" s="636"/>
    </row>
    <row r="37" spans="1:41" ht="12.6" customHeight="1" thickBot="1">
      <c r="C37" s="637"/>
      <c r="D37" s="638">
        <f>NPV(FinDR,F32:Y32)</f>
        <v>842961.29159614479</v>
      </c>
      <c r="E37" s="639">
        <f>NPV(FinDR,F33:Y33)</f>
        <v>899303.39972495625</v>
      </c>
      <c r="F37" s="640">
        <f>NPV(FinDR,F34:Y34)</f>
        <v>56342.10812881148</v>
      </c>
      <c r="G37" s="641">
        <f>+E37/D37</f>
        <v>1.0668383100036869</v>
      </c>
      <c r="H37" s="705">
        <f>IRR(F34:Y34)</f>
        <v>0.30983497305160546</v>
      </c>
      <c r="I37" s="643">
        <f>+(P34+P30)/P29</f>
        <v>651.41783722727712</v>
      </c>
      <c r="J37" s="644"/>
    </row>
    <row r="38" spans="1:41" ht="12.6" customHeight="1">
      <c r="C38" s="154"/>
    </row>
    <row r="39" spans="1:41" ht="12.75" thickBot="1">
      <c r="A39" s="277" t="s">
        <v>226</v>
      </c>
      <c r="B39" s="278"/>
      <c r="C39" s="278"/>
      <c r="M39" s="148"/>
    </row>
    <row r="40" spans="1:41" ht="17.100000000000001" customHeight="1">
      <c r="A40" s="255"/>
      <c r="B40" s="255"/>
      <c r="C40" s="281" t="s">
        <v>228</v>
      </c>
      <c r="D40" s="291"/>
      <c r="E40" s="290"/>
      <c r="F40" s="292"/>
      <c r="G40" s="292"/>
      <c r="H40" s="292"/>
      <c r="I40" s="292"/>
      <c r="J40" s="292"/>
      <c r="K40" s="292"/>
      <c r="L40" s="292"/>
      <c r="M40" s="292"/>
      <c r="N40" s="292"/>
      <c r="O40" s="292"/>
      <c r="P40" s="292"/>
      <c r="Q40" s="292"/>
      <c r="R40" s="292"/>
      <c r="S40" s="292"/>
      <c r="T40" s="292"/>
      <c r="U40" s="292"/>
      <c r="V40" s="292"/>
      <c r="W40" s="292"/>
      <c r="X40" s="292"/>
      <c r="Y40" s="292"/>
      <c r="Z40" s="164"/>
      <c r="AA40" s="164"/>
      <c r="AB40" s="164"/>
      <c r="AC40" s="164"/>
      <c r="AD40" s="164"/>
      <c r="AE40" s="164"/>
      <c r="AF40" s="164"/>
      <c r="AG40" s="164"/>
      <c r="AH40" s="164"/>
      <c r="AI40" s="164"/>
      <c r="AJ40" s="164"/>
      <c r="AK40" s="164"/>
      <c r="AL40" s="164"/>
      <c r="AM40" s="164"/>
      <c r="AN40" s="164"/>
      <c r="AO40" s="164"/>
    </row>
    <row r="41" spans="1:41" ht="12.75" thickBot="1">
      <c r="A41" s="255"/>
      <c r="B41" s="255"/>
      <c r="C41" s="169"/>
      <c r="D41" s="145" t="s">
        <v>23</v>
      </c>
      <c r="E41" s="146" t="s">
        <v>207</v>
      </c>
      <c r="F41" s="278" t="s">
        <v>227</v>
      </c>
      <c r="G41" s="279"/>
      <c r="H41" s="150"/>
      <c r="I41" s="150"/>
      <c r="J41" s="151"/>
      <c r="K41" s="151"/>
      <c r="L41" s="151"/>
      <c r="M41" s="151"/>
    </row>
    <row r="42" spans="1:41" ht="12">
      <c r="A42" s="255"/>
      <c r="B42" s="255"/>
      <c r="C42" s="257"/>
      <c r="D42" s="145" t="s">
        <v>135</v>
      </c>
      <c r="F42" s="150" t="s">
        <v>148</v>
      </c>
      <c r="G42" s="150" t="s">
        <v>136</v>
      </c>
      <c r="H42" s="150">
        <f>+G42+1</f>
        <v>3</v>
      </c>
      <c r="I42" s="150">
        <f t="shared" ref="I42:Y42" si="18">+H42+1</f>
        <v>4</v>
      </c>
      <c r="J42" s="150">
        <f t="shared" si="18"/>
        <v>5</v>
      </c>
      <c r="K42" s="150">
        <f t="shared" si="18"/>
        <v>6</v>
      </c>
      <c r="L42" s="150">
        <f t="shared" si="18"/>
        <v>7</v>
      </c>
      <c r="M42" s="150">
        <f t="shared" si="18"/>
        <v>8</v>
      </c>
      <c r="N42" s="150">
        <f t="shared" si="18"/>
        <v>9</v>
      </c>
      <c r="O42" s="150">
        <f t="shared" si="18"/>
        <v>10</v>
      </c>
      <c r="P42" s="150">
        <f t="shared" si="18"/>
        <v>11</v>
      </c>
      <c r="Q42" s="150">
        <f t="shared" si="18"/>
        <v>12</v>
      </c>
      <c r="R42" s="150">
        <f t="shared" si="18"/>
        <v>13</v>
      </c>
      <c r="S42" s="150">
        <f t="shared" si="18"/>
        <v>14</v>
      </c>
      <c r="T42" s="150">
        <f t="shared" si="18"/>
        <v>15</v>
      </c>
      <c r="U42" s="150">
        <f t="shared" si="18"/>
        <v>16</v>
      </c>
      <c r="V42" s="150">
        <f t="shared" si="18"/>
        <v>17</v>
      </c>
      <c r="W42" s="150">
        <f t="shared" si="18"/>
        <v>18</v>
      </c>
      <c r="X42" s="150">
        <f t="shared" si="18"/>
        <v>19</v>
      </c>
      <c r="Y42" s="150">
        <f t="shared" si="18"/>
        <v>20</v>
      </c>
    </row>
    <row r="43" spans="1:41" ht="10.5" customHeight="1" thickBot="1">
      <c r="A43" s="255"/>
      <c r="B43" s="255"/>
      <c r="C43" s="179"/>
      <c r="F43" s="147">
        <v>2024</v>
      </c>
    </row>
    <row r="44" spans="1:41" ht="10.5" customHeight="1">
      <c r="A44" s="255" t="s">
        <v>205</v>
      </c>
      <c r="B44" s="255"/>
      <c r="C44" s="255"/>
    </row>
    <row r="45" spans="1:41" ht="33" customHeight="1">
      <c r="A45" s="1313" t="s">
        <v>206</v>
      </c>
      <c r="B45" s="1313"/>
      <c r="C45" s="1313"/>
    </row>
    <row r="46" spans="1:41" ht="14.1" customHeight="1">
      <c r="A46" s="255"/>
      <c r="B46" s="255"/>
      <c r="C46" s="255" t="s">
        <v>246</v>
      </c>
      <c r="D46" s="145" t="s">
        <v>163</v>
      </c>
      <c r="I46" s="290"/>
      <c r="J46" s="146"/>
      <c r="K46" s="146"/>
      <c r="L46" s="146"/>
      <c r="M46" s="146"/>
      <c r="N46" s="152"/>
      <c r="O46" s="152"/>
      <c r="P46" s="152"/>
      <c r="Q46" s="152"/>
      <c r="R46" s="152"/>
      <c r="S46" s="152"/>
      <c r="T46" s="152"/>
      <c r="U46" s="152"/>
      <c r="V46" s="152"/>
      <c r="W46" s="152"/>
      <c r="X46" s="152"/>
      <c r="Y46" s="152"/>
    </row>
    <row r="47" spans="1:41" ht="14.1" customHeight="1">
      <c r="A47" s="255"/>
      <c r="B47" s="255"/>
      <c r="C47" s="719"/>
      <c r="J47" s="146"/>
      <c r="K47" s="146"/>
      <c r="L47" s="146"/>
      <c r="M47" s="146"/>
      <c r="N47" s="152"/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</row>
    <row r="48" spans="1:41" ht="24.6" customHeight="1">
      <c r="A48" s="1312" t="s">
        <v>857</v>
      </c>
      <c r="B48" s="1312"/>
      <c r="C48" s="289" t="s">
        <v>237</v>
      </c>
      <c r="D48" s="278" t="s">
        <v>163</v>
      </c>
      <c r="E48" s="290"/>
      <c r="F48" s="290">
        <f>+F13</f>
        <v>5607</v>
      </c>
      <c r="G48" s="290">
        <f>+F48</f>
        <v>5607</v>
      </c>
      <c r="H48" s="290">
        <f>+I48*0.9</f>
        <v>7120.8</v>
      </c>
      <c r="I48" s="290">
        <f>9200*0.86</f>
        <v>7912</v>
      </c>
      <c r="J48" s="290">
        <f>+I48</f>
        <v>7912</v>
      </c>
      <c r="K48" s="290">
        <f>+J48</f>
        <v>7912</v>
      </c>
      <c r="L48" s="290">
        <f>+K48</f>
        <v>7912</v>
      </c>
      <c r="M48" s="290">
        <f t="shared" ref="M48:Y48" si="19">+L48</f>
        <v>7912</v>
      </c>
      <c r="N48" s="290">
        <f t="shared" si="19"/>
        <v>7912</v>
      </c>
      <c r="O48" s="290">
        <f t="shared" si="19"/>
        <v>7912</v>
      </c>
      <c r="P48" s="290">
        <f t="shared" si="19"/>
        <v>7912</v>
      </c>
      <c r="Q48" s="290">
        <f t="shared" si="19"/>
        <v>7912</v>
      </c>
      <c r="R48" s="290">
        <f t="shared" si="19"/>
        <v>7912</v>
      </c>
      <c r="S48" s="290">
        <f t="shared" si="19"/>
        <v>7912</v>
      </c>
      <c r="T48" s="290">
        <f t="shared" si="19"/>
        <v>7912</v>
      </c>
      <c r="U48" s="290">
        <f t="shared" si="19"/>
        <v>7912</v>
      </c>
      <c r="V48" s="290">
        <f t="shared" si="19"/>
        <v>7912</v>
      </c>
      <c r="W48" s="290">
        <f t="shared" si="19"/>
        <v>7912</v>
      </c>
      <c r="X48" s="290">
        <f t="shared" si="19"/>
        <v>7912</v>
      </c>
      <c r="Y48" s="290">
        <f t="shared" si="19"/>
        <v>7912</v>
      </c>
    </row>
    <row r="49" spans="1:25" ht="15.6" customHeight="1">
      <c r="A49" s="255"/>
      <c r="B49" s="255"/>
      <c r="C49" s="255" t="s">
        <v>167</v>
      </c>
      <c r="D49" s="181" t="s">
        <v>165</v>
      </c>
      <c r="E49" s="784">
        <f>+'Fin&amp;EcoPrices'!G20</f>
        <v>32.798587500000004</v>
      </c>
      <c r="J49" s="146"/>
      <c r="K49" s="146"/>
      <c r="L49" s="146"/>
      <c r="M49" s="146"/>
      <c r="N49" s="146"/>
      <c r="O49" s="146"/>
      <c r="P49" s="146"/>
      <c r="Q49" s="146"/>
      <c r="R49" s="146"/>
      <c r="S49" s="146"/>
      <c r="T49" s="146"/>
      <c r="U49" s="146"/>
      <c r="V49" s="146"/>
      <c r="W49" s="146"/>
      <c r="X49" s="146"/>
      <c r="Y49" s="146"/>
    </row>
    <row r="50" spans="1:25" ht="20.45" customHeight="1">
      <c r="A50" s="255"/>
      <c r="B50" s="255"/>
      <c r="C50" s="154" t="s">
        <v>729</v>
      </c>
    </row>
    <row r="51" spans="1:25" ht="15" customHeight="1">
      <c r="A51" s="255"/>
      <c r="B51" s="260" t="s">
        <v>216</v>
      </c>
      <c r="C51" s="259"/>
      <c r="D51" s="145" t="s">
        <v>218</v>
      </c>
      <c r="F51" s="146">
        <f t="shared" ref="F51:Y51" si="20">+$E49*F48</f>
        <v>183901.68011250001</v>
      </c>
      <c r="G51" s="146">
        <f t="shared" si="20"/>
        <v>183901.68011250001</v>
      </c>
      <c r="H51" s="146">
        <f t="shared" si="20"/>
        <v>233552.18187000003</v>
      </c>
      <c r="I51" s="146">
        <f t="shared" si="20"/>
        <v>259502.42430000004</v>
      </c>
      <c r="J51" s="146">
        <f t="shared" si="20"/>
        <v>259502.42430000004</v>
      </c>
      <c r="K51" s="146">
        <f t="shared" si="20"/>
        <v>259502.42430000004</v>
      </c>
      <c r="L51" s="146">
        <f t="shared" si="20"/>
        <v>259502.42430000004</v>
      </c>
      <c r="M51" s="146">
        <f t="shared" si="20"/>
        <v>259502.42430000004</v>
      </c>
      <c r="N51" s="146">
        <f t="shared" si="20"/>
        <v>259502.42430000004</v>
      </c>
      <c r="O51" s="146">
        <f t="shared" si="20"/>
        <v>259502.42430000004</v>
      </c>
      <c r="P51" s="146">
        <f t="shared" si="20"/>
        <v>259502.42430000004</v>
      </c>
      <c r="Q51" s="146">
        <f t="shared" si="20"/>
        <v>259502.42430000004</v>
      </c>
      <c r="R51" s="146">
        <f t="shared" si="20"/>
        <v>259502.42430000004</v>
      </c>
      <c r="S51" s="146">
        <f t="shared" si="20"/>
        <v>259502.42430000004</v>
      </c>
      <c r="T51" s="146">
        <f t="shared" si="20"/>
        <v>259502.42430000004</v>
      </c>
      <c r="U51" s="146">
        <f t="shared" si="20"/>
        <v>259502.42430000004</v>
      </c>
      <c r="V51" s="146">
        <f t="shared" si="20"/>
        <v>259502.42430000004</v>
      </c>
      <c r="W51" s="146">
        <f t="shared" si="20"/>
        <v>259502.42430000004</v>
      </c>
      <c r="X51" s="146">
        <f t="shared" si="20"/>
        <v>259502.42430000004</v>
      </c>
      <c r="Y51" s="146">
        <f t="shared" si="20"/>
        <v>259502.42430000004</v>
      </c>
    </row>
    <row r="52" spans="1:25" ht="12.6" customHeight="1">
      <c r="A52" s="255"/>
      <c r="B52" s="260" t="s">
        <v>137</v>
      </c>
      <c r="C52" s="259"/>
    </row>
    <row r="53" spans="1:25" ht="12.6" customHeight="1">
      <c r="A53" s="255"/>
      <c r="B53" s="255"/>
      <c r="C53" s="261" t="s">
        <v>202</v>
      </c>
      <c r="D53" s="145" t="s">
        <v>37</v>
      </c>
      <c r="E53" s="160"/>
      <c r="F53" s="146">
        <v>85050</v>
      </c>
      <c r="G53" s="146">
        <v>46105</v>
      </c>
      <c r="H53" s="146">
        <f>+G53</f>
        <v>46105</v>
      </c>
      <c r="I53" s="146"/>
      <c r="J53" s="146"/>
    </row>
    <row r="54" spans="1:25" ht="12.6" customHeight="1">
      <c r="A54" s="255"/>
      <c r="B54" s="255"/>
      <c r="C54" s="261" t="s">
        <v>203</v>
      </c>
      <c r="D54" s="145" t="s">
        <v>37</v>
      </c>
      <c r="F54" s="146">
        <v>1054</v>
      </c>
      <c r="G54" s="146">
        <v>1054</v>
      </c>
      <c r="H54" s="146">
        <v>1054</v>
      </c>
      <c r="I54" s="146">
        <v>1054</v>
      </c>
      <c r="J54" s="146">
        <v>1054</v>
      </c>
      <c r="K54" s="147">
        <v>216</v>
      </c>
      <c r="L54" s="147">
        <f>+K54</f>
        <v>216</v>
      </c>
      <c r="M54" s="147">
        <f t="shared" ref="M54:Y54" si="21">+L54</f>
        <v>216</v>
      </c>
      <c r="N54" s="147">
        <f t="shared" si="21"/>
        <v>216</v>
      </c>
      <c r="O54" s="147">
        <f t="shared" si="21"/>
        <v>216</v>
      </c>
      <c r="P54" s="147">
        <f t="shared" si="21"/>
        <v>216</v>
      </c>
      <c r="Q54" s="147">
        <f t="shared" si="21"/>
        <v>216</v>
      </c>
      <c r="R54" s="147">
        <f t="shared" si="21"/>
        <v>216</v>
      </c>
      <c r="S54" s="147">
        <f t="shared" si="21"/>
        <v>216</v>
      </c>
      <c r="T54" s="147">
        <f t="shared" si="21"/>
        <v>216</v>
      </c>
      <c r="U54" s="147">
        <f t="shared" si="21"/>
        <v>216</v>
      </c>
      <c r="V54" s="147">
        <f t="shared" si="21"/>
        <v>216</v>
      </c>
      <c r="W54" s="147">
        <f t="shared" si="21"/>
        <v>216</v>
      </c>
      <c r="X54" s="147">
        <f t="shared" si="21"/>
        <v>216</v>
      </c>
      <c r="Y54" s="147">
        <f t="shared" si="21"/>
        <v>216</v>
      </c>
    </row>
    <row r="55" spans="1:25" ht="12.6" customHeight="1">
      <c r="A55" s="255"/>
      <c r="B55" s="262" t="s">
        <v>210</v>
      </c>
      <c r="C55" s="259"/>
    </row>
    <row r="56" spans="1:25" ht="12.6" customHeight="1">
      <c r="A56" s="145" t="s">
        <v>726</v>
      </c>
      <c r="B56" s="255"/>
      <c r="C56" s="612" t="s">
        <v>719</v>
      </c>
      <c r="D56" s="145" t="s">
        <v>724</v>
      </c>
      <c r="E56" s="146">
        <f>+E22</f>
        <v>1494.7698961827225</v>
      </c>
      <c r="F56" s="147">
        <v>18</v>
      </c>
      <c r="G56" s="147">
        <f>+F56</f>
        <v>18</v>
      </c>
      <c r="H56" s="147">
        <f t="shared" ref="H56:Y56" si="22">+G56</f>
        <v>18</v>
      </c>
      <c r="I56" s="147">
        <f t="shared" si="22"/>
        <v>18</v>
      </c>
      <c r="J56" s="147">
        <f t="shared" si="22"/>
        <v>18</v>
      </c>
      <c r="K56" s="147">
        <f t="shared" si="22"/>
        <v>18</v>
      </c>
      <c r="L56" s="147">
        <f t="shared" si="22"/>
        <v>18</v>
      </c>
      <c r="M56" s="147">
        <f t="shared" si="22"/>
        <v>18</v>
      </c>
      <c r="N56" s="147">
        <f t="shared" si="22"/>
        <v>18</v>
      </c>
      <c r="O56" s="147">
        <f t="shared" si="22"/>
        <v>18</v>
      </c>
      <c r="P56" s="147">
        <f t="shared" si="22"/>
        <v>18</v>
      </c>
      <c r="Q56" s="147">
        <f t="shared" si="22"/>
        <v>18</v>
      </c>
      <c r="R56" s="147">
        <f t="shared" si="22"/>
        <v>18</v>
      </c>
      <c r="S56" s="147">
        <f t="shared" si="22"/>
        <v>18</v>
      </c>
      <c r="T56" s="147">
        <f t="shared" si="22"/>
        <v>18</v>
      </c>
      <c r="U56" s="147">
        <f t="shared" si="22"/>
        <v>18</v>
      </c>
      <c r="V56" s="147">
        <f t="shared" si="22"/>
        <v>18</v>
      </c>
      <c r="W56" s="147">
        <f t="shared" si="22"/>
        <v>18</v>
      </c>
      <c r="X56" s="147">
        <f t="shared" si="22"/>
        <v>18</v>
      </c>
      <c r="Y56" s="147">
        <f t="shared" si="22"/>
        <v>18</v>
      </c>
    </row>
    <row r="57" spans="1:25" ht="12.6" customHeight="1">
      <c r="A57" s="255"/>
      <c r="B57" s="255"/>
      <c r="C57" s="261" t="s">
        <v>209</v>
      </c>
      <c r="D57" s="145" t="s">
        <v>37</v>
      </c>
      <c r="F57" s="146">
        <f>+F56*$E56</f>
        <v>26905.858131289006</v>
      </c>
      <c r="G57" s="146">
        <f t="shared" ref="G57:Y57" si="23">+G56*$E56</f>
        <v>26905.858131289006</v>
      </c>
      <c r="H57" s="146">
        <f t="shared" si="23"/>
        <v>26905.858131289006</v>
      </c>
      <c r="I57" s="146">
        <f t="shared" si="23"/>
        <v>26905.858131289006</v>
      </c>
      <c r="J57" s="146">
        <f t="shared" si="23"/>
        <v>26905.858131289006</v>
      </c>
      <c r="K57" s="146">
        <f t="shared" si="23"/>
        <v>26905.858131289006</v>
      </c>
      <c r="L57" s="146">
        <f t="shared" si="23"/>
        <v>26905.858131289006</v>
      </c>
      <c r="M57" s="146">
        <f t="shared" si="23"/>
        <v>26905.858131289006</v>
      </c>
      <c r="N57" s="146">
        <f t="shared" si="23"/>
        <v>26905.858131289006</v>
      </c>
      <c r="O57" s="146">
        <f t="shared" si="23"/>
        <v>26905.858131289006</v>
      </c>
      <c r="P57" s="146">
        <f t="shared" si="23"/>
        <v>26905.858131289006</v>
      </c>
      <c r="Q57" s="146">
        <f t="shared" si="23"/>
        <v>26905.858131289006</v>
      </c>
      <c r="R57" s="146">
        <f t="shared" si="23"/>
        <v>26905.858131289006</v>
      </c>
      <c r="S57" s="146">
        <f t="shared" si="23"/>
        <v>26905.858131289006</v>
      </c>
      <c r="T57" s="146">
        <f t="shared" si="23"/>
        <v>26905.858131289006</v>
      </c>
      <c r="U57" s="146">
        <f t="shared" si="23"/>
        <v>26905.858131289006</v>
      </c>
      <c r="V57" s="146">
        <f t="shared" si="23"/>
        <v>26905.858131289006</v>
      </c>
      <c r="W57" s="146">
        <f t="shared" si="23"/>
        <v>26905.858131289006</v>
      </c>
      <c r="X57" s="146">
        <f t="shared" si="23"/>
        <v>26905.858131289006</v>
      </c>
      <c r="Y57" s="146">
        <f t="shared" si="23"/>
        <v>26905.858131289006</v>
      </c>
    </row>
    <row r="58" spans="1:25" ht="12.6" customHeight="1">
      <c r="A58" s="255"/>
      <c r="B58" s="255"/>
      <c r="C58" s="261" t="s">
        <v>229</v>
      </c>
      <c r="D58" s="145" t="s">
        <v>727</v>
      </c>
      <c r="E58" s="146">
        <v>180</v>
      </c>
      <c r="H58" s="146"/>
      <c r="I58" s="146"/>
      <c r="J58" s="146"/>
      <c r="K58" s="146"/>
      <c r="L58" s="146"/>
      <c r="M58" s="146"/>
      <c r="N58" s="146"/>
      <c r="O58" s="146"/>
      <c r="P58" s="146"/>
      <c r="Q58" s="146"/>
      <c r="R58" s="146"/>
      <c r="S58" s="146"/>
      <c r="T58" s="146"/>
      <c r="U58" s="146"/>
      <c r="V58" s="146"/>
      <c r="W58" s="146"/>
      <c r="X58" s="146"/>
      <c r="Y58" s="146"/>
    </row>
    <row r="59" spans="1:25" ht="12.6" customHeight="1">
      <c r="A59" s="255"/>
      <c r="B59" s="255"/>
      <c r="C59" s="283"/>
      <c r="H59" s="146"/>
      <c r="I59" s="146"/>
      <c r="J59" s="146"/>
      <c r="K59" s="146"/>
      <c r="L59" s="146"/>
      <c r="M59" s="146"/>
      <c r="N59" s="146"/>
      <c r="O59" s="146"/>
      <c r="P59" s="146"/>
      <c r="Q59" s="146"/>
      <c r="R59" s="146"/>
      <c r="S59" s="146"/>
      <c r="T59" s="146"/>
      <c r="U59" s="146"/>
      <c r="V59" s="146"/>
      <c r="W59" s="146"/>
      <c r="X59" s="146"/>
      <c r="Y59" s="146"/>
    </row>
    <row r="60" spans="1:25" ht="12.6" customHeight="1">
      <c r="A60" s="255"/>
      <c r="B60" s="255"/>
      <c r="C60" s="708" t="s">
        <v>816</v>
      </c>
      <c r="D60" s="145" t="s">
        <v>854</v>
      </c>
      <c r="E60" s="720">
        <v>6</v>
      </c>
      <c r="F60" s="265">
        <f>+E60</f>
        <v>6</v>
      </c>
      <c r="G60" s="265">
        <f t="shared" ref="G60:Y60" si="24">+F60</f>
        <v>6</v>
      </c>
      <c r="H60" s="265">
        <f t="shared" si="24"/>
        <v>6</v>
      </c>
      <c r="I60" s="265">
        <f t="shared" si="24"/>
        <v>6</v>
      </c>
      <c r="J60" s="265">
        <f t="shared" si="24"/>
        <v>6</v>
      </c>
      <c r="K60" s="265">
        <f t="shared" si="24"/>
        <v>6</v>
      </c>
      <c r="L60" s="265">
        <f t="shared" si="24"/>
        <v>6</v>
      </c>
      <c r="M60" s="265">
        <f t="shared" si="24"/>
        <v>6</v>
      </c>
      <c r="N60" s="265">
        <f t="shared" si="24"/>
        <v>6</v>
      </c>
      <c r="O60" s="265">
        <f t="shared" si="24"/>
        <v>6</v>
      </c>
      <c r="P60" s="265">
        <f t="shared" si="24"/>
        <v>6</v>
      </c>
      <c r="Q60" s="265">
        <f t="shared" si="24"/>
        <v>6</v>
      </c>
      <c r="R60" s="265">
        <f t="shared" si="24"/>
        <v>6</v>
      </c>
      <c r="S60" s="265">
        <f t="shared" si="24"/>
        <v>6</v>
      </c>
      <c r="T60" s="265">
        <f t="shared" si="24"/>
        <v>6</v>
      </c>
      <c r="U60" s="265">
        <f t="shared" si="24"/>
        <v>6</v>
      </c>
      <c r="V60" s="265">
        <f t="shared" si="24"/>
        <v>6</v>
      </c>
      <c r="W60" s="265">
        <f t="shared" si="24"/>
        <v>6</v>
      </c>
      <c r="X60" s="265">
        <f t="shared" si="24"/>
        <v>6</v>
      </c>
      <c r="Y60" s="265">
        <f t="shared" si="24"/>
        <v>6</v>
      </c>
    </row>
    <row r="61" spans="1:25" ht="12.6" customHeight="1">
      <c r="A61" s="255"/>
      <c r="B61" s="255"/>
      <c r="C61" s="708" t="s">
        <v>1053</v>
      </c>
      <c r="E61" s="660">
        <f>+'Fin&amp;EcoPrices'!G74</f>
        <v>1337.6932223543402</v>
      </c>
      <c r="F61" s="146">
        <f>+$E61*F60</f>
        <v>8026.1593341260414</v>
      </c>
      <c r="G61" s="146">
        <f t="shared" ref="G61:Y61" si="25">+$E61*G60</f>
        <v>8026.1593341260414</v>
      </c>
      <c r="H61" s="146">
        <f t="shared" si="25"/>
        <v>8026.1593341260414</v>
      </c>
      <c r="I61" s="146">
        <f t="shared" si="25"/>
        <v>8026.1593341260414</v>
      </c>
      <c r="J61" s="146">
        <f t="shared" si="25"/>
        <v>8026.1593341260414</v>
      </c>
      <c r="K61" s="146">
        <f t="shared" si="25"/>
        <v>8026.1593341260414</v>
      </c>
      <c r="L61" s="146">
        <f t="shared" si="25"/>
        <v>8026.1593341260414</v>
      </c>
      <c r="M61" s="146">
        <f t="shared" si="25"/>
        <v>8026.1593341260414</v>
      </c>
      <c r="N61" s="146">
        <f t="shared" si="25"/>
        <v>8026.1593341260414</v>
      </c>
      <c r="O61" s="146">
        <f t="shared" si="25"/>
        <v>8026.1593341260414</v>
      </c>
      <c r="P61" s="146">
        <f t="shared" si="25"/>
        <v>8026.1593341260414</v>
      </c>
      <c r="Q61" s="146">
        <f t="shared" si="25"/>
        <v>8026.1593341260414</v>
      </c>
      <c r="R61" s="146">
        <f t="shared" si="25"/>
        <v>8026.1593341260414</v>
      </c>
      <c r="S61" s="146">
        <f t="shared" si="25"/>
        <v>8026.1593341260414</v>
      </c>
      <c r="T61" s="146">
        <f t="shared" si="25"/>
        <v>8026.1593341260414</v>
      </c>
      <c r="U61" s="146">
        <f t="shared" si="25"/>
        <v>8026.1593341260414</v>
      </c>
      <c r="V61" s="146">
        <f t="shared" si="25"/>
        <v>8026.1593341260414</v>
      </c>
      <c r="W61" s="146">
        <f t="shared" si="25"/>
        <v>8026.1593341260414</v>
      </c>
      <c r="X61" s="146">
        <f t="shared" si="25"/>
        <v>8026.1593341260414</v>
      </c>
      <c r="Y61" s="146">
        <f t="shared" si="25"/>
        <v>8026.1593341260414</v>
      </c>
    </row>
    <row r="62" spans="1:25" ht="12.6" customHeight="1">
      <c r="A62" s="255"/>
      <c r="B62" s="255"/>
      <c r="C62" s="261" t="s">
        <v>231</v>
      </c>
      <c r="D62" s="145" t="s">
        <v>38</v>
      </c>
      <c r="E62" s="288">
        <f>+'Fin&amp;EcoPrices'!G24/1000</f>
        <v>3.3442330558858502</v>
      </c>
      <c r="H62" s="146"/>
      <c r="I62" s="146"/>
      <c r="J62" s="146"/>
      <c r="K62" s="146"/>
      <c r="L62" s="146"/>
      <c r="M62" s="146"/>
      <c r="N62" s="146"/>
      <c r="O62" s="146"/>
      <c r="P62" s="146"/>
      <c r="Q62" s="146"/>
      <c r="R62" s="146"/>
      <c r="S62" s="146"/>
      <c r="T62" s="146"/>
      <c r="U62" s="146"/>
      <c r="V62" s="146"/>
      <c r="W62" s="146"/>
      <c r="X62" s="146"/>
      <c r="Y62" s="146"/>
    </row>
    <row r="63" spans="1:25" ht="12.6" customHeight="1">
      <c r="A63" s="255"/>
      <c r="B63" s="255"/>
      <c r="C63" s="283" t="s">
        <v>232</v>
      </c>
      <c r="H63" s="146"/>
      <c r="I63" s="146"/>
      <c r="J63" s="146"/>
      <c r="K63" s="146"/>
      <c r="L63" s="146"/>
      <c r="M63" s="146"/>
      <c r="N63" s="146"/>
      <c r="O63" s="146"/>
      <c r="P63" s="146"/>
      <c r="Q63" s="146"/>
      <c r="R63" s="146"/>
      <c r="S63" s="146"/>
      <c r="T63" s="146"/>
      <c r="U63" s="146"/>
      <c r="V63" s="146"/>
      <c r="W63" s="146"/>
      <c r="X63" s="146"/>
      <c r="Y63" s="146"/>
    </row>
    <row r="64" spans="1:25" ht="12.6" customHeight="1">
      <c r="A64" s="255"/>
      <c r="B64" s="255"/>
      <c r="C64" s="261" t="s">
        <v>234</v>
      </c>
      <c r="D64" s="145" t="s">
        <v>762</v>
      </c>
      <c r="E64" s="146">
        <v>2</v>
      </c>
      <c r="F64" s="146">
        <f>+E64*1000*E62</f>
        <v>6688.4661117717005</v>
      </c>
      <c r="G64" s="146">
        <f>+F64</f>
        <v>6688.4661117717005</v>
      </c>
      <c r="H64" s="146">
        <f t="shared" ref="H64:Y64" si="26">+G64</f>
        <v>6688.4661117717005</v>
      </c>
      <c r="I64" s="146">
        <f t="shared" si="26"/>
        <v>6688.4661117717005</v>
      </c>
      <c r="J64" s="146">
        <f t="shared" si="26"/>
        <v>6688.4661117717005</v>
      </c>
      <c r="K64" s="146">
        <f t="shared" si="26"/>
        <v>6688.4661117717005</v>
      </c>
      <c r="L64" s="146">
        <f t="shared" si="26"/>
        <v>6688.4661117717005</v>
      </c>
      <c r="M64" s="146">
        <f t="shared" si="26"/>
        <v>6688.4661117717005</v>
      </c>
      <c r="N64" s="146">
        <f t="shared" si="26"/>
        <v>6688.4661117717005</v>
      </c>
      <c r="O64" s="146">
        <f t="shared" si="26"/>
        <v>6688.4661117717005</v>
      </c>
      <c r="P64" s="146">
        <f t="shared" si="26"/>
        <v>6688.4661117717005</v>
      </c>
      <c r="Q64" s="146">
        <f t="shared" si="26"/>
        <v>6688.4661117717005</v>
      </c>
      <c r="R64" s="146">
        <f t="shared" si="26"/>
        <v>6688.4661117717005</v>
      </c>
      <c r="S64" s="146">
        <f t="shared" si="26"/>
        <v>6688.4661117717005</v>
      </c>
      <c r="T64" s="146">
        <f t="shared" si="26"/>
        <v>6688.4661117717005</v>
      </c>
      <c r="U64" s="146">
        <f t="shared" si="26"/>
        <v>6688.4661117717005</v>
      </c>
      <c r="V64" s="146">
        <f t="shared" si="26"/>
        <v>6688.4661117717005</v>
      </c>
      <c r="W64" s="146">
        <f t="shared" si="26"/>
        <v>6688.4661117717005</v>
      </c>
      <c r="X64" s="146">
        <f t="shared" si="26"/>
        <v>6688.4661117717005</v>
      </c>
      <c r="Y64" s="146">
        <f t="shared" si="26"/>
        <v>6688.4661117717005</v>
      </c>
    </row>
    <row r="65" spans="1:25" ht="12.6" customHeight="1">
      <c r="A65" s="255"/>
      <c r="B65" s="255"/>
      <c r="C65" s="716" t="s">
        <v>855</v>
      </c>
      <c r="D65" s="145" t="s">
        <v>38</v>
      </c>
      <c r="F65" s="146">
        <f>+F64+F61+F57</f>
        <v>41620.483577186751</v>
      </c>
      <c r="G65" s="146">
        <f t="shared" ref="G65:Y65" si="27">+G64+G61+G57</f>
        <v>41620.483577186751</v>
      </c>
      <c r="H65" s="146">
        <f t="shared" si="27"/>
        <v>41620.483577186751</v>
      </c>
      <c r="I65" s="146">
        <f t="shared" si="27"/>
        <v>41620.483577186751</v>
      </c>
      <c r="J65" s="146">
        <f t="shared" si="27"/>
        <v>41620.483577186751</v>
      </c>
      <c r="K65" s="146">
        <f t="shared" si="27"/>
        <v>41620.483577186751</v>
      </c>
      <c r="L65" s="146">
        <f t="shared" si="27"/>
        <v>41620.483577186751</v>
      </c>
      <c r="M65" s="146">
        <f t="shared" si="27"/>
        <v>41620.483577186751</v>
      </c>
      <c r="N65" s="146">
        <f t="shared" si="27"/>
        <v>41620.483577186751</v>
      </c>
      <c r="O65" s="146">
        <f t="shared" si="27"/>
        <v>41620.483577186751</v>
      </c>
      <c r="P65" s="146">
        <f t="shared" si="27"/>
        <v>41620.483577186751</v>
      </c>
      <c r="Q65" s="146">
        <f t="shared" si="27"/>
        <v>41620.483577186751</v>
      </c>
      <c r="R65" s="146">
        <f t="shared" si="27"/>
        <v>41620.483577186751</v>
      </c>
      <c r="S65" s="146">
        <f t="shared" si="27"/>
        <v>41620.483577186751</v>
      </c>
      <c r="T65" s="146">
        <f t="shared" si="27"/>
        <v>41620.483577186751</v>
      </c>
      <c r="U65" s="146">
        <f t="shared" si="27"/>
        <v>41620.483577186751</v>
      </c>
      <c r="V65" s="146">
        <f t="shared" si="27"/>
        <v>41620.483577186751</v>
      </c>
      <c r="W65" s="146">
        <f t="shared" si="27"/>
        <v>41620.483577186751</v>
      </c>
      <c r="X65" s="146">
        <f t="shared" si="27"/>
        <v>41620.483577186751</v>
      </c>
      <c r="Y65" s="146">
        <f t="shared" si="27"/>
        <v>41620.483577186751</v>
      </c>
    </row>
    <row r="66" spans="1:25" ht="12.6" customHeight="1">
      <c r="B66" s="262" t="s">
        <v>211</v>
      </c>
      <c r="C66" s="154"/>
    </row>
    <row r="67" spans="1:25" ht="12.6" customHeight="1">
      <c r="A67" s="145" t="s">
        <v>774</v>
      </c>
      <c r="B67" s="262"/>
      <c r="C67" s="261" t="s">
        <v>221</v>
      </c>
      <c r="D67" s="145" t="s">
        <v>213</v>
      </c>
      <c r="F67" s="147">
        <f>+F27*1.05</f>
        <v>155.4</v>
      </c>
      <c r="G67" s="147">
        <f t="shared" ref="G67:Y67" si="28">+G27*1.05</f>
        <v>155.4</v>
      </c>
      <c r="H67" s="147">
        <f t="shared" si="28"/>
        <v>155.4</v>
      </c>
      <c r="I67" s="147">
        <f t="shared" si="28"/>
        <v>155.4</v>
      </c>
      <c r="J67" s="147">
        <f t="shared" si="28"/>
        <v>155.4</v>
      </c>
      <c r="K67" s="147">
        <f t="shared" si="28"/>
        <v>155.4</v>
      </c>
      <c r="L67" s="147">
        <f t="shared" si="28"/>
        <v>155.4</v>
      </c>
      <c r="M67" s="147">
        <f t="shared" si="28"/>
        <v>155.4</v>
      </c>
      <c r="N67" s="147">
        <f t="shared" si="28"/>
        <v>155.4</v>
      </c>
      <c r="O67" s="147">
        <f t="shared" si="28"/>
        <v>155.4</v>
      </c>
      <c r="P67" s="147">
        <f t="shared" si="28"/>
        <v>155.4</v>
      </c>
      <c r="Q67" s="147">
        <f t="shared" si="28"/>
        <v>155.4</v>
      </c>
      <c r="R67" s="147">
        <f t="shared" si="28"/>
        <v>155.4</v>
      </c>
      <c r="S67" s="147">
        <f t="shared" si="28"/>
        <v>155.4</v>
      </c>
      <c r="T67" s="147">
        <f t="shared" si="28"/>
        <v>155.4</v>
      </c>
      <c r="U67" s="147">
        <f t="shared" si="28"/>
        <v>155.4</v>
      </c>
      <c r="V67" s="147">
        <f t="shared" si="28"/>
        <v>155.4</v>
      </c>
      <c r="W67" s="147">
        <f t="shared" si="28"/>
        <v>155.4</v>
      </c>
      <c r="X67" s="147">
        <f t="shared" si="28"/>
        <v>155.4</v>
      </c>
      <c r="Y67" s="147">
        <f t="shared" si="28"/>
        <v>155.4</v>
      </c>
    </row>
    <row r="68" spans="1:25" ht="12.6" customHeight="1">
      <c r="B68" s="262"/>
      <c r="C68" s="261" t="s">
        <v>235</v>
      </c>
      <c r="D68" s="145" t="s">
        <v>213</v>
      </c>
      <c r="F68" s="147">
        <v>20</v>
      </c>
      <c r="G68" s="147">
        <v>20</v>
      </c>
      <c r="H68" s="147">
        <v>10</v>
      </c>
      <c r="I68" s="147">
        <v>5</v>
      </c>
      <c r="J68" s="147">
        <f>+I68</f>
        <v>5</v>
      </c>
      <c r="K68" s="147">
        <f t="shared" ref="K68:Y70" si="29">+J68</f>
        <v>5</v>
      </c>
      <c r="L68" s="147">
        <f t="shared" si="29"/>
        <v>5</v>
      </c>
      <c r="M68" s="147">
        <f t="shared" si="29"/>
        <v>5</v>
      </c>
      <c r="N68" s="147">
        <f t="shared" si="29"/>
        <v>5</v>
      </c>
      <c r="O68" s="147">
        <f t="shared" si="29"/>
        <v>5</v>
      </c>
      <c r="P68" s="147">
        <f t="shared" si="29"/>
        <v>5</v>
      </c>
      <c r="Q68" s="147">
        <f t="shared" si="29"/>
        <v>5</v>
      </c>
      <c r="R68" s="147">
        <f t="shared" si="29"/>
        <v>5</v>
      </c>
      <c r="S68" s="147">
        <f t="shared" si="29"/>
        <v>5</v>
      </c>
      <c r="T68" s="147">
        <f t="shared" si="29"/>
        <v>5</v>
      </c>
      <c r="U68" s="147">
        <f t="shared" si="29"/>
        <v>5</v>
      </c>
      <c r="V68" s="147">
        <f t="shared" si="29"/>
        <v>5</v>
      </c>
      <c r="W68" s="147">
        <f t="shared" si="29"/>
        <v>5</v>
      </c>
      <c r="X68" s="147">
        <f t="shared" si="29"/>
        <v>5</v>
      </c>
      <c r="Y68" s="147">
        <f t="shared" si="29"/>
        <v>5</v>
      </c>
    </row>
    <row r="69" spans="1:25" ht="21.95" customHeight="1">
      <c r="B69" s="262"/>
      <c r="C69" s="261" t="s">
        <v>236</v>
      </c>
      <c r="D69" s="145" t="s">
        <v>213</v>
      </c>
      <c r="F69" s="147">
        <v>40</v>
      </c>
      <c r="G69" s="147">
        <v>30</v>
      </c>
      <c r="H69" s="147">
        <v>10</v>
      </c>
      <c r="I69" s="147">
        <v>4</v>
      </c>
      <c r="J69" s="147">
        <f>+I69</f>
        <v>4</v>
      </c>
      <c r="K69" s="147">
        <f t="shared" si="29"/>
        <v>4</v>
      </c>
      <c r="L69" s="147">
        <f t="shared" si="29"/>
        <v>4</v>
      </c>
      <c r="M69" s="147">
        <f t="shared" si="29"/>
        <v>4</v>
      </c>
      <c r="N69" s="147">
        <f t="shared" si="29"/>
        <v>4</v>
      </c>
      <c r="O69" s="147">
        <f t="shared" si="29"/>
        <v>4</v>
      </c>
      <c r="P69" s="147">
        <f t="shared" si="29"/>
        <v>4</v>
      </c>
      <c r="Q69" s="147">
        <f t="shared" si="29"/>
        <v>4</v>
      </c>
      <c r="R69" s="147">
        <f t="shared" si="29"/>
        <v>4</v>
      </c>
      <c r="S69" s="147">
        <f t="shared" si="29"/>
        <v>4</v>
      </c>
      <c r="T69" s="147">
        <f t="shared" si="29"/>
        <v>4</v>
      </c>
      <c r="U69" s="147">
        <f t="shared" si="29"/>
        <v>4</v>
      </c>
      <c r="V69" s="147">
        <f t="shared" si="29"/>
        <v>4</v>
      </c>
      <c r="W69" s="147">
        <f t="shared" si="29"/>
        <v>4</v>
      </c>
      <c r="X69" s="147">
        <f t="shared" si="29"/>
        <v>4</v>
      </c>
      <c r="Y69" s="147">
        <f t="shared" si="29"/>
        <v>4</v>
      </c>
    </row>
    <row r="70" spans="1:25" ht="36.6" customHeight="1">
      <c r="A70" s="1039"/>
      <c r="B70" s="1039"/>
      <c r="C70" s="261" t="s">
        <v>856</v>
      </c>
      <c r="D70" s="145" t="s">
        <v>213</v>
      </c>
      <c r="F70" s="147">
        <v>10</v>
      </c>
      <c r="G70" s="147">
        <f>+F70</f>
        <v>10</v>
      </c>
      <c r="H70" s="147">
        <f t="shared" ref="H70:J70" si="30">+G70</f>
        <v>10</v>
      </c>
      <c r="I70" s="147">
        <f t="shared" si="30"/>
        <v>10</v>
      </c>
      <c r="J70" s="147">
        <f t="shared" si="30"/>
        <v>10</v>
      </c>
      <c r="K70" s="147">
        <f t="shared" si="29"/>
        <v>10</v>
      </c>
      <c r="L70" s="147">
        <f t="shared" si="29"/>
        <v>10</v>
      </c>
      <c r="M70" s="147">
        <f t="shared" si="29"/>
        <v>10</v>
      </c>
      <c r="N70" s="147">
        <f t="shared" si="29"/>
        <v>10</v>
      </c>
      <c r="O70" s="147">
        <f t="shared" si="29"/>
        <v>10</v>
      </c>
      <c r="P70" s="147">
        <f t="shared" si="29"/>
        <v>10</v>
      </c>
      <c r="Q70" s="147">
        <f t="shared" si="29"/>
        <v>10</v>
      </c>
      <c r="R70" s="147">
        <f t="shared" si="29"/>
        <v>10</v>
      </c>
      <c r="S70" s="147">
        <f t="shared" si="29"/>
        <v>10</v>
      </c>
      <c r="T70" s="147">
        <f t="shared" si="29"/>
        <v>10</v>
      </c>
      <c r="U70" s="147">
        <f t="shared" si="29"/>
        <v>10</v>
      </c>
      <c r="V70" s="147">
        <f t="shared" si="29"/>
        <v>10</v>
      </c>
      <c r="W70" s="147">
        <f t="shared" si="29"/>
        <v>10</v>
      </c>
      <c r="X70" s="147">
        <f t="shared" si="29"/>
        <v>10</v>
      </c>
      <c r="Y70" s="147">
        <f t="shared" si="29"/>
        <v>10</v>
      </c>
    </row>
    <row r="71" spans="1:25" ht="12.6" customHeight="1">
      <c r="B71" s="262"/>
      <c r="C71" s="261" t="s">
        <v>219</v>
      </c>
      <c r="D71" s="145" t="s">
        <v>220</v>
      </c>
      <c r="E71" s="264">
        <f>+E28</f>
        <v>1.7878776642697526E-2</v>
      </c>
      <c r="F71" s="146">
        <f t="shared" ref="F71:Y71" si="31">+$E71*F48</f>
        <v>100.24630063560502</v>
      </c>
      <c r="G71" s="146">
        <f t="shared" si="31"/>
        <v>100.24630063560502</v>
      </c>
      <c r="H71" s="146">
        <f t="shared" si="31"/>
        <v>127.31119271732055</v>
      </c>
      <c r="I71" s="146">
        <f t="shared" si="31"/>
        <v>141.45688079702282</v>
      </c>
      <c r="J71" s="146">
        <f t="shared" si="31"/>
        <v>141.45688079702282</v>
      </c>
      <c r="K71" s="146">
        <f t="shared" si="31"/>
        <v>141.45688079702282</v>
      </c>
      <c r="L71" s="146">
        <f t="shared" si="31"/>
        <v>141.45688079702282</v>
      </c>
      <c r="M71" s="146">
        <f t="shared" si="31"/>
        <v>141.45688079702282</v>
      </c>
      <c r="N71" s="146">
        <f t="shared" si="31"/>
        <v>141.45688079702282</v>
      </c>
      <c r="O71" s="265">
        <f t="shared" si="31"/>
        <v>141.45688079702282</v>
      </c>
      <c r="P71" s="265">
        <f t="shared" si="31"/>
        <v>141.45688079702282</v>
      </c>
      <c r="Q71" s="265">
        <f t="shared" si="31"/>
        <v>141.45688079702282</v>
      </c>
      <c r="R71" s="265">
        <f t="shared" si="31"/>
        <v>141.45688079702282</v>
      </c>
      <c r="S71" s="265">
        <f t="shared" si="31"/>
        <v>141.45688079702282</v>
      </c>
      <c r="T71" s="265">
        <f t="shared" si="31"/>
        <v>141.45688079702282</v>
      </c>
      <c r="U71" s="265">
        <f t="shared" si="31"/>
        <v>141.45688079702282</v>
      </c>
      <c r="V71" s="265">
        <f t="shared" si="31"/>
        <v>141.45688079702282</v>
      </c>
      <c r="W71" s="265">
        <f t="shared" si="31"/>
        <v>141.45688079702282</v>
      </c>
      <c r="X71" s="265">
        <f t="shared" si="31"/>
        <v>141.45688079702282</v>
      </c>
      <c r="Y71" s="265">
        <f t="shared" si="31"/>
        <v>141.45688079702282</v>
      </c>
    </row>
    <row r="72" spans="1:25" ht="12.6" customHeight="1">
      <c r="C72" s="261" t="s">
        <v>212</v>
      </c>
      <c r="D72" s="145" t="s">
        <v>213</v>
      </c>
      <c r="F72" s="146">
        <f>+F71+F69+F68+F67+F70</f>
        <v>325.64630063560503</v>
      </c>
      <c r="G72" s="146">
        <f t="shared" ref="G72:Y72" si="32">+G71+G69+G68+G67+G70</f>
        <v>315.64630063560503</v>
      </c>
      <c r="H72" s="146">
        <f t="shared" si="32"/>
        <v>312.71119271732056</v>
      </c>
      <c r="I72" s="146">
        <f t="shared" si="32"/>
        <v>315.85688079702282</v>
      </c>
      <c r="J72" s="146">
        <f t="shared" si="32"/>
        <v>315.85688079702282</v>
      </c>
      <c r="K72" s="146">
        <f t="shared" si="32"/>
        <v>315.85688079702282</v>
      </c>
      <c r="L72" s="146">
        <f t="shared" si="32"/>
        <v>315.85688079702282</v>
      </c>
      <c r="M72" s="146">
        <f t="shared" si="32"/>
        <v>315.85688079702282</v>
      </c>
      <c r="N72" s="146">
        <f t="shared" si="32"/>
        <v>315.85688079702282</v>
      </c>
      <c r="O72" s="146">
        <f t="shared" si="32"/>
        <v>315.85688079702282</v>
      </c>
      <c r="P72" s="146">
        <f t="shared" si="32"/>
        <v>315.85688079702282</v>
      </c>
      <c r="Q72" s="146">
        <f t="shared" si="32"/>
        <v>315.85688079702282</v>
      </c>
      <c r="R72" s="146">
        <f t="shared" si="32"/>
        <v>315.85688079702282</v>
      </c>
      <c r="S72" s="146">
        <f t="shared" si="32"/>
        <v>315.85688079702282</v>
      </c>
      <c r="T72" s="146">
        <f t="shared" si="32"/>
        <v>315.85688079702282</v>
      </c>
      <c r="U72" s="146">
        <f t="shared" si="32"/>
        <v>315.85688079702282</v>
      </c>
      <c r="V72" s="146">
        <f t="shared" si="32"/>
        <v>315.85688079702282</v>
      </c>
      <c r="W72" s="146">
        <f t="shared" si="32"/>
        <v>315.85688079702282</v>
      </c>
      <c r="X72" s="146">
        <f t="shared" si="32"/>
        <v>315.85688079702282</v>
      </c>
      <c r="Y72" s="146">
        <f t="shared" si="32"/>
        <v>315.85688079702282</v>
      </c>
    </row>
    <row r="73" spans="1:25" ht="12.6" customHeight="1">
      <c r="C73" s="261" t="s">
        <v>214</v>
      </c>
      <c r="D73" s="145" t="s">
        <v>37</v>
      </c>
      <c r="E73" s="146">
        <f>+'Fin&amp;EcoPrices'!G19</f>
        <v>447.45790832772389</v>
      </c>
      <c r="F73" s="146">
        <f>+F72*$E73</f>
        <v>145713.01253706898</v>
      </c>
      <c r="G73" s="146">
        <f t="shared" ref="G73:Y73" si="33">+G72*$E73</f>
        <v>141238.43345379172</v>
      </c>
      <c r="H73" s="146">
        <f t="shared" si="33"/>
        <v>139925.09620396001</v>
      </c>
      <c r="I73" s="146">
        <f t="shared" si="33"/>
        <v>141332.65921235504</v>
      </c>
      <c r="J73" s="146">
        <f t="shared" si="33"/>
        <v>141332.65921235504</v>
      </c>
      <c r="K73" s="146">
        <f t="shared" si="33"/>
        <v>141332.65921235504</v>
      </c>
      <c r="L73" s="146">
        <f t="shared" si="33"/>
        <v>141332.65921235504</v>
      </c>
      <c r="M73" s="146">
        <f t="shared" si="33"/>
        <v>141332.65921235504</v>
      </c>
      <c r="N73" s="146">
        <f t="shared" si="33"/>
        <v>141332.65921235504</v>
      </c>
      <c r="O73" s="146">
        <f t="shared" si="33"/>
        <v>141332.65921235504</v>
      </c>
      <c r="P73" s="146">
        <f t="shared" si="33"/>
        <v>141332.65921235504</v>
      </c>
      <c r="Q73" s="146">
        <f t="shared" si="33"/>
        <v>141332.65921235504</v>
      </c>
      <c r="R73" s="146">
        <f t="shared" si="33"/>
        <v>141332.65921235504</v>
      </c>
      <c r="S73" s="146">
        <f t="shared" si="33"/>
        <v>141332.65921235504</v>
      </c>
      <c r="T73" s="146">
        <f t="shared" si="33"/>
        <v>141332.65921235504</v>
      </c>
      <c r="U73" s="146">
        <f t="shared" si="33"/>
        <v>141332.65921235504</v>
      </c>
      <c r="V73" s="146">
        <f t="shared" si="33"/>
        <v>141332.65921235504</v>
      </c>
      <c r="W73" s="146">
        <f t="shared" si="33"/>
        <v>141332.65921235504</v>
      </c>
      <c r="X73" s="146">
        <f t="shared" si="33"/>
        <v>141332.65921235504</v>
      </c>
      <c r="Y73" s="146">
        <f t="shared" si="33"/>
        <v>141332.65921235504</v>
      </c>
    </row>
    <row r="74" spans="1:25" ht="12.6" customHeight="1">
      <c r="B74" s="155" t="s">
        <v>215</v>
      </c>
      <c r="C74" s="259"/>
      <c r="L74" s="146"/>
    </row>
    <row r="75" spans="1:25" ht="12.6" customHeight="1">
      <c r="C75" s="261" t="s">
        <v>138</v>
      </c>
      <c r="D75" s="145" t="s">
        <v>218</v>
      </c>
      <c r="F75" s="146">
        <f t="shared" ref="F75:Y75" si="34">+F54+F53+F57+F73+F64</f>
        <v>265411.3367801297</v>
      </c>
      <c r="G75" s="146">
        <f t="shared" si="34"/>
        <v>221991.75769685244</v>
      </c>
      <c r="H75" s="146">
        <f t="shared" si="34"/>
        <v>220678.42044702073</v>
      </c>
      <c r="I75" s="146">
        <f t="shared" si="34"/>
        <v>175980.98345541576</v>
      </c>
      <c r="J75" s="146">
        <f t="shared" si="34"/>
        <v>175980.98345541576</v>
      </c>
      <c r="K75" s="146">
        <f t="shared" si="34"/>
        <v>175142.98345541576</v>
      </c>
      <c r="L75" s="146">
        <f t="shared" si="34"/>
        <v>175142.98345541576</v>
      </c>
      <c r="M75" s="146">
        <f t="shared" si="34"/>
        <v>175142.98345541576</v>
      </c>
      <c r="N75" s="146">
        <f t="shared" si="34"/>
        <v>175142.98345541576</v>
      </c>
      <c r="O75" s="146">
        <f t="shared" si="34"/>
        <v>175142.98345541576</v>
      </c>
      <c r="P75" s="146">
        <f t="shared" si="34"/>
        <v>175142.98345541576</v>
      </c>
      <c r="Q75" s="146">
        <f t="shared" si="34"/>
        <v>175142.98345541576</v>
      </c>
      <c r="R75" s="146">
        <f t="shared" si="34"/>
        <v>175142.98345541576</v>
      </c>
      <c r="S75" s="146">
        <f t="shared" si="34"/>
        <v>175142.98345541576</v>
      </c>
      <c r="T75" s="146">
        <f t="shared" si="34"/>
        <v>175142.98345541576</v>
      </c>
      <c r="U75" s="146">
        <f t="shared" si="34"/>
        <v>175142.98345541576</v>
      </c>
      <c r="V75" s="146">
        <f t="shared" si="34"/>
        <v>175142.98345541576</v>
      </c>
      <c r="W75" s="146">
        <f t="shared" si="34"/>
        <v>175142.98345541576</v>
      </c>
      <c r="X75" s="146">
        <f t="shared" si="34"/>
        <v>175142.98345541576</v>
      </c>
      <c r="Y75" s="146">
        <f t="shared" si="34"/>
        <v>175142.98345541576</v>
      </c>
    </row>
    <row r="76" spans="1:25" ht="12.6" customHeight="1">
      <c r="C76" s="261" t="s">
        <v>216</v>
      </c>
      <c r="D76" s="145" t="s">
        <v>218</v>
      </c>
      <c r="F76" s="146">
        <f t="shared" ref="F76:Y76" si="35">+F51</f>
        <v>183901.68011250001</v>
      </c>
      <c r="G76" s="146">
        <f t="shared" si="35"/>
        <v>183901.68011250001</v>
      </c>
      <c r="H76" s="146">
        <f t="shared" si="35"/>
        <v>233552.18187000003</v>
      </c>
      <c r="I76" s="146">
        <f t="shared" si="35"/>
        <v>259502.42430000004</v>
      </c>
      <c r="J76" s="146">
        <f t="shared" si="35"/>
        <v>259502.42430000004</v>
      </c>
      <c r="K76" s="146">
        <f t="shared" si="35"/>
        <v>259502.42430000004</v>
      </c>
      <c r="L76" s="146">
        <f t="shared" si="35"/>
        <v>259502.42430000004</v>
      </c>
      <c r="M76" s="146">
        <f t="shared" si="35"/>
        <v>259502.42430000004</v>
      </c>
      <c r="N76" s="146">
        <f t="shared" si="35"/>
        <v>259502.42430000004</v>
      </c>
      <c r="O76" s="146">
        <f t="shared" si="35"/>
        <v>259502.42430000004</v>
      </c>
      <c r="P76" s="146">
        <f t="shared" si="35"/>
        <v>259502.42430000004</v>
      </c>
      <c r="Q76" s="146">
        <f t="shared" si="35"/>
        <v>259502.42430000004</v>
      </c>
      <c r="R76" s="146">
        <f t="shared" si="35"/>
        <v>259502.42430000004</v>
      </c>
      <c r="S76" s="146">
        <f t="shared" si="35"/>
        <v>259502.42430000004</v>
      </c>
      <c r="T76" s="146">
        <f t="shared" si="35"/>
        <v>259502.42430000004</v>
      </c>
      <c r="U76" s="146">
        <f t="shared" si="35"/>
        <v>259502.42430000004</v>
      </c>
      <c r="V76" s="146">
        <f t="shared" si="35"/>
        <v>259502.42430000004</v>
      </c>
      <c r="W76" s="146">
        <f t="shared" si="35"/>
        <v>259502.42430000004</v>
      </c>
      <c r="X76" s="146">
        <f t="shared" si="35"/>
        <v>259502.42430000004</v>
      </c>
      <c r="Y76" s="146">
        <f t="shared" si="35"/>
        <v>259502.42430000004</v>
      </c>
    </row>
    <row r="77" spans="1:25" ht="12.6" customHeight="1">
      <c r="C77" s="261" t="s">
        <v>217</v>
      </c>
      <c r="D77" s="145" t="s">
        <v>218</v>
      </c>
      <c r="F77" s="146">
        <f>+F76-F75</f>
        <v>-81509.656667629693</v>
      </c>
      <c r="G77" s="146">
        <f t="shared" ref="G77:Y77" si="36">+G76-G75</f>
        <v>-38090.077584352432</v>
      </c>
      <c r="H77" s="146">
        <f t="shared" si="36"/>
        <v>12873.761422979296</v>
      </c>
      <c r="I77" s="146">
        <f t="shared" si="36"/>
        <v>83521.440844584286</v>
      </c>
      <c r="J77" s="146">
        <f t="shared" si="36"/>
        <v>83521.440844584286</v>
      </c>
      <c r="K77" s="146">
        <f t="shared" si="36"/>
        <v>84359.440844584286</v>
      </c>
      <c r="L77" s="146">
        <f t="shared" si="36"/>
        <v>84359.440844584286</v>
      </c>
      <c r="M77" s="146">
        <f t="shared" si="36"/>
        <v>84359.440844584286</v>
      </c>
      <c r="N77" s="146">
        <f t="shared" si="36"/>
        <v>84359.440844584286</v>
      </c>
      <c r="O77" s="146">
        <f t="shared" si="36"/>
        <v>84359.440844584286</v>
      </c>
      <c r="P77" s="146">
        <f t="shared" si="36"/>
        <v>84359.440844584286</v>
      </c>
      <c r="Q77" s="146">
        <f t="shared" si="36"/>
        <v>84359.440844584286</v>
      </c>
      <c r="R77" s="146">
        <f t="shared" si="36"/>
        <v>84359.440844584286</v>
      </c>
      <c r="S77" s="146">
        <f t="shared" si="36"/>
        <v>84359.440844584286</v>
      </c>
      <c r="T77" s="146">
        <f t="shared" si="36"/>
        <v>84359.440844584286</v>
      </c>
      <c r="U77" s="146">
        <f t="shared" si="36"/>
        <v>84359.440844584286</v>
      </c>
      <c r="V77" s="146">
        <f t="shared" si="36"/>
        <v>84359.440844584286</v>
      </c>
      <c r="W77" s="146">
        <f t="shared" si="36"/>
        <v>84359.440844584286</v>
      </c>
      <c r="X77" s="146">
        <f t="shared" si="36"/>
        <v>84359.440844584286</v>
      </c>
      <c r="Y77" s="146">
        <f t="shared" si="36"/>
        <v>84359.440844584286</v>
      </c>
    </row>
    <row r="78" spans="1:25" ht="12.6" customHeight="1" thickBot="1">
      <c r="C78" s="154"/>
      <c r="E78" s="160"/>
    </row>
    <row r="79" spans="1:25" ht="35.1" customHeight="1" thickBot="1">
      <c r="C79" s="645" t="s">
        <v>243</v>
      </c>
      <c r="D79" s="646" t="s">
        <v>222</v>
      </c>
      <c r="E79" s="647" t="s">
        <v>225</v>
      </c>
      <c r="F79" s="646" t="s">
        <v>141</v>
      </c>
      <c r="G79" s="646" t="s">
        <v>223</v>
      </c>
      <c r="H79" s="646" t="s">
        <v>142</v>
      </c>
      <c r="I79" s="648" t="s">
        <v>224</v>
      </c>
      <c r="J79" s="649"/>
    </row>
    <row r="80" spans="1:25" ht="12.6" customHeight="1" thickBot="1">
      <c r="C80" s="650"/>
      <c r="D80" s="651">
        <f>NPV(FinDR,F75:Y75)</f>
        <v>1076153.4572681994</v>
      </c>
      <c r="E80" s="652">
        <f>NPV(FinDR,F76:Y76)</f>
        <v>1254892.8693402181</v>
      </c>
      <c r="F80" s="653">
        <f>NPV(FinDR,F77:Y77)</f>
        <v>178739.4120720182</v>
      </c>
      <c r="G80" s="654">
        <f>+E80/D80</f>
        <v>1.1660910076205546</v>
      </c>
      <c r="H80" s="655">
        <f>IRR(F77:Y77)</f>
        <v>0.41165945531142056</v>
      </c>
      <c r="I80" s="656">
        <f>+(M77+M73)/M72</f>
        <v>714.53912761829133</v>
      </c>
      <c r="J80" s="657"/>
    </row>
    <row r="81" spans="1:25" ht="12.6" customHeight="1">
      <c r="C81" s="154"/>
      <c r="D81" s="161"/>
      <c r="F81" s="266"/>
      <c r="G81" s="153"/>
      <c r="H81" s="162"/>
      <c r="J81" s="162"/>
    </row>
    <row r="82" spans="1:25" ht="12.6" customHeight="1">
      <c r="B82" s="155" t="s">
        <v>238</v>
      </c>
      <c r="C82" s="154"/>
      <c r="D82" s="161"/>
      <c r="F82" s="266"/>
      <c r="G82" s="153"/>
      <c r="H82" s="162"/>
      <c r="J82" s="162"/>
    </row>
    <row r="83" spans="1:25" ht="12.6" customHeight="1">
      <c r="C83" s="261" t="s">
        <v>245</v>
      </c>
      <c r="D83" s="145" t="s">
        <v>218</v>
      </c>
      <c r="F83" s="266">
        <f t="shared" ref="F83:Y84" si="37">+F75-F32</f>
        <v>53913.456073640991</v>
      </c>
      <c r="G83" s="266">
        <f t="shared" si="37"/>
        <v>47606.901544684573</v>
      </c>
      <c r="H83" s="266">
        <f t="shared" si="37"/>
        <v>60106.351710315474</v>
      </c>
      <c r="I83" s="266">
        <f t="shared" si="37"/>
        <v>14056.513426216086</v>
      </c>
      <c r="J83" s="266">
        <f t="shared" si="37"/>
        <v>3270.4964471606072</v>
      </c>
      <c r="K83" s="266">
        <f t="shared" si="37"/>
        <v>47818.462231982077</v>
      </c>
      <c r="L83" s="266">
        <f t="shared" si="37"/>
        <v>48392.491293407584</v>
      </c>
      <c r="M83" s="266">
        <f t="shared" si="37"/>
        <v>46528.427809818371</v>
      </c>
      <c r="N83" s="266">
        <f t="shared" si="37"/>
        <v>48369.649293146475</v>
      </c>
      <c r="O83" s="266">
        <f t="shared" si="37"/>
        <v>46312.373705699094</v>
      </c>
      <c r="P83" s="266">
        <f t="shared" si="37"/>
        <v>47436.588001075201</v>
      </c>
      <c r="Q83" s="266">
        <f t="shared" si="37"/>
        <v>46023.296993601733</v>
      </c>
      <c r="R83" s="266">
        <f t="shared" si="37"/>
        <v>52514.643790245522</v>
      </c>
      <c r="S83" s="266">
        <f t="shared" si="37"/>
        <v>49063.912031922257</v>
      </c>
      <c r="T83" s="266">
        <f t="shared" si="37"/>
        <v>44853.51423658806</v>
      </c>
      <c r="U83" s="266">
        <f t="shared" si="37"/>
        <v>55187.112213422908</v>
      </c>
      <c r="V83" s="266">
        <f t="shared" si="37"/>
        <v>53041.511721893286</v>
      </c>
      <c r="W83" s="266">
        <f t="shared" si="37"/>
        <v>61364.530040830898</v>
      </c>
      <c r="X83" s="266">
        <f t="shared" si="37"/>
        <v>50924.816777279761</v>
      </c>
      <c r="Y83" s="266">
        <f t="shared" si="37"/>
        <v>52819.998975057169</v>
      </c>
    </row>
    <row r="84" spans="1:25" ht="12.6" customHeight="1">
      <c r="C84" s="261" t="s">
        <v>239</v>
      </c>
      <c r="D84" s="145" t="s">
        <v>218</v>
      </c>
      <c r="F84" s="266">
        <f t="shared" si="37"/>
        <v>14854.187060226861</v>
      </c>
      <c r="G84" s="266">
        <f t="shared" si="37"/>
        <v>-6759.9814338931174</v>
      </c>
      <c r="H84" s="266">
        <f t="shared" si="37"/>
        <v>99520.509906725551</v>
      </c>
      <c r="I84" s="266">
        <f t="shared" si="37"/>
        <v>119926.14582085176</v>
      </c>
      <c r="J84" s="266">
        <f t="shared" si="37"/>
        <v>75705.380612847046</v>
      </c>
      <c r="K84" s="266">
        <f t="shared" si="37"/>
        <v>83425.207869468752</v>
      </c>
      <c r="L84" s="266">
        <f t="shared" si="37"/>
        <v>85778.625669307221</v>
      </c>
      <c r="M84" s="266">
        <f t="shared" si="37"/>
        <v>78136.294510300213</v>
      </c>
      <c r="N84" s="266">
        <f t="shared" si="37"/>
        <v>85684.977501277288</v>
      </c>
      <c r="O84" s="266">
        <f t="shared" si="37"/>
        <v>77250.510830463929</v>
      </c>
      <c r="P84" s="266">
        <f t="shared" si="37"/>
        <v>81859.590947419405</v>
      </c>
      <c r="Q84" s="266">
        <f t="shared" si="37"/>
        <v>76065.347350971744</v>
      </c>
      <c r="R84" s="266">
        <f t="shared" si="37"/>
        <v>102678.7230887925</v>
      </c>
      <c r="S84" s="266">
        <f t="shared" si="37"/>
        <v>88531.332149493159</v>
      </c>
      <c r="T84" s="266">
        <f t="shared" si="37"/>
        <v>71269.444586983707</v>
      </c>
      <c r="U84" s="266">
        <f t="shared" si="37"/>
        <v>113635.37176611379</v>
      </c>
      <c r="V84" s="266">
        <f t="shared" si="37"/>
        <v>104838.78858342915</v>
      </c>
      <c r="W84" s="266">
        <f t="shared" si="37"/>
        <v>138961.69415815143</v>
      </c>
      <c r="X84" s="266">
        <f t="shared" si="37"/>
        <v>96160.713039464841</v>
      </c>
      <c r="Y84" s="266">
        <f t="shared" si="37"/>
        <v>103930.62543224549</v>
      </c>
    </row>
    <row r="85" spans="1:25" ht="12.6" customHeight="1">
      <c r="C85" s="261" t="s">
        <v>240</v>
      </c>
      <c r="D85" s="145" t="s">
        <v>218</v>
      </c>
      <c r="F85" s="266">
        <f>+F84-F83</f>
        <v>-39059.26901341413</v>
      </c>
      <c r="G85" s="266">
        <f t="shared" ref="G85:Y85" si="38">+G84-G83</f>
        <v>-54366.882978577691</v>
      </c>
      <c r="H85" s="266">
        <f t="shared" si="38"/>
        <v>39414.158196410077</v>
      </c>
      <c r="I85" s="266">
        <f t="shared" si="38"/>
        <v>105869.63239463567</v>
      </c>
      <c r="J85" s="266">
        <f t="shared" si="38"/>
        <v>72434.884165686439</v>
      </c>
      <c r="K85" s="266">
        <f t="shared" si="38"/>
        <v>35606.745637486674</v>
      </c>
      <c r="L85" s="266">
        <f t="shared" si="38"/>
        <v>37386.134375899637</v>
      </c>
      <c r="M85" s="266">
        <f t="shared" si="38"/>
        <v>31607.866700481842</v>
      </c>
      <c r="N85" s="266">
        <f t="shared" si="38"/>
        <v>37315.328208130813</v>
      </c>
      <c r="O85" s="266">
        <f t="shared" si="38"/>
        <v>30938.137124764835</v>
      </c>
      <c r="P85" s="266">
        <f t="shared" si="38"/>
        <v>34423.002946344204</v>
      </c>
      <c r="Q85" s="266">
        <f t="shared" si="38"/>
        <v>30042.050357370012</v>
      </c>
      <c r="R85" s="266">
        <f t="shared" si="38"/>
        <v>50164.079298546974</v>
      </c>
      <c r="S85" s="266">
        <f t="shared" si="38"/>
        <v>39467.420117570902</v>
      </c>
      <c r="T85" s="266">
        <f t="shared" si="38"/>
        <v>26415.930350395647</v>
      </c>
      <c r="U85" s="266">
        <f t="shared" si="38"/>
        <v>58448.259552690884</v>
      </c>
      <c r="V85" s="266">
        <f t="shared" si="38"/>
        <v>51797.276861535865</v>
      </c>
      <c r="W85" s="266">
        <f t="shared" si="38"/>
        <v>77597.164117320528</v>
      </c>
      <c r="X85" s="266">
        <f t="shared" si="38"/>
        <v>45235.896262185081</v>
      </c>
      <c r="Y85" s="266">
        <f t="shared" si="38"/>
        <v>51110.626457188322</v>
      </c>
    </row>
    <row r="86" spans="1:25" ht="12.6" customHeight="1" thickBot="1">
      <c r="C86" s="154"/>
      <c r="D86" s="161"/>
      <c r="F86" s="266"/>
      <c r="G86" s="153"/>
      <c r="H86" s="162"/>
      <c r="J86" s="162"/>
    </row>
    <row r="87" spans="1:25" ht="39.6" customHeight="1" thickBot="1">
      <c r="C87" s="293" t="s">
        <v>244</v>
      </c>
      <c r="D87" s="273" t="s">
        <v>222</v>
      </c>
      <c r="E87" s="274" t="s">
        <v>225</v>
      </c>
      <c r="F87" s="273" t="s">
        <v>141</v>
      </c>
      <c r="G87" s="273" t="s">
        <v>223</v>
      </c>
      <c r="H87" s="273" t="s">
        <v>142</v>
      </c>
      <c r="I87" s="275" t="s">
        <v>224</v>
      </c>
      <c r="J87" s="276" t="s">
        <v>241</v>
      </c>
    </row>
    <row r="88" spans="1:25" ht="12.6" customHeight="1" thickBot="1">
      <c r="C88" s="267" t="s">
        <v>37</v>
      </c>
      <c r="D88" s="268">
        <f>NPV(FinDR,F83:Y83)</f>
        <v>233192.1656720553</v>
      </c>
      <c r="E88" s="269">
        <f>NPV(FinDR,F84:Y84)</f>
        <v>355589.46961526206</v>
      </c>
      <c r="F88" s="270">
        <f>NPV(FinDR,F85:Y85)</f>
        <v>122397.3039432067</v>
      </c>
      <c r="G88" s="271">
        <f>+E88/D88</f>
        <v>1.5248774271230772</v>
      </c>
      <c r="H88" s="272">
        <f>IRR(F85:Y85)</f>
        <v>0.51198963514034168</v>
      </c>
      <c r="I88" s="282">
        <f>+I37</f>
        <v>651.41783722727712</v>
      </c>
      <c r="J88" s="144">
        <f>+(I80-I37)/I37</f>
        <v>9.6898314390171422E-2</v>
      </c>
    </row>
    <row r="89" spans="1:25" ht="12.6" customHeight="1">
      <c r="C89" s="154"/>
      <c r="D89" s="161"/>
      <c r="F89" s="266"/>
      <c r="G89" s="153"/>
      <c r="H89" s="162"/>
      <c r="I89" s="265"/>
      <c r="J89" s="162"/>
    </row>
    <row r="90" spans="1:25" ht="12.6" customHeight="1">
      <c r="B90" s="155" t="s">
        <v>144</v>
      </c>
      <c r="C90" s="154"/>
      <c r="D90" s="161"/>
      <c r="F90" s="266"/>
      <c r="G90" s="153"/>
      <c r="H90" s="162"/>
      <c r="J90" s="162"/>
    </row>
    <row r="91" spans="1:25" s="159" customFormat="1" ht="12">
      <c r="A91" s="156"/>
      <c r="B91" s="156"/>
      <c r="C91" s="261" t="s">
        <v>245</v>
      </c>
      <c r="D91" s="145" t="s">
        <v>218</v>
      </c>
      <c r="E91" s="157"/>
      <c r="F91" s="158">
        <f>+F83</f>
        <v>53913.456073640991</v>
      </c>
      <c r="G91" s="158">
        <f t="shared" ref="G91:Y91" si="39">+G83</f>
        <v>47606.901544684573</v>
      </c>
      <c r="H91" s="158">
        <f t="shared" si="39"/>
        <v>60106.351710315474</v>
      </c>
      <c r="I91" s="158">
        <f t="shared" si="39"/>
        <v>14056.513426216086</v>
      </c>
      <c r="J91" s="158">
        <f t="shared" si="39"/>
        <v>3270.4964471606072</v>
      </c>
      <c r="K91" s="158">
        <f t="shared" si="39"/>
        <v>47818.462231982077</v>
      </c>
      <c r="L91" s="158">
        <f t="shared" si="39"/>
        <v>48392.491293407584</v>
      </c>
      <c r="M91" s="158">
        <f t="shared" si="39"/>
        <v>46528.427809818371</v>
      </c>
      <c r="N91" s="158">
        <f t="shared" si="39"/>
        <v>48369.649293146475</v>
      </c>
      <c r="O91" s="158">
        <f t="shared" si="39"/>
        <v>46312.373705699094</v>
      </c>
      <c r="P91" s="158">
        <f t="shared" si="39"/>
        <v>47436.588001075201</v>
      </c>
      <c r="Q91" s="158">
        <f t="shared" si="39"/>
        <v>46023.296993601733</v>
      </c>
      <c r="R91" s="158">
        <f t="shared" si="39"/>
        <v>52514.643790245522</v>
      </c>
      <c r="S91" s="158">
        <f t="shared" si="39"/>
        <v>49063.912031922257</v>
      </c>
      <c r="T91" s="158">
        <f t="shared" si="39"/>
        <v>44853.51423658806</v>
      </c>
      <c r="U91" s="158">
        <f t="shared" si="39"/>
        <v>55187.112213422908</v>
      </c>
      <c r="V91" s="158">
        <f t="shared" si="39"/>
        <v>53041.511721893286</v>
      </c>
      <c r="W91" s="158">
        <f t="shared" si="39"/>
        <v>61364.530040830898</v>
      </c>
      <c r="X91" s="158">
        <f t="shared" si="39"/>
        <v>50924.816777279761</v>
      </c>
      <c r="Y91" s="158">
        <f t="shared" si="39"/>
        <v>52819.998975057169</v>
      </c>
    </row>
    <row r="92" spans="1:25" s="159" customFormat="1" ht="12">
      <c r="A92" s="156"/>
      <c r="B92" s="156"/>
      <c r="C92" s="261" t="s">
        <v>239</v>
      </c>
      <c r="D92" s="145" t="s">
        <v>218</v>
      </c>
      <c r="E92" s="157"/>
      <c r="F92" s="158">
        <f t="shared" ref="F92:Y93" si="40">+F84</f>
        <v>14854.187060226861</v>
      </c>
      <c r="G92" s="158">
        <f t="shared" si="40"/>
        <v>-6759.9814338931174</v>
      </c>
      <c r="H92" s="158">
        <f t="shared" si="40"/>
        <v>99520.509906725551</v>
      </c>
      <c r="I92" s="158">
        <f t="shared" si="40"/>
        <v>119926.14582085176</v>
      </c>
      <c r="J92" s="158">
        <f t="shared" si="40"/>
        <v>75705.380612847046</v>
      </c>
      <c r="K92" s="158">
        <f t="shared" si="40"/>
        <v>83425.207869468752</v>
      </c>
      <c r="L92" s="158">
        <f t="shared" si="40"/>
        <v>85778.625669307221</v>
      </c>
      <c r="M92" s="158">
        <f t="shared" si="40"/>
        <v>78136.294510300213</v>
      </c>
      <c r="N92" s="158">
        <f t="shared" si="40"/>
        <v>85684.977501277288</v>
      </c>
      <c r="O92" s="158">
        <f t="shared" si="40"/>
        <v>77250.510830463929</v>
      </c>
      <c r="P92" s="158">
        <f t="shared" si="40"/>
        <v>81859.590947419405</v>
      </c>
      <c r="Q92" s="158">
        <f t="shared" si="40"/>
        <v>76065.347350971744</v>
      </c>
      <c r="R92" s="158">
        <f t="shared" si="40"/>
        <v>102678.7230887925</v>
      </c>
      <c r="S92" s="158">
        <f t="shared" si="40"/>
        <v>88531.332149493159</v>
      </c>
      <c r="T92" s="158">
        <f t="shared" si="40"/>
        <v>71269.444586983707</v>
      </c>
      <c r="U92" s="158">
        <f t="shared" si="40"/>
        <v>113635.37176611379</v>
      </c>
      <c r="V92" s="158">
        <f t="shared" si="40"/>
        <v>104838.78858342915</v>
      </c>
      <c r="W92" s="158">
        <f t="shared" si="40"/>
        <v>138961.69415815143</v>
      </c>
      <c r="X92" s="158">
        <f t="shared" si="40"/>
        <v>96160.713039464841</v>
      </c>
      <c r="Y92" s="158">
        <f t="shared" si="40"/>
        <v>103930.62543224549</v>
      </c>
    </row>
    <row r="93" spans="1:25" s="159" customFormat="1" ht="12">
      <c r="A93" s="156"/>
      <c r="B93" s="156"/>
      <c r="C93" s="261" t="s">
        <v>240</v>
      </c>
      <c r="D93" s="145" t="s">
        <v>218</v>
      </c>
      <c r="E93" s="157"/>
      <c r="F93" s="158">
        <f t="shared" si="40"/>
        <v>-39059.26901341413</v>
      </c>
      <c r="G93" s="158">
        <f t="shared" si="40"/>
        <v>-54366.882978577691</v>
      </c>
      <c r="H93" s="158">
        <f t="shared" si="40"/>
        <v>39414.158196410077</v>
      </c>
      <c r="I93" s="158">
        <f t="shared" si="40"/>
        <v>105869.63239463567</v>
      </c>
      <c r="J93" s="158">
        <f t="shared" si="40"/>
        <v>72434.884165686439</v>
      </c>
      <c r="K93" s="158">
        <f t="shared" si="40"/>
        <v>35606.745637486674</v>
      </c>
      <c r="L93" s="158">
        <f t="shared" si="40"/>
        <v>37386.134375899637</v>
      </c>
      <c r="M93" s="158">
        <f t="shared" si="40"/>
        <v>31607.866700481842</v>
      </c>
      <c r="N93" s="158">
        <f t="shared" si="40"/>
        <v>37315.328208130813</v>
      </c>
      <c r="O93" s="158">
        <f t="shared" si="40"/>
        <v>30938.137124764835</v>
      </c>
      <c r="P93" s="158">
        <f t="shared" si="40"/>
        <v>34423.002946344204</v>
      </c>
      <c r="Q93" s="158">
        <f t="shared" si="40"/>
        <v>30042.050357370012</v>
      </c>
      <c r="R93" s="158">
        <f t="shared" si="40"/>
        <v>50164.079298546974</v>
      </c>
      <c r="S93" s="158">
        <f t="shared" si="40"/>
        <v>39467.420117570902</v>
      </c>
      <c r="T93" s="158">
        <f t="shared" si="40"/>
        <v>26415.930350395647</v>
      </c>
      <c r="U93" s="158">
        <f t="shared" si="40"/>
        <v>58448.259552690884</v>
      </c>
      <c r="V93" s="158">
        <f t="shared" si="40"/>
        <v>51797.276861535865</v>
      </c>
      <c r="W93" s="158">
        <f t="shared" si="40"/>
        <v>77597.164117320528</v>
      </c>
      <c r="X93" s="158">
        <f t="shared" si="40"/>
        <v>45235.896262185081</v>
      </c>
      <c r="Y93" s="158">
        <f t="shared" si="40"/>
        <v>51110.626457188322</v>
      </c>
    </row>
    <row r="94" spans="1:25">
      <c r="C94" s="155" t="s">
        <v>143</v>
      </c>
      <c r="D94" s="721">
        <f>+Targets!C18</f>
        <v>0.6</v>
      </c>
      <c r="F94" s="162"/>
      <c r="G94" s="162"/>
      <c r="H94" s="162"/>
      <c r="I94" s="162"/>
      <c r="J94" s="162"/>
      <c r="K94" s="162"/>
      <c r="L94" s="162"/>
      <c r="M94" s="162"/>
      <c r="N94" s="162"/>
      <c r="O94" s="162"/>
      <c r="P94" s="162"/>
      <c r="Q94" s="162"/>
      <c r="R94" s="162"/>
      <c r="S94" s="162"/>
      <c r="T94" s="162"/>
      <c r="U94" s="162"/>
      <c r="V94" s="162"/>
      <c r="W94" s="162"/>
      <c r="X94" s="162"/>
      <c r="Y94" s="162"/>
    </row>
    <row r="95" spans="1:25">
      <c r="C95" s="149"/>
      <c r="N95" s="147"/>
      <c r="O95" s="147"/>
      <c r="P95" s="147"/>
      <c r="Q95" s="147"/>
      <c r="R95" s="147"/>
      <c r="S95" s="147"/>
      <c r="T95" s="147"/>
      <c r="U95" s="147"/>
      <c r="V95" s="147"/>
      <c r="W95" s="147"/>
    </row>
    <row r="96" spans="1:25">
      <c r="C96" s="145" t="s">
        <v>254</v>
      </c>
      <c r="F96" s="147" t="s">
        <v>248</v>
      </c>
      <c r="G96" s="147" t="s">
        <v>249</v>
      </c>
      <c r="H96" s="147" t="s">
        <v>250</v>
      </c>
      <c r="I96" s="147" t="s">
        <v>251</v>
      </c>
      <c r="J96" s="147" t="s">
        <v>252</v>
      </c>
      <c r="K96" s="147" t="s">
        <v>253</v>
      </c>
    </row>
    <row r="97" spans="3:25">
      <c r="C97" s="155" t="s">
        <v>145</v>
      </c>
      <c r="D97" s="145" t="s">
        <v>146</v>
      </c>
      <c r="E97" s="146">
        <f>+Targets!D19</f>
        <v>0</v>
      </c>
    </row>
    <row r="98" spans="3:25">
      <c r="C98" s="163" t="s">
        <v>138</v>
      </c>
      <c r="D98" s="145" t="s">
        <v>259</v>
      </c>
      <c r="F98" s="146">
        <f t="shared" ref="F98:W100" si="41">+$E$97*F91/1000</f>
        <v>0</v>
      </c>
      <c r="G98" s="146">
        <f t="shared" si="41"/>
        <v>0</v>
      </c>
      <c r="H98" s="146">
        <f t="shared" si="41"/>
        <v>0</v>
      </c>
      <c r="I98" s="146">
        <f t="shared" si="41"/>
        <v>0</v>
      </c>
      <c r="J98" s="146">
        <f t="shared" si="41"/>
        <v>0</v>
      </c>
      <c r="K98" s="146">
        <f t="shared" si="41"/>
        <v>0</v>
      </c>
      <c r="L98" s="146">
        <f t="shared" si="41"/>
        <v>0</v>
      </c>
      <c r="M98" s="146">
        <f t="shared" si="41"/>
        <v>0</v>
      </c>
      <c r="N98" s="146">
        <f t="shared" si="41"/>
        <v>0</v>
      </c>
      <c r="O98" s="146">
        <f t="shared" si="41"/>
        <v>0</v>
      </c>
      <c r="P98" s="146">
        <f t="shared" si="41"/>
        <v>0</v>
      </c>
      <c r="Q98" s="146">
        <f t="shared" si="41"/>
        <v>0</v>
      </c>
      <c r="R98" s="146">
        <f t="shared" si="41"/>
        <v>0</v>
      </c>
      <c r="S98" s="146">
        <f t="shared" si="41"/>
        <v>0</v>
      </c>
      <c r="T98" s="146">
        <f t="shared" si="41"/>
        <v>0</v>
      </c>
      <c r="U98" s="146">
        <f t="shared" si="41"/>
        <v>0</v>
      </c>
      <c r="V98" s="146">
        <f t="shared" si="41"/>
        <v>0</v>
      </c>
      <c r="W98" s="146">
        <f t="shared" si="41"/>
        <v>0</v>
      </c>
      <c r="X98" s="146">
        <f t="shared" ref="X98:Y98" si="42">+$E$97*X91/1000</f>
        <v>0</v>
      </c>
      <c r="Y98" s="146">
        <f t="shared" si="42"/>
        <v>0</v>
      </c>
    </row>
    <row r="99" spans="3:25">
      <c r="C99" s="163" t="s">
        <v>139</v>
      </c>
      <c r="D99" s="145" t="s">
        <v>259</v>
      </c>
      <c r="F99" s="146">
        <f t="shared" si="41"/>
        <v>0</v>
      </c>
      <c r="G99" s="146">
        <f t="shared" si="41"/>
        <v>0</v>
      </c>
      <c r="H99" s="146">
        <f t="shared" si="41"/>
        <v>0</v>
      </c>
      <c r="I99" s="146">
        <f t="shared" si="41"/>
        <v>0</v>
      </c>
      <c r="J99" s="146">
        <f t="shared" si="41"/>
        <v>0</v>
      </c>
      <c r="K99" s="146">
        <f t="shared" si="41"/>
        <v>0</v>
      </c>
      <c r="L99" s="146">
        <f t="shared" si="41"/>
        <v>0</v>
      </c>
      <c r="M99" s="146">
        <f t="shared" si="41"/>
        <v>0</v>
      </c>
      <c r="N99" s="146">
        <f t="shared" si="41"/>
        <v>0</v>
      </c>
      <c r="O99" s="146">
        <f t="shared" si="41"/>
        <v>0</v>
      </c>
      <c r="P99" s="146">
        <f t="shared" si="41"/>
        <v>0</v>
      </c>
      <c r="Q99" s="146">
        <f t="shared" si="41"/>
        <v>0</v>
      </c>
      <c r="R99" s="146">
        <f t="shared" si="41"/>
        <v>0</v>
      </c>
      <c r="S99" s="146">
        <f t="shared" si="41"/>
        <v>0</v>
      </c>
      <c r="T99" s="146">
        <f t="shared" si="41"/>
        <v>0</v>
      </c>
      <c r="U99" s="146">
        <f t="shared" si="41"/>
        <v>0</v>
      </c>
      <c r="V99" s="146">
        <f t="shared" si="41"/>
        <v>0</v>
      </c>
      <c r="W99" s="146">
        <f t="shared" si="41"/>
        <v>0</v>
      </c>
      <c r="X99" s="146">
        <f t="shared" ref="X99:Y99" si="43">+$E$97*X92/1000</f>
        <v>0</v>
      </c>
      <c r="Y99" s="146">
        <f t="shared" si="43"/>
        <v>0</v>
      </c>
    </row>
    <row r="100" spans="3:25">
      <c r="C100" s="163" t="s">
        <v>140</v>
      </c>
      <c r="D100" s="145" t="s">
        <v>259</v>
      </c>
      <c r="F100" s="146">
        <f t="shared" si="41"/>
        <v>0</v>
      </c>
      <c r="G100" s="146">
        <f t="shared" si="41"/>
        <v>0</v>
      </c>
      <c r="H100" s="146">
        <f t="shared" si="41"/>
        <v>0</v>
      </c>
      <c r="I100" s="146">
        <f t="shared" si="41"/>
        <v>0</v>
      </c>
      <c r="J100" s="146">
        <f t="shared" si="41"/>
        <v>0</v>
      </c>
      <c r="K100" s="146">
        <f t="shared" si="41"/>
        <v>0</v>
      </c>
      <c r="L100" s="146">
        <f t="shared" si="41"/>
        <v>0</v>
      </c>
      <c r="M100" s="146">
        <f t="shared" si="41"/>
        <v>0</v>
      </c>
      <c r="N100" s="146">
        <f t="shared" si="41"/>
        <v>0</v>
      </c>
      <c r="O100" s="146">
        <f t="shared" si="41"/>
        <v>0</v>
      </c>
      <c r="P100" s="146">
        <f t="shared" si="41"/>
        <v>0</v>
      </c>
      <c r="Q100" s="146">
        <f t="shared" si="41"/>
        <v>0</v>
      </c>
      <c r="R100" s="146">
        <f t="shared" si="41"/>
        <v>0</v>
      </c>
      <c r="S100" s="146">
        <f t="shared" si="41"/>
        <v>0</v>
      </c>
      <c r="T100" s="146">
        <f t="shared" si="41"/>
        <v>0</v>
      </c>
      <c r="U100" s="146">
        <f t="shared" si="41"/>
        <v>0</v>
      </c>
      <c r="V100" s="146">
        <f t="shared" si="41"/>
        <v>0</v>
      </c>
      <c r="W100" s="146">
        <f t="shared" si="41"/>
        <v>0</v>
      </c>
      <c r="X100" s="146">
        <f t="shared" ref="X100:Y100" si="44">+$E$97*X93/1000</f>
        <v>0</v>
      </c>
      <c r="Y100" s="146">
        <f t="shared" si="44"/>
        <v>0</v>
      </c>
    </row>
    <row r="101" spans="3:25">
      <c r="J101" s="146"/>
    </row>
    <row r="102" spans="3:25">
      <c r="C102" s="145" t="s">
        <v>255</v>
      </c>
    </row>
    <row r="103" spans="3:25">
      <c r="C103" s="155" t="s">
        <v>145</v>
      </c>
      <c r="D103" s="145" t="s">
        <v>146</v>
      </c>
      <c r="E103" s="146">
        <f>+Targets!E19</f>
        <v>960.96909211842342</v>
      </c>
    </row>
    <row r="104" spans="3:25">
      <c r="C104" s="163" t="s">
        <v>138</v>
      </c>
      <c r="D104" s="145" t="s">
        <v>259</v>
      </c>
      <c r="G104" s="146">
        <f t="shared" ref="G104:W106" si="45">+$E$103*F91/1000</f>
        <v>51809.164936053283</v>
      </c>
      <c r="H104" s="146">
        <f t="shared" si="45"/>
        <v>45748.760955966703</v>
      </c>
      <c r="I104" s="146">
        <f t="shared" si="45"/>
        <v>57760.346233612509</v>
      </c>
      <c r="J104" s="146">
        <f t="shared" si="45"/>
        <v>13507.874945541302</v>
      </c>
      <c r="K104" s="146">
        <f t="shared" si="45"/>
        <v>3142.8460016044578</v>
      </c>
      <c r="L104" s="146">
        <f t="shared" si="45"/>
        <v>45952.064237566934</v>
      </c>
      <c r="M104" s="146">
        <f t="shared" si="45"/>
        <v>46503.688423574597</v>
      </c>
      <c r="N104" s="146">
        <f t="shared" si="45"/>
        <v>44712.381030098768</v>
      </c>
      <c r="O104" s="146">
        <f t="shared" si="45"/>
        <v>46481.737967321511</v>
      </c>
      <c r="P104" s="146">
        <f t="shared" si="45"/>
        <v>44504.759713814805</v>
      </c>
      <c r="Q104" s="146">
        <f t="shared" si="45"/>
        <v>45585.094904588928</v>
      </c>
      <c r="R104" s="146">
        <f t="shared" si="45"/>
        <v>44226.965928238016</v>
      </c>
      <c r="S104" s="146">
        <f t="shared" si="45"/>
        <v>50464.949566034644</v>
      </c>
      <c r="T104" s="146">
        <f t="shared" si="45"/>
        <v>47148.903001094521</v>
      </c>
      <c r="U104" s="146">
        <f t="shared" si="45"/>
        <v>43102.840854254806</v>
      </c>
      <c r="V104" s="146">
        <f t="shared" si="45"/>
        <v>53033.109120370566</v>
      </c>
      <c r="W104" s="146">
        <f t="shared" si="45"/>
        <v>50971.25336397651</v>
      </c>
      <c r="X104" s="146">
        <f t="shared" ref="X104:X106" si="46">+$E$103*W91/1000</f>
        <v>58969.416721610985</v>
      </c>
      <c r="Y104" s="146">
        <f t="shared" ref="Y104:Y106" si="47">+$E$103*X91/1000</f>
        <v>48937.174944759587</v>
      </c>
    </row>
    <row r="105" spans="3:25">
      <c r="C105" s="163" t="s">
        <v>139</v>
      </c>
      <c r="D105" s="145" t="s">
        <v>259</v>
      </c>
      <c r="G105" s="146">
        <f t="shared" si="45"/>
        <v>14274.414653423441</v>
      </c>
      <c r="H105" s="146">
        <f t="shared" si="45"/>
        <v>-6496.1332212656671</v>
      </c>
      <c r="I105" s="146">
        <f t="shared" si="45"/>
        <v>95636.134052228619</v>
      </c>
      <c r="J105" s="146">
        <f t="shared" si="45"/>
        <v>115245.31947072556</v>
      </c>
      <c r="K105" s="146">
        <f t="shared" si="45"/>
        <v>72750.530876007324</v>
      </c>
      <c r="L105" s="146">
        <f t="shared" si="45"/>
        <v>80169.04626611415</v>
      </c>
      <c r="M105" s="146">
        <f t="shared" si="45"/>
        <v>82430.608032600256</v>
      </c>
      <c r="N105" s="146">
        <f t="shared" si="45"/>
        <v>75086.563997060948</v>
      </c>
      <c r="O105" s="146">
        <f t="shared" si="45"/>
        <v>82340.615037589974</v>
      </c>
      <c r="P105" s="146">
        <f t="shared" si="45"/>
        <v>74235.353258435352</v>
      </c>
      <c r="Q105" s="146">
        <f t="shared" si="45"/>
        <v>78664.536793927138</v>
      </c>
      <c r="R105" s="146">
        <f t="shared" si="45"/>
        <v>73096.447785535842</v>
      </c>
      <c r="S105" s="146">
        <f t="shared" si="45"/>
        <v>98671.079306515938</v>
      </c>
      <c r="T105" s="146">
        <f t="shared" si="45"/>
        <v>85075.87387973303</v>
      </c>
      <c r="U105" s="146">
        <f t="shared" si="45"/>
        <v>68487.733460538017</v>
      </c>
      <c r="V105" s="146">
        <f t="shared" si="45"/>
        <v>109200.08003862191</v>
      </c>
      <c r="W105" s="146">
        <f t="shared" si="45"/>
        <v>100746.83548381324</v>
      </c>
      <c r="X105" s="146">
        <f t="shared" si="46"/>
        <v>133537.89307439679</v>
      </c>
      <c r="Y105" s="146">
        <f t="shared" si="47"/>
        <v>92407.473106994759</v>
      </c>
    </row>
    <row r="106" spans="3:25">
      <c r="C106" s="163" t="s">
        <v>140</v>
      </c>
      <c r="D106" s="145" t="s">
        <v>259</v>
      </c>
      <c r="G106" s="146">
        <f t="shared" si="45"/>
        <v>-37534.750282629844</v>
      </c>
      <c r="H106" s="146">
        <f t="shared" si="45"/>
        <v>-52244.894177232367</v>
      </c>
      <c r="I106" s="146">
        <f t="shared" si="45"/>
        <v>37875.787818616111</v>
      </c>
      <c r="J106" s="146">
        <f t="shared" si="45"/>
        <v>101737.44452518427</v>
      </c>
      <c r="K106" s="146">
        <f t="shared" si="45"/>
        <v>69607.684874402868</v>
      </c>
      <c r="L106" s="146">
        <f t="shared" si="45"/>
        <v>34216.982028547201</v>
      </c>
      <c r="M106" s="146">
        <f t="shared" si="45"/>
        <v>35926.919609025659</v>
      </c>
      <c r="N106" s="146">
        <f t="shared" si="45"/>
        <v>30374.182966962184</v>
      </c>
      <c r="O106" s="146">
        <f t="shared" si="45"/>
        <v>35858.877070268471</v>
      </c>
      <c r="P106" s="146">
        <f t="shared" si="45"/>
        <v>29730.593544620555</v>
      </c>
      <c r="Q106" s="146">
        <f t="shared" si="45"/>
        <v>33079.441889338203</v>
      </c>
      <c r="R106" s="146">
        <f t="shared" si="45"/>
        <v>28869.481857297818</v>
      </c>
      <c r="S106" s="146">
        <f t="shared" si="45"/>
        <v>48206.129740481287</v>
      </c>
      <c r="T106" s="146">
        <f t="shared" si="45"/>
        <v>37926.970878638516</v>
      </c>
      <c r="U106" s="146">
        <f t="shared" si="45"/>
        <v>25384.892606283211</v>
      </c>
      <c r="V106" s="146">
        <f t="shared" si="45"/>
        <v>56166.970918251325</v>
      </c>
      <c r="W106" s="146">
        <f t="shared" si="45"/>
        <v>49775.582119836741</v>
      </c>
      <c r="X106" s="146">
        <f t="shared" si="46"/>
        <v>74568.476352785816</v>
      </c>
      <c r="Y106" s="146">
        <f t="shared" si="47"/>
        <v>43470.29816223518</v>
      </c>
    </row>
    <row r="108" spans="3:25">
      <c r="C108" s="145" t="s">
        <v>256</v>
      </c>
    </row>
    <row r="109" spans="3:25">
      <c r="C109" s="155" t="s">
        <v>145</v>
      </c>
      <c r="D109" s="145" t="s">
        <v>146</v>
      </c>
      <c r="E109" s="146">
        <f>+Targets!F19</f>
        <v>1154.1464072073829</v>
      </c>
    </row>
    <row r="110" spans="3:25">
      <c r="C110" s="163" t="s">
        <v>138</v>
      </c>
      <c r="D110" s="145" t="s">
        <v>259</v>
      </c>
      <c r="H110" s="146">
        <f t="shared" ref="H110:W112" si="48">+$E$109*F91/1000</f>
        <v>62224.021627525806</v>
      </c>
      <c r="I110" s="146">
        <f t="shared" si="48"/>
        <v>54945.334376073311</v>
      </c>
      <c r="J110" s="146">
        <f t="shared" si="48"/>
        <v>69371.529876803936</v>
      </c>
      <c r="K110" s="146">
        <f t="shared" si="48"/>
        <v>16223.274468729638</v>
      </c>
      <c r="L110" s="146">
        <f t="shared" si="48"/>
        <v>3774.6317242749255</v>
      </c>
      <c r="M110" s="146">
        <f t="shared" si="48"/>
        <v>55189.506383224048</v>
      </c>
      <c r="N110" s="146">
        <f t="shared" si="48"/>
        <v>55852.019962100923</v>
      </c>
      <c r="O110" s="146">
        <f t="shared" si="48"/>
        <v>53700.617789709955</v>
      </c>
      <c r="P110" s="146">
        <f t="shared" si="48"/>
        <v>55825.656949566132</v>
      </c>
      <c r="Q110" s="146">
        <f t="shared" si="48"/>
        <v>53451.259721678281</v>
      </c>
      <c r="R110" s="146">
        <f t="shared" si="48"/>
        <v>54748.767611617797</v>
      </c>
      <c r="S110" s="146">
        <f t="shared" si="48"/>
        <v>53117.622873003791</v>
      </c>
      <c r="T110" s="146">
        <f t="shared" si="48"/>
        <v>60609.587456287372</v>
      </c>
      <c r="U110" s="146">
        <f t="shared" si="48"/>
        <v>56626.937795182159</v>
      </c>
      <c r="V110" s="146">
        <f t="shared" si="48"/>
        <v>51767.522306783314</v>
      </c>
      <c r="W110" s="146">
        <f t="shared" si="48"/>
        <v>63694.007285272732</v>
      </c>
      <c r="X110" s="146">
        <f t="shared" ref="X110:X112" si="49">+$E$109*V91/1000</f>
        <v>61217.670186671421</v>
      </c>
      <c r="Y110" s="146">
        <f t="shared" ref="Y110:Y112" si="50">+$E$109*W91/1000</f>
        <v>70823.651876594493</v>
      </c>
    </row>
    <row r="111" spans="3:25">
      <c r="C111" s="163" t="s">
        <v>139</v>
      </c>
      <c r="D111" s="145" t="s">
        <v>259</v>
      </c>
      <c r="H111" s="146">
        <f t="shared" si="48"/>
        <v>17143.906627547232</v>
      </c>
      <c r="I111" s="146">
        <f t="shared" si="48"/>
        <v>-7802.008284716354</v>
      </c>
      <c r="J111" s="146">
        <f t="shared" si="48"/>
        <v>114861.23895229405</v>
      </c>
      <c r="K111" s="146">
        <f t="shared" si="48"/>
        <v>138412.33032936475</v>
      </c>
      <c r="L111" s="146">
        <f t="shared" si="48"/>
        <v>87375.093040584878</v>
      </c>
      <c r="M111" s="146">
        <f t="shared" si="48"/>
        <v>96284.90393307645</v>
      </c>
      <c r="N111" s="146">
        <f t="shared" si="48"/>
        <v>99001.092631417909</v>
      </c>
      <c r="O111" s="146">
        <f t="shared" si="48"/>
        <v>90180.72358156096</v>
      </c>
      <c r="P111" s="146">
        <f t="shared" si="48"/>
        <v>98893.008934744619</v>
      </c>
      <c r="Q111" s="146">
        <f t="shared" si="48"/>
        <v>89158.399529914954</v>
      </c>
      <c r="R111" s="146">
        <f t="shared" si="48"/>
        <v>94477.952787430113</v>
      </c>
      <c r="S111" s="146">
        <f t="shared" si="48"/>
        <v>87790.547358105658</v>
      </c>
      <c r="T111" s="146">
        <f t="shared" si="48"/>
        <v>118506.27934957162</v>
      </c>
      <c r="U111" s="146">
        <f t="shared" si="48"/>
        <v>102178.11892562101</v>
      </c>
      <c r="V111" s="146">
        <f t="shared" si="48"/>
        <v>82255.373413732916</v>
      </c>
      <c r="W111" s="146">
        <f t="shared" si="48"/>
        <v>131151.85605553552</v>
      </c>
      <c r="X111" s="146">
        <f t="shared" si="49"/>
        <v>120999.31117953915</v>
      </c>
      <c r="Y111" s="146">
        <f t="shared" si="50"/>
        <v>160382.14005208164</v>
      </c>
    </row>
    <row r="112" spans="3:25">
      <c r="C112" s="163" t="s">
        <v>140</v>
      </c>
      <c r="D112" s="145" t="s">
        <v>259</v>
      </c>
      <c r="H112" s="146">
        <f t="shared" si="48"/>
        <v>-45080.114999978578</v>
      </c>
      <c r="I112" s="146">
        <f t="shared" si="48"/>
        <v>-62747.342660789662</v>
      </c>
      <c r="J112" s="146">
        <f t="shared" si="48"/>
        <v>45489.709075490115</v>
      </c>
      <c r="K112" s="146">
        <f t="shared" si="48"/>
        <v>122189.05586063511</v>
      </c>
      <c r="L112" s="146">
        <f t="shared" si="48"/>
        <v>83600.461316309957</v>
      </c>
      <c r="M112" s="146">
        <f t="shared" si="48"/>
        <v>41095.397549852401</v>
      </c>
      <c r="N112" s="146">
        <f t="shared" si="48"/>
        <v>43149.072669317</v>
      </c>
      <c r="O112" s="146">
        <f t="shared" si="48"/>
        <v>36480.10579185099</v>
      </c>
      <c r="P112" s="146">
        <f t="shared" si="48"/>
        <v>43067.351985178488</v>
      </c>
      <c r="Q112" s="146">
        <f t="shared" si="48"/>
        <v>35707.139808236687</v>
      </c>
      <c r="R112" s="146">
        <f t="shared" si="48"/>
        <v>39729.185175812316</v>
      </c>
      <c r="S112" s="146">
        <f t="shared" si="48"/>
        <v>34672.924485101874</v>
      </c>
      <c r="T112" s="146">
        <f t="shared" si="48"/>
        <v>57896.691893284245</v>
      </c>
      <c r="U112" s="146">
        <f t="shared" si="48"/>
        <v>45551.181130438839</v>
      </c>
      <c r="V112" s="146">
        <f t="shared" si="48"/>
        <v>30487.851106949602</v>
      </c>
      <c r="W112" s="146">
        <f t="shared" si="48"/>
        <v>67457.848770262775</v>
      </c>
      <c r="X112" s="146">
        <f t="shared" si="49"/>
        <v>59781.640992867731</v>
      </c>
      <c r="Y112" s="146">
        <f t="shared" si="50"/>
        <v>89558.488175487146</v>
      </c>
    </row>
    <row r="114" spans="3:25">
      <c r="C114" s="145" t="s">
        <v>257</v>
      </c>
    </row>
    <row r="115" spans="3:25">
      <c r="C115" s="155" t="s">
        <v>145</v>
      </c>
      <c r="D115" s="145" t="s">
        <v>146</v>
      </c>
      <c r="E115" s="146">
        <f>+Targets!G19</f>
        <v>1385.7443981076583</v>
      </c>
    </row>
    <row r="116" spans="3:25">
      <c r="C116" s="163" t="s">
        <v>138</v>
      </c>
      <c r="D116" s="145" t="s">
        <v>259</v>
      </c>
      <c r="I116" s="146">
        <f t="shared" ref="I116:W118" si="51">+$E$115*F91/1000</f>
        <v>74710.269736671311</v>
      </c>
      <c r="J116" s="146">
        <f t="shared" si="51"/>
        <v>65970.997126809467</v>
      </c>
      <c r="K116" s="146">
        <f t="shared" si="51"/>
        <v>83292.040173258341</v>
      </c>
      <c r="L116" s="146">
        <f t="shared" si="51"/>
        <v>19478.734737304028</v>
      </c>
      <c r="M116" s="146">
        <f t="shared" si="51"/>
        <v>4532.0721306838104</v>
      </c>
      <c r="N116" s="146">
        <f t="shared" si="51"/>
        <v>66264.166164091803</v>
      </c>
      <c r="O116" s="146">
        <f t="shared" si="51"/>
        <v>67059.62372031319</v>
      </c>
      <c r="P116" s="146">
        <f t="shared" si="51"/>
        <v>64476.508190212393</v>
      </c>
      <c r="Q116" s="146">
        <f t="shared" si="51"/>
        <v>67027.970546409779</v>
      </c>
      <c r="R116" s="146">
        <f t="shared" si="51"/>
        <v>64177.112425740932</v>
      </c>
      <c r="S116" s="146">
        <f t="shared" si="51"/>
        <v>65734.986087830912</v>
      </c>
      <c r="T116" s="146">
        <f t="shared" si="51"/>
        <v>63776.525991328635</v>
      </c>
      <c r="U116" s="146">
        <f t="shared" si="51"/>
        <v>72771.873450951854</v>
      </c>
      <c r="V116" s="146">
        <f t="shared" si="51"/>
        <v>67990.041247483212</v>
      </c>
      <c r="W116" s="146">
        <f t="shared" si="51"/>
        <v>62155.506088793998</v>
      </c>
      <c r="X116" s="146">
        <f t="shared" ref="X116:X118" si="52">+$E$115*U91/1000</f>
        <v>76475.231597489517</v>
      </c>
      <c r="Y116" s="146">
        <f t="shared" ref="Y116:Y118" si="53">+$E$115*V91/1000</f>
        <v>73501.977735775319</v>
      </c>
    </row>
    <row r="117" spans="3:25">
      <c r="C117" s="163" t="s">
        <v>139</v>
      </c>
      <c r="D117" s="145" t="s">
        <v>259</v>
      </c>
      <c r="I117" s="146">
        <f t="shared" si="51"/>
        <v>20584.106507152639</v>
      </c>
      <c r="J117" s="146">
        <f t="shared" si="51"/>
        <v>-9367.6064033291623</v>
      </c>
      <c r="K117" s="146">
        <f t="shared" si="51"/>
        <v>137909.98910006264</v>
      </c>
      <c r="L117" s="146">
        <f t="shared" si="51"/>
        <v>166186.98475788749</v>
      </c>
      <c r="M117" s="146">
        <f t="shared" si="51"/>
        <v>104908.30709086092</v>
      </c>
      <c r="N117" s="146">
        <f t="shared" si="51"/>
        <v>115606.01446608326</v>
      </c>
      <c r="O117" s="146">
        <f t="shared" si="51"/>
        <v>118867.24999861626</v>
      </c>
      <c r="P117" s="146">
        <f t="shared" si="51"/>
        <v>108276.93240653869</v>
      </c>
      <c r="Q117" s="146">
        <f t="shared" si="51"/>
        <v>118737.47757437573</v>
      </c>
      <c r="R117" s="146">
        <f t="shared" si="51"/>
        <v>107049.46263427037</v>
      </c>
      <c r="S117" s="146">
        <f t="shared" si="51"/>
        <v>113436.46958677082</v>
      </c>
      <c r="T117" s="146">
        <f t="shared" si="51"/>
        <v>105407.1289817223</v>
      </c>
      <c r="U117" s="146">
        <f t="shared" si="51"/>
        <v>142286.46532514167</v>
      </c>
      <c r="V117" s="146">
        <f t="shared" si="51"/>
        <v>122681.79758316858</v>
      </c>
      <c r="W117" s="146">
        <f t="shared" si="51"/>
        <v>98761.233592656834</v>
      </c>
      <c r="X117" s="146">
        <f t="shared" si="52"/>
        <v>157469.57985177336</v>
      </c>
      <c r="Y117" s="146">
        <f t="shared" si="53"/>
        <v>145279.76398388008</v>
      </c>
    </row>
    <row r="118" spans="3:25">
      <c r="C118" s="163" t="s">
        <v>140</v>
      </c>
      <c r="D118" s="145" t="s">
        <v>259</v>
      </c>
      <c r="I118" s="146">
        <f t="shared" si="51"/>
        <v>-54126.163229518672</v>
      </c>
      <c r="J118" s="146">
        <f t="shared" si="51"/>
        <v>-75338.603530138644</v>
      </c>
      <c r="K118" s="146">
        <f t="shared" si="51"/>
        <v>54617.948926804311</v>
      </c>
      <c r="L118" s="146">
        <f t="shared" si="51"/>
        <v>146708.25002058345</v>
      </c>
      <c r="M118" s="146">
        <f t="shared" si="51"/>
        <v>100376.23496017711</v>
      </c>
      <c r="N118" s="146">
        <f t="shared" si="51"/>
        <v>49341.848301991464</v>
      </c>
      <c r="O118" s="146">
        <f t="shared" si="51"/>
        <v>51807.626278303076</v>
      </c>
      <c r="P118" s="146">
        <f t="shared" si="51"/>
        <v>43800.424216326304</v>
      </c>
      <c r="Q118" s="146">
        <f t="shared" si="51"/>
        <v>51709.507027965956</v>
      </c>
      <c r="R118" s="146">
        <f t="shared" si="51"/>
        <v>42872.350208529446</v>
      </c>
      <c r="S118" s="146">
        <f t="shared" si="51"/>
        <v>47701.483498939895</v>
      </c>
      <c r="T118" s="146">
        <f t="shared" si="51"/>
        <v>41630.602990393665</v>
      </c>
      <c r="U118" s="146">
        <f t="shared" si="51"/>
        <v>69514.59187418982</v>
      </c>
      <c r="V118" s="146">
        <f t="shared" si="51"/>
        <v>54691.756335685372</v>
      </c>
      <c r="W118" s="146">
        <f t="shared" si="51"/>
        <v>36605.727503862836</v>
      </c>
      <c r="X118" s="146">
        <f t="shared" si="52"/>
        <v>80994.348254283817</v>
      </c>
      <c r="Y118" s="146">
        <f t="shared" si="53"/>
        <v>71777.786248104749</v>
      </c>
    </row>
    <row r="120" spans="3:25">
      <c r="C120" s="145" t="s">
        <v>258</v>
      </c>
    </row>
    <row r="121" spans="3:25">
      <c r="C121" s="155" t="s">
        <v>145</v>
      </c>
      <c r="D121" s="145" t="s">
        <v>146</v>
      </c>
      <c r="E121" s="146">
        <f>+Targets!H19</f>
        <v>789.14010256653467</v>
      </c>
    </row>
    <row r="122" spans="3:25">
      <c r="C122" s="163" t="s">
        <v>138</v>
      </c>
      <c r="D122" s="145" t="s">
        <v>259</v>
      </c>
      <c r="J122" s="146">
        <f t="shared" ref="J122:W124" si="54">+$E$121*F91/1000</f>
        <v>42545.270255669413</v>
      </c>
      <c r="K122" s="146">
        <f t="shared" si="54"/>
        <v>37568.515167847298</v>
      </c>
      <c r="L122" s="146">
        <f t="shared" si="54"/>
        <v>47432.332553578555</v>
      </c>
      <c r="M122" s="146">
        <f t="shared" si="54"/>
        <v>11092.558446892035</v>
      </c>
      <c r="N122" s="146">
        <f t="shared" si="54"/>
        <v>2580.879901755809</v>
      </c>
      <c r="O122" s="146">
        <f t="shared" si="54"/>
        <v>37735.466190320301</v>
      </c>
      <c r="P122" s="146">
        <f t="shared" si="54"/>
        <v>38188.455542729796</v>
      </c>
      <c r="Q122" s="146">
        <f t="shared" si="54"/>
        <v>36717.448294099675</v>
      </c>
      <c r="R122" s="146">
        <f t="shared" si="54"/>
        <v>38170.430004300921</v>
      </c>
      <c r="S122" s="146">
        <f t="shared" si="54"/>
        <v>36546.951336215061</v>
      </c>
      <c r="T122" s="146">
        <f t="shared" si="54"/>
        <v>37434.113920574935</v>
      </c>
      <c r="U122" s="146">
        <f t="shared" si="54"/>
        <v>36318.82930998096</v>
      </c>
      <c r="V122" s="146">
        <f t="shared" si="54"/>
        <v>41441.411386879387</v>
      </c>
      <c r="W122" s="146">
        <f t="shared" si="54"/>
        <v>38718.300573186563</v>
      </c>
      <c r="X122" s="146">
        <f t="shared" ref="X122:X124" si="55">+$E$121*T91/1000</f>
        <v>35395.706825130626</v>
      </c>
      <c r="Y122" s="146">
        <f t="shared" ref="Y122:Y124" si="56">+$E$121*U91/1000</f>
        <v>43550.363392451414</v>
      </c>
    </row>
    <row r="123" spans="3:25">
      <c r="C123" s="163" t="s">
        <v>139</v>
      </c>
      <c r="D123" s="145" t="s">
        <v>259</v>
      </c>
      <c r="J123" s="146">
        <f t="shared" si="54"/>
        <v>11722.034700249918</v>
      </c>
      <c r="K123" s="146">
        <f t="shared" si="54"/>
        <v>-5334.5724420902852</v>
      </c>
      <c r="L123" s="146">
        <f t="shared" si="54"/>
        <v>78535.625395267227</v>
      </c>
      <c r="M123" s="146">
        <f t="shared" si="54"/>
        <v>94638.531013476153</v>
      </c>
      <c r="N123" s="146">
        <f t="shared" si="54"/>
        <v>59742.151821660664</v>
      </c>
      <c r="O123" s="146">
        <f t="shared" si="54"/>
        <v>65834.17709474705</v>
      </c>
      <c r="P123" s="146">
        <f t="shared" si="54"/>
        <v>67691.353458693484</v>
      </c>
      <c r="Q123" s="146">
        <f t="shared" si="54"/>
        <v>61660.483464027267</v>
      </c>
      <c r="R123" s="146">
        <f t="shared" si="54"/>
        <v>67617.451933769175</v>
      </c>
      <c r="S123" s="146">
        <f t="shared" si="54"/>
        <v>60961.476040069501</v>
      </c>
      <c r="T123" s="146">
        <f t="shared" si="54"/>
        <v>64598.685996301123</v>
      </c>
      <c r="U123" s="146">
        <f t="shared" si="54"/>
        <v>60026.216010304925</v>
      </c>
      <c r="V123" s="146">
        <f t="shared" si="54"/>
        <v>81027.89806969052</v>
      </c>
      <c r="W123" s="146">
        <f t="shared" si="54"/>
        <v>69863.624532802991</v>
      </c>
      <c r="X123" s="146">
        <f t="shared" si="55"/>
        <v>56241.576811232284</v>
      </c>
      <c r="Y123" s="146">
        <f t="shared" si="56"/>
        <v>89674.22893069734</v>
      </c>
    </row>
    <row r="124" spans="3:25">
      <c r="C124" s="163" t="s">
        <v>140</v>
      </c>
      <c r="D124" s="145" t="s">
        <v>259</v>
      </c>
      <c r="J124" s="146">
        <f t="shared" si="54"/>
        <v>-30823.235555419498</v>
      </c>
      <c r="K124" s="146">
        <f t="shared" si="54"/>
        <v>-42903.087609937589</v>
      </c>
      <c r="L124" s="146">
        <f t="shared" si="54"/>
        <v>31103.292841688672</v>
      </c>
      <c r="M124" s="146">
        <f t="shared" si="54"/>
        <v>83545.972566584111</v>
      </c>
      <c r="N124" s="146">
        <f t="shared" si="54"/>
        <v>57161.271919904852</v>
      </c>
      <c r="O124" s="146">
        <f t="shared" si="54"/>
        <v>28098.710904426745</v>
      </c>
      <c r="P124" s="146">
        <f t="shared" si="54"/>
        <v>29502.897915963687</v>
      </c>
      <c r="Q124" s="146">
        <f t="shared" si="54"/>
        <v>24943.035169927596</v>
      </c>
      <c r="R124" s="146">
        <f t="shared" si="54"/>
        <v>29447.021929468254</v>
      </c>
      <c r="S124" s="146">
        <f t="shared" si="54"/>
        <v>24414.524703854433</v>
      </c>
      <c r="T124" s="146">
        <f t="shared" si="54"/>
        <v>27164.572075726188</v>
      </c>
      <c r="U124" s="146">
        <f t="shared" si="54"/>
        <v>23707.386700323968</v>
      </c>
      <c r="V124" s="146">
        <f t="shared" si="54"/>
        <v>39586.486682811141</v>
      </c>
      <c r="W124" s="146">
        <f t="shared" si="54"/>
        <v>31145.323959616417</v>
      </c>
      <c r="X124" s="146">
        <f t="shared" si="55"/>
        <v>20845.869986101658</v>
      </c>
      <c r="Y124" s="146">
        <f t="shared" si="56"/>
        <v>46123.865538245926</v>
      </c>
    </row>
    <row r="125" spans="3:25">
      <c r="C125" s="163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46"/>
      <c r="V125" s="146"/>
      <c r="W125" s="146"/>
      <c r="X125" s="146"/>
      <c r="Y125" s="146"/>
    </row>
    <row r="126" spans="3:25">
      <c r="C126" s="155" t="s">
        <v>147</v>
      </c>
    </row>
    <row r="127" spans="3:25">
      <c r="C127" s="163" t="s">
        <v>138</v>
      </c>
      <c r="D127" s="145" t="s">
        <v>259</v>
      </c>
      <c r="F127" s="146">
        <f>SUMIF($C$98:$C$124,$C127,F$98:F$124)</f>
        <v>0</v>
      </c>
      <c r="G127" s="146">
        <f t="shared" ref="G127:V129" si="57">SUMIF($C$98:$C$124,$C127,G$98:G$124)</f>
        <v>51809.164936053283</v>
      </c>
      <c r="H127" s="146">
        <f t="shared" si="57"/>
        <v>107972.78258349252</v>
      </c>
      <c r="I127" s="146">
        <f t="shared" si="57"/>
        <v>187415.95034635713</v>
      </c>
      <c r="J127" s="146">
        <f t="shared" si="57"/>
        <v>191395.67220482411</v>
      </c>
      <c r="K127" s="146">
        <f t="shared" si="57"/>
        <v>140226.67581143972</v>
      </c>
      <c r="L127" s="146">
        <f t="shared" si="57"/>
        <v>116637.76325272444</v>
      </c>
      <c r="M127" s="146">
        <f t="shared" si="57"/>
        <v>117317.8253843745</v>
      </c>
      <c r="N127" s="146">
        <f t="shared" si="57"/>
        <v>169409.44705804731</v>
      </c>
      <c r="O127" s="146">
        <f t="shared" si="57"/>
        <v>204977.44566766496</v>
      </c>
      <c r="P127" s="146">
        <f t="shared" si="57"/>
        <v>202995.38039632313</v>
      </c>
      <c r="Q127" s="146">
        <f t="shared" si="57"/>
        <v>202781.77346677668</v>
      </c>
      <c r="R127" s="146">
        <f t="shared" si="57"/>
        <v>201323.27596989766</v>
      </c>
      <c r="S127" s="146">
        <f t="shared" si="57"/>
        <v>205864.50986308441</v>
      </c>
      <c r="T127" s="146">
        <f t="shared" si="57"/>
        <v>208969.13036928547</v>
      </c>
      <c r="U127" s="146">
        <f t="shared" si="57"/>
        <v>208820.4814103698</v>
      </c>
      <c r="V127" s="146">
        <f t="shared" si="57"/>
        <v>214232.08406151651</v>
      </c>
      <c r="W127" s="146">
        <f t="shared" ref="W127:Y129" si="58">SUMIF($C$98:$C$124,$C127,W$98:W$124)</f>
        <v>215539.06731122982</v>
      </c>
      <c r="X127" s="146">
        <f t="shared" si="58"/>
        <v>232058.02533090254</v>
      </c>
      <c r="Y127" s="146">
        <f t="shared" si="58"/>
        <v>236813.16794958082</v>
      </c>
    </row>
    <row r="128" spans="3:25">
      <c r="C128" s="163" t="s">
        <v>139</v>
      </c>
      <c r="D128" s="145" t="s">
        <v>259</v>
      </c>
      <c r="F128" s="146">
        <f t="shared" ref="F128:F129" si="59">SUMIF($C$98:$C$124,$C128,F$98:F$124)</f>
        <v>0</v>
      </c>
      <c r="G128" s="146">
        <f t="shared" si="57"/>
        <v>14274.414653423441</v>
      </c>
      <c r="H128" s="146">
        <f t="shared" si="57"/>
        <v>10647.773406281565</v>
      </c>
      <c r="I128" s="146">
        <f t="shared" si="57"/>
        <v>108418.2322746649</v>
      </c>
      <c r="J128" s="146">
        <f t="shared" si="57"/>
        <v>232460.98671994032</v>
      </c>
      <c r="K128" s="146">
        <f t="shared" si="57"/>
        <v>343738.27786334441</v>
      </c>
      <c r="L128" s="146">
        <f t="shared" si="57"/>
        <v>412266.74945985375</v>
      </c>
      <c r="M128" s="146">
        <f t="shared" si="57"/>
        <v>378262.35007001378</v>
      </c>
      <c r="N128" s="146">
        <f t="shared" si="57"/>
        <v>349435.82291622274</v>
      </c>
      <c r="O128" s="146">
        <f t="shared" si="57"/>
        <v>357222.76571251429</v>
      </c>
      <c r="P128" s="146">
        <f t="shared" si="57"/>
        <v>349096.64805841213</v>
      </c>
      <c r="Q128" s="146">
        <f t="shared" si="57"/>
        <v>348220.89736224513</v>
      </c>
      <c r="R128" s="146">
        <f t="shared" si="57"/>
        <v>342241.3151410055</v>
      </c>
      <c r="S128" s="146">
        <f t="shared" si="57"/>
        <v>360859.57229146187</v>
      </c>
      <c r="T128" s="146">
        <f t="shared" si="57"/>
        <v>373587.96820732806</v>
      </c>
      <c r="U128" s="146">
        <f t="shared" si="57"/>
        <v>372978.53372160561</v>
      </c>
      <c r="V128" s="146">
        <f t="shared" si="57"/>
        <v>395165.14910521387</v>
      </c>
      <c r="W128" s="146">
        <f t="shared" si="58"/>
        <v>400523.54966480855</v>
      </c>
      <c r="X128" s="146">
        <f t="shared" si="58"/>
        <v>468248.36091694154</v>
      </c>
      <c r="Y128" s="146">
        <f t="shared" si="58"/>
        <v>487743.60607365379</v>
      </c>
    </row>
    <row r="129" spans="3:25">
      <c r="C129" s="163" t="s">
        <v>140</v>
      </c>
      <c r="D129" s="145" t="s">
        <v>259</v>
      </c>
      <c r="E129" s="160">
        <f>IRR(F129:W129)</f>
        <v>0.51067974500346214</v>
      </c>
      <c r="F129" s="146">
        <f t="shared" si="59"/>
        <v>0</v>
      </c>
      <c r="G129" s="146">
        <f t="shared" si="57"/>
        <v>-37534.750282629844</v>
      </c>
      <c r="H129" s="146">
        <f t="shared" si="57"/>
        <v>-97325.009177210944</v>
      </c>
      <c r="I129" s="146">
        <f t="shared" si="57"/>
        <v>-78997.718071692216</v>
      </c>
      <c r="J129" s="146">
        <f t="shared" si="57"/>
        <v>41065.314515116246</v>
      </c>
      <c r="K129" s="146">
        <f t="shared" si="57"/>
        <v>203511.60205190472</v>
      </c>
      <c r="L129" s="146">
        <f t="shared" si="57"/>
        <v>295628.98620712926</v>
      </c>
      <c r="M129" s="146">
        <f t="shared" si="57"/>
        <v>260944.52468563931</v>
      </c>
      <c r="N129" s="146">
        <f t="shared" si="57"/>
        <v>180026.37585817551</v>
      </c>
      <c r="O129" s="146">
        <f t="shared" si="57"/>
        <v>152245.3200448493</v>
      </c>
      <c r="P129" s="146">
        <f t="shared" si="57"/>
        <v>146101.26766208903</v>
      </c>
      <c r="Q129" s="146">
        <f t="shared" si="57"/>
        <v>145439.12389546845</v>
      </c>
      <c r="R129" s="146">
        <f t="shared" si="57"/>
        <v>140918.03917110784</v>
      </c>
      <c r="S129" s="146">
        <f t="shared" si="57"/>
        <v>154995.06242837748</v>
      </c>
      <c r="T129" s="146">
        <f t="shared" si="57"/>
        <v>164618.83783804264</v>
      </c>
      <c r="U129" s="146">
        <f t="shared" si="57"/>
        <v>164158.05231123584</v>
      </c>
      <c r="V129" s="146">
        <f t="shared" si="57"/>
        <v>180933.06504369745</v>
      </c>
      <c r="W129" s="146">
        <f t="shared" si="58"/>
        <v>184984.48235357879</v>
      </c>
      <c r="X129" s="146">
        <f t="shared" si="58"/>
        <v>236190.33558603903</v>
      </c>
      <c r="Y129" s="146">
        <f t="shared" si="58"/>
        <v>250930.43812407303</v>
      </c>
    </row>
  </sheetData>
  <mergeCells count="5">
    <mergeCell ref="A12:C12"/>
    <mergeCell ref="A13:B13"/>
    <mergeCell ref="A14:B14"/>
    <mergeCell ref="A45:C45"/>
    <mergeCell ref="A48:B48"/>
  </mergeCells>
  <hyperlinks>
    <hyperlink ref="A14" location="'Yield changes_FAO'!A136" display="Yield changes_FAO'!A1" xr:uid="{2A68E33A-9DBD-4738-9922-7DAF9787D5D7}"/>
    <hyperlink ref="C8" location="'Yield changes_FAO'!AB47" display="Yield changes_FAO'!A1" xr:uid="{8195437B-1F58-4E83-AA9F-C53B5ABF770C}"/>
  </hyperlinks>
  <pageMargins left="0.75" right="0.75" top="1" bottom="1" header="0.5" footer="0.5"/>
  <pageSetup scale="88" orientation="portrait" r:id="rId1"/>
  <headerFooter>
    <oddHeader>&amp;f</oddHeader>
    <oddFooter>Page &amp;p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7217A1-0710-4518-8850-20520D3295CD}">
  <sheetPr>
    <pageSetUpPr fitToPage="1"/>
  </sheetPr>
  <dimension ref="A1:AO129"/>
  <sheetViews>
    <sheetView zoomScale="120" zoomScaleNormal="120" workbookViewId="0">
      <pane xSplit="3" ySplit="10" topLeftCell="D11" activePane="bottomRight" state="frozenSplit"/>
      <selection pane="topRight"/>
      <selection pane="bottomLeft"/>
      <selection pane="bottomRight" activeCell="D11" sqref="D11"/>
    </sheetView>
  </sheetViews>
  <sheetFormatPr defaultRowHeight="11.25"/>
  <cols>
    <col min="1" max="1" width="7.42578125" style="145" customWidth="1"/>
    <col min="2" max="2" width="4.140625" style="145" customWidth="1"/>
    <col min="3" max="3" width="39.5703125" style="145" customWidth="1"/>
    <col min="4" max="4" width="11.5703125" style="145" customWidth="1"/>
    <col min="5" max="5" width="10.5703125" style="146" customWidth="1"/>
    <col min="6" max="7" width="7.5703125" style="147" customWidth="1"/>
    <col min="8" max="9" width="8.7109375" style="147" customWidth="1"/>
    <col min="10" max="10" width="8.42578125" style="147" customWidth="1"/>
    <col min="11" max="13" width="7.85546875" style="147" customWidth="1"/>
    <col min="14" max="25" width="7.85546875" style="149" customWidth="1"/>
    <col min="26" max="256" width="8.7109375" style="149"/>
    <col min="257" max="257" width="0.42578125" style="149" customWidth="1"/>
    <col min="258" max="259" width="1.5703125" style="149" customWidth="1"/>
    <col min="260" max="260" width="25.5703125" style="149" customWidth="1"/>
    <col min="261" max="261" width="8" style="149" customWidth="1"/>
    <col min="262" max="262" width="12.85546875" style="149" customWidth="1"/>
    <col min="263" max="268" width="7.85546875" style="149" customWidth="1"/>
    <col min="269" max="269" width="12.140625" style="149" customWidth="1"/>
    <col min="270" max="512" width="8.7109375" style="149"/>
    <col min="513" max="513" width="0.42578125" style="149" customWidth="1"/>
    <col min="514" max="515" width="1.5703125" style="149" customWidth="1"/>
    <col min="516" max="516" width="25.5703125" style="149" customWidth="1"/>
    <col min="517" max="517" width="8" style="149" customWidth="1"/>
    <col min="518" max="518" width="12.85546875" style="149" customWidth="1"/>
    <col min="519" max="524" width="7.85546875" style="149" customWidth="1"/>
    <col min="525" max="525" width="12.140625" style="149" customWidth="1"/>
    <col min="526" max="768" width="8.7109375" style="149"/>
    <col min="769" max="769" width="0.42578125" style="149" customWidth="1"/>
    <col min="770" max="771" width="1.5703125" style="149" customWidth="1"/>
    <col min="772" max="772" width="25.5703125" style="149" customWidth="1"/>
    <col min="773" max="773" width="8" style="149" customWidth="1"/>
    <col min="774" max="774" width="12.85546875" style="149" customWidth="1"/>
    <col min="775" max="780" width="7.85546875" style="149" customWidth="1"/>
    <col min="781" max="781" width="12.140625" style="149" customWidth="1"/>
    <col min="782" max="1024" width="8.7109375" style="149"/>
    <col min="1025" max="1025" width="0.42578125" style="149" customWidth="1"/>
    <col min="1026" max="1027" width="1.5703125" style="149" customWidth="1"/>
    <col min="1028" max="1028" width="25.5703125" style="149" customWidth="1"/>
    <col min="1029" max="1029" width="8" style="149" customWidth="1"/>
    <col min="1030" max="1030" width="12.85546875" style="149" customWidth="1"/>
    <col min="1031" max="1036" width="7.85546875" style="149" customWidth="1"/>
    <col min="1037" max="1037" width="12.140625" style="149" customWidth="1"/>
    <col min="1038" max="1280" width="8.7109375" style="149"/>
    <col min="1281" max="1281" width="0.42578125" style="149" customWidth="1"/>
    <col min="1282" max="1283" width="1.5703125" style="149" customWidth="1"/>
    <col min="1284" max="1284" width="25.5703125" style="149" customWidth="1"/>
    <col min="1285" max="1285" width="8" style="149" customWidth="1"/>
    <col min="1286" max="1286" width="12.85546875" style="149" customWidth="1"/>
    <col min="1287" max="1292" width="7.85546875" style="149" customWidth="1"/>
    <col min="1293" max="1293" width="12.140625" style="149" customWidth="1"/>
    <col min="1294" max="1536" width="8.7109375" style="149"/>
    <col min="1537" max="1537" width="0.42578125" style="149" customWidth="1"/>
    <col min="1538" max="1539" width="1.5703125" style="149" customWidth="1"/>
    <col min="1540" max="1540" width="25.5703125" style="149" customWidth="1"/>
    <col min="1541" max="1541" width="8" style="149" customWidth="1"/>
    <col min="1542" max="1542" width="12.85546875" style="149" customWidth="1"/>
    <col min="1543" max="1548" width="7.85546875" style="149" customWidth="1"/>
    <col min="1549" max="1549" width="12.140625" style="149" customWidth="1"/>
    <col min="1550" max="1792" width="8.7109375" style="149"/>
    <col min="1793" max="1793" width="0.42578125" style="149" customWidth="1"/>
    <col min="1794" max="1795" width="1.5703125" style="149" customWidth="1"/>
    <col min="1796" max="1796" width="25.5703125" style="149" customWidth="1"/>
    <col min="1797" max="1797" width="8" style="149" customWidth="1"/>
    <col min="1798" max="1798" width="12.85546875" style="149" customWidth="1"/>
    <col min="1799" max="1804" width="7.85546875" style="149" customWidth="1"/>
    <col min="1805" max="1805" width="12.140625" style="149" customWidth="1"/>
    <col min="1806" max="2048" width="8.7109375" style="149"/>
    <col min="2049" max="2049" width="0.42578125" style="149" customWidth="1"/>
    <col min="2050" max="2051" width="1.5703125" style="149" customWidth="1"/>
    <col min="2052" max="2052" width="25.5703125" style="149" customWidth="1"/>
    <col min="2053" max="2053" width="8" style="149" customWidth="1"/>
    <col min="2054" max="2054" width="12.85546875" style="149" customWidth="1"/>
    <col min="2055" max="2060" width="7.85546875" style="149" customWidth="1"/>
    <col min="2061" max="2061" width="12.140625" style="149" customWidth="1"/>
    <col min="2062" max="2304" width="8.7109375" style="149"/>
    <col min="2305" max="2305" width="0.42578125" style="149" customWidth="1"/>
    <col min="2306" max="2307" width="1.5703125" style="149" customWidth="1"/>
    <col min="2308" max="2308" width="25.5703125" style="149" customWidth="1"/>
    <col min="2309" max="2309" width="8" style="149" customWidth="1"/>
    <col min="2310" max="2310" width="12.85546875" style="149" customWidth="1"/>
    <col min="2311" max="2316" width="7.85546875" style="149" customWidth="1"/>
    <col min="2317" max="2317" width="12.140625" style="149" customWidth="1"/>
    <col min="2318" max="2560" width="8.7109375" style="149"/>
    <col min="2561" max="2561" width="0.42578125" style="149" customWidth="1"/>
    <col min="2562" max="2563" width="1.5703125" style="149" customWidth="1"/>
    <col min="2564" max="2564" width="25.5703125" style="149" customWidth="1"/>
    <col min="2565" max="2565" width="8" style="149" customWidth="1"/>
    <col min="2566" max="2566" width="12.85546875" style="149" customWidth="1"/>
    <col min="2567" max="2572" width="7.85546875" style="149" customWidth="1"/>
    <col min="2573" max="2573" width="12.140625" style="149" customWidth="1"/>
    <col min="2574" max="2816" width="8.7109375" style="149"/>
    <col min="2817" max="2817" width="0.42578125" style="149" customWidth="1"/>
    <col min="2818" max="2819" width="1.5703125" style="149" customWidth="1"/>
    <col min="2820" max="2820" width="25.5703125" style="149" customWidth="1"/>
    <col min="2821" max="2821" width="8" style="149" customWidth="1"/>
    <col min="2822" max="2822" width="12.85546875" style="149" customWidth="1"/>
    <col min="2823" max="2828" width="7.85546875" style="149" customWidth="1"/>
    <col min="2829" max="2829" width="12.140625" style="149" customWidth="1"/>
    <col min="2830" max="3072" width="8.7109375" style="149"/>
    <col min="3073" max="3073" width="0.42578125" style="149" customWidth="1"/>
    <col min="3074" max="3075" width="1.5703125" style="149" customWidth="1"/>
    <col min="3076" max="3076" width="25.5703125" style="149" customWidth="1"/>
    <col min="3077" max="3077" width="8" style="149" customWidth="1"/>
    <col min="3078" max="3078" width="12.85546875" style="149" customWidth="1"/>
    <col min="3079" max="3084" width="7.85546875" style="149" customWidth="1"/>
    <col min="3085" max="3085" width="12.140625" style="149" customWidth="1"/>
    <col min="3086" max="3328" width="8.7109375" style="149"/>
    <col min="3329" max="3329" width="0.42578125" style="149" customWidth="1"/>
    <col min="3330" max="3331" width="1.5703125" style="149" customWidth="1"/>
    <col min="3332" max="3332" width="25.5703125" style="149" customWidth="1"/>
    <col min="3333" max="3333" width="8" style="149" customWidth="1"/>
    <col min="3334" max="3334" width="12.85546875" style="149" customWidth="1"/>
    <col min="3335" max="3340" width="7.85546875" style="149" customWidth="1"/>
    <col min="3341" max="3341" width="12.140625" style="149" customWidth="1"/>
    <col min="3342" max="3584" width="8.7109375" style="149"/>
    <col min="3585" max="3585" width="0.42578125" style="149" customWidth="1"/>
    <col min="3586" max="3587" width="1.5703125" style="149" customWidth="1"/>
    <col min="3588" max="3588" width="25.5703125" style="149" customWidth="1"/>
    <col min="3589" max="3589" width="8" style="149" customWidth="1"/>
    <col min="3590" max="3590" width="12.85546875" style="149" customWidth="1"/>
    <col min="3591" max="3596" width="7.85546875" style="149" customWidth="1"/>
    <col min="3597" max="3597" width="12.140625" style="149" customWidth="1"/>
    <col min="3598" max="3840" width="8.7109375" style="149"/>
    <col min="3841" max="3841" width="0.42578125" style="149" customWidth="1"/>
    <col min="3842" max="3843" width="1.5703125" style="149" customWidth="1"/>
    <col min="3844" max="3844" width="25.5703125" style="149" customWidth="1"/>
    <col min="3845" max="3845" width="8" style="149" customWidth="1"/>
    <col min="3846" max="3846" width="12.85546875" style="149" customWidth="1"/>
    <col min="3847" max="3852" width="7.85546875" style="149" customWidth="1"/>
    <col min="3853" max="3853" width="12.140625" style="149" customWidth="1"/>
    <col min="3854" max="4096" width="8.7109375" style="149"/>
    <col min="4097" max="4097" width="0.42578125" style="149" customWidth="1"/>
    <col min="4098" max="4099" width="1.5703125" style="149" customWidth="1"/>
    <col min="4100" max="4100" width="25.5703125" style="149" customWidth="1"/>
    <col min="4101" max="4101" width="8" style="149" customWidth="1"/>
    <col min="4102" max="4102" width="12.85546875" style="149" customWidth="1"/>
    <col min="4103" max="4108" width="7.85546875" style="149" customWidth="1"/>
    <col min="4109" max="4109" width="12.140625" style="149" customWidth="1"/>
    <col min="4110" max="4352" width="8.7109375" style="149"/>
    <col min="4353" max="4353" width="0.42578125" style="149" customWidth="1"/>
    <col min="4354" max="4355" width="1.5703125" style="149" customWidth="1"/>
    <col min="4356" max="4356" width="25.5703125" style="149" customWidth="1"/>
    <col min="4357" max="4357" width="8" style="149" customWidth="1"/>
    <col min="4358" max="4358" width="12.85546875" style="149" customWidth="1"/>
    <col min="4359" max="4364" width="7.85546875" style="149" customWidth="1"/>
    <col min="4365" max="4365" width="12.140625" style="149" customWidth="1"/>
    <col min="4366" max="4608" width="8.7109375" style="149"/>
    <col min="4609" max="4609" width="0.42578125" style="149" customWidth="1"/>
    <col min="4610" max="4611" width="1.5703125" style="149" customWidth="1"/>
    <col min="4612" max="4612" width="25.5703125" style="149" customWidth="1"/>
    <col min="4613" max="4613" width="8" style="149" customWidth="1"/>
    <col min="4614" max="4614" width="12.85546875" style="149" customWidth="1"/>
    <col min="4615" max="4620" width="7.85546875" style="149" customWidth="1"/>
    <col min="4621" max="4621" width="12.140625" style="149" customWidth="1"/>
    <col min="4622" max="4864" width="8.7109375" style="149"/>
    <col min="4865" max="4865" width="0.42578125" style="149" customWidth="1"/>
    <col min="4866" max="4867" width="1.5703125" style="149" customWidth="1"/>
    <col min="4868" max="4868" width="25.5703125" style="149" customWidth="1"/>
    <col min="4869" max="4869" width="8" style="149" customWidth="1"/>
    <col min="4870" max="4870" width="12.85546875" style="149" customWidth="1"/>
    <col min="4871" max="4876" width="7.85546875" style="149" customWidth="1"/>
    <col min="4877" max="4877" width="12.140625" style="149" customWidth="1"/>
    <col min="4878" max="5120" width="8.7109375" style="149"/>
    <col min="5121" max="5121" width="0.42578125" style="149" customWidth="1"/>
    <col min="5122" max="5123" width="1.5703125" style="149" customWidth="1"/>
    <col min="5124" max="5124" width="25.5703125" style="149" customWidth="1"/>
    <col min="5125" max="5125" width="8" style="149" customWidth="1"/>
    <col min="5126" max="5126" width="12.85546875" style="149" customWidth="1"/>
    <col min="5127" max="5132" width="7.85546875" style="149" customWidth="1"/>
    <col min="5133" max="5133" width="12.140625" style="149" customWidth="1"/>
    <col min="5134" max="5376" width="8.7109375" style="149"/>
    <col min="5377" max="5377" width="0.42578125" style="149" customWidth="1"/>
    <col min="5378" max="5379" width="1.5703125" style="149" customWidth="1"/>
    <col min="5380" max="5380" width="25.5703125" style="149" customWidth="1"/>
    <col min="5381" max="5381" width="8" style="149" customWidth="1"/>
    <col min="5382" max="5382" width="12.85546875" style="149" customWidth="1"/>
    <col min="5383" max="5388" width="7.85546875" style="149" customWidth="1"/>
    <col min="5389" max="5389" width="12.140625" style="149" customWidth="1"/>
    <col min="5390" max="5632" width="8.7109375" style="149"/>
    <col min="5633" max="5633" width="0.42578125" style="149" customWidth="1"/>
    <col min="5634" max="5635" width="1.5703125" style="149" customWidth="1"/>
    <col min="5636" max="5636" width="25.5703125" style="149" customWidth="1"/>
    <col min="5637" max="5637" width="8" style="149" customWidth="1"/>
    <col min="5638" max="5638" width="12.85546875" style="149" customWidth="1"/>
    <col min="5639" max="5644" width="7.85546875" style="149" customWidth="1"/>
    <col min="5645" max="5645" width="12.140625" style="149" customWidth="1"/>
    <col min="5646" max="5888" width="8.7109375" style="149"/>
    <col min="5889" max="5889" width="0.42578125" style="149" customWidth="1"/>
    <col min="5890" max="5891" width="1.5703125" style="149" customWidth="1"/>
    <col min="5892" max="5892" width="25.5703125" style="149" customWidth="1"/>
    <col min="5893" max="5893" width="8" style="149" customWidth="1"/>
    <col min="5894" max="5894" width="12.85546875" style="149" customWidth="1"/>
    <col min="5895" max="5900" width="7.85546875" style="149" customWidth="1"/>
    <col min="5901" max="5901" width="12.140625" style="149" customWidth="1"/>
    <col min="5902" max="6144" width="8.7109375" style="149"/>
    <col min="6145" max="6145" width="0.42578125" style="149" customWidth="1"/>
    <col min="6146" max="6147" width="1.5703125" style="149" customWidth="1"/>
    <col min="6148" max="6148" width="25.5703125" style="149" customWidth="1"/>
    <col min="6149" max="6149" width="8" style="149" customWidth="1"/>
    <col min="6150" max="6150" width="12.85546875" style="149" customWidth="1"/>
    <col min="6151" max="6156" width="7.85546875" style="149" customWidth="1"/>
    <col min="6157" max="6157" width="12.140625" style="149" customWidth="1"/>
    <col min="6158" max="6400" width="8.7109375" style="149"/>
    <col min="6401" max="6401" width="0.42578125" style="149" customWidth="1"/>
    <col min="6402" max="6403" width="1.5703125" style="149" customWidth="1"/>
    <col min="6404" max="6404" width="25.5703125" style="149" customWidth="1"/>
    <col min="6405" max="6405" width="8" style="149" customWidth="1"/>
    <col min="6406" max="6406" width="12.85546875" style="149" customWidth="1"/>
    <col min="6407" max="6412" width="7.85546875" style="149" customWidth="1"/>
    <col min="6413" max="6413" width="12.140625" style="149" customWidth="1"/>
    <col min="6414" max="6656" width="8.7109375" style="149"/>
    <col min="6657" max="6657" width="0.42578125" style="149" customWidth="1"/>
    <col min="6658" max="6659" width="1.5703125" style="149" customWidth="1"/>
    <col min="6660" max="6660" width="25.5703125" style="149" customWidth="1"/>
    <col min="6661" max="6661" width="8" style="149" customWidth="1"/>
    <col min="6662" max="6662" width="12.85546875" style="149" customWidth="1"/>
    <col min="6663" max="6668" width="7.85546875" style="149" customWidth="1"/>
    <col min="6669" max="6669" width="12.140625" style="149" customWidth="1"/>
    <col min="6670" max="6912" width="8.7109375" style="149"/>
    <col min="6913" max="6913" width="0.42578125" style="149" customWidth="1"/>
    <col min="6914" max="6915" width="1.5703125" style="149" customWidth="1"/>
    <col min="6916" max="6916" width="25.5703125" style="149" customWidth="1"/>
    <col min="6917" max="6917" width="8" style="149" customWidth="1"/>
    <col min="6918" max="6918" width="12.85546875" style="149" customWidth="1"/>
    <col min="6919" max="6924" width="7.85546875" style="149" customWidth="1"/>
    <col min="6925" max="6925" width="12.140625" style="149" customWidth="1"/>
    <col min="6926" max="7168" width="8.7109375" style="149"/>
    <col min="7169" max="7169" width="0.42578125" style="149" customWidth="1"/>
    <col min="7170" max="7171" width="1.5703125" style="149" customWidth="1"/>
    <col min="7172" max="7172" width="25.5703125" style="149" customWidth="1"/>
    <col min="7173" max="7173" width="8" style="149" customWidth="1"/>
    <col min="7174" max="7174" width="12.85546875" style="149" customWidth="1"/>
    <col min="7175" max="7180" width="7.85546875" style="149" customWidth="1"/>
    <col min="7181" max="7181" width="12.140625" style="149" customWidth="1"/>
    <col min="7182" max="7424" width="8.7109375" style="149"/>
    <col min="7425" max="7425" width="0.42578125" style="149" customWidth="1"/>
    <col min="7426" max="7427" width="1.5703125" style="149" customWidth="1"/>
    <col min="7428" max="7428" width="25.5703125" style="149" customWidth="1"/>
    <col min="7429" max="7429" width="8" style="149" customWidth="1"/>
    <col min="7430" max="7430" width="12.85546875" style="149" customWidth="1"/>
    <col min="7431" max="7436" width="7.85546875" style="149" customWidth="1"/>
    <col min="7437" max="7437" width="12.140625" style="149" customWidth="1"/>
    <col min="7438" max="7680" width="8.7109375" style="149"/>
    <col min="7681" max="7681" width="0.42578125" style="149" customWidth="1"/>
    <col min="7682" max="7683" width="1.5703125" style="149" customWidth="1"/>
    <col min="7684" max="7684" width="25.5703125" style="149" customWidth="1"/>
    <col min="7685" max="7685" width="8" style="149" customWidth="1"/>
    <col min="7686" max="7686" width="12.85546875" style="149" customWidth="1"/>
    <col min="7687" max="7692" width="7.85546875" style="149" customWidth="1"/>
    <col min="7693" max="7693" width="12.140625" style="149" customWidth="1"/>
    <col min="7694" max="7936" width="8.7109375" style="149"/>
    <col min="7937" max="7937" width="0.42578125" style="149" customWidth="1"/>
    <col min="7938" max="7939" width="1.5703125" style="149" customWidth="1"/>
    <col min="7940" max="7940" width="25.5703125" style="149" customWidth="1"/>
    <col min="7941" max="7941" width="8" style="149" customWidth="1"/>
    <col min="7942" max="7942" width="12.85546875" style="149" customWidth="1"/>
    <col min="7943" max="7948" width="7.85546875" style="149" customWidth="1"/>
    <col min="7949" max="7949" width="12.140625" style="149" customWidth="1"/>
    <col min="7950" max="8192" width="8.7109375" style="149"/>
    <col min="8193" max="8193" width="0.42578125" style="149" customWidth="1"/>
    <col min="8194" max="8195" width="1.5703125" style="149" customWidth="1"/>
    <col min="8196" max="8196" width="25.5703125" style="149" customWidth="1"/>
    <col min="8197" max="8197" width="8" style="149" customWidth="1"/>
    <col min="8198" max="8198" width="12.85546875" style="149" customWidth="1"/>
    <col min="8199" max="8204" width="7.85546875" style="149" customWidth="1"/>
    <col min="8205" max="8205" width="12.140625" style="149" customWidth="1"/>
    <col min="8206" max="8448" width="8.7109375" style="149"/>
    <col min="8449" max="8449" width="0.42578125" style="149" customWidth="1"/>
    <col min="8450" max="8451" width="1.5703125" style="149" customWidth="1"/>
    <col min="8452" max="8452" width="25.5703125" style="149" customWidth="1"/>
    <col min="8453" max="8453" width="8" style="149" customWidth="1"/>
    <col min="8454" max="8454" width="12.85546875" style="149" customWidth="1"/>
    <col min="8455" max="8460" width="7.85546875" style="149" customWidth="1"/>
    <col min="8461" max="8461" width="12.140625" style="149" customWidth="1"/>
    <col min="8462" max="8704" width="8.7109375" style="149"/>
    <col min="8705" max="8705" width="0.42578125" style="149" customWidth="1"/>
    <col min="8706" max="8707" width="1.5703125" style="149" customWidth="1"/>
    <col min="8708" max="8708" width="25.5703125" style="149" customWidth="1"/>
    <col min="8709" max="8709" width="8" style="149" customWidth="1"/>
    <col min="8710" max="8710" width="12.85546875" style="149" customWidth="1"/>
    <col min="8711" max="8716" width="7.85546875" style="149" customWidth="1"/>
    <col min="8717" max="8717" width="12.140625" style="149" customWidth="1"/>
    <col min="8718" max="8960" width="8.7109375" style="149"/>
    <col min="8961" max="8961" width="0.42578125" style="149" customWidth="1"/>
    <col min="8962" max="8963" width="1.5703125" style="149" customWidth="1"/>
    <col min="8964" max="8964" width="25.5703125" style="149" customWidth="1"/>
    <col min="8965" max="8965" width="8" style="149" customWidth="1"/>
    <col min="8966" max="8966" width="12.85546875" style="149" customWidth="1"/>
    <col min="8967" max="8972" width="7.85546875" style="149" customWidth="1"/>
    <col min="8973" max="8973" width="12.140625" style="149" customWidth="1"/>
    <col min="8974" max="9216" width="8.7109375" style="149"/>
    <col min="9217" max="9217" width="0.42578125" style="149" customWidth="1"/>
    <col min="9218" max="9219" width="1.5703125" style="149" customWidth="1"/>
    <col min="9220" max="9220" width="25.5703125" style="149" customWidth="1"/>
    <col min="9221" max="9221" width="8" style="149" customWidth="1"/>
    <col min="9222" max="9222" width="12.85546875" style="149" customWidth="1"/>
    <col min="9223" max="9228" width="7.85546875" style="149" customWidth="1"/>
    <col min="9229" max="9229" width="12.140625" style="149" customWidth="1"/>
    <col min="9230" max="9472" width="8.7109375" style="149"/>
    <col min="9473" max="9473" width="0.42578125" style="149" customWidth="1"/>
    <col min="9474" max="9475" width="1.5703125" style="149" customWidth="1"/>
    <col min="9476" max="9476" width="25.5703125" style="149" customWidth="1"/>
    <col min="9477" max="9477" width="8" style="149" customWidth="1"/>
    <col min="9478" max="9478" width="12.85546875" style="149" customWidth="1"/>
    <col min="9479" max="9484" width="7.85546875" style="149" customWidth="1"/>
    <col min="9485" max="9485" width="12.140625" style="149" customWidth="1"/>
    <col min="9486" max="9728" width="8.7109375" style="149"/>
    <col min="9729" max="9729" width="0.42578125" style="149" customWidth="1"/>
    <col min="9730" max="9731" width="1.5703125" style="149" customWidth="1"/>
    <col min="9732" max="9732" width="25.5703125" style="149" customWidth="1"/>
    <col min="9733" max="9733" width="8" style="149" customWidth="1"/>
    <col min="9734" max="9734" width="12.85546875" style="149" customWidth="1"/>
    <col min="9735" max="9740" width="7.85546875" style="149" customWidth="1"/>
    <col min="9741" max="9741" width="12.140625" style="149" customWidth="1"/>
    <col min="9742" max="9984" width="8.7109375" style="149"/>
    <col min="9985" max="9985" width="0.42578125" style="149" customWidth="1"/>
    <col min="9986" max="9987" width="1.5703125" style="149" customWidth="1"/>
    <col min="9988" max="9988" width="25.5703125" style="149" customWidth="1"/>
    <col min="9989" max="9989" width="8" style="149" customWidth="1"/>
    <col min="9990" max="9990" width="12.85546875" style="149" customWidth="1"/>
    <col min="9991" max="9996" width="7.85546875" style="149" customWidth="1"/>
    <col min="9997" max="9997" width="12.140625" style="149" customWidth="1"/>
    <col min="9998" max="10240" width="8.7109375" style="149"/>
    <col min="10241" max="10241" width="0.42578125" style="149" customWidth="1"/>
    <col min="10242" max="10243" width="1.5703125" style="149" customWidth="1"/>
    <col min="10244" max="10244" width="25.5703125" style="149" customWidth="1"/>
    <col min="10245" max="10245" width="8" style="149" customWidth="1"/>
    <col min="10246" max="10246" width="12.85546875" style="149" customWidth="1"/>
    <col min="10247" max="10252" width="7.85546875" style="149" customWidth="1"/>
    <col min="10253" max="10253" width="12.140625" style="149" customWidth="1"/>
    <col min="10254" max="10496" width="8.7109375" style="149"/>
    <col min="10497" max="10497" width="0.42578125" style="149" customWidth="1"/>
    <col min="10498" max="10499" width="1.5703125" style="149" customWidth="1"/>
    <col min="10500" max="10500" width="25.5703125" style="149" customWidth="1"/>
    <col min="10501" max="10501" width="8" style="149" customWidth="1"/>
    <col min="10502" max="10502" width="12.85546875" style="149" customWidth="1"/>
    <col min="10503" max="10508" width="7.85546875" style="149" customWidth="1"/>
    <col min="10509" max="10509" width="12.140625" style="149" customWidth="1"/>
    <col min="10510" max="10752" width="8.7109375" style="149"/>
    <col min="10753" max="10753" width="0.42578125" style="149" customWidth="1"/>
    <col min="10754" max="10755" width="1.5703125" style="149" customWidth="1"/>
    <col min="10756" max="10756" width="25.5703125" style="149" customWidth="1"/>
    <col min="10757" max="10757" width="8" style="149" customWidth="1"/>
    <col min="10758" max="10758" width="12.85546875" style="149" customWidth="1"/>
    <col min="10759" max="10764" width="7.85546875" style="149" customWidth="1"/>
    <col min="10765" max="10765" width="12.140625" style="149" customWidth="1"/>
    <col min="10766" max="11008" width="8.7109375" style="149"/>
    <col min="11009" max="11009" width="0.42578125" style="149" customWidth="1"/>
    <col min="11010" max="11011" width="1.5703125" style="149" customWidth="1"/>
    <col min="11012" max="11012" width="25.5703125" style="149" customWidth="1"/>
    <col min="11013" max="11013" width="8" style="149" customWidth="1"/>
    <col min="11014" max="11014" width="12.85546875" style="149" customWidth="1"/>
    <col min="11015" max="11020" width="7.85546875" style="149" customWidth="1"/>
    <col min="11021" max="11021" width="12.140625" style="149" customWidth="1"/>
    <col min="11022" max="11264" width="8.7109375" style="149"/>
    <col min="11265" max="11265" width="0.42578125" style="149" customWidth="1"/>
    <col min="11266" max="11267" width="1.5703125" style="149" customWidth="1"/>
    <col min="11268" max="11268" width="25.5703125" style="149" customWidth="1"/>
    <col min="11269" max="11269" width="8" style="149" customWidth="1"/>
    <col min="11270" max="11270" width="12.85546875" style="149" customWidth="1"/>
    <col min="11271" max="11276" width="7.85546875" style="149" customWidth="1"/>
    <col min="11277" max="11277" width="12.140625" style="149" customWidth="1"/>
    <col min="11278" max="11520" width="8.7109375" style="149"/>
    <col min="11521" max="11521" width="0.42578125" style="149" customWidth="1"/>
    <col min="11522" max="11523" width="1.5703125" style="149" customWidth="1"/>
    <col min="11524" max="11524" width="25.5703125" style="149" customWidth="1"/>
    <col min="11525" max="11525" width="8" style="149" customWidth="1"/>
    <col min="11526" max="11526" width="12.85546875" style="149" customWidth="1"/>
    <col min="11527" max="11532" width="7.85546875" style="149" customWidth="1"/>
    <col min="11533" max="11533" width="12.140625" style="149" customWidth="1"/>
    <col min="11534" max="11776" width="8.7109375" style="149"/>
    <col min="11777" max="11777" width="0.42578125" style="149" customWidth="1"/>
    <col min="11778" max="11779" width="1.5703125" style="149" customWidth="1"/>
    <col min="11780" max="11780" width="25.5703125" style="149" customWidth="1"/>
    <col min="11781" max="11781" width="8" style="149" customWidth="1"/>
    <col min="11782" max="11782" width="12.85546875" style="149" customWidth="1"/>
    <col min="11783" max="11788" width="7.85546875" style="149" customWidth="1"/>
    <col min="11789" max="11789" width="12.140625" style="149" customWidth="1"/>
    <col min="11790" max="12032" width="8.7109375" style="149"/>
    <col min="12033" max="12033" width="0.42578125" style="149" customWidth="1"/>
    <col min="12034" max="12035" width="1.5703125" style="149" customWidth="1"/>
    <col min="12036" max="12036" width="25.5703125" style="149" customWidth="1"/>
    <col min="12037" max="12037" width="8" style="149" customWidth="1"/>
    <col min="12038" max="12038" width="12.85546875" style="149" customWidth="1"/>
    <col min="12039" max="12044" width="7.85546875" style="149" customWidth="1"/>
    <col min="12045" max="12045" width="12.140625" style="149" customWidth="1"/>
    <col min="12046" max="12288" width="8.7109375" style="149"/>
    <col min="12289" max="12289" width="0.42578125" style="149" customWidth="1"/>
    <col min="12290" max="12291" width="1.5703125" style="149" customWidth="1"/>
    <col min="12292" max="12292" width="25.5703125" style="149" customWidth="1"/>
    <col min="12293" max="12293" width="8" style="149" customWidth="1"/>
    <col min="12294" max="12294" width="12.85546875" style="149" customWidth="1"/>
    <col min="12295" max="12300" width="7.85546875" style="149" customWidth="1"/>
    <col min="12301" max="12301" width="12.140625" style="149" customWidth="1"/>
    <col min="12302" max="12544" width="8.7109375" style="149"/>
    <col min="12545" max="12545" width="0.42578125" style="149" customWidth="1"/>
    <col min="12546" max="12547" width="1.5703125" style="149" customWidth="1"/>
    <col min="12548" max="12548" width="25.5703125" style="149" customWidth="1"/>
    <col min="12549" max="12549" width="8" style="149" customWidth="1"/>
    <col min="12550" max="12550" width="12.85546875" style="149" customWidth="1"/>
    <col min="12551" max="12556" width="7.85546875" style="149" customWidth="1"/>
    <col min="12557" max="12557" width="12.140625" style="149" customWidth="1"/>
    <col min="12558" max="12800" width="8.7109375" style="149"/>
    <col min="12801" max="12801" width="0.42578125" style="149" customWidth="1"/>
    <col min="12802" max="12803" width="1.5703125" style="149" customWidth="1"/>
    <col min="12804" max="12804" width="25.5703125" style="149" customWidth="1"/>
    <col min="12805" max="12805" width="8" style="149" customWidth="1"/>
    <col min="12806" max="12806" width="12.85546875" style="149" customWidth="1"/>
    <col min="12807" max="12812" width="7.85546875" style="149" customWidth="1"/>
    <col min="12813" max="12813" width="12.140625" style="149" customWidth="1"/>
    <col min="12814" max="13056" width="8.7109375" style="149"/>
    <col min="13057" max="13057" width="0.42578125" style="149" customWidth="1"/>
    <col min="13058" max="13059" width="1.5703125" style="149" customWidth="1"/>
    <col min="13060" max="13060" width="25.5703125" style="149" customWidth="1"/>
    <col min="13061" max="13061" width="8" style="149" customWidth="1"/>
    <col min="13062" max="13062" width="12.85546875" style="149" customWidth="1"/>
    <col min="13063" max="13068" width="7.85546875" style="149" customWidth="1"/>
    <col min="13069" max="13069" width="12.140625" style="149" customWidth="1"/>
    <col min="13070" max="13312" width="8.7109375" style="149"/>
    <col min="13313" max="13313" width="0.42578125" style="149" customWidth="1"/>
    <col min="13314" max="13315" width="1.5703125" style="149" customWidth="1"/>
    <col min="13316" max="13316" width="25.5703125" style="149" customWidth="1"/>
    <col min="13317" max="13317" width="8" style="149" customWidth="1"/>
    <col min="13318" max="13318" width="12.85546875" style="149" customWidth="1"/>
    <col min="13319" max="13324" width="7.85546875" style="149" customWidth="1"/>
    <col min="13325" max="13325" width="12.140625" style="149" customWidth="1"/>
    <col min="13326" max="13568" width="8.7109375" style="149"/>
    <col min="13569" max="13569" width="0.42578125" style="149" customWidth="1"/>
    <col min="13570" max="13571" width="1.5703125" style="149" customWidth="1"/>
    <col min="13572" max="13572" width="25.5703125" style="149" customWidth="1"/>
    <col min="13573" max="13573" width="8" style="149" customWidth="1"/>
    <col min="13574" max="13574" width="12.85546875" style="149" customWidth="1"/>
    <col min="13575" max="13580" width="7.85546875" style="149" customWidth="1"/>
    <col min="13581" max="13581" width="12.140625" style="149" customWidth="1"/>
    <col min="13582" max="13824" width="8.7109375" style="149"/>
    <col min="13825" max="13825" width="0.42578125" style="149" customWidth="1"/>
    <col min="13826" max="13827" width="1.5703125" style="149" customWidth="1"/>
    <col min="13828" max="13828" width="25.5703125" style="149" customWidth="1"/>
    <col min="13829" max="13829" width="8" style="149" customWidth="1"/>
    <col min="13830" max="13830" width="12.85546875" style="149" customWidth="1"/>
    <col min="13831" max="13836" width="7.85546875" style="149" customWidth="1"/>
    <col min="13837" max="13837" width="12.140625" style="149" customWidth="1"/>
    <col min="13838" max="14080" width="8.7109375" style="149"/>
    <col min="14081" max="14081" width="0.42578125" style="149" customWidth="1"/>
    <col min="14082" max="14083" width="1.5703125" style="149" customWidth="1"/>
    <col min="14084" max="14084" width="25.5703125" style="149" customWidth="1"/>
    <col min="14085" max="14085" width="8" style="149" customWidth="1"/>
    <col min="14086" max="14086" width="12.85546875" style="149" customWidth="1"/>
    <col min="14087" max="14092" width="7.85546875" style="149" customWidth="1"/>
    <col min="14093" max="14093" width="12.140625" style="149" customWidth="1"/>
    <col min="14094" max="14336" width="8.7109375" style="149"/>
    <col min="14337" max="14337" width="0.42578125" style="149" customWidth="1"/>
    <col min="14338" max="14339" width="1.5703125" style="149" customWidth="1"/>
    <col min="14340" max="14340" width="25.5703125" style="149" customWidth="1"/>
    <col min="14341" max="14341" width="8" style="149" customWidth="1"/>
    <col min="14342" max="14342" width="12.85546875" style="149" customWidth="1"/>
    <col min="14343" max="14348" width="7.85546875" style="149" customWidth="1"/>
    <col min="14349" max="14349" width="12.140625" style="149" customWidth="1"/>
    <col min="14350" max="14592" width="8.7109375" style="149"/>
    <col min="14593" max="14593" width="0.42578125" style="149" customWidth="1"/>
    <col min="14594" max="14595" width="1.5703125" style="149" customWidth="1"/>
    <col min="14596" max="14596" width="25.5703125" style="149" customWidth="1"/>
    <col min="14597" max="14597" width="8" style="149" customWidth="1"/>
    <col min="14598" max="14598" width="12.85546875" style="149" customWidth="1"/>
    <col min="14599" max="14604" width="7.85546875" style="149" customWidth="1"/>
    <col min="14605" max="14605" width="12.140625" style="149" customWidth="1"/>
    <col min="14606" max="14848" width="8.7109375" style="149"/>
    <col min="14849" max="14849" width="0.42578125" style="149" customWidth="1"/>
    <col min="14850" max="14851" width="1.5703125" style="149" customWidth="1"/>
    <col min="14852" max="14852" width="25.5703125" style="149" customWidth="1"/>
    <col min="14853" max="14853" width="8" style="149" customWidth="1"/>
    <col min="14854" max="14854" width="12.85546875" style="149" customWidth="1"/>
    <col min="14855" max="14860" width="7.85546875" style="149" customWidth="1"/>
    <col min="14861" max="14861" width="12.140625" style="149" customWidth="1"/>
    <col min="14862" max="15104" width="8.7109375" style="149"/>
    <col min="15105" max="15105" width="0.42578125" style="149" customWidth="1"/>
    <col min="15106" max="15107" width="1.5703125" style="149" customWidth="1"/>
    <col min="15108" max="15108" width="25.5703125" style="149" customWidth="1"/>
    <col min="15109" max="15109" width="8" style="149" customWidth="1"/>
    <col min="15110" max="15110" width="12.85546875" style="149" customWidth="1"/>
    <col min="15111" max="15116" width="7.85546875" style="149" customWidth="1"/>
    <col min="15117" max="15117" width="12.140625" style="149" customWidth="1"/>
    <col min="15118" max="15360" width="8.7109375" style="149"/>
    <col min="15361" max="15361" width="0.42578125" style="149" customWidth="1"/>
    <col min="15362" max="15363" width="1.5703125" style="149" customWidth="1"/>
    <col min="15364" max="15364" width="25.5703125" style="149" customWidth="1"/>
    <col min="15365" max="15365" width="8" style="149" customWidth="1"/>
    <col min="15366" max="15366" width="12.85546875" style="149" customWidth="1"/>
    <col min="15367" max="15372" width="7.85546875" style="149" customWidth="1"/>
    <col min="15373" max="15373" width="12.140625" style="149" customWidth="1"/>
    <col min="15374" max="15616" width="8.7109375" style="149"/>
    <col min="15617" max="15617" width="0.42578125" style="149" customWidth="1"/>
    <col min="15618" max="15619" width="1.5703125" style="149" customWidth="1"/>
    <col min="15620" max="15620" width="25.5703125" style="149" customWidth="1"/>
    <col min="15621" max="15621" width="8" style="149" customWidth="1"/>
    <col min="15622" max="15622" width="12.85546875" style="149" customWidth="1"/>
    <col min="15623" max="15628" width="7.85546875" style="149" customWidth="1"/>
    <col min="15629" max="15629" width="12.140625" style="149" customWidth="1"/>
    <col min="15630" max="15872" width="8.7109375" style="149"/>
    <col min="15873" max="15873" width="0.42578125" style="149" customWidth="1"/>
    <col min="15874" max="15875" width="1.5703125" style="149" customWidth="1"/>
    <col min="15876" max="15876" width="25.5703125" style="149" customWidth="1"/>
    <col min="15877" max="15877" width="8" style="149" customWidth="1"/>
    <col min="15878" max="15878" width="12.85546875" style="149" customWidth="1"/>
    <col min="15879" max="15884" width="7.85546875" style="149" customWidth="1"/>
    <col min="15885" max="15885" width="12.140625" style="149" customWidth="1"/>
    <col min="15886" max="16128" width="8.7109375" style="149"/>
    <col min="16129" max="16129" width="0.42578125" style="149" customWidth="1"/>
    <col min="16130" max="16131" width="1.5703125" style="149" customWidth="1"/>
    <col min="16132" max="16132" width="25.5703125" style="149" customWidth="1"/>
    <col min="16133" max="16133" width="8" style="149" customWidth="1"/>
    <col min="16134" max="16134" width="12.85546875" style="149" customWidth="1"/>
    <col min="16135" max="16140" width="7.85546875" style="149" customWidth="1"/>
    <col min="16141" max="16141" width="12.140625" style="149" customWidth="1"/>
    <col min="16142" max="16384" width="8.7109375" style="149"/>
  </cols>
  <sheetData>
    <row r="1" spans="1:41" customFormat="1" ht="15.75">
      <c r="A1" s="4" t="s">
        <v>24</v>
      </c>
    </row>
    <row r="2" spans="1:41" customFormat="1" ht="15">
      <c r="A2" s="56" t="s">
        <v>25</v>
      </c>
      <c r="D2" s="143"/>
    </row>
    <row r="3" spans="1:41" s="7" customFormat="1" ht="15">
      <c r="A3" s="28" t="s">
        <v>26</v>
      </c>
      <c r="B3" s="8"/>
      <c r="C3" s="9"/>
      <c r="I3"/>
    </row>
    <row r="4" spans="1:41" s="7" customFormat="1" ht="15">
      <c r="A4" s="28"/>
      <c r="B4" s="8"/>
      <c r="C4" s="9"/>
      <c r="I4"/>
    </row>
    <row r="5" spans="1:41" s="7" customFormat="1" ht="15">
      <c r="A5" s="135" t="s">
        <v>1059</v>
      </c>
    </row>
    <row r="6" spans="1:41" ht="12.75" thickBot="1">
      <c r="A6" s="178" t="s">
        <v>149</v>
      </c>
      <c r="B6" s="170"/>
      <c r="C6" s="170"/>
      <c r="F6" s="147" t="s">
        <v>1365</v>
      </c>
      <c r="M6" s="148"/>
    </row>
    <row r="7" spans="1:41" ht="17.100000000000001" customHeight="1">
      <c r="A7" s="255"/>
      <c r="B7" s="255"/>
      <c r="C7" s="256" t="s">
        <v>151</v>
      </c>
      <c r="D7" s="172"/>
      <c r="E7" s="173"/>
      <c r="F7" s="174">
        <f>+TEA_Fin_R26!F7</f>
        <v>-19.858589748954319</v>
      </c>
      <c r="G7" s="174">
        <f>+TEA_Fin_R26!G7</f>
        <v>-8.9500872153772413</v>
      </c>
      <c r="H7" s="174">
        <f>+TEA_Fin_R26!H7</f>
        <v>-13.070497016257983</v>
      </c>
      <c r="I7" s="174">
        <f>+TEA_Fin_R26!I7</f>
        <v>-11.279234962613577</v>
      </c>
      <c r="J7" s="174">
        <f>+TEA_Fin_R26!J7</f>
        <v>6.5191791538582189</v>
      </c>
      <c r="K7" s="174">
        <f>+TEA_Fin_R26!K7</f>
        <v>-13.885520830870858</v>
      </c>
      <c r="L7" s="174">
        <f>+TEA_Fin_R26!L7</f>
        <v>-11.442076188095328</v>
      </c>
      <c r="M7" s="174">
        <f>+TEA_Fin_R26!M7</f>
        <v>-12.832574139395321</v>
      </c>
      <c r="N7" s="174">
        <f>+TEA_Fin_R26!N7</f>
        <v>-2.6942342128111574</v>
      </c>
      <c r="O7" s="174">
        <f>+TEA_Fin_R26!O7</f>
        <v>2.6131672410190556</v>
      </c>
      <c r="P7" s="174">
        <f>+TEA_Fin_R26!P7</f>
        <v>-0.23740694261584294</v>
      </c>
      <c r="Q7" s="174">
        <f>+TEA_Fin_R26!Q7</f>
        <v>-1.2765557897702307</v>
      </c>
      <c r="R7" s="174">
        <f>+TEA_Fin_R26!R7</f>
        <v>-12.534404207392665</v>
      </c>
      <c r="S7" s="174">
        <f>+TEA_Fin_R26!S7</f>
        <v>-18.77574045100619</v>
      </c>
      <c r="T7" s="174">
        <f>+TEA_Fin_R26!T7</f>
        <v>-1.0013259597026904</v>
      </c>
      <c r="U7" s="174">
        <f>+TEA_Fin_R26!U7</f>
        <v>-0.40313965213816488</v>
      </c>
      <c r="V7" s="174">
        <f>+TEA_Fin_R26!V7</f>
        <v>0.93231936940483107</v>
      </c>
      <c r="W7" s="174">
        <f>+TEA_Fin_R26!W7</f>
        <v>-6.7048641243038292</v>
      </c>
      <c r="X7" s="174">
        <f>+TEA_Fin_R26!X7</f>
        <v>-13.423484801508462</v>
      </c>
      <c r="Y7" s="174">
        <f>+TEA_Fin_R26!Y7</f>
        <v>-5.6425691458664975</v>
      </c>
      <c r="Z7" s="164"/>
      <c r="AA7" s="164"/>
      <c r="AB7" s="164"/>
      <c r="AC7" s="164"/>
      <c r="AD7" s="164"/>
      <c r="AE7" s="164"/>
      <c r="AF7" s="164"/>
      <c r="AG7" s="164"/>
      <c r="AH7" s="164"/>
      <c r="AI7" s="164"/>
      <c r="AJ7" s="164"/>
      <c r="AK7" s="164"/>
      <c r="AL7" s="164"/>
      <c r="AM7" s="164"/>
      <c r="AN7" s="164"/>
      <c r="AO7" s="164"/>
    </row>
    <row r="8" spans="1:41" ht="12.75" thickBot="1">
      <c r="A8" s="255"/>
      <c r="B8" s="255"/>
      <c r="C8" s="169" t="s">
        <v>851</v>
      </c>
      <c r="D8" s="145" t="s">
        <v>23</v>
      </c>
      <c r="E8" s="146" t="s">
        <v>207</v>
      </c>
      <c r="F8" s="170" t="s">
        <v>150</v>
      </c>
      <c r="G8" s="171"/>
      <c r="H8" s="150"/>
      <c r="I8" s="150"/>
      <c r="J8" s="151"/>
      <c r="K8" s="151"/>
      <c r="L8" s="151"/>
      <c r="M8" s="151"/>
    </row>
    <row r="9" spans="1:41" ht="12">
      <c r="A9" s="255"/>
      <c r="B9" s="255"/>
      <c r="C9" s="257" t="s">
        <v>162</v>
      </c>
      <c r="D9" s="145" t="s">
        <v>135</v>
      </c>
      <c r="F9" s="150" t="s">
        <v>148</v>
      </c>
      <c r="G9" s="150" t="s">
        <v>136</v>
      </c>
      <c r="H9" s="150">
        <f>+G9+1</f>
        <v>3</v>
      </c>
      <c r="I9" s="150">
        <f t="shared" ref="I9:Y9" si="0">+H9+1</f>
        <v>4</v>
      </c>
      <c r="J9" s="150">
        <f t="shared" si="0"/>
        <v>5</v>
      </c>
      <c r="K9" s="150">
        <f t="shared" si="0"/>
        <v>6</v>
      </c>
      <c r="L9" s="150">
        <f t="shared" si="0"/>
        <v>7</v>
      </c>
      <c r="M9" s="150">
        <f t="shared" si="0"/>
        <v>8</v>
      </c>
      <c r="N9" s="150">
        <f t="shared" si="0"/>
        <v>9</v>
      </c>
      <c r="O9" s="150">
        <f t="shared" si="0"/>
        <v>10</v>
      </c>
      <c r="P9" s="150">
        <f t="shared" si="0"/>
        <v>11</v>
      </c>
      <c r="Q9" s="150">
        <f t="shared" si="0"/>
        <v>12</v>
      </c>
      <c r="R9" s="150">
        <f t="shared" si="0"/>
        <v>13</v>
      </c>
      <c r="S9" s="150">
        <f t="shared" si="0"/>
        <v>14</v>
      </c>
      <c r="T9" s="150">
        <f t="shared" si="0"/>
        <v>15</v>
      </c>
      <c r="U9" s="150">
        <f t="shared" si="0"/>
        <v>16</v>
      </c>
      <c r="V9" s="150">
        <f t="shared" si="0"/>
        <v>17</v>
      </c>
      <c r="W9" s="150">
        <f t="shared" si="0"/>
        <v>18</v>
      </c>
      <c r="X9" s="150">
        <f t="shared" si="0"/>
        <v>19</v>
      </c>
      <c r="Y9" s="150">
        <f t="shared" si="0"/>
        <v>20</v>
      </c>
    </row>
    <row r="10" spans="1:41" ht="10.5" customHeight="1" thickBot="1">
      <c r="A10" s="255"/>
      <c r="B10" s="255"/>
      <c r="C10" s="169"/>
      <c r="F10" s="147">
        <v>2024</v>
      </c>
    </row>
    <row r="11" spans="1:41" ht="10.5" customHeight="1">
      <c r="A11" s="255" t="s">
        <v>730</v>
      </c>
      <c r="B11" s="255"/>
      <c r="C11" s="255"/>
    </row>
    <row r="12" spans="1:41" ht="32.1" customHeight="1">
      <c r="A12" s="1313" t="s">
        <v>656</v>
      </c>
      <c r="B12" s="1313"/>
      <c r="C12" s="1313"/>
    </row>
    <row r="13" spans="1:41" ht="21.6" customHeight="1">
      <c r="A13" s="1312" t="s">
        <v>852</v>
      </c>
      <c r="B13" s="1312"/>
      <c r="C13" s="255" t="s">
        <v>718</v>
      </c>
      <c r="D13" s="145" t="s">
        <v>163</v>
      </c>
      <c r="F13" s="146">
        <f>+TEA_Fin_R85!F13</f>
        <v>5607</v>
      </c>
      <c r="G13" s="146">
        <f>+F13</f>
        <v>5607</v>
      </c>
      <c r="H13" s="146">
        <f t="shared" ref="H13:L13" si="1">+G13</f>
        <v>5607</v>
      </c>
      <c r="I13" s="146">
        <f t="shared" si="1"/>
        <v>5607</v>
      </c>
      <c r="J13" s="146">
        <f t="shared" si="1"/>
        <v>5607</v>
      </c>
      <c r="K13" s="146">
        <f t="shared" si="1"/>
        <v>5607</v>
      </c>
      <c r="L13" s="146">
        <f t="shared" si="1"/>
        <v>5607</v>
      </c>
      <c r="M13" s="146">
        <f>+L13</f>
        <v>5607</v>
      </c>
      <c r="N13" s="152">
        <f>+M13</f>
        <v>5607</v>
      </c>
      <c r="O13" s="152">
        <f t="shared" ref="O13:Y13" si="2">+N13</f>
        <v>5607</v>
      </c>
      <c r="P13" s="152">
        <f t="shared" si="2"/>
        <v>5607</v>
      </c>
      <c r="Q13" s="152">
        <f t="shared" si="2"/>
        <v>5607</v>
      </c>
      <c r="R13" s="152">
        <f t="shared" si="2"/>
        <v>5607</v>
      </c>
      <c r="S13" s="152">
        <f t="shared" si="2"/>
        <v>5607</v>
      </c>
      <c r="T13" s="152">
        <f t="shared" si="2"/>
        <v>5607</v>
      </c>
      <c r="U13" s="152">
        <f t="shared" si="2"/>
        <v>5607</v>
      </c>
      <c r="V13" s="152">
        <f t="shared" si="2"/>
        <v>5607</v>
      </c>
      <c r="W13" s="152">
        <f t="shared" si="2"/>
        <v>5607</v>
      </c>
      <c r="X13" s="152">
        <f t="shared" si="2"/>
        <v>5607</v>
      </c>
      <c r="Y13" s="152">
        <f t="shared" si="2"/>
        <v>5607</v>
      </c>
    </row>
    <row r="14" spans="1:41" ht="23.45" customHeight="1">
      <c r="A14" s="1314" t="s">
        <v>851</v>
      </c>
      <c r="B14" s="1314"/>
      <c r="C14" s="258" t="s">
        <v>164</v>
      </c>
      <c r="D14" s="180" t="s">
        <v>163</v>
      </c>
      <c r="E14" s="173"/>
      <c r="F14" s="173">
        <f>F13+(F7*F13)/100</f>
        <v>4493.5288727761308</v>
      </c>
      <c r="G14" s="173">
        <f t="shared" ref="G14:Y14" si="3">G13+(G7*G13)/100</f>
        <v>5105.1686098337977</v>
      </c>
      <c r="H14" s="173">
        <f t="shared" si="3"/>
        <v>4874.1372322984153</v>
      </c>
      <c r="I14" s="173">
        <f t="shared" si="3"/>
        <v>4974.5732956462571</v>
      </c>
      <c r="J14" s="173">
        <f t="shared" si="3"/>
        <v>5972.5303751568299</v>
      </c>
      <c r="K14" s="173">
        <f t="shared" si="3"/>
        <v>4828.4388470130707</v>
      </c>
      <c r="L14" s="173">
        <f t="shared" si="3"/>
        <v>4965.442788133495</v>
      </c>
      <c r="M14" s="173">
        <f t="shared" si="3"/>
        <v>4887.4775680041039</v>
      </c>
      <c r="N14" s="173">
        <f t="shared" si="3"/>
        <v>5455.9342876876781</v>
      </c>
      <c r="O14" s="173">
        <f t="shared" si="3"/>
        <v>5753.5202872039381</v>
      </c>
      <c r="P14" s="173">
        <f t="shared" si="3"/>
        <v>5593.6885927275298</v>
      </c>
      <c r="Q14" s="173">
        <f t="shared" si="3"/>
        <v>5535.4235168675832</v>
      </c>
      <c r="R14" s="173">
        <f t="shared" si="3"/>
        <v>4904.1959560914929</v>
      </c>
      <c r="S14" s="173">
        <f t="shared" si="3"/>
        <v>4554.2442329120831</v>
      </c>
      <c r="T14" s="173">
        <f t="shared" si="3"/>
        <v>5550.8556534394702</v>
      </c>
      <c r="U14" s="173">
        <f t="shared" si="3"/>
        <v>5584.3959597046132</v>
      </c>
      <c r="V14" s="173">
        <f t="shared" si="3"/>
        <v>5659.2751470425292</v>
      </c>
      <c r="W14" s="173">
        <f t="shared" si="3"/>
        <v>5231.0582685502841</v>
      </c>
      <c r="X14" s="173">
        <f t="shared" si="3"/>
        <v>4854.3452071794209</v>
      </c>
      <c r="Y14" s="173">
        <f t="shared" si="3"/>
        <v>5290.6211479912654</v>
      </c>
    </row>
    <row r="15" spans="1:41" ht="15.6" customHeight="1">
      <c r="A15" s="255"/>
      <c r="B15" s="255"/>
      <c r="C15" s="255" t="s">
        <v>167</v>
      </c>
      <c r="D15" s="181" t="s">
        <v>165</v>
      </c>
      <c r="E15" s="784">
        <f>+'Fin&amp;EcoPrices'!G20</f>
        <v>32.798587500000004</v>
      </c>
      <c r="J15" s="146"/>
      <c r="K15" s="146"/>
      <c r="L15" s="146"/>
      <c r="M15" s="146"/>
      <c r="N15" s="146"/>
      <c r="O15" s="146"/>
      <c r="P15" s="146"/>
      <c r="Q15" s="146"/>
      <c r="R15" s="146"/>
      <c r="S15" s="146"/>
      <c r="T15" s="146"/>
      <c r="U15" s="146"/>
      <c r="V15" s="146"/>
      <c r="W15" s="146"/>
      <c r="X15" s="146"/>
      <c r="Y15" s="146"/>
    </row>
    <row r="16" spans="1:41" ht="20.45" customHeight="1">
      <c r="A16" s="255"/>
      <c r="B16" s="255"/>
      <c r="C16" s="154" t="s">
        <v>166</v>
      </c>
    </row>
    <row r="17" spans="1:25" ht="15" customHeight="1">
      <c r="A17" s="255"/>
      <c r="B17" s="260" t="s">
        <v>216</v>
      </c>
      <c r="C17" s="259"/>
      <c r="D17" s="145" t="s">
        <v>218</v>
      </c>
      <c r="F17" s="146">
        <f>+$E15*F14</f>
        <v>147381.39991752431</v>
      </c>
      <c r="G17" s="146">
        <f t="shared" ref="G17:Y17" si="4">+$E15*G14</f>
        <v>167442.31935188718</v>
      </c>
      <c r="H17" s="146">
        <f t="shared" si="4"/>
        <v>159864.81650054743</v>
      </c>
      <c r="I17" s="146">
        <f t="shared" si="4"/>
        <v>163158.97751241716</v>
      </c>
      <c r="J17" s="146">
        <f t="shared" si="4"/>
        <v>195890.56010598913</v>
      </c>
      <c r="K17" s="146">
        <f t="shared" si="4"/>
        <v>158365.97401215733</v>
      </c>
      <c r="L17" s="146">
        <f t="shared" si="4"/>
        <v>162859.5097628404</v>
      </c>
      <c r="M17" s="146">
        <f t="shared" si="4"/>
        <v>160302.36066846983</v>
      </c>
      <c r="N17" s="146">
        <f t="shared" si="4"/>
        <v>178946.93812897449</v>
      </c>
      <c r="O17" s="146">
        <f t="shared" si="4"/>
        <v>188707.33857288351</v>
      </c>
      <c r="P17" s="146">
        <f t="shared" si="4"/>
        <v>183465.08475632576</v>
      </c>
      <c r="Q17" s="146">
        <f t="shared" si="4"/>
        <v>181554.07256753917</v>
      </c>
      <c r="R17" s="146">
        <f t="shared" si="4"/>
        <v>160850.70018301302</v>
      </c>
      <c r="S17" s="146">
        <f t="shared" si="4"/>
        <v>149372.77796953736</v>
      </c>
      <c r="T17" s="146">
        <f t="shared" si="4"/>
        <v>182060.22484920415</v>
      </c>
      <c r="U17" s="146">
        <f t="shared" si="4"/>
        <v>183160.29951901824</v>
      </c>
      <c r="V17" s="146">
        <f t="shared" si="4"/>
        <v>185616.23109684978</v>
      </c>
      <c r="W17" s="146">
        <f t="shared" si="4"/>
        <v>171571.322338645</v>
      </c>
      <c r="X17" s="146">
        <f t="shared" si="4"/>
        <v>159215.66603287988</v>
      </c>
      <c r="Y17" s="146">
        <f t="shared" si="4"/>
        <v>173524.90065174198</v>
      </c>
    </row>
    <row r="18" spans="1:25" ht="12.6" customHeight="1">
      <c r="A18" s="255"/>
      <c r="B18" s="260" t="s">
        <v>137</v>
      </c>
      <c r="C18" s="259"/>
    </row>
    <row r="19" spans="1:25" ht="12.6" customHeight="1">
      <c r="A19" s="255"/>
      <c r="B19" s="255"/>
      <c r="C19" s="261" t="s">
        <v>202</v>
      </c>
      <c r="D19" s="145" t="s">
        <v>37</v>
      </c>
      <c r="F19" s="146">
        <v>85050</v>
      </c>
      <c r="G19" s="146">
        <v>42665</v>
      </c>
      <c r="H19" s="146">
        <f>+G19</f>
        <v>42665</v>
      </c>
      <c r="I19" s="146">
        <f t="shared" ref="I19:J19" si="5">+H19</f>
        <v>42665</v>
      </c>
      <c r="J19" s="146">
        <f t="shared" si="5"/>
        <v>42665</v>
      </c>
    </row>
    <row r="20" spans="1:25" ht="12.6" customHeight="1">
      <c r="A20" s="255"/>
      <c r="B20" s="255"/>
      <c r="C20" s="261" t="s">
        <v>203</v>
      </c>
      <c r="D20" s="145" t="s">
        <v>37</v>
      </c>
      <c r="F20" s="146">
        <v>1054</v>
      </c>
      <c r="G20" s="146">
        <v>1054</v>
      </c>
      <c r="H20" s="146">
        <v>1054</v>
      </c>
      <c r="I20" s="146">
        <v>1054</v>
      </c>
      <c r="J20" s="146">
        <v>1054</v>
      </c>
      <c r="K20" s="147">
        <v>216</v>
      </c>
      <c r="L20" s="147">
        <f>+K20</f>
        <v>216</v>
      </c>
      <c r="M20" s="147">
        <f t="shared" ref="M20:Y20" si="6">+L20</f>
        <v>216</v>
      </c>
      <c r="N20" s="147">
        <f t="shared" si="6"/>
        <v>216</v>
      </c>
      <c r="O20" s="147">
        <f t="shared" si="6"/>
        <v>216</v>
      </c>
      <c r="P20" s="147">
        <f t="shared" si="6"/>
        <v>216</v>
      </c>
      <c r="Q20" s="147">
        <f t="shared" si="6"/>
        <v>216</v>
      </c>
      <c r="R20" s="147">
        <f t="shared" si="6"/>
        <v>216</v>
      </c>
      <c r="S20" s="147">
        <f t="shared" si="6"/>
        <v>216</v>
      </c>
      <c r="T20" s="147">
        <f t="shared" si="6"/>
        <v>216</v>
      </c>
      <c r="U20" s="147">
        <f t="shared" si="6"/>
        <v>216</v>
      </c>
      <c r="V20" s="147">
        <f t="shared" si="6"/>
        <v>216</v>
      </c>
      <c r="W20" s="147">
        <f t="shared" si="6"/>
        <v>216</v>
      </c>
      <c r="X20" s="147">
        <f t="shared" si="6"/>
        <v>216</v>
      </c>
      <c r="Y20" s="147">
        <f t="shared" si="6"/>
        <v>216</v>
      </c>
    </row>
    <row r="21" spans="1:25" ht="12.6" customHeight="1">
      <c r="A21" s="255"/>
      <c r="B21" s="262" t="s">
        <v>210</v>
      </c>
      <c r="C21" s="259"/>
    </row>
    <row r="22" spans="1:25" ht="24" customHeight="1">
      <c r="A22" s="283"/>
      <c r="B22" s="283"/>
      <c r="C22" s="659" t="s">
        <v>725</v>
      </c>
      <c r="D22" s="145" t="s">
        <v>720</v>
      </c>
      <c r="E22" s="146">
        <f>+'Fin&amp;EcoPrices'!G22</f>
        <v>1494.7698961827225</v>
      </c>
      <c r="F22" s="147">
        <v>12</v>
      </c>
      <c r="G22" s="147">
        <f>+F22</f>
        <v>12</v>
      </c>
      <c r="H22" s="147">
        <f t="shared" ref="H22:Y22" si="7">+G22</f>
        <v>12</v>
      </c>
      <c r="I22" s="147">
        <f t="shared" si="7"/>
        <v>12</v>
      </c>
      <c r="J22" s="147">
        <f t="shared" si="7"/>
        <v>12</v>
      </c>
      <c r="K22" s="147">
        <f t="shared" si="7"/>
        <v>12</v>
      </c>
      <c r="L22" s="147">
        <f t="shared" si="7"/>
        <v>12</v>
      </c>
      <c r="M22" s="147">
        <f t="shared" si="7"/>
        <v>12</v>
      </c>
      <c r="N22" s="147">
        <f t="shared" si="7"/>
        <v>12</v>
      </c>
      <c r="O22" s="147">
        <f t="shared" si="7"/>
        <v>12</v>
      </c>
      <c r="P22" s="147">
        <f t="shared" si="7"/>
        <v>12</v>
      </c>
      <c r="Q22" s="147">
        <f t="shared" si="7"/>
        <v>12</v>
      </c>
      <c r="R22" s="147">
        <f t="shared" si="7"/>
        <v>12</v>
      </c>
      <c r="S22" s="147">
        <f t="shared" si="7"/>
        <v>12</v>
      </c>
      <c r="T22" s="147">
        <f t="shared" si="7"/>
        <v>12</v>
      </c>
      <c r="U22" s="147">
        <f t="shared" si="7"/>
        <v>12</v>
      </c>
      <c r="V22" s="147">
        <f t="shared" si="7"/>
        <v>12</v>
      </c>
      <c r="W22" s="147">
        <f t="shared" si="7"/>
        <v>12</v>
      </c>
      <c r="X22" s="147">
        <f t="shared" si="7"/>
        <v>12</v>
      </c>
      <c r="Y22" s="147">
        <f t="shared" si="7"/>
        <v>12</v>
      </c>
    </row>
    <row r="23" spans="1:25" ht="12.6" customHeight="1">
      <c r="A23" s="255"/>
      <c r="B23" s="255"/>
      <c r="C23" s="261" t="s">
        <v>209</v>
      </c>
      <c r="D23" s="145" t="s">
        <v>37</v>
      </c>
      <c r="F23" s="146">
        <f t="shared" ref="F23:Y23" si="8">+F22*$E22</f>
        <v>17937.238754192669</v>
      </c>
      <c r="G23" s="146">
        <f t="shared" si="8"/>
        <v>17937.238754192669</v>
      </c>
      <c r="H23" s="146">
        <f t="shared" si="8"/>
        <v>17937.238754192669</v>
      </c>
      <c r="I23" s="146">
        <f t="shared" si="8"/>
        <v>17937.238754192669</v>
      </c>
      <c r="J23" s="146">
        <f t="shared" si="8"/>
        <v>17937.238754192669</v>
      </c>
      <c r="K23" s="146">
        <f t="shared" si="8"/>
        <v>17937.238754192669</v>
      </c>
      <c r="L23" s="146">
        <f t="shared" si="8"/>
        <v>17937.238754192669</v>
      </c>
      <c r="M23" s="146">
        <f t="shared" si="8"/>
        <v>17937.238754192669</v>
      </c>
      <c r="N23" s="146">
        <f t="shared" si="8"/>
        <v>17937.238754192669</v>
      </c>
      <c r="O23" s="146">
        <f t="shared" si="8"/>
        <v>17937.238754192669</v>
      </c>
      <c r="P23" s="146">
        <f t="shared" si="8"/>
        <v>17937.238754192669</v>
      </c>
      <c r="Q23" s="146">
        <f t="shared" si="8"/>
        <v>17937.238754192669</v>
      </c>
      <c r="R23" s="146">
        <f t="shared" si="8"/>
        <v>17937.238754192669</v>
      </c>
      <c r="S23" s="146">
        <f t="shared" si="8"/>
        <v>17937.238754192669</v>
      </c>
      <c r="T23" s="146">
        <f t="shared" si="8"/>
        <v>17937.238754192669</v>
      </c>
      <c r="U23" s="146">
        <f t="shared" si="8"/>
        <v>17937.238754192669</v>
      </c>
      <c r="V23" s="146">
        <f t="shared" si="8"/>
        <v>17937.238754192669</v>
      </c>
      <c r="W23" s="146">
        <f t="shared" si="8"/>
        <v>17937.238754192669</v>
      </c>
      <c r="X23" s="146">
        <f t="shared" si="8"/>
        <v>17937.238754192669</v>
      </c>
      <c r="Y23" s="146">
        <f t="shared" si="8"/>
        <v>17937.238754192669</v>
      </c>
    </row>
    <row r="24" spans="1:25" ht="12.6" customHeight="1">
      <c r="A24" s="255"/>
      <c r="B24" s="255"/>
      <c r="C24" s="612" t="s">
        <v>1262</v>
      </c>
      <c r="D24" s="145" t="s">
        <v>721</v>
      </c>
      <c r="E24" s="146">
        <f>+'Fin&amp;EcoPrices'!G23</f>
        <v>996.51326412181515</v>
      </c>
      <c r="F24" s="147">
        <v>6</v>
      </c>
      <c r="G24" s="147">
        <f>+F24</f>
        <v>6</v>
      </c>
      <c r="H24" s="147">
        <f t="shared" ref="H24:Y24" si="9">+G24</f>
        <v>6</v>
      </c>
      <c r="I24" s="147">
        <f t="shared" si="9"/>
        <v>6</v>
      </c>
      <c r="J24" s="147">
        <f t="shared" si="9"/>
        <v>6</v>
      </c>
      <c r="K24" s="147">
        <f t="shared" si="9"/>
        <v>6</v>
      </c>
      <c r="L24" s="147">
        <f t="shared" si="9"/>
        <v>6</v>
      </c>
      <c r="M24" s="147">
        <f t="shared" si="9"/>
        <v>6</v>
      </c>
      <c r="N24" s="147">
        <f t="shared" si="9"/>
        <v>6</v>
      </c>
      <c r="O24" s="147">
        <f t="shared" si="9"/>
        <v>6</v>
      </c>
      <c r="P24" s="147">
        <f t="shared" si="9"/>
        <v>6</v>
      </c>
      <c r="Q24" s="147">
        <f t="shared" si="9"/>
        <v>6</v>
      </c>
      <c r="R24" s="147">
        <f t="shared" si="9"/>
        <v>6</v>
      </c>
      <c r="S24" s="147">
        <f t="shared" si="9"/>
        <v>6</v>
      </c>
      <c r="T24" s="147">
        <f t="shared" si="9"/>
        <v>6</v>
      </c>
      <c r="U24" s="147">
        <f t="shared" si="9"/>
        <v>6</v>
      </c>
      <c r="V24" s="147">
        <f t="shared" si="9"/>
        <v>6</v>
      </c>
      <c r="W24" s="147">
        <f t="shared" si="9"/>
        <v>6</v>
      </c>
      <c r="X24" s="147">
        <f t="shared" si="9"/>
        <v>6</v>
      </c>
      <c r="Y24" s="147">
        <f t="shared" si="9"/>
        <v>6</v>
      </c>
    </row>
    <row r="25" spans="1:25" ht="12.6" customHeight="1">
      <c r="A25" s="255"/>
      <c r="B25" s="255"/>
      <c r="C25" s="263" t="s">
        <v>722</v>
      </c>
      <c r="D25" s="145" t="s">
        <v>37</v>
      </c>
      <c r="F25" s="146">
        <f>+F24*$E24</f>
        <v>5979.0795847308909</v>
      </c>
      <c r="G25" s="146">
        <f t="shared" ref="G25:Y25" si="10">+G24*$E24</f>
        <v>5979.0795847308909</v>
      </c>
      <c r="H25" s="146">
        <f t="shared" si="10"/>
        <v>5979.0795847308909</v>
      </c>
      <c r="I25" s="146">
        <f t="shared" si="10"/>
        <v>5979.0795847308909</v>
      </c>
      <c r="J25" s="146">
        <f t="shared" si="10"/>
        <v>5979.0795847308909</v>
      </c>
      <c r="K25" s="146">
        <f t="shared" si="10"/>
        <v>5979.0795847308909</v>
      </c>
      <c r="L25" s="146">
        <f t="shared" si="10"/>
        <v>5979.0795847308909</v>
      </c>
      <c r="M25" s="146">
        <f t="shared" si="10"/>
        <v>5979.0795847308909</v>
      </c>
      <c r="N25" s="146">
        <f t="shared" si="10"/>
        <v>5979.0795847308909</v>
      </c>
      <c r="O25" s="146">
        <f t="shared" si="10"/>
        <v>5979.0795847308909</v>
      </c>
      <c r="P25" s="146">
        <f t="shared" si="10"/>
        <v>5979.0795847308909</v>
      </c>
      <c r="Q25" s="146">
        <f t="shared" si="10"/>
        <v>5979.0795847308909</v>
      </c>
      <c r="R25" s="146">
        <f t="shared" si="10"/>
        <v>5979.0795847308909</v>
      </c>
      <c r="S25" s="146">
        <f t="shared" si="10"/>
        <v>5979.0795847308909</v>
      </c>
      <c r="T25" s="146">
        <f t="shared" si="10"/>
        <v>5979.0795847308909</v>
      </c>
      <c r="U25" s="146">
        <f t="shared" si="10"/>
        <v>5979.0795847308909</v>
      </c>
      <c r="V25" s="146">
        <f t="shared" si="10"/>
        <v>5979.0795847308909</v>
      </c>
      <c r="W25" s="146">
        <f t="shared" si="10"/>
        <v>5979.0795847308909</v>
      </c>
      <c r="X25" s="146">
        <f t="shared" si="10"/>
        <v>5979.0795847308909</v>
      </c>
      <c r="Y25" s="146">
        <f t="shared" si="10"/>
        <v>5979.0795847308909</v>
      </c>
    </row>
    <row r="26" spans="1:25" ht="12.6" customHeight="1">
      <c r="B26" s="262" t="s">
        <v>211</v>
      </c>
      <c r="C26" s="154"/>
    </row>
    <row r="27" spans="1:25" ht="12.6" customHeight="1">
      <c r="B27" s="262"/>
      <c r="C27" s="261" t="s">
        <v>221</v>
      </c>
      <c r="D27" s="145" t="s">
        <v>213</v>
      </c>
      <c r="F27" s="147">
        <v>148</v>
      </c>
      <c r="G27" s="147">
        <f>+F27</f>
        <v>148</v>
      </c>
      <c r="H27" s="147">
        <f t="shared" ref="H27:Y27" si="11">+G27</f>
        <v>148</v>
      </c>
      <c r="I27" s="147">
        <f t="shared" si="11"/>
        <v>148</v>
      </c>
      <c r="J27" s="147">
        <f t="shared" si="11"/>
        <v>148</v>
      </c>
      <c r="K27" s="147">
        <f t="shared" si="11"/>
        <v>148</v>
      </c>
      <c r="L27" s="147">
        <f t="shared" si="11"/>
        <v>148</v>
      </c>
      <c r="M27" s="147">
        <f t="shared" si="11"/>
        <v>148</v>
      </c>
      <c r="N27" s="147">
        <f t="shared" si="11"/>
        <v>148</v>
      </c>
      <c r="O27" s="147">
        <f t="shared" si="11"/>
        <v>148</v>
      </c>
      <c r="P27" s="147">
        <f t="shared" si="11"/>
        <v>148</v>
      </c>
      <c r="Q27" s="147">
        <f t="shared" si="11"/>
        <v>148</v>
      </c>
      <c r="R27" s="147">
        <f t="shared" si="11"/>
        <v>148</v>
      </c>
      <c r="S27" s="147">
        <f t="shared" si="11"/>
        <v>148</v>
      </c>
      <c r="T27" s="147">
        <f t="shared" si="11"/>
        <v>148</v>
      </c>
      <c r="U27" s="147">
        <f t="shared" si="11"/>
        <v>148</v>
      </c>
      <c r="V27" s="147">
        <f t="shared" si="11"/>
        <v>148</v>
      </c>
      <c r="W27" s="147">
        <f t="shared" si="11"/>
        <v>148</v>
      </c>
      <c r="X27" s="147">
        <f t="shared" si="11"/>
        <v>148</v>
      </c>
      <c r="Y27" s="147">
        <f t="shared" si="11"/>
        <v>148</v>
      </c>
    </row>
    <row r="28" spans="1:25" ht="12.6" customHeight="1">
      <c r="B28" s="262"/>
      <c r="C28" s="261" t="s">
        <v>219</v>
      </c>
      <c r="D28" s="145" t="s">
        <v>220</v>
      </c>
      <c r="E28" s="264">
        <f>8/'Fin&amp;EcoPrices'!G19</f>
        <v>1.7878776642697526E-2</v>
      </c>
      <c r="F28" s="146">
        <f t="shared" ref="F28:Y28" si="12">+$E28*F14</f>
        <v>80.338799053876826</v>
      </c>
      <c r="G28" s="146">
        <f t="shared" si="12"/>
        <v>91.274169298529102</v>
      </c>
      <c r="H28" s="146">
        <f t="shared" si="12"/>
        <v>87.143610902119278</v>
      </c>
      <c r="I28" s="146">
        <f t="shared" si="12"/>
        <v>88.939284845587153</v>
      </c>
      <c r="J28" s="146">
        <f t="shared" si="12"/>
        <v>106.78153656915542</v>
      </c>
      <c r="K28" s="146">
        <f t="shared" si="12"/>
        <v>86.326579678670669</v>
      </c>
      <c r="L28" s="146">
        <f t="shared" si="12"/>
        <v>88.776042541132014</v>
      </c>
      <c r="M28" s="146">
        <f t="shared" si="12"/>
        <v>87.382119784539881</v>
      </c>
      <c r="N28" s="146">
        <f t="shared" si="12"/>
        <v>97.545430506803029</v>
      </c>
      <c r="O28" s="146">
        <f t="shared" si="12"/>
        <v>102.86590412414813</v>
      </c>
      <c r="P28" s="146">
        <f t="shared" si="12"/>
        <v>100.00830895818055</v>
      </c>
      <c r="Q28" s="146">
        <f t="shared" si="12"/>
        <v>98.966600680810743</v>
      </c>
      <c r="R28" s="146">
        <f t="shared" si="12"/>
        <v>87.681024110980246</v>
      </c>
      <c r="S28" s="146">
        <f t="shared" si="12"/>
        <v>81.424315416528458</v>
      </c>
      <c r="T28" s="146">
        <f t="shared" si="12"/>
        <v>99.242508403699119</v>
      </c>
      <c r="U28" s="146">
        <f t="shared" si="12"/>
        <v>99.842168047941271</v>
      </c>
      <c r="V28" s="146">
        <f t="shared" si="12"/>
        <v>101.18091631354258</v>
      </c>
      <c r="W28" s="146">
        <f t="shared" si="12"/>
        <v>93.524922388346582</v>
      </c>
      <c r="X28" s="146">
        <f t="shared" si="12"/>
        <v>86.789753705710112</v>
      </c>
      <c r="Y28" s="146">
        <f t="shared" si="12"/>
        <v>94.589833806067801</v>
      </c>
    </row>
    <row r="29" spans="1:25" ht="12.6" customHeight="1">
      <c r="C29" s="261" t="s">
        <v>247</v>
      </c>
      <c r="D29" s="145" t="s">
        <v>213</v>
      </c>
      <c r="F29" s="146">
        <f>+F28+F27</f>
        <v>228.33879905387681</v>
      </c>
      <c r="G29" s="146">
        <f t="shared" ref="G29:Y29" si="13">+G28+G27</f>
        <v>239.2741692985291</v>
      </c>
      <c r="H29" s="146">
        <f t="shared" si="13"/>
        <v>235.14361090211929</v>
      </c>
      <c r="I29" s="146">
        <f t="shared" si="13"/>
        <v>236.93928484558717</v>
      </c>
      <c r="J29" s="146">
        <f t="shared" si="13"/>
        <v>254.78153656915543</v>
      </c>
      <c r="K29" s="146">
        <f t="shared" si="13"/>
        <v>234.32657967867067</v>
      </c>
      <c r="L29" s="146">
        <f t="shared" si="13"/>
        <v>236.77604254113203</v>
      </c>
      <c r="M29" s="146">
        <f t="shared" si="13"/>
        <v>235.3821197845399</v>
      </c>
      <c r="N29" s="146">
        <f t="shared" si="13"/>
        <v>245.54543050680303</v>
      </c>
      <c r="O29" s="146">
        <f t="shared" si="13"/>
        <v>250.86590412414813</v>
      </c>
      <c r="P29" s="146">
        <f t="shared" si="13"/>
        <v>248.00830895818055</v>
      </c>
      <c r="Q29" s="146">
        <f t="shared" si="13"/>
        <v>246.96660068081076</v>
      </c>
      <c r="R29" s="146">
        <f t="shared" si="13"/>
        <v>235.68102411098025</v>
      </c>
      <c r="S29" s="146">
        <f t="shared" si="13"/>
        <v>229.42431541652846</v>
      </c>
      <c r="T29" s="146">
        <f t="shared" si="13"/>
        <v>247.24250840369911</v>
      </c>
      <c r="U29" s="146">
        <f t="shared" si="13"/>
        <v>247.84216804794127</v>
      </c>
      <c r="V29" s="146">
        <f t="shared" si="13"/>
        <v>249.18091631354258</v>
      </c>
      <c r="W29" s="146">
        <f t="shared" si="13"/>
        <v>241.52492238834657</v>
      </c>
      <c r="X29" s="146">
        <f t="shared" si="13"/>
        <v>234.7897537057101</v>
      </c>
      <c r="Y29" s="146">
        <f t="shared" si="13"/>
        <v>242.58983380606782</v>
      </c>
    </row>
    <row r="30" spans="1:25" ht="12.6" customHeight="1">
      <c r="C30" s="261" t="s">
        <v>214</v>
      </c>
      <c r="D30" s="145" t="s">
        <v>37</v>
      </c>
      <c r="E30" s="146">
        <f>+'Fin&amp;EcoPrices'!G19</f>
        <v>447.45790832772389</v>
      </c>
      <c r="F30" s="146">
        <f>+F29*$E30</f>
        <v>102172.00141471217</v>
      </c>
      <c r="G30" s="146">
        <f t="shared" ref="G30:Y30" si="14">+G29*$E30</f>
        <v>107065.11931117352</v>
      </c>
      <c r="H30" s="146">
        <f t="shared" si="14"/>
        <v>105216.86829089047</v>
      </c>
      <c r="I30" s="146">
        <f t="shared" si="14"/>
        <v>106020.3567976732</v>
      </c>
      <c r="J30" s="146">
        <f t="shared" si="14"/>
        <v>114004.01343375778</v>
      </c>
      <c r="K30" s="146">
        <f t="shared" si="14"/>
        <v>104851.2812086077</v>
      </c>
      <c r="L30" s="146">
        <f t="shared" si="14"/>
        <v>105947.3127375711</v>
      </c>
      <c r="M30" s="146">
        <f t="shared" si="14"/>
        <v>105323.59097653597</v>
      </c>
      <c r="N30" s="146">
        <f t="shared" si="14"/>
        <v>109871.24473400456</v>
      </c>
      <c r="O30" s="146">
        <f t="shared" si="14"/>
        <v>112251.93273013465</v>
      </c>
      <c r="P30" s="146">
        <f t="shared" si="14"/>
        <v>110973.27917432337</v>
      </c>
      <c r="Q30" s="146">
        <f t="shared" si="14"/>
        <v>110507.15856744381</v>
      </c>
      <c r="R30" s="146">
        <f t="shared" si="14"/>
        <v>105457.33808123508</v>
      </c>
      <c r="S30" s="146">
        <f t="shared" si="14"/>
        <v>102657.7242957998</v>
      </c>
      <c r="T30" s="146">
        <f t="shared" si="14"/>
        <v>110630.6156600189</v>
      </c>
      <c r="U30" s="146">
        <f t="shared" si="14"/>
        <v>110898.93811014005</v>
      </c>
      <c r="V30" s="146">
        <f t="shared" si="14"/>
        <v>111497.97160884338</v>
      </c>
      <c r="W30" s="146">
        <f t="shared" si="14"/>
        <v>108072.2365809054</v>
      </c>
      <c r="X30" s="146">
        <f t="shared" si="14"/>
        <v>105058.5320899385</v>
      </c>
      <c r="Y30" s="146">
        <f t="shared" si="14"/>
        <v>108548.73961643326</v>
      </c>
    </row>
    <row r="31" spans="1:25" ht="12.6" customHeight="1">
      <c r="B31" s="155" t="s">
        <v>215</v>
      </c>
      <c r="C31" s="259"/>
      <c r="L31" s="146"/>
    </row>
    <row r="32" spans="1:25" ht="12.6" customHeight="1">
      <c r="C32" s="261" t="s">
        <v>138</v>
      </c>
      <c r="D32" s="145" t="s">
        <v>218</v>
      </c>
      <c r="F32" s="146">
        <f t="shared" ref="F32:Y32" si="15">+F20+F19+F23+F30</f>
        <v>206213.24016890483</v>
      </c>
      <c r="G32" s="146">
        <f t="shared" si="15"/>
        <v>168721.35806536619</v>
      </c>
      <c r="H32" s="146">
        <f t="shared" si="15"/>
        <v>166873.10704508313</v>
      </c>
      <c r="I32" s="146">
        <f t="shared" si="15"/>
        <v>167676.59555186587</v>
      </c>
      <c r="J32" s="146">
        <f t="shared" si="15"/>
        <v>175660.25218795045</v>
      </c>
      <c r="K32" s="146">
        <f t="shared" si="15"/>
        <v>123004.51996280038</v>
      </c>
      <c r="L32" s="146">
        <f t="shared" si="15"/>
        <v>124100.55149176378</v>
      </c>
      <c r="M32" s="146">
        <f t="shared" si="15"/>
        <v>123476.82973072864</v>
      </c>
      <c r="N32" s="146">
        <f t="shared" si="15"/>
        <v>128024.48348819723</v>
      </c>
      <c r="O32" s="146">
        <f t="shared" si="15"/>
        <v>130405.17148432732</v>
      </c>
      <c r="P32" s="146">
        <f t="shared" si="15"/>
        <v>129126.51792851604</v>
      </c>
      <c r="Q32" s="146">
        <f t="shared" si="15"/>
        <v>128660.39732163648</v>
      </c>
      <c r="R32" s="146">
        <f t="shared" si="15"/>
        <v>123610.57683542775</v>
      </c>
      <c r="S32" s="146">
        <f t="shared" si="15"/>
        <v>120810.96304999247</v>
      </c>
      <c r="T32" s="146">
        <f t="shared" si="15"/>
        <v>128783.85441421157</v>
      </c>
      <c r="U32" s="146">
        <f t="shared" si="15"/>
        <v>129052.17686433272</v>
      </c>
      <c r="V32" s="146">
        <f t="shared" si="15"/>
        <v>129651.21036303605</v>
      </c>
      <c r="W32" s="146">
        <f t="shared" si="15"/>
        <v>126225.47533509808</v>
      </c>
      <c r="X32" s="146">
        <f t="shared" si="15"/>
        <v>123211.77084413117</v>
      </c>
      <c r="Y32" s="146">
        <f t="shared" si="15"/>
        <v>126701.97837062593</v>
      </c>
    </row>
    <row r="33" spans="1:41" ht="12.6" customHeight="1">
      <c r="C33" s="261" t="s">
        <v>216</v>
      </c>
      <c r="D33" s="145" t="s">
        <v>218</v>
      </c>
      <c r="F33" s="146">
        <f t="shared" ref="F33:Y33" si="16">+F17</f>
        <v>147381.39991752431</v>
      </c>
      <c r="G33" s="146">
        <f t="shared" si="16"/>
        <v>167442.31935188718</v>
      </c>
      <c r="H33" s="146">
        <f t="shared" si="16"/>
        <v>159864.81650054743</v>
      </c>
      <c r="I33" s="146">
        <f t="shared" si="16"/>
        <v>163158.97751241716</v>
      </c>
      <c r="J33" s="146">
        <f t="shared" si="16"/>
        <v>195890.56010598913</v>
      </c>
      <c r="K33" s="146">
        <f t="shared" si="16"/>
        <v>158365.97401215733</v>
      </c>
      <c r="L33" s="146">
        <f t="shared" si="16"/>
        <v>162859.5097628404</v>
      </c>
      <c r="M33" s="146">
        <f t="shared" si="16"/>
        <v>160302.36066846983</v>
      </c>
      <c r="N33" s="146">
        <f t="shared" si="16"/>
        <v>178946.93812897449</v>
      </c>
      <c r="O33" s="146">
        <f t="shared" si="16"/>
        <v>188707.33857288351</v>
      </c>
      <c r="P33" s="146">
        <f t="shared" si="16"/>
        <v>183465.08475632576</v>
      </c>
      <c r="Q33" s="146">
        <f t="shared" si="16"/>
        <v>181554.07256753917</v>
      </c>
      <c r="R33" s="146">
        <f t="shared" si="16"/>
        <v>160850.70018301302</v>
      </c>
      <c r="S33" s="146">
        <f t="shared" si="16"/>
        <v>149372.77796953736</v>
      </c>
      <c r="T33" s="146">
        <f t="shared" si="16"/>
        <v>182060.22484920415</v>
      </c>
      <c r="U33" s="146">
        <f t="shared" si="16"/>
        <v>183160.29951901824</v>
      </c>
      <c r="V33" s="146">
        <f t="shared" si="16"/>
        <v>185616.23109684978</v>
      </c>
      <c r="W33" s="146">
        <f t="shared" si="16"/>
        <v>171571.322338645</v>
      </c>
      <c r="X33" s="146">
        <f t="shared" si="16"/>
        <v>159215.66603287988</v>
      </c>
      <c r="Y33" s="146">
        <f t="shared" si="16"/>
        <v>173524.90065174198</v>
      </c>
    </row>
    <row r="34" spans="1:41" ht="12.6" customHeight="1">
      <c r="C34" s="261" t="s">
        <v>217</v>
      </c>
      <c r="D34" s="145" t="s">
        <v>218</v>
      </c>
      <c r="F34" s="146">
        <f>+F33-F32</f>
        <v>-58831.840251380519</v>
      </c>
      <c r="G34" s="146">
        <f t="shared" ref="G34:Y34" si="17">+G33-G32</f>
        <v>-1279.0387134790071</v>
      </c>
      <c r="H34" s="146">
        <f t="shared" si="17"/>
        <v>-7008.2905445357028</v>
      </c>
      <c r="I34" s="146">
        <f t="shared" si="17"/>
        <v>-4517.6180394487164</v>
      </c>
      <c r="J34" s="146">
        <f t="shared" si="17"/>
        <v>20230.307918038685</v>
      </c>
      <c r="K34" s="146">
        <f t="shared" si="17"/>
        <v>35361.454049356951</v>
      </c>
      <c r="L34" s="146">
        <f t="shared" si="17"/>
        <v>38758.958271076626</v>
      </c>
      <c r="M34" s="146">
        <f t="shared" si="17"/>
        <v>36825.53093774119</v>
      </c>
      <c r="N34" s="146">
        <f t="shared" si="17"/>
        <v>50922.454640777258</v>
      </c>
      <c r="O34" s="146">
        <f t="shared" si="17"/>
        <v>58302.167088556191</v>
      </c>
      <c r="P34" s="146">
        <f t="shared" si="17"/>
        <v>54338.566827809715</v>
      </c>
      <c r="Q34" s="146">
        <f t="shared" si="17"/>
        <v>52893.67524590269</v>
      </c>
      <c r="R34" s="146">
        <f t="shared" si="17"/>
        <v>37240.123347585264</v>
      </c>
      <c r="S34" s="146">
        <f t="shared" si="17"/>
        <v>28561.814919544893</v>
      </c>
      <c r="T34" s="146">
        <f t="shared" si="17"/>
        <v>53276.370434992583</v>
      </c>
      <c r="U34" s="146">
        <f t="shared" si="17"/>
        <v>54108.122654685518</v>
      </c>
      <c r="V34" s="146">
        <f t="shared" si="17"/>
        <v>55965.020733813726</v>
      </c>
      <c r="W34" s="146">
        <f t="shared" si="17"/>
        <v>45345.847003546922</v>
      </c>
      <c r="X34" s="146">
        <f t="shared" si="17"/>
        <v>36003.895188748706</v>
      </c>
      <c r="Y34" s="146">
        <f t="shared" si="17"/>
        <v>46822.922281116043</v>
      </c>
    </row>
    <row r="35" spans="1:41" ht="12.6" customHeight="1" thickBot="1">
      <c r="C35" s="154"/>
      <c r="E35" s="160"/>
    </row>
    <row r="36" spans="1:41" ht="35.1" customHeight="1" thickBot="1">
      <c r="C36" s="632" t="s">
        <v>242</v>
      </c>
      <c r="D36" s="633" t="s">
        <v>222</v>
      </c>
      <c r="E36" s="634" t="s">
        <v>225</v>
      </c>
      <c r="F36" s="633" t="s">
        <v>141</v>
      </c>
      <c r="G36" s="633" t="s">
        <v>223</v>
      </c>
      <c r="H36" s="633" t="s">
        <v>142</v>
      </c>
      <c r="I36" s="635" t="s">
        <v>224</v>
      </c>
      <c r="J36" s="636"/>
    </row>
    <row r="37" spans="1:41" ht="12.6" customHeight="1" thickBot="1">
      <c r="C37" s="637"/>
      <c r="D37" s="638">
        <f>NPV(FinDR,F32:Y32)</f>
        <v>840772.61141873233</v>
      </c>
      <c r="E37" s="639">
        <f>NPV(FinDR,F33:Y33)</f>
        <v>890330.19743640954</v>
      </c>
      <c r="F37" s="640">
        <f>NPV(FinDR,F34:Y34)</f>
        <v>49557.586017676942</v>
      </c>
      <c r="G37" s="641">
        <f>+E37/D37</f>
        <v>1.0589429119652851</v>
      </c>
      <c r="H37" s="705">
        <f>IRR(F34:Y34)</f>
        <v>0.27267487426725756</v>
      </c>
      <c r="I37" s="643">
        <f>+(P34+P30)/P29</f>
        <v>666.55769194413631</v>
      </c>
      <c r="J37" s="644"/>
    </row>
    <row r="38" spans="1:41" ht="12.6" customHeight="1">
      <c r="C38" s="154"/>
    </row>
    <row r="39" spans="1:41" ht="12.75" thickBot="1">
      <c r="A39" s="277" t="s">
        <v>226</v>
      </c>
      <c r="B39" s="278"/>
      <c r="C39" s="278"/>
      <c r="M39" s="148"/>
    </row>
    <row r="40" spans="1:41" ht="17.100000000000001" customHeight="1">
      <c r="A40" s="255"/>
      <c r="B40" s="255"/>
      <c r="C40" s="281" t="s">
        <v>228</v>
      </c>
      <c r="D40" s="291"/>
      <c r="E40" s="290"/>
      <c r="F40" s="292"/>
      <c r="G40" s="292"/>
      <c r="H40" s="292"/>
      <c r="I40" s="292"/>
      <c r="J40" s="292"/>
      <c r="K40" s="292"/>
      <c r="L40" s="292"/>
      <c r="M40" s="292"/>
      <c r="N40" s="292"/>
      <c r="O40" s="292"/>
      <c r="P40" s="292"/>
      <c r="Q40" s="292"/>
      <c r="R40" s="292"/>
      <c r="S40" s="292"/>
      <c r="T40" s="292"/>
      <c r="U40" s="292"/>
      <c r="V40" s="292"/>
      <c r="W40" s="292"/>
      <c r="X40" s="292"/>
      <c r="Y40" s="292"/>
      <c r="Z40" s="164"/>
      <c r="AA40" s="164"/>
      <c r="AB40" s="164"/>
      <c r="AC40" s="164"/>
      <c r="AD40" s="164"/>
      <c r="AE40" s="164"/>
      <c r="AF40" s="164"/>
      <c r="AG40" s="164"/>
      <c r="AH40" s="164"/>
      <c r="AI40" s="164"/>
      <c r="AJ40" s="164"/>
      <c r="AK40" s="164"/>
      <c r="AL40" s="164"/>
      <c r="AM40" s="164"/>
      <c r="AN40" s="164"/>
      <c r="AO40" s="164"/>
    </row>
    <row r="41" spans="1:41" ht="12.75" thickBot="1">
      <c r="A41" s="255"/>
      <c r="B41" s="255"/>
      <c r="C41" s="169"/>
      <c r="D41" s="145" t="s">
        <v>23</v>
      </c>
      <c r="E41" s="146" t="s">
        <v>207</v>
      </c>
      <c r="F41" s="278" t="s">
        <v>227</v>
      </c>
      <c r="G41" s="279"/>
      <c r="H41" s="150"/>
      <c r="I41" s="150"/>
      <c r="J41" s="151"/>
      <c r="K41" s="151"/>
      <c r="L41" s="151"/>
      <c r="M41" s="151"/>
    </row>
    <row r="42" spans="1:41" ht="12">
      <c r="A42" s="255"/>
      <c r="B42" s="255"/>
      <c r="C42" s="257"/>
      <c r="D42" s="145" t="s">
        <v>135</v>
      </c>
      <c r="F42" s="150" t="s">
        <v>148</v>
      </c>
      <c r="G42" s="150" t="s">
        <v>136</v>
      </c>
      <c r="H42" s="150">
        <f>+G42+1</f>
        <v>3</v>
      </c>
      <c r="I42" s="150">
        <f t="shared" ref="I42:Y42" si="18">+H42+1</f>
        <v>4</v>
      </c>
      <c r="J42" s="150">
        <f t="shared" si="18"/>
        <v>5</v>
      </c>
      <c r="K42" s="150">
        <f t="shared" si="18"/>
        <v>6</v>
      </c>
      <c r="L42" s="150">
        <f t="shared" si="18"/>
        <v>7</v>
      </c>
      <c r="M42" s="150">
        <f t="shared" si="18"/>
        <v>8</v>
      </c>
      <c r="N42" s="150">
        <f t="shared" si="18"/>
        <v>9</v>
      </c>
      <c r="O42" s="150">
        <f t="shared" si="18"/>
        <v>10</v>
      </c>
      <c r="P42" s="150">
        <f t="shared" si="18"/>
        <v>11</v>
      </c>
      <c r="Q42" s="150">
        <f t="shared" si="18"/>
        <v>12</v>
      </c>
      <c r="R42" s="150">
        <f t="shared" si="18"/>
        <v>13</v>
      </c>
      <c r="S42" s="150">
        <f t="shared" si="18"/>
        <v>14</v>
      </c>
      <c r="T42" s="150">
        <f t="shared" si="18"/>
        <v>15</v>
      </c>
      <c r="U42" s="150">
        <f t="shared" si="18"/>
        <v>16</v>
      </c>
      <c r="V42" s="150">
        <f t="shared" si="18"/>
        <v>17</v>
      </c>
      <c r="W42" s="150">
        <f t="shared" si="18"/>
        <v>18</v>
      </c>
      <c r="X42" s="150">
        <f t="shared" si="18"/>
        <v>19</v>
      </c>
      <c r="Y42" s="150">
        <f t="shared" si="18"/>
        <v>20</v>
      </c>
    </row>
    <row r="43" spans="1:41" ht="10.5" customHeight="1" thickBot="1">
      <c r="A43" s="255"/>
      <c r="B43" s="255"/>
      <c r="C43" s="179"/>
      <c r="F43" s="147">
        <v>2024</v>
      </c>
    </row>
    <row r="44" spans="1:41" ht="10.5" customHeight="1">
      <c r="A44" s="255" t="s">
        <v>205</v>
      </c>
      <c r="B44" s="255"/>
      <c r="C44" s="255"/>
    </row>
    <row r="45" spans="1:41" ht="33" customHeight="1">
      <c r="A45" s="1313" t="s">
        <v>206</v>
      </c>
      <c r="B45" s="1313"/>
      <c r="C45" s="1313"/>
    </row>
    <row r="46" spans="1:41" ht="14.1" customHeight="1">
      <c r="A46" s="255"/>
      <c r="B46" s="255"/>
      <c r="C46" s="255" t="s">
        <v>246</v>
      </c>
      <c r="D46" s="145" t="s">
        <v>163</v>
      </c>
      <c r="I46" s="290"/>
      <c r="J46" s="146"/>
      <c r="K46" s="146"/>
      <c r="L46" s="146"/>
      <c r="M46" s="146"/>
      <c r="N46" s="152"/>
      <c r="O46" s="152"/>
      <c r="P46" s="152"/>
      <c r="Q46" s="152"/>
      <c r="R46" s="152"/>
      <c r="S46" s="152"/>
      <c r="T46" s="152"/>
      <c r="U46" s="152"/>
      <c r="V46" s="152"/>
      <c r="W46" s="152"/>
      <c r="X46" s="152"/>
      <c r="Y46" s="152"/>
    </row>
    <row r="47" spans="1:41" ht="14.1" customHeight="1">
      <c r="A47" s="255"/>
      <c r="B47" s="255"/>
      <c r="C47" s="719"/>
      <c r="J47" s="146"/>
      <c r="K47" s="146"/>
      <c r="L47" s="146"/>
      <c r="M47" s="146"/>
      <c r="N47" s="152"/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</row>
    <row r="48" spans="1:41" ht="24.6" customHeight="1">
      <c r="A48" s="1312" t="s">
        <v>857</v>
      </c>
      <c r="B48" s="1312"/>
      <c r="C48" s="289" t="s">
        <v>237</v>
      </c>
      <c r="D48" s="278" t="s">
        <v>163</v>
      </c>
      <c r="E48" s="290"/>
      <c r="F48" s="290">
        <f>+F13</f>
        <v>5607</v>
      </c>
      <c r="G48" s="290">
        <f>+F48</f>
        <v>5607</v>
      </c>
      <c r="H48" s="290">
        <f>+I48*0.9</f>
        <v>7120.8</v>
      </c>
      <c r="I48" s="290">
        <f>9200*0.86</f>
        <v>7912</v>
      </c>
      <c r="J48" s="290">
        <f>+I48</f>
        <v>7912</v>
      </c>
      <c r="K48" s="290">
        <f>+J48</f>
        <v>7912</v>
      </c>
      <c r="L48" s="290">
        <f>+K48</f>
        <v>7912</v>
      </c>
      <c r="M48" s="290">
        <f t="shared" ref="M48:Y48" si="19">+L48</f>
        <v>7912</v>
      </c>
      <c r="N48" s="290">
        <f t="shared" si="19"/>
        <v>7912</v>
      </c>
      <c r="O48" s="290">
        <f t="shared" si="19"/>
        <v>7912</v>
      </c>
      <c r="P48" s="290">
        <f t="shared" si="19"/>
        <v>7912</v>
      </c>
      <c r="Q48" s="290">
        <f t="shared" si="19"/>
        <v>7912</v>
      </c>
      <c r="R48" s="290">
        <f t="shared" si="19"/>
        <v>7912</v>
      </c>
      <c r="S48" s="290">
        <f t="shared" si="19"/>
        <v>7912</v>
      </c>
      <c r="T48" s="290">
        <f t="shared" si="19"/>
        <v>7912</v>
      </c>
      <c r="U48" s="290">
        <f t="shared" si="19"/>
        <v>7912</v>
      </c>
      <c r="V48" s="290">
        <f t="shared" si="19"/>
        <v>7912</v>
      </c>
      <c r="W48" s="290">
        <f t="shared" si="19"/>
        <v>7912</v>
      </c>
      <c r="X48" s="290">
        <f t="shared" si="19"/>
        <v>7912</v>
      </c>
      <c r="Y48" s="290">
        <f t="shared" si="19"/>
        <v>7912</v>
      </c>
    </row>
    <row r="49" spans="1:25" ht="15.6" customHeight="1">
      <c r="A49" s="255"/>
      <c r="B49" s="255"/>
      <c r="C49" s="255" t="s">
        <v>167</v>
      </c>
      <c r="D49" s="181" t="s">
        <v>165</v>
      </c>
      <c r="E49" s="784">
        <f>+'Fin&amp;EcoPrices'!G20</f>
        <v>32.798587500000004</v>
      </c>
      <c r="J49" s="146"/>
      <c r="K49" s="146"/>
      <c r="L49" s="146"/>
      <c r="M49" s="146"/>
      <c r="N49" s="146"/>
      <c r="O49" s="146"/>
      <c r="P49" s="146"/>
      <c r="Q49" s="146"/>
      <c r="R49" s="146"/>
      <c r="S49" s="146"/>
      <c r="T49" s="146"/>
      <c r="U49" s="146"/>
      <c r="V49" s="146"/>
      <c r="W49" s="146"/>
      <c r="X49" s="146"/>
      <c r="Y49" s="146"/>
    </row>
    <row r="50" spans="1:25" ht="20.45" customHeight="1">
      <c r="A50" s="255"/>
      <c r="B50" s="255"/>
      <c r="C50" s="154" t="s">
        <v>729</v>
      </c>
    </row>
    <row r="51" spans="1:25" ht="15" customHeight="1">
      <c r="A51" s="255"/>
      <c r="B51" s="260" t="s">
        <v>216</v>
      </c>
      <c r="C51" s="259"/>
      <c r="D51" s="145" t="s">
        <v>218</v>
      </c>
      <c r="F51" s="146">
        <f t="shared" ref="F51:Y51" si="20">+$E49*F48</f>
        <v>183901.68011250001</v>
      </c>
      <c r="G51" s="146">
        <f t="shared" si="20"/>
        <v>183901.68011250001</v>
      </c>
      <c r="H51" s="146">
        <f t="shared" si="20"/>
        <v>233552.18187000003</v>
      </c>
      <c r="I51" s="146">
        <f t="shared" si="20"/>
        <v>259502.42430000004</v>
      </c>
      <c r="J51" s="146">
        <f t="shared" si="20"/>
        <v>259502.42430000004</v>
      </c>
      <c r="K51" s="146">
        <f t="shared" si="20"/>
        <v>259502.42430000004</v>
      </c>
      <c r="L51" s="146">
        <f t="shared" si="20"/>
        <v>259502.42430000004</v>
      </c>
      <c r="M51" s="146">
        <f t="shared" si="20"/>
        <v>259502.42430000004</v>
      </c>
      <c r="N51" s="146">
        <f t="shared" si="20"/>
        <v>259502.42430000004</v>
      </c>
      <c r="O51" s="146">
        <f t="shared" si="20"/>
        <v>259502.42430000004</v>
      </c>
      <c r="P51" s="146">
        <f t="shared" si="20"/>
        <v>259502.42430000004</v>
      </c>
      <c r="Q51" s="146">
        <f t="shared" si="20"/>
        <v>259502.42430000004</v>
      </c>
      <c r="R51" s="146">
        <f t="shared" si="20"/>
        <v>259502.42430000004</v>
      </c>
      <c r="S51" s="146">
        <f t="shared" si="20"/>
        <v>259502.42430000004</v>
      </c>
      <c r="T51" s="146">
        <f t="shared" si="20"/>
        <v>259502.42430000004</v>
      </c>
      <c r="U51" s="146">
        <f t="shared" si="20"/>
        <v>259502.42430000004</v>
      </c>
      <c r="V51" s="146">
        <f t="shared" si="20"/>
        <v>259502.42430000004</v>
      </c>
      <c r="W51" s="146">
        <f t="shared" si="20"/>
        <v>259502.42430000004</v>
      </c>
      <c r="X51" s="146">
        <f t="shared" si="20"/>
        <v>259502.42430000004</v>
      </c>
      <c r="Y51" s="146">
        <f t="shared" si="20"/>
        <v>259502.42430000004</v>
      </c>
    </row>
    <row r="52" spans="1:25" ht="12.6" customHeight="1">
      <c r="A52" s="255"/>
      <c r="B52" s="260" t="s">
        <v>137</v>
      </c>
      <c r="C52" s="259"/>
    </row>
    <row r="53" spans="1:25" ht="12.6" customHeight="1">
      <c r="A53" s="255"/>
      <c r="B53" s="255"/>
      <c r="C53" s="261" t="s">
        <v>202</v>
      </c>
      <c r="D53" s="145" t="s">
        <v>37</v>
      </c>
      <c r="E53" s="160"/>
      <c r="F53" s="146">
        <v>85050</v>
      </c>
      <c r="G53" s="146">
        <v>46105</v>
      </c>
      <c r="H53" s="146">
        <f>+G53</f>
        <v>46105</v>
      </c>
      <c r="I53" s="146"/>
      <c r="J53" s="146"/>
    </row>
    <row r="54" spans="1:25" ht="12.6" customHeight="1">
      <c r="A54" s="255"/>
      <c r="B54" s="255"/>
      <c r="C54" s="261" t="s">
        <v>203</v>
      </c>
      <c r="D54" s="145" t="s">
        <v>37</v>
      </c>
      <c r="F54" s="146">
        <v>1054</v>
      </c>
      <c r="G54" s="146">
        <v>1054</v>
      </c>
      <c r="H54" s="146">
        <v>1054</v>
      </c>
      <c r="I54" s="146">
        <v>1054</v>
      </c>
      <c r="J54" s="146">
        <v>1054</v>
      </c>
      <c r="K54" s="147">
        <v>216</v>
      </c>
      <c r="L54" s="147">
        <f>+K54</f>
        <v>216</v>
      </c>
      <c r="M54" s="147">
        <f t="shared" ref="M54:Y54" si="21">+L54</f>
        <v>216</v>
      </c>
      <c r="N54" s="147">
        <f t="shared" si="21"/>
        <v>216</v>
      </c>
      <c r="O54" s="147">
        <f t="shared" si="21"/>
        <v>216</v>
      </c>
      <c r="P54" s="147">
        <f t="shared" si="21"/>
        <v>216</v>
      </c>
      <c r="Q54" s="147">
        <f t="shared" si="21"/>
        <v>216</v>
      </c>
      <c r="R54" s="147">
        <f t="shared" si="21"/>
        <v>216</v>
      </c>
      <c r="S54" s="147">
        <f t="shared" si="21"/>
        <v>216</v>
      </c>
      <c r="T54" s="147">
        <f t="shared" si="21"/>
        <v>216</v>
      </c>
      <c r="U54" s="147">
        <f t="shared" si="21"/>
        <v>216</v>
      </c>
      <c r="V54" s="147">
        <f t="shared" si="21"/>
        <v>216</v>
      </c>
      <c r="W54" s="147">
        <f t="shared" si="21"/>
        <v>216</v>
      </c>
      <c r="X54" s="147">
        <f t="shared" si="21"/>
        <v>216</v>
      </c>
      <c r="Y54" s="147">
        <f t="shared" si="21"/>
        <v>216</v>
      </c>
    </row>
    <row r="55" spans="1:25" ht="12.6" customHeight="1">
      <c r="A55" s="255"/>
      <c r="B55" s="262" t="s">
        <v>210</v>
      </c>
      <c r="C55" s="259"/>
    </row>
    <row r="56" spans="1:25" ht="12.6" customHeight="1">
      <c r="A56" s="145" t="s">
        <v>726</v>
      </c>
      <c r="B56" s="255"/>
      <c r="C56" s="612" t="s">
        <v>719</v>
      </c>
      <c r="D56" s="145" t="s">
        <v>724</v>
      </c>
      <c r="E56" s="146">
        <f>+E22</f>
        <v>1494.7698961827225</v>
      </c>
      <c r="F56" s="147">
        <v>18</v>
      </c>
      <c r="G56" s="147">
        <f>+F56</f>
        <v>18</v>
      </c>
      <c r="H56" s="147">
        <f t="shared" ref="H56:Y56" si="22">+G56</f>
        <v>18</v>
      </c>
      <c r="I56" s="147">
        <f t="shared" si="22"/>
        <v>18</v>
      </c>
      <c r="J56" s="147">
        <f t="shared" si="22"/>
        <v>18</v>
      </c>
      <c r="K56" s="147">
        <f t="shared" si="22"/>
        <v>18</v>
      </c>
      <c r="L56" s="147">
        <f t="shared" si="22"/>
        <v>18</v>
      </c>
      <c r="M56" s="147">
        <f t="shared" si="22"/>
        <v>18</v>
      </c>
      <c r="N56" s="147">
        <f t="shared" si="22"/>
        <v>18</v>
      </c>
      <c r="O56" s="147">
        <f t="shared" si="22"/>
        <v>18</v>
      </c>
      <c r="P56" s="147">
        <f t="shared" si="22"/>
        <v>18</v>
      </c>
      <c r="Q56" s="147">
        <f t="shared" si="22"/>
        <v>18</v>
      </c>
      <c r="R56" s="147">
        <f t="shared" si="22"/>
        <v>18</v>
      </c>
      <c r="S56" s="147">
        <f t="shared" si="22"/>
        <v>18</v>
      </c>
      <c r="T56" s="147">
        <f t="shared" si="22"/>
        <v>18</v>
      </c>
      <c r="U56" s="147">
        <f t="shared" si="22"/>
        <v>18</v>
      </c>
      <c r="V56" s="147">
        <f t="shared" si="22"/>
        <v>18</v>
      </c>
      <c r="W56" s="147">
        <f t="shared" si="22"/>
        <v>18</v>
      </c>
      <c r="X56" s="147">
        <f t="shared" si="22"/>
        <v>18</v>
      </c>
      <c r="Y56" s="147">
        <f t="shared" si="22"/>
        <v>18</v>
      </c>
    </row>
    <row r="57" spans="1:25" ht="12.6" customHeight="1">
      <c r="A57" s="255"/>
      <c r="B57" s="255"/>
      <c r="C57" s="261" t="s">
        <v>209</v>
      </c>
      <c r="D57" s="145" t="s">
        <v>37</v>
      </c>
      <c r="F57" s="146">
        <f>+F56*$E56</f>
        <v>26905.858131289006</v>
      </c>
      <c r="G57" s="146">
        <f t="shared" ref="G57:Y57" si="23">+G56*$E56</f>
        <v>26905.858131289006</v>
      </c>
      <c r="H57" s="146">
        <f t="shared" si="23"/>
        <v>26905.858131289006</v>
      </c>
      <c r="I57" s="146">
        <f t="shared" si="23"/>
        <v>26905.858131289006</v>
      </c>
      <c r="J57" s="146">
        <f t="shared" si="23"/>
        <v>26905.858131289006</v>
      </c>
      <c r="K57" s="146">
        <f t="shared" si="23"/>
        <v>26905.858131289006</v>
      </c>
      <c r="L57" s="146">
        <f t="shared" si="23"/>
        <v>26905.858131289006</v>
      </c>
      <c r="M57" s="146">
        <f t="shared" si="23"/>
        <v>26905.858131289006</v>
      </c>
      <c r="N57" s="146">
        <f t="shared" si="23"/>
        <v>26905.858131289006</v>
      </c>
      <c r="O57" s="146">
        <f t="shared" si="23"/>
        <v>26905.858131289006</v>
      </c>
      <c r="P57" s="146">
        <f t="shared" si="23"/>
        <v>26905.858131289006</v>
      </c>
      <c r="Q57" s="146">
        <f t="shared" si="23"/>
        <v>26905.858131289006</v>
      </c>
      <c r="R57" s="146">
        <f t="shared" si="23"/>
        <v>26905.858131289006</v>
      </c>
      <c r="S57" s="146">
        <f t="shared" si="23"/>
        <v>26905.858131289006</v>
      </c>
      <c r="T57" s="146">
        <f t="shared" si="23"/>
        <v>26905.858131289006</v>
      </c>
      <c r="U57" s="146">
        <f t="shared" si="23"/>
        <v>26905.858131289006</v>
      </c>
      <c r="V57" s="146">
        <f t="shared" si="23"/>
        <v>26905.858131289006</v>
      </c>
      <c r="W57" s="146">
        <f t="shared" si="23"/>
        <v>26905.858131289006</v>
      </c>
      <c r="X57" s="146">
        <f t="shared" si="23"/>
        <v>26905.858131289006</v>
      </c>
      <c r="Y57" s="146">
        <f t="shared" si="23"/>
        <v>26905.858131289006</v>
      </c>
    </row>
    <row r="58" spans="1:25" ht="12.6" customHeight="1">
      <c r="A58" s="255"/>
      <c r="B58" s="255"/>
      <c r="C58" s="261" t="s">
        <v>229</v>
      </c>
      <c r="D58" s="145" t="s">
        <v>727</v>
      </c>
      <c r="E58" s="146">
        <v>180</v>
      </c>
      <c r="H58" s="146"/>
      <c r="I58" s="146"/>
      <c r="J58" s="146"/>
      <c r="K58" s="146"/>
      <c r="L58" s="146"/>
      <c r="M58" s="146"/>
      <c r="N58" s="146"/>
      <c r="O58" s="146"/>
      <c r="P58" s="146"/>
      <c r="Q58" s="146"/>
      <c r="R58" s="146"/>
      <c r="S58" s="146"/>
      <c r="T58" s="146"/>
      <c r="U58" s="146"/>
      <c r="V58" s="146"/>
      <c r="W58" s="146"/>
      <c r="X58" s="146"/>
      <c r="Y58" s="146"/>
    </row>
    <row r="59" spans="1:25" ht="12.6" customHeight="1">
      <c r="A59" s="255"/>
      <c r="B59" s="255"/>
      <c r="C59" s="283"/>
      <c r="H59" s="146"/>
      <c r="I59" s="146"/>
      <c r="J59" s="146"/>
      <c r="K59" s="146"/>
      <c r="L59" s="146"/>
      <c r="M59" s="146"/>
      <c r="N59" s="146"/>
      <c r="O59" s="146"/>
      <c r="P59" s="146"/>
      <c r="Q59" s="146"/>
      <c r="R59" s="146"/>
      <c r="S59" s="146"/>
      <c r="T59" s="146"/>
      <c r="U59" s="146"/>
      <c r="V59" s="146"/>
      <c r="W59" s="146"/>
      <c r="X59" s="146"/>
      <c r="Y59" s="146"/>
    </row>
    <row r="60" spans="1:25" ht="12.6" customHeight="1">
      <c r="A60" s="255"/>
      <c r="B60" s="255"/>
      <c r="C60" s="708" t="s">
        <v>816</v>
      </c>
      <c r="D60" s="145" t="s">
        <v>854</v>
      </c>
      <c r="E60" s="720">
        <v>6</v>
      </c>
      <c r="F60" s="265">
        <f>+E60</f>
        <v>6</v>
      </c>
      <c r="G60" s="265">
        <f t="shared" ref="G60:Y60" si="24">+F60</f>
        <v>6</v>
      </c>
      <c r="H60" s="265">
        <f t="shared" si="24"/>
        <v>6</v>
      </c>
      <c r="I60" s="265">
        <f t="shared" si="24"/>
        <v>6</v>
      </c>
      <c r="J60" s="265">
        <f t="shared" si="24"/>
        <v>6</v>
      </c>
      <c r="K60" s="265">
        <f t="shared" si="24"/>
        <v>6</v>
      </c>
      <c r="L60" s="265">
        <f t="shared" si="24"/>
        <v>6</v>
      </c>
      <c r="M60" s="265">
        <f t="shared" si="24"/>
        <v>6</v>
      </c>
      <c r="N60" s="265">
        <f t="shared" si="24"/>
        <v>6</v>
      </c>
      <c r="O60" s="265">
        <f t="shared" si="24"/>
        <v>6</v>
      </c>
      <c r="P60" s="265">
        <f t="shared" si="24"/>
        <v>6</v>
      </c>
      <c r="Q60" s="265">
        <f t="shared" si="24"/>
        <v>6</v>
      </c>
      <c r="R60" s="265">
        <f t="shared" si="24"/>
        <v>6</v>
      </c>
      <c r="S60" s="265">
        <f t="shared" si="24"/>
        <v>6</v>
      </c>
      <c r="T60" s="265">
        <f t="shared" si="24"/>
        <v>6</v>
      </c>
      <c r="U60" s="265">
        <f t="shared" si="24"/>
        <v>6</v>
      </c>
      <c r="V60" s="265">
        <f t="shared" si="24"/>
        <v>6</v>
      </c>
      <c r="W60" s="265">
        <f t="shared" si="24"/>
        <v>6</v>
      </c>
      <c r="X60" s="265">
        <f t="shared" si="24"/>
        <v>6</v>
      </c>
      <c r="Y60" s="265">
        <f t="shared" si="24"/>
        <v>6</v>
      </c>
    </row>
    <row r="61" spans="1:25" ht="12.6" customHeight="1">
      <c r="A61" s="255"/>
      <c r="B61" s="255"/>
      <c r="C61" s="708" t="s">
        <v>1053</v>
      </c>
      <c r="E61" s="660">
        <f>+'Fin&amp;EcoPrices'!G74</f>
        <v>1337.6932223543402</v>
      </c>
      <c r="F61" s="146">
        <f>+$E61*F60</f>
        <v>8026.1593341260414</v>
      </c>
      <c r="G61" s="146">
        <f t="shared" ref="G61:Y61" si="25">+$E61*G60</f>
        <v>8026.1593341260414</v>
      </c>
      <c r="H61" s="146">
        <f t="shared" si="25"/>
        <v>8026.1593341260414</v>
      </c>
      <c r="I61" s="146">
        <f t="shared" si="25"/>
        <v>8026.1593341260414</v>
      </c>
      <c r="J61" s="146">
        <f t="shared" si="25"/>
        <v>8026.1593341260414</v>
      </c>
      <c r="K61" s="146">
        <f t="shared" si="25"/>
        <v>8026.1593341260414</v>
      </c>
      <c r="L61" s="146">
        <f t="shared" si="25"/>
        <v>8026.1593341260414</v>
      </c>
      <c r="M61" s="146">
        <f t="shared" si="25"/>
        <v>8026.1593341260414</v>
      </c>
      <c r="N61" s="146">
        <f t="shared" si="25"/>
        <v>8026.1593341260414</v>
      </c>
      <c r="O61" s="146">
        <f t="shared" si="25"/>
        <v>8026.1593341260414</v>
      </c>
      <c r="P61" s="146">
        <f t="shared" si="25"/>
        <v>8026.1593341260414</v>
      </c>
      <c r="Q61" s="146">
        <f t="shared" si="25"/>
        <v>8026.1593341260414</v>
      </c>
      <c r="R61" s="146">
        <f t="shared" si="25"/>
        <v>8026.1593341260414</v>
      </c>
      <c r="S61" s="146">
        <f t="shared" si="25"/>
        <v>8026.1593341260414</v>
      </c>
      <c r="T61" s="146">
        <f t="shared" si="25"/>
        <v>8026.1593341260414</v>
      </c>
      <c r="U61" s="146">
        <f t="shared" si="25"/>
        <v>8026.1593341260414</v>
      </c>
      <c r="V61" s="146">
        <f t="shared" si="25"/>
        <v>8026.1593341260414</v>
      </c>
      <c r="W61" s="146">
        <f t="shared" si="25"/>
        <v>8026.1593341260414</v>
      </c>
      <c r="X61" s="146">
        <f t="shared" si="25"/>
        <v>8026.1593341260414</v>
      </c>
      <c r="Y61" s="146">
        <f t="shared" si="25"/>
        <v>8026.1593341260414</v>
      </c>
    </row>
    <row r="62" spans="1:25" ht="12.6" customHeight="1">
      <c r="A62" s="255"/>
      <c r="B62" s="255"/>
      <c r="C62" s="261" t="s">
        <v>231</v>
      </c>
      <c r="D62" s="145" t="s">
        <v>38</v>
      </c>
      <c r="E62" s="288">
        <f>+'Fin&amp;EcoPrices'!G24/1000</f>
        <v>3.3442330558858502</v>
      </c>
      <c r="H62" s="146"/>
      <c r="I62" s="146"/>
      <c r="J62" s="146"/>
      <c r="K62" s="146"/>
      <c r="L62" s="146"/>
      <c r="M62" s="146"/>
      <c r="N62" s="146"/>
      <c r="O62" s="146"/>
      <c r="P62" s="146"/>
      <c r="Q62" s="146"/>
      <c r="R62" s="146"/>
      <c r="S62" s="146"/>
      <c r="T62" s="146"/>
      <c r="U62" s="146"/>
      <c r="V62" s="146"/>
      <c r="W62" s="146"/>
      <c r="X62" s="146"/>
      <c r="Y62" s="146"/>
    </row>
    <row r="63" spans="1:25" ht="12.6" customHeight="1">
      <c r="A63" s="255"/>
      <c r="B63" s="255"/>
      <c r="C63" s="283" t="s">
        <v>232</v>
      </c>
      <c r="H63" s="146"/>
      <c r="I63" s="146"/>
      <c r="J63" s="146"/>
      <c r="K63" s="146"/>
      <c r="L63" s="146"/>
      <c r="M63" s="146"/>
      <c r="N63" s="146"/>
      <c r="O63" s="146"/>
      <c r="P63" s="146"/>
      <c r="Q63" s="146"/>
      <c r="R63" s="146"/>
      <c r="S63" s="146"/>
      <c r="T63" s="146"/>
      <c r="U63" s="146"/>
      <c r="V63" s="146"/>
      <c r="W63" s="146"/>
      <c r="X63" s="146"/>
      <c r="Y63" s="146"/>
    </row>
    <row r="64" spans="1:25" ht="12.6" customHeight="1">
      <c r="A64" s="255"/>
      <c r="B64" s="255"/>
      <c r="C64" s="261" t="s">
        <v>234</v>
      </c>
      <c r="D64" s="145" t="s">
        <v>762</v>
      </c>
      <c r="E64" s="146">
        <v>2</v>
      </c>
      <c r="F64" s="146">
        <f>+E64*1000*E62</f>
        <v>6688.4661117717005</v>
      </c>
      <c r="G64" s="146">
        <f>+F64</f>
        <v>6688.4661117717005</v>
      </c>
      <c r="H64" s="146">
        <f t="shared" ref="H64:Y64" si="26">+G64</f>
        <v>6688.4661117717005</v>
      </c>
      <c r="I64" s="146">
        <f t="shared" si="26"/>
        <v>6688.4661117717005</v>
      </c>
      <c r="J64" s="146">
        <f t="shared" si="26"/>
        <v>6688.4661117717005</v>
      </c>
      <c r="K64" s="146">
        <f t="shared" si="26"/>
        <v>6688.4661117717005</v>
      </c>
      <c r="L64" s="146">
        <f t="shared" si="26"/>
        <v>6688.4661117717005</v>
      </c>
      <c r="M64" s="146">
        <f t="shared" si="26"/>
        <v>6688.4661117717005</v>
      </c>
      <c r="N64" s="146">
        <f t="shared" si="26"/>
        <v>6688.4661117717005</v>
      </c>
      <c r="O64" s="146">
        <f t="shared" si="26"/>
        <v>6688.4661117717005</v>
      </c>
      <c r="P64" s="146">
        <f t="shared" si="26"/>
        <v>6688.4661117717005</v>
      </c>
      <c r="Q64" s="146">
        <f t="shared" si="26"/>
        <v>6688.4661117717005</v>
      </c>
      <c r="R64" s="146">
        <f t="shared" si="26"/>
        <v>6688.4661117717005</v>
      </c>
      <c r="S64" s="146">
        <f t="shared" si="26"/>
        <v>6688.4661117717005</v>
      </c>
      <c r="T64" s="146">
        <f t="shared" si="26"/>
        <v>6688.4661117717005</v>
      </c>
      <c r="U64" s="146">
        <f t="shared" si="26"/>
        <v>6688.4661117717005</v>
      </c>
      <c r="V64" s="146">
        <f t="shared" si="26"/>
        <v>6688.4661117717005</v>
      </c>
      <c r="W64" s="146">
        <f t="shared" si="26"/>
        <v>6688.4661117717005</v>
      </c>
      <c r="X64" s="146">
        <f t="shared" si="26"/>
        <v>6688.4661117717005</v>
      </c>
      <c r="Y64" s="146">
        <f t="shared" si="26"/>
        <v>6688.4661117717005</v>
      </c>
    </row>
    <row r="65" spans="1:25" ht="12.6" customHeight="1">
      <c r="A65" s="255"/>
      <c r="B65" s="255"/>
      <c r="C65" s="716" t="s">
        <v>855</v>
      </c>
      <c r="D65" s="145" t="s">
        <v>38</v>
      </c>
      <c r="F65" s="146">
        <f>+F64+F61+F57</f>
        <v>41620.483577186751</v>
      </c>
      <c r="G65" s="146">
        <f t="shared" ref="G65:Y65" si="27">+G64+G61+G57</f>
        <v>41620.483577186751</v>
      </c>
      <c r="H65" s="146">
        <f t="shared" si="27"/>
        <v>41620.483577186751</v>
      </c>
      <c r="I65" s="146">
        <f t="shared" si="27"/>
        <v>41620.483577186751</v>
      </c>
      <c r="J65" s="146">
        <f t="shared" si="27"/>
        <v>41620.483577186751</v>
      </c>
      <c r="K65" s="146">
        <f t="shared" si="27"/>
        <v>41620.483577186751</v>
      </c>
      <c r="L65" s="146">
        <f t="shared" si="27"/>
        <v>41620.483577186751</v>
      </c>
      <c r="M65" s="146">
        <f t="shared" si="27"/>
        <v>41620.483577186751</v>
      </c>
      <c r="N65" s="146">
        <f t="shared" si="27"/>
        <v>41620.483577186751</v>
      </c>
      <c r="O65" s="146">
        <f t="shared" si="27"/>
        <v>41620.483577186751</v>
      </c>
      <c r="P65" s="146">
        <f t="shared" si="27"/>
        <v>41620.483577186751</v>
      </c>
      <c r="Q65" s="146">
        <f t="shared" si="27"/>
        <v>41620.483577186751</v>
      </c>
      <c r="R65" s="146">
        <f t="shared" si="27"/>
        <v>41620.483577186751</v>
      </c>
      <c r="S65" s="146">
        <f t="shared" si="27"/>
        <v>41620.483577186751</v>
      </c>
      <c r="T65" s="146">
        <f t="shared" si="27"/>
        <v>41620.483577186751</v>
      </c>
      <c r="U65" s="146">
        <f t="shared" si="27"/>
        <v>41620.483577186751</v>
      </c>
      <c r="V65" s="146">
        <f t="shared" si="27"/>
        <v>41620.483577186751</v>
      </c>
      <c r="W65" s="146">
        <f t="shared" si="27"/>
        <v>41620.483577186751</v>
      </c>
      <c r="X65" s="146">
        <f t="shared" si="27"/>
        <v>41620.483577186751</v>
      </c>
      <c r="Y65" s="146">
        <f t="shared" si="27"/>
        <v>41620.483577186751</v>
      </c>
    </row>
    <row r="66" spans="1:25" ht="12.6" customHeight="1">
      <c r="B66" s="262" t="s">
        <v>211</v>
      </c>
      <c r="C66" s="154"/>
    </row>
    <row r="67" spans="1:25" ht="12.6" customHeight="1">
      <c r="A67" s="145" t="s">
        <v>774</v>
      </c>
      <c r="B67" s="262"/>
      <c r="C67" s="261" t="s">
        <v>221</v>
      </c>
      <c r="D67" s="145" t="s">
        <v>213</v>
      </c>
      <c r="F67" s="147">
        <f>+F27*1.05</f>
        <v>155.4</v>
      </c>
      <c r="G67" s="147">
        <f t="shared" ref="G67:Y67" si="28">+G27*1.05</f>
        <v>155.4</v>
      </c>
      <c r="H67" s="147">
        <f t="shared" si="28"/>
        <v>155.4</v>
      </c>
      <c r="I67" s="147">
        <f t="shared" si="28"/>
        <v>155.4</v>
      </c>
      <c r="J67" s="147">
        <f t="shared" si="28"/>
        <v>155.4</v>
      </c>
      <c r="K67" s="147">
        <f t="shared" si="28"/>
        <v>155.4</v>
      </c>
      <c r="L67" s="147">
        <f t="shared" si="28"/>
        <v>155.4</v>
      </c>
      <c r="M67" s="147">
        <f t="shared" si="28"/>
        <v>155.4</v>
      </c>
      <c r="N67" s="147">
        <f t="shared" si="28"/>
        <v>155.4</v>
      </c>
      <c r="O67" s="147">
        <f t="shared" si="28"/>
        <v>155.4</v>
      </c>
      <c r="P67" s="147">
        <f t="shared" si="28"/>
        <v>155.4</v>
      </c>
      <c r="Q67" s="147">
        <f t="shared" si="28"/>
        <v>155.4</v>
      </c>
      <c r="R67" s="147">
        <f t="shared" si="28"/>
        <v>155.4</v>
      </c>
      <c r="S67" s="147">
        <f t="shared" si="28"/>
        <v>155.4</v>
      </c>
      <c r="T67" s="147">
        <f t="shared" si="28"/>
        <v>155.4</v>
      </c>
      <c r="U67" s="147">
        <f t="shared" si="28"/>
        <v>155.4</v>
      </c>
      <c r="V67" s="147">
        <f t="shared" si="28"/>
        <v>155.4</v>
      </c>
      <c r="W67" s="147">
        <f t="shared" si="28"/>
        <v>155.4</v>
      </c>
      <c r="X67" s="147">
        <f t="shared" si="28"/>
        <v>155.4</v>
      </c>
      <c r="Y67" s="147">
        <f t="shared" si="28"/>
        <v>155.4</v>
      </c>
    </row>
    <row r="68" spans="1:25" ht="12.6" customHeight="1">
      <c r="B68" s="262"/>
      <c r="C68" s="261" t="s">
        <v>235</v>
      </c>
      <c r="D68" s="145" t="s">
        <v>213</v>
      </c>
      <c r="F68" s="147">
        <v>20</v>
      </c>
      <c r="G68" s="147">
        <v>20</v>
      </c>
      <c r="H68" s="147">
        <v>10</v>
      </c>
      <c r="I68" s="147">
        <v>5</v>
      </c>
      <c r="J68" s="147">
        <f>+I68</f>
        <v>5</v>
      </c>
      <c r="K68" s="147">
        <f t="shared" ref="K68:Y70" si="29">+J68</f>
        <v>5</v>
      </c>
      <c r="L68" s="147">
        <f t="shared" si="29"/>
        <v>5</v>
      </c>
      <c r="M68" s="147">
        <f t="shared" si="29"/>
        <v>5</v>
      </c>
      <c r="N68" s="147">
        <f t="shared" si="29"/>
        <v>5</v>
      </c>
      <c r="O68" s="147">
        <f t="shared" si="29"/>
        <v>5</v>
      </c>
      <c r="P68" s="147">
        <f t="shared" si="29"/>
        <v>5</v>
      </c>
      <c r="Q68" s="147">
        <f t="shared" si="29"/>
        <v>5</v>
      </c>
      <c r="R68" s="147">
        <f t="shared" si="29"/>
        <v>5</v>
      </c>
      <c r="S68" s="147">
        <f t="shared" si="29"/>
        <v>5</v>
      </c>
      <c r="T68" s="147">
        <f t="shared" si="29"/>
        <v>5</v>
      </c>
      <c r="U68" s="147">
        <f t="shared" si="29"/>
        <v>5</v>
      </c>
      <c r="V68" s="147">
        <f t="shared" si="29"/>
        <v>5</v>
      </c>
      <c r="W68" s="147">
        <f t="shared" si="29"/>
        <v>5</v>
      </c>
      <c r="X68" s="147">
        <f t="shared" si="29"/>
        <v>5</v>
      </c>
      <c r="Y68" s="147">
        <f t="shared" si="29"/>
        <v>5</v>
      </c>
    </row>
    <row r="69" spans="1:25" ht="21.95" customHeight="1">
      <c r="B69" s="262"/>
      <c r="C69" s="261" t="s">
        <v>236</v>
      </c>
      <c r="D69" s="145" t="s">
        <v>213</v>
      </c>
      <c r="F69" s="147">
        <v>40</v>
      </c>
      <c r="G69" s="147">
        <v>30</v>
      </c>
      <c r="H69" s="147">
        <v>10</v>
      </c>
      <c r="I69" s="147">
        <v>4</v>
      </c>
      <c r="J69" s="147">
        <f>+I69</f>
        <v>4</v>
      </c>
      <c r="K69" s="147">
        <f t="shared" si="29"/>
        <v>4</v>
      </c>
      <c r="L69" s="147">
        <f t="shared" si="29"/>
        <v>4</v>
      </c>
      <c r="M69" s="147">
        <f t="shared" si="29"/>
        <v>4</v>
      </c>
      <c r="N69" s="147">
        <f t="shared" si="29"/>
        <v>4</v>
      </c>
      <c r="O69" s="147">
        <f t="shared" si="29"/>
        <v>4</v>
      </c>
      <c r="P69" s="147">
        <f t="shared" si="29"/>
        <v>4</v>
      </c>
      <c r="Q69" s="147">
        <f t="shared" si="29"/>
        <v>4</v>
      </c>
      <c r="R69" s="147">
        <f t="shared" si="29"/>
        <v>4</v>
      </c>
      <c r="S69" s="147">
        <f t="shared" si="29"/>
        <v>4</v>
      </c>
      <c r="T69" s="147">
        <f t="shared" si="29"/>
        <v>4</v>
      </c>
      <c r="U69" s="147">
        <f t="shared" si="29"/>
        <v>4</v>
      </c>
      <c r="V69" s="147">
        <f t="shared" si="29"/>
        <v>4</v>
      </c>
      <c r="W69" s="147">
        <f t="shared" si="29"/>
        <v>4</v>
      </c>
      <c r="X69" s="147">
        <f t="shared" si="29"/>
        <v>4</v>
      </c>
      <c r="Y69" s="147">
        <f t="shared" si="29"/>
        <v>4</v>
      </c>
    </row>
    <row r="70" spans="1:25" ht="36.6" customHeight="1">
      <c r="A70" s="1039"/>
      <c r="B70" s="1039"/>
      <c r="C70" s="261" t="s">
        <v>856</v>
      </c>
      <c r="D70" s="145" t="s">
        <v>213</v>
      </c>
      <c r="F70" s="147">
        <v>10</v>
      </c>
      <c r="G70" s="147">
        <f>+F70</f>
        <v>10</v>
      </c>
      <c r="H70" s="147">
        <f t="shared" ref="H70:J70" si="30">+G70</f>
        <v>10</v>
      </c>
      <c r="I70" s="147">
        <f t="shared" si="30"/>
        <v>10</v>
      </c>
      <c r="J70" s="147">
        <f t="shared" si="30"/>
        <v>10</v>
      </c>
      <c r="K70" s="147">
        <f t="shared" si="29"/>
        <v>10</v>
      </c>
      <c r="L70" s="147">
        <f t="shared" si="29"/>
        <v>10</v>
      </c>
      <c r="M70" s="147">
        <f t="shared" si="29"/>
        <v>10</v>
      </c>
      <c r="N70" s="147">
        <f t="shared" si="29"/>
        <v>10</v>
      </c>
      <c r="O70" s="147">
        <f t="shared" si="29"/>
        <v>10</v>
      </c>
      <c r="P70" s="147">
        <f t="shared" si="29"/>
        <v>10</v>
      </c>
      <c r="Q70" s="147">
        <f t="shared" si="29"/>
        <v>10</v>
      </c>
      <c r="R70" s="147">
        <f t="shared" si="29"/>
        <v>10</v>
      </c>
      <c r="S70" s="147">
        <f t="shared" si="29"/>
        <v>10</v>
      </c>
      <c r="T70" s="147">
        <f t="shared" si="29"/>
        <v>10</v>
      </c>
      <c r="U70" s="147">
        <f t="shared" si="29"/>
        <v>10</v>
      </c>
      <c r="V70" s="147">
        <f t="shared" si="29"/>
        <v>10</v>
      </c>
      <c r="W70" s="147">
        <f t="shared" si="29"/>
        <v>10</v>
      </c>
      <c r="X70" s="147">
        <f t="shared" si="29"/>
        <v>10</v>
      </c>
      <c r="Y70" s="147">
        <f t="shared" si="29"/>
        <v>10</v>
      </c>
    </row>
    <row r="71" spans="1:25" ht="12.6" customHeight="1">
      <c r="B71" s="262"/>
      <c r="C71" s="261" t="s">
        <v>219</v>
      </c>
      <c r="D71" s="145" t="s">
        <v>220</v>
      </c>
      <c r="E71" s="264">
        <f>+E28</f>
        <v>1.7878776642697526E-2</v>
      </c>
      <c r="F71" s="146">
        <f t="shared" ref="F71:Y71" si="31">+$E71*F48</f>
        <v>100.24630063560502</v>
      </c>
      <c r="G71" s="146">
        <f t="shared" si="31"/>
        <v>100.24630063560502</v>
      </c>
      <c r="H71" s="146">
        <f t="shared" si="31"/>
        <v>127.31119271732055</v>
      </c>
      <c r="I71" s="146">
        <f t="shared" si="31"/>
        <v>141.45688079702282</v>
      </c>
      <c r="J71" s="146">
        <f t="shared" si="31"/>
        <v>141.45688079702282</v>
      </c>
      <c r="K71" s="146">
        <f t="shared" si="31"/>
        <v>141.45688079702282</v>
      </c>
      <c r="L71" s="146">
        <f t="shared" si="31"/>
        <v>141.45688079702282</v>
      </c>
      <c r="M71" s="146">
        <f t="shared" si="31"/>
        <v>141.45688079702282</v>
      </c>
      <c r="N71" s="146">
        <f t="shared" si="31"/>
        <v>141.45688079702282</v>
      </c>
      <c r="O71" s="265">
        <f t="shared" si="31"/>
        <v>141.45688079702282</v>
      </c>
      <c r="P71" s="265">
        <f t="shared" si="31"/>
        <v>141.45688079702282</v>
      </c>
      <c r="Q71" s="265">
        <f t="shared" si="31"/>
        <v>141.45688079702282</v>
      </c>
      <c r="R71" s="265">
        <f t="shared" si="31"/>
        <v>141.45688079702282</v>
      </c>
      <c r="S71" s="265">
        <f t="shared" si="31"/>
        <v>141.45688079702282</v>
      </c>
      <c r="T71" s="265">
        <f t="shared" si="31"/>
        <v>141.45688079702282</v>
      </c>
      <c r="U71" s="265">
        <f t="shared" si="31"/>
        <v>141.45688079702282</v>
      </c>
      <c r="V71" s="265">
        <f t="shared" si="31"/>
        <v>141.45688079702282</v>
      </c>
      <c r="W71" s="265">
        <f t="shared" si="31"/>
        <v>141.45688079702282</v>
      </c>
      <c r="X71" s="265">
        <f t="shared" si="31"/>
        <v>141.45688079702282</v>
      </c>
      <c r="Y71" s="265">
        <f t="shared" si="31"/>
        <v>141.45688079702282</v>
      </c>
    </row>
    <row r="72" spans="1:25" ht="12.6" customHeight="1">
      <c r="C72" s="261" t="s">
        <v>212</v>
      </c>
      <c r="D72" s="145" t="s">
        <v>213</v>
      </c>
      <c r="F72" s="146">
        <f>+F71+F69+F68+F67+F70</f>
        <v>325.64630063560503</v>
      </c>
      <c r="G72" s="146">
        <f t="shared" ref="G72:Y72" si="32">+G71+G69+G68+G67+G70</f>
        <v>315.64630063560503</v>
      </c>
      <c r="H72" s="146">
        <f t="shared" si="32"/>
        <v>312.71119271732056</v>
      </c>
      <c r="I72" s="146">
        <f t="shared" si="32"/>
        <v>315.85688079702282</v>
      </c>
      <c r="J72" s="146">
        <f t="shared" si="32"/>
        <v>315.85688079702282</v>
      </c>
      <c r="K72" s="146">
        <f t="shared" si="32"/>
        <v>315.85688079702282</v>
      </c>
      <c r="L72" s="146">
        <f t="shared" si="32"/>
        <v>315.85688079702282</v>
      </c>
      <c r="M72" s="146">
        <f t="shared" si="32"/>
        <v>315.85688079702282</v>
      </c>
      <c r="N72" s="146">
        <f t="shared" si="32"/>
        <v>315.85688079702282</v>
      </c>
      <c r="O72" s="146">
        <f t="shared" si="32"/>
        <v>315.85688079702282</v>
      </c>
      <c r="P72" s="146">
        <f t="shared" si="32"/>
        <v>315.85688079702282</v>
      </c>
      <c r="Q72" s="146">
        <f t="shared" si="32"/>
        <v>315.85688079702282</v>
      </c>
      <c r="R72" s="146">
        <f t="shared" si="32"/>
        <v>315.85688079702282</v>
      </c>
      <c r="S72" s="146">
        <f t="shared" si="32"/>
        <v>315.85688079702282</v>
      </c>
      <c r="T72" s="146">
        <f t="shared" si="32"/>
        <v>315.85688079702282</v>
      </c>
      <c r="U72" s="146">
        <f t="shared" si="32"/>
        <v>315.85688079702282</v>
      </c>
      <c r="V72" s="146">
        <f t="shared" si="32"/>
        <v>315.85688079702282</v>
      </c>
      <c r="W72" s="146">
        <f t="shared" si="32"/>
        <v>315.85688079702282</v>
      </c>
      <c r="X72" s="146">
        <f t="shared" si="32"/>
        <v>315.85688079702282</v>
      </c>
      <c r="Y72" s="146">
        <f t="shared" si="32"/>
        <v>315.85688079702282</v>
      </c>
    </row>
    <row r="73" spans="1:25" ht="12.6" customHeight="1">
      <c r="C73" s="261" t="s">
        <v>214</v>
      </c>
      <c r="D73" s="145" t="s">
        <v>37</v>
      </c>
      <c r="E73" s="146">
        <f>+'Fin&amp;EcoPrices'!G19</f>
        <v>447.45790832772389</v>
      </c>
      <c r="F73" s="146">
        <f>+F72*$E73</f>
        <v>145713.01253706898</v>
      </c>
      <c r="G73" s="146">
        <f t="shared" ref="G73:Y73" si="33">+G72*$E73</f>
        <v>141238.43345379172</v>
      </c>
      <c r="H73" s="146">
        <f t="shared" si="33"/>
        <v>139925.09620396001</v>
      </c>
      <c r="I73" s="146">
        <f t="shared" si="33"/>
        <v>141332.65921235504</v>
      </c>
      <c r="J73" s="146">
        <f t="shared" si="33"/>
        <v>141332.65921235504</v>
      </c>
      <c r="K73" s="146">
        <f t="shared" si="33"/>
        <v>141332.65921235504</v>
      </c>
      <c r="L73" s="146">
        <f t="shared" si="33"/>
        <v>141332.65921235504</v>
      </c>
      <c r="M73" s="146">
        <f t="shared" si="33"/>
        <v>141332.65921235504</v>
      </c>
      <c r="N73" s="146">
        <f t="shared" si="33"/>
        <v>141332.65921235504</v>
      </c>
      <c r="O73" s="146">
        <f t="shared" si="33"/>
        <v>141332.65921235504</v>
      </c>
      <c r="P73" s="146">
        <f t="shared" si="33"/>
        <v>141332.65921235504</v>
      </c>
      <c r="Q73" s="146">
        <f t="shared" si="33"/>
        <v>141332.65921235504</v>
      </c>
      <c r="R73" s="146">
        <f t="shared" si="33"/>
        <v>141332.65921235504</v>
      </c>
      <c r="S73" s="146">
        <f t="shared" si="33"/>
        <v>141332.65921235504</v>
      </c>
      <c r="T73" s="146">
        <f t="shared" si="33"/>
        <v>141332.65921235504</v>
      </c>
      <c r="U73" s="146">
        <f t="shared" si="33"/>
        <v>141332.65921235504</v>
      </c>
      <c r="V73" s="146">
        <f t="shared" si="33"/>
        <v>141332.65921235504</v>
      </c>
      <c r="W73" s="146">
        <f t="shared" si="33"/>
        <v>141332.65921235504</v>
      </c>
      <c r="X73" s="146">
        <f t="shared" si="33"/>
        <v>141332.65921235504</v>
      </c>
      <c r="Y73" s="146">
        <f t="shared" si="33"/>
        <v>141332.65921235504</v>
      </c>
    </row>
    <row r="74" spans="1:25" ht="12.6" customHeight="1">
      <c r="B74" s="155" t="s">
        <v>215</v>
      </c>
      <c r="C74" s="259"/>
      <c r="L74" s="146"/>
    </row>
    <row r="75" spans="1:25" ht="12.6" customHeight="1">
      <c r="C75" s="261" t="s">
        <v>138</v>
      </c>
      <c r="D75" s="145" t="s">
        <v>218</v>
      </c>
      <c r="F75" s="146">
        <f t="shared" ref="F75:Y75" si="34">+F54+F53+F57+F73+F64</f>
        <v>265411.3367801297</v>
      </c>
      <c r="G75" s="146">
        <f t="shared" si="34"/>
        <v>221991.75769685244</v>
      </c>
      <c r="H75" s="146">
        <f t="shared" si="34"/>
        <v>220678.42044702073</v>
      </c>
      <c r="I75" s="146">
        <f t="shared" si="34"/>
        <v>175980.98345541576</v>
      </c>
      <c r="J75" s="146">
        <f t="shared" si="34"/>
        <v>175980.98345541576</v>
      </c>
      <c r="K75" s="146">
        <f t="shared" si="34"/>
        <v>175142.98345541576</v>
      </c>
      <c r="L75" s="146">
        <f t="shared" si="34"/>
        <v>175142.98345541576</v>
      </c>
      <c r="M75" s="146">
        <f t="shared" si="34"/>
        <v>175142.98345541576</v>
      </c>
      <c r="N75" s="146">
        <f t="shared" si="34"/>
        <v>175142.98345541576</v>
      </c>
      <c r="O75" s="146">
        <f t="shared" si="34"/>
        <v>175142.98345541576</v>
      </c>
      <c r="P75" s="146">
        <f t="shared" si="34"/>
        <v>175142.98345541576</v>
      </c>
      <c r="Q75" s="146">
        <f t="shared" si="34"/>
        <v>175142.98345541576</v>
      </c>
      <c r="R75" s="146">
        <f t="shared" si="34"/>
        <v>175142.98345541576</v>
      </c>
      <c r="S75" s="146">
        <f t="shared" si="34"/>
        <v>175142.98345541576</v>
      </c>
      <c r="T75" s="146">
        <f t="shared" si="34"/>
        <v>175142.98345541576</v>
      </c>
      <c r="U75" s="146">
        <f t="shared" si="34"/>
        <v>175142.98345541576</v>
      </c>
      <c r="V75" s="146">
        <f t="shared" si="34"/>
        <v>175142.98345541576</v>
      </c>
      <c r="W75" s="146">
        <f t="shared" si="34"/>
        <v>175142.98345541576</v>
      </c>
      <c r="X75" s="146">
        <f t="shared" si="34"/>
        <v>175142.98345541576</v>
      </c>
      <c r="Y75" s="146">
        <f t="shared" si="34"/>
        <v>175142.98345541576</v>
      </c>
    </row>
    <row r="76" spans="1:25" ht="12.6" customHeight="1">
      <c r="C76" s="261" t="s">
        <v>216</v>
      </c>
      <c r="D76" s="145" t="s">
        <v>218</v>
      </c>
      <c r="F76" s="146">
        <f t="shared" ref="F76:Y76" si="35">+F51</f>
        <v>183901.68011250001</v>
      </c>
      <c r="G76" s="146">
        <f t="shared" si="35"/>
        <v>183901.68011250001</v>
      </c>
      <c r="H76" s="146">
        <f t="shared" si="35"/>
        <v>233552.18187000003</v>
      </c>
      <c r="I76" s="146">
        <f t="shared" si="35"/>
        <v>259502.42430000004</v>
      </c>
      <c r="J76" s="146">
        <f t="shared" si="35"/>
        <v>259502.42430000004</v>
      </c>
      <c r="K76" s="146">
        <f t="shared" si="35"/>
        <v>259502.42430000004</v>
      </c>
      <c r="L76" s="146">
        <f t="shared" si="35"/>
        <v>259502.42430000004</v>
      </c>
      <c r="M76" s="146">
        <f t="shared" si="35"/>
        <v>259502.42430000004</v>
      </c>
      <c r="N76" s="146">
        <f t="shared" si="35"/>
        <v>259502.42430000004</v>
      </c>
      <c r="O76" s="146">
        <f t="shared" si="35"/>
        <v>259502.42430000004</v>
      </c>
      <c r="P76" s="146">
        <f t="shared" si="35"/>
        <v>259502.42430000004</v>
      </c>
      <c r="Q76" s="146">
        <f t="shared" si="35"/>
        <v>259502.42430000004</v>
      </c>
      <c r="R76" s="146">
        <f t="shared" si="35"/>
        <v>259502.42430000004</v>
      </c>
      <c r="S76" s="146">
        <f t="shared" si="35"/>
        <v>259502.42430000004</v>
      </c>
      <c r="T76" s="146">
        <f t="shared" si="35"/>
        <v>259502.42430000004</v>
      </c>
      <c r="U76" s="146">
        <f t="shared" si="35"/>
        <v>259502.42430000004</v>
      </c>
      <c r="V76" s="146">
        <f t="shared" si="35"/>
        <v>259502.42430000004</v>
      </c>
      <c r="W76" s="146">
        <f t="shared" si="35"/>
        <v>259502.42430000004</v>
      </c>
      <c r="X76" s="146">
        <f t="shared" si="35"/>
        <v>259502.42430000004</v>
      </c>
      <c r="Y76" s="146">
        <f t="shared" si="35"/>
        <v>259502.42430000004</v>
      </c>
    </row>
    <row r="77" spans="1:25" ht="12.6" customHeight="1">
      <c r="C77" s="261" t="s">
        <v>217</v>
      </c>
      <c r="D77" s="145" t="s">
        <v>218</v>
      </c>
      <c r="F77" s="146">
        <f>+F76-F75</f>
        <v>-81509.656667629693</v>
      </c>
      <c r="G77" s="146">
        <f t="shared" ref="G77:Y77" si="36">+G76-G75</f>
        <v>-38090.077584352432</v>
      </c>
      <c r="H77" s="146">
        <f t="shared" si="36"/>
        <v>12873.761422979296</v>
      </c>
      <c r="I77" s="146">
        <f t="shared" si="36"/>
        <v>83521.440844584286</v>
      </c>
      <c r="J77" s="146">
        <f t="shared" si="36"/>
        <v>83521.440844584286</v>
      </c>
      <c r="K77" s="146">
        <f t="shared" si="36"/>
        <v>84359.440844584286</v>
      </c>
      <c r="L77" s="146">
        <f t="shared" si="36"/>
        <v>84359.440844584286</v>
      </c>
      <c r="M77" s="146">
        <f t="shared" si="36"/>
        <v>84359.440844584286</v>
      </c>
      <c r="N77" s="146">
        <f t="shared" si="36"/>
        <v>84359.440844584286</v>
      </c>
      <c r="O77" s="146">
        <f t="shared" si="36"/>
        <v>84359.440844584286</v>
      </c>
      <c r="P77" s="146">
        <f t="shared" si="36"/>
        <v>84359.440844584286</v>
      </c>
      <c r="Q77" s="146">
        <f t="shared" si="36"/>
        <v>84359.440844584286</v>
      </c>
      <c r="R77" s="146">
        <f t="shared" si="36"/>
        <v>84359.440844584286</v>
      </c>
      <c r="S77" s="146">
        <f t="shared" si="36"/>
        <v>84359.440844584286</v>
      </c>
      <c r="T77" s="146">
        <f t="shared" si="36"/>
        <v>84359.440844584286</v>
      </c>
      <c r="U77" s="146">
        <f t="shared" si="36"/>
        <v>84359.440844584286</v>
      </c>
      <c r="V77" s="146">
        <f t="shared" si="36"/>
        <v>84359.440844584286</v>
      </c>
      <c r="W77" s="146">
        <f t="shared" si="36"/>
        <v>84359.440844584286</v>
      </c>
      <c r="X77" s="146">
        <f t="shared" si="36"/>
        <v>84359.440844584286</v>
      </c>
      <c r="Y77" s="146">
        <f t="shared" si="36"/>
        <v>84359.440844584286</v>
      </c>
    </row>
    <row r="78" spans="1:25" ht="12.6" customHeight="1" thickBot="1">
      <c r="C78" s="154"/>
      <c r="E78" s="160"/>
    </row>
    <row r="79" spans="1:25" ht="35.1" customHeight="1" thickBot="1">
      <c r="C79" s="645" t="s">
        <v>243</v>
      </c>
      <c r="D79" s="646" t="s">
        <v>222</v>
      </c>
      <c r="E79" s="647" t="s">
        <v>225</v>
      </c>
      <c r="F79" s="646" t="s">
        <v>141</v>
      </c>
      <c r="G79" s="646" t="s">
        <v>223</v>
      </c>
      <c r="H79" s="646" t="s">
        <v>142</v>
      </c>
      <c r="I79" s="648" t="s">
        <v>224</v>
      </c>
      <c r="J79" s="649"/>
    </row>
    <row r="80" spans="1:25" ht="12.6" customHeight="1" thickBot="1">
      <c r="C80" s="650"/>
      <c r="D80" s="651">
        <f>NPV(FinDR,F75:Y75)</f>
        <v>1076153.4572681994</v>
      </c>
      <c r="E80" s="652">
        <f>NPV(FinDR,F76:Y76)</f>
        <v>1254892.8693402181</v>
      </c>
      <c r="F80" s="653">
        <f>NPV(FinDR,F77:Y77)</f>
        <v>178739.4120720182</v>
      </c>
      <c r="G80" s="654">
        <f>+E80/D80</f>
        <v>1.1660910076205546</v>
      </c>
      <c r="H80" s="655">
        <f>IRR(F77:Y77)</f>
        <v>0.41165945531142056</v>
      </c>
      <c r="I80" s="656">
        <f>+(M77+M73)/M72</f>
        <v>714.53912761829133</v>
      </c>
      <c r="J80" s="657"/>
    </row>
    <row r="81" spans="1:25" ht="12.6" customHeight="1">
      <c r="C81" s="154"/>
      <c r="D81" s="161"/>
      <c r="F81" s="266"/>
      <c r="G81" s="153"/>
      <c r="H81" s="162"/>
      <c r="J81" s="162"/>
    </row>
    <row r="82" spans="1:25" ht="12.6" customHeight="1">
      <c r="B82" s="155" t="s">
        <v>238</v>
      </c>
      <c r="C82" s="154"/>
      <c r="D82" s="161"/>
      <c r="F82" s="266"/>
      <c r="G82" s="153"/>
      <c r="H82" s="162"/>
      <c r="J82" s="162"/>
    </row>
    <row r="83" spans="1:25" ht="12.6" customHeight="1">
      <c r="C83" s="261" t="s">
        <v>245</v>
      </c>
      <c r="D83" s="145" t="s">
        <v>218</v>
      </c>
      <c r="F83" s="266">
        <f t="shared" ref="F83:Y84" si="37">+F75-F32</f>
        <v>59198.096611224872</v>
      </c>
      <c r="G83" s="266">
        <f t="shared" si="37"/>
        <v>53270.399631486245</v>
      </c>
      <c r="H83" s="266">
        <f t="shared" si="37"/>
        <v>53805.313401937601</v>
      </c>
      <c r="I83" s="266">
        <f t="shared" si="37"/>
        <v>8304.387903549883</v>
      </c>
      <c r="J83" s="266">
        <f t="shared" si="37"/>
        <v>320.73126746530761</v>
      </c>
      <c r="K83" s="266">
        <f t="shared" si="37"/>
        <v>52138.463492615381</v>
      </c>
      <c r="L83" s="266">
        <f t="shared" si="37"/>
        <v>51042.431963651979</v>
      </c>
      <c r="M83" s="266">
        <f t="shared" si="37"/>
        <v>51666.153724687116</v>
      </c>
      <c r="N83" s="266">
        <f t="shared" si="37"/>
        <v>47118.499967218522</v>
      </c>
      <c r="O83" s="266">
        <f t="shared" si="37"/>
        <v>44737.811971088435</v>
      </c>
      <c r="P83" s="266">
        <f t="shared" si="37"/>
        <v>46016.465526899716</v>
      </c>
      <c r="Q83" s="266">
        <f t="shared" si="37"/>
        <v>46482.586133779274</v>
      </c>
      <c r="R83" s="266">
        <f t="shared" si="37"/>
        <v>51532.406619988004</v>
      </c>
      <c r="S83" s="266">
        <f t="shared" si="37"/>
        <v>54332.020405423289</v>
      </c>
      <c r="T83" s="266">
        <f t="shared" si="37"/>
        <v>46359.129041204185</v>
      </c>
      <c r="U83" s="266">
        <f t="shared" si="37"/>
        <v>46090.806591083034</v>
      </c>
      <c r="V83" s="266">
        <f t="shared" si="37"/>
        <v>45491.773092379706</v>
      </c>
      <c r="W83" s="266">
        <f t="shared" si="37"/>
        <v>48917.508120317681</v>
      </c>
      <c r="X83" s="266">
        <f t="shared" si="37"/>
        <v>51931.212611284587</v>
      </c>
      <c r="Y83" s="266">
        <f t="shared" si="37"/>
        <v>48441.005084789824</v>
      </c>
    </row>
    <row r="84" spans="1:25" ht="12.6" customHeight="1">
      <c r="C84" s="261" t="s">
        <v>239</v>
      </c>
      <c r="D84" s="145" t="s">
        <v>218</v>
      </c>
      <c r="F84" s="266">
        <f t="shared" si="37"/>
        <v>36520.280194975698</v>
      </c>
      <c r="G84" s="266">
        <f t="shared" si="37"/>
        <v>16459.360760612821</v>
      </c>
      <c r="H84" s="266">
        <f t="shared" si="37"/>
        <v>73687.3653694526</v>
      </c>
      <c r="I84" s="266">
        <f t="shared" si="37"/>
        <v>96343.446787582885</v>
      </c>
      <c r="J84" s="266">
        <f t="shared" si="37"/>
        <v>63611.864194010908</v>
      </c>
      <c r="K84" s="266">
        <f t="shared" si="37"/>
        <v>101136.45028784272</v>
      </c>
      <c r="L84" s="266">
        <f t="shared" si="37"/>
        <v>96642.914537159639</v>
      </c>
      <c r="M84" s="266">
        <f t="shared" si="37"/>
        <v>99200.063631530211</v>
      </c>
      <c r="N84" s="266">
        <f t="shared" si="37"/>
        <v>80555.48617102555</v>
      </c>
      <c r="O84" s="266">
        <f t="shared" si="37"/>
        <v>70795.08572711653</v>
      </c>
      <c r="P84" s="266">
        <f t="shared" si="37"/>
        <v>76037.339543674287</v>
      </c>
      <c r="Q84" s="266">
        <f t="shared" si="37"/>
        <v>77948.351732460869</v>
      </c>
      <c r="R84" s="266">
        <f t="shared" si="37"/>
        <v>98651.724116987025</v>
      </c>
      <c r="S84" s="266">
        <f t="shared" si="37"/>
        <v>110129.64633046268</v>
      </c>
      <c r="T84" s="266">
        <f t="shared" si="37"/>
        <v>77442.199450795888</v>
      </c>
      <c r="U84" s="266">
        <f t="shared" si="37"/>
        <v>76342.124780981801</v>
      </c>
      <c r="V84" s="266">
        <f t="shared" si="37"/>
        <v>73886.193203150266</v>
      </c>
      <c r="W84" s="266">
        <f t="shared" si="37"/>
        <v>87931.101961355045</v>
      </c>
      <c r="X84" s="266">
        <f t="shared" si="37"/>
        <v>100286.75826712017</v>
      </c>
      <c r="Y84" s="266">
        <f t="shared" si="37"/>
        <v>85977.523648258066</v>
      </c>
    </row>
    <row r="85" spans="1:25" ht="12.6" customHeight="1">
      <c r="C85" s="261" t="s">
        <v>240</v>
      </c>
      <c r="D85" s="145" t="s">
        <v>218</v>
      </c>
      <c r="F85" s="266">
        <f>+F84-F83</f>
        <v>-22677.816416249174</v>
      </c>
      <c r="G85" s="266">
        <f t="shared" ref="G85:Y85" si="38">+G84-G83</f>
        <v>-36811.038870873424</v>
      </c>
      <c r="H85" s="266">
        <f t="shared" si="38"/>
        <v>19882.051967514999</v>
      </c>
      <c r="I85" s="266">
        <f t="shared" si="38"/>
        <v>88039.058884033002</v>
      </c>
      <c r="J85" s="266">
        <f t="shared" si="38"/>
        <v>63291.132926545601</v>
      </c>
      <c r="K85" s="266">
        <f t="shared" si="38"/>
        <v>48997.986795227334</v>
      </c>
      <c r="L85" s="266">
        <f t="shared" si="38"/>
        <v>45600.482573507659</v>
      </c>
      <c r="M85" s="266">
        <f t="shared" si="38"/>
        <v>47533.909906843095</v>
      </c>
      <c r="N85" s="266">
        <f t="shared" si="38"/>
        <v>33436.986203807028</v>
      </c>
      <c r="O85" s="266">
        <f t="shared" si="38"/>
        <v>26057.273756028095</v>
      </c>
      <c r="P85" s="266">
        <f t="shared" si="38"/>
        <v>30020.874016774571</v>
      </c>
      <c r="Q85" s="266">
        <f t="shared" si="38"/>
        <v>31465.765598681595</v>
      </c>
      <c r="R85" s="266">
        <f t="shared" si="38"/>
        <v>47119.317496999021</v>
      </c>
      <c r="S85" s="266">
        <f t="shared" si="38"/>
        <v>55797.625925039392</v>
      </c>
      <c r="T85" s="266">
        <f t="shared" si="38"/>
        <v>31083.070409591703</v>
      </c>
      <c r="U85" s="266">
        <f t="shared" si="38"/>
        <v>30251.318189898768</v>
      </c>
      <c r="V85" s="266">
        <f t="shared" si="38"/>
        <v>28394.420110770559</v>
      </c>
      <c r="W85" s="266">
        <f t="shared" si="38"/>
        <v>39013.593841037364</v>
      </c>
      <c r="X85" s="266">
        <f t="shared" si="38"/>
        <v>48355.54565583558</v>
      </c>
      <c r="Y85" s="266">
        <f t="shared" si="38"/>
        <v>37536.518563468242</v>
      </c>
    </row>
    <row r="86" spans="1:25" ht="12.6" customHeight="1" thickBot="1">
      <c r="C86" s="154"/>
      <c r="D86" s="161"/>
      <c r="F86" s="266"/>
      <c r="G86" s="153"/>
      <c r="H86" s="162"/>
      <c r="J86" s="162"/>
    </row>
    <row r="87" spans="1:25" ht="39.6" customHeight="1" thickBot="1">
      <c r="C87" s="293" t="s">
        <v>244</v>
      </c>
      <c r="D87" s="273" t="s">
        <v>222</v>
      </c>
      <c r="E87" s="274" t="s">
        <v>225</v>
      </c>
      <c r="F87" s="273" t="s">
        <v>141</v>
      </c>
      <c r="G87" s="273" t="s">
        <v>223</v>
      </c>
      <c r="H87" s="273" t="s">
        <v>142</v>
      </c>
      <c r="I87" s="275" t="s">
        <v>224</v>
      </c>
      <c r="J87" s="276" t="s">
        <v>241</v>
      </c>
    </row>
    <row r="88" spans="1:25" ht="12.6" customHeight="1" thickBot="1">
      <c r="C88" s="267" t="s">
        <v>37</v>
      </c>
      <c r="D88" s="268">
        <f>NPV(FinDR,F83:Y83)</f>
        <v>235380.84584946773</v>
      </c>
      <c r="E88" s="269">
        <f>NPV(FinDR,F84:Y84)</f>
        <v>364562.67190380889</v>
      </c>
      <c r="F88" s="270">
        <f>NPV(FinDR,F85:Y85)</f>
        <v>129181.82605434128</v>
      </c>
      <c r="G88" s="271">
        <f>+E88/D88</f>
        <v>1.5488204683271312</v>
      </c>
      <c r="H88" s="272">
        <f>IRR(F85:Y85)</f>
        <v>0.64588725411805603</v>
      </c>
      <c r="I88" s="282">
        <f>+I37</f>
        <v>666.55769194413631</v>
      </c>
      <c r="J88" s="144">
        <f>+(I80-I37)/I37</f>
        <v>7.1983920152820485E-2</v>
      </c>
    </row>
    <row r="89" spans="1:25" ht="12.6" customHeight="1">
      <c r="C89" s="154"/>
      <c r="D89" s="161"/>
      <c r="F89" s="266"/>
      <c r="G89" s="153"/>
      <c r="H89" s="162"/>
      <c r="I89" s="265"/>
      <c r="J89" s="162"/>
    </row>
    <row r="90" spans="1:25" ht="12.6" customHeight="1">
      <c r="B90" s="155" t="s">
        <v>144</v>
      </c>
      <c r="C90" s="154"/>
      <c r="D90" s="161"/>
      <c r="F90" s="266"/>
      <c r="G90" s="153"/>
      <c r="H90" s="162"/>
      <c r="J90" s="162"/>
    </row>
    <row r="91" spans="1:25" s="159" customFormat="1" ht="12">
      <c r="A91" s="156"/>
      <c r="B91" s="156"/>
      <c r="C91" s="261" t="s">
        <v>245</v>
      </c>
      <c r="D91" s="145" t="s">
        <v>218</v>
      </c>
      <c r="E91" s="157"/>
      <c r="F91" s="158">
        <f>+F83</f>
        <v>59198.096611224872</v>
      </c>
      <c r="G91" s="158">
        <f t="shared" ref="G91:Y91" si="39">+G83</f>
        <v>53270.399631486245</v>
      </c>
      <c r="H91" s="158">
        <f t="shared" si="39"/>
        <v>53805.313401937601</v>
      </c>
      <c r="I91" s="158">
        <f t="shared" si="39"/>
        <v>8304.387903549883</v>
      </c>
      <c r="J91" s="158">
        <f t="shared" si="39"/>
        <v>320.73126746530761</v>
      </c>
      <c r="K91" s="158">
        <f t="shared" si="39"/>
        <v>52138.463492615381</v>
      </c>
      <c r="L91" s="158">
        <f t="shared" si="39"/>
        <v>51042.431963651979</v>
      </c>
      <c r="M91" s="158">
        <f t="shared" si="39"/>
        <v>51666.153724687116</v>
      </c>
      <c r="N91" s="158">
        <f t="shared" si="39"/>
        <v>47118.499967218522</v>
      </c>
      <c r="O91" s="158">
        <f t="shared" si="39"/>
        <v>44737.811971088435</v>
      </c>
      <c r="P91" s="158">
        <f t="shared" si="39"/>
        <v>46016.465526899716</v>
      </c>
      <c r="Q91" s="158">
        <f t="shared" si="39"/>
        <v>46482.586133779274</v>
      </c>
      <c r="R91" s="158">
        <f t="shared" si="39"/>
        <v>51532.406619988004</v>
      </c>
      <c r="S91" s="158">
        <f t="shared" si="39"/>
        <v>54332.020405423289</v>
      </c>
      <c r="T91" s="158">
        <f t="shared" si="39"/>
        <v>46359.129041204185</v>
      </c>
      <c r="U91" s="158">
        <f t="shared" si="39"/>
        <v>46090.806591083034</v>
      </c>
      <c r="V91" s="158">
        <f t="shared" si="39"/>
        <v>45491.773092379706</v>
      </c>
      <c r="W91" s="158">
        <f t="shared" si="39"/>
        <v>48917.508120317681</v>
      </c>
      <c r="X91" s="158">
        <f t="shared" si="39"/>
        <v>51931.212611284587</v>
      </c>
      <c r="Y91" s="158">
        <f t="shared" si="39"/>
        <v>48441.005084789824</v>
      </c>
    </row>
    <row r="92" spans="1:25" s="159" customFormat="1" ht="12">
      <c r="A92" s="156"/>
      <c r="B92" s="156"/>
      <c r="C92" s="261" t="s">
        <v>239</v>
      </c>
      <c r="D92" s="145" t="s">
        <v>218</v>
      </c>
      <c r="E92" s="157"/>
      <c r="F92" s="158">
        <f t="shared" ref="F92:Y93" si="40">+F84</f>
        <v>36520.280194975698</v>
      </c>
      <c r="G92" s="158">
        <f t="shared" si="40"/>
        <v>16459.360760612821</v>
      </c>
      <c r="H92" s="158">
        <f t="shared" si="40"/>
        <v>73687.3653694526</v>
      </c>
      <c r="I92" s="158">
        <f t="shared" si="40"/>
        <v>96343.446787582885</v>
      </c>
      <c r="J92" s="158">
        <f t="shared" si="40"/>
        <v>63611.864194010908</v>
      </c>
      <c r="K92" s="158">
        <f t="shared" si="40"/>
        <v>101136.45028784272</v>
      </c>
      <c r="L92" s="158">
        <f t="shared" si="40"/>
        <v>96642.914537159639</v>
      </c>
      <c r="M92" s="158">
        <f t="shared" si="40"/>
        <v>99200.063631530211</v>
      </c>
      <c r="N92" s="158">
        <f t="shared" si="40"/>
        <v>80555.48617102555</v>
      </c>
      <c r="O92" s="158">
        <f t="shared" si="40"/>
        <v>70795.08572711653</v>
      </c>
      <c r="P92" s="158">
        <f t="shared" si="40"/>
        <v>76037.339543674287</v>
      </c>
      <c r="Q92" s="158">
        <f t="shared" si="40"/>
        <v>77948.351732460869</v>
      </c>
      <c r="R92" s="158">
        <f t="shared" si="40"/>
        <v>98651.724116987025</v>
      </c>
      <c r="S92" s="158">
        <f t="shared" si="40"/>
        <v>110129.64633046268</v>
      </c>
      <c r="T92" s="158">
        <f t="shared" si="40"/>
        <v>77442.199450795888</v>
      </c>
      <c r="U92" s="158">
        <f t="shared" si="40"/>
        <v>76342.124780981801</v>
      </c>
      <c r="V92" s="158">
        <f t="shared" si="40"/>
        <v>73886.193203150266</v>
      </c>
      <c r="W92" s="158">
        <f t="shared" si="40"/>
        <v>87931.101961355045</v>
      </c>
      <c r="X92" s="158">
        <f t="shared" si="40"/>
        <v>100286.75826712017</v>
      </c>
      <c r="Y92" s="158">
        <f t="shared" si="40"/>
        <v>85977.523648258066</v>
      </c>
    </row>
    <row r="93" spans="1:25" s="159" customFormat="1" ht="12">
      <c r="A93" s="156"/>
      <c r="B93" s="156"/>
      <c r="C93" s="261" t="s">
        <v>240</v>
      </c>
      <c r="D93" s="145" t="s">
        <v>218</v>
      </c>
      <c r="E93" s="157"/>
      <c r="F93" s="158">
        <f t="shared" si="40"/>
        <v>-22677.816416249174</v>
      </c>
      <c r="G93" s="158">
        <f t="shared" si="40"/>
        <v>-36811.038870873424</v>
      </c>
      <c r="H93" s="158">
        <f t="shared" si="40"/>
        <v>19882.051967514999</v>
      </c>
      <c r="I93" s="158">
        <f t="shared" si="40"/>
        <v>88039.058884033002</v>
      </c>
      <c r="J93" s="158">
        <f t="shared" si="40"/>
        <v>63291.132926545601</v>
      </c>
      <c r="K93" s="158">
        <f t="shared" si="40"/>
        <v>48997.986795227334</v>
      </c>
      <c r="L93" s="158">
        <f t="shared" si="40"/>
        <v>45600.482573507659</v>
      </c>
      <c r="M93" s="158">
        <f t="shared" si="40"/>
        <v>47533.909906843095</v>
      </c>
      <c r="N93" s="158">
        <f t="shared" si="40"/>
        <v>33436.986203807028</v>
      </c>
      <c r="O93" s="158">
        <f t="shared" si="40"/>
        <v>26057.273756028095</v>
      </c>
      <c r="P93" s="158">
        <f t="shared" si="40"/>
        <v>30020.874016774571</v>
      </c>
      <c r="Q93" s="158">
        <f t="shared" si="40"/>
        <v>31465.765598681595</v>
      </c>
      <c r="R93" s="158">
        <f t="shared" si="40"/>
        <v>47119.317496999021</v>
      </c>
      <c r="S93" s="158">
        <f t="shared" si="40"/>
        <v>55797.625925039392</v>
      </c>
      <c r="T93" s="158">
        <f t="shared" si="40"/>
        <v>31083.070409591703</v>
      </c>
      <c r="U93" s="158">
        <f t="shared" si="40"/>
        <v>30251.318189898768</v>
      </c>
      <c r="V93" s="158">
        <f t="shared" si="40"/>
        <v>28394.420110770559</v>
      </c>
      <c r="W93" s="158">
        <f t="shared" si="40"/>
        <v>39013.593841037364</v>
      </c>
      <c r="X93" s="158">
        <f t="shared" si="40"/>
        <v>48355.54565583558</v>
      </c>
      <c r="Y93" s="158">
        <f t="shared" si="40"/>
        <v>37536.518563468242</v>
      </c>
    </row>
    <row r="94" spans="1:25">
      <c r="C94" s="155" t="s">
        <v>143</v>
      </c>
      <c r="D94" s="721">
        <f>+Targets!C18</f>
        <v>0.6</v>
      </c>
      <c r="F94" s="162"/>
      <c r="G94" s="162"/>
      <c r="H94" s="162"/>
      <c r="I94" s="162"/>
      <c r="J94" s="162"/>
      <c r="K94" s="162"/>
      <c r="L94" s="162"/>
      <c r="M94" s="162"/>
      <c r="N94" s="162"/>
      <c r="O94" s="162"/>
      <c r="P94" s="162"/>
      <c r="Q94" s="162"/>
      <c r="R94" s="162"/>
      <c r="S94" s="162"/>
      <c r="T94" s="162"/>
      <c r="U94" s="162"/>
      <c r="V94" s="162"/>
      <c r="W94" s="162"/>
      <c r="X94" s="162"/>
      <c r="Y94" s="162"/>
    </row>
    <row r="95" spans="1:25">
      <c r="C95" s="149"/>
      <c r="N95" s="147"/>
      <c r="O95" s="147"/>
      <c r="P95" s="147"/>
      <c r="Q95" s="147"/>
      <c r="R95" s="147"/>
      <c r="S95" s="147"/>
      <c r="T95" s="147"/>
      <c r="U95" s="147"/>
      <c r="V95" s="147"/>
      <c r="W95" s="147"/>
    </row>
    <row r="96" spans="1:25">
      <c r="C96" s="145" t="s">
        <v>254</v>
      </c>
      <c r="F96" s="147" t="s">
        <v>248</v>
      </c>
      <c r="G96" s="147" t="s">
        <v>249</v>
      </c>
      <c r="H96" s="147" t="s">
        <v>250</v>
      </c>
      <c r="I96" s="147" t="s">
        <v>251</v>
      </c>
      <c r="J96" s="147" t="s">
        <v>252</v>
      </c>
      <c r="K96" s="147" t="s">
        <v>253</v>
      </c>
    </row>
    <row r="97" spans="3:25">
      <c r="C97" s="155" t="s">
        <v>145</v>
      </c>
      <c r="D97" s="145" t="s">
        <v>146</v>
      </c>
      <c r="E97" s="146">
        <f>+Targets!D19</f>
        <v>0</v>
      </c>
    </row>
    <row r="98" spans="3:25">
      <c r="C98" s="163" t="s">
        <v>138</v>
      </c>
      <c r="D98" s="145" t="s">
        <v>259</v>
      </c>
      <c r="F98" s="146">
        <f t="shared" ref="F98:Y100" si="41">+$E$97*F91/1000</f>
        <v>0</v>
      </c>
      <c r="G98" s="146">
        <f t="shared" si="41"/>
        <v>0</v>
      </c>
      <c r="H98" s="146">
        <f t="shared" si="41"/>
        <v>0</v>
      </c>
      <c r="I98" s="146">
        <f t="shared" si="41"/>
        <v>0</v>
      </c>
      <c r="J98" s="146">
        <f t="shared" si="41"/>
        <v>0</v>
      </c>
      <c r="K98" s="146">
        <f t="shared" si="41"/>
        <v>0</v>
      </c>
      <c r="L98" s="146">
        <f t="shared" si="41"/>
        <v>0</v>
      </c>
      <c r="M98" s="146">
        <f t="shared" si="41"/>
        <v>0</v>
      </c>
      <c r="N98" s="146">
        <f t="shared" si="41"/>
        <v>0</v>
      </c>
      <c r="O98" s="146">
        <f t="shared" si="41"/>
        <v>0</v>
      </c>
      <c r="P98" s="146">
        <f t="shared" si="41"/>
        <v>0</v>
      </c>
      <c r="Q98" s="146">
        <f t="shared" si="41"/>
        <v>0</v>
      </c>
      <c r="R98" s="146">
        <f t="shared" si="41"/>
        <v>0</v>
      </c>
      <c r="S98" s="146">
        <f t="shared" si="41"/>
        <v>0</v>
      </c>
      <c r="T98" s="146">
        <f t="shared" si="41"/>
        <v>0</v>
      </c>
      <c r="U98" s="146">
        <f t="shared" si="41"/>
        <v>0</v>
      </c>
      <c r="V98" s="146">
        <f t="shared" si="41"/>
        <v>0</v>
      </c>
      <c r="W98" s="146">
        <f t="shared" si="41"/>
        <v>0</v>
      </c>
      <c r="X98" s="146">
        <f t="shared" si="41"/>
        <v>0</v>
      </c>
      <c r="Y98" s="146">
        <f t="shared" si="41"/>
        <v>0</v>
      </c>
    </row>
    <row r="99" spans="3:25">
      <c r="C99" s="163" t="s">
        <v>139</v>
      </c>
      <c r="D99" s="145" t="s">
        <v>259</v>
      </c>
      <c r="F99" s="146">
        <f t="shared" si="41"/>
        <v>0</v>
      </c>
      <c r="G99" s="146">
        <f t="shared" si="41"/>
        <v>0</v>
      </c>
      <c r="H99" s="146">
        <f t="shared" si="41"/>
        <v>0</v>
      </c>
      <c r="I99" s="146">
        <f t="shared" si="41"/>
        <v>0</v>
      </c>
      <c r="J99" s="146">
        <f t="shared" si="41"/>
        <v>0</v>
      </c>
      <c r="K99" s="146">
        <f t="shared" si="41"/>
        <v>0</v>
      </c>
      <c r="L99" s="146">
        <f t="shared" si="41"/>
        <v>0</v>
      </c>
      <c r="M99" s="146">
        <f t="shared" si="41"/>
        <v>0</v>
      </c>
      <c r="N99" s="146">
        <f t="shared" si="41"/>
        <v>0</v>
      </c>
      <c r="O99" s="146">
        <f t="shared" si="41"/>
        <v>0</v>
      </c>
      <c r="P99" s="146">
        <f t="shared" si="41"/>
        <v>0</v>
      </c>
      <c r="Q99" s="146">
        <f t="shared" si="41"/>
        <v>0</v>
      </c>
      <c r="R99" s="146">
        <f t="shared" si="41"/>
        <v>0</v>
      </c>
      <c r="S99" s="146">
        <f t="shared" si="41"/>
        <v>0</v>
      </c>
      <c r="T99" s="146">
        <f t="shared" si="41"/>
        <v>0</v>
      </c>
      <c r="U99" s="146">
        <f t="shared" si="41"/>
        <v>0</v>
      </c>
      <c r="V99" s="146">
        <f t="shared" si="41"/>
        <v>0</v>
      </c>
      <c r="W99" s="146">
        <f t="shared" si="41"/>
        <v>0</v>
      </c>
      <c r="X99" s="146">
        <f t="shared" si="41"/>
        <v>0</v>
      </c>
      <c r="Y99" s="146">
        <f t="shared" si="41"/>
        <v>0</v>
      </c>
    </row>
    <row r="100" spans="3:25">
      <c r="C100" s="163" t="s">
        <v>140</v>
      </c>
      <c r="D100" s="145" t="s">
        <v>259</v>
      </c>
      <c r="F100" s="146">
        <f t="shared" si="41"/>
        <v>0</v>
      </c>
      <c r="G100" s="146">
        <f t="shared" si="41"/>
        <v>0</v>
      </c>
      <c r="H100" s="146">
        <f t="shared" si="41"/>
        <v>0</v>
      </c>
      <c r="I100" s="146">
        <f t="shared" si="41"/>
        <v>0</v>
      </c>
      <c r="J100" s="146">
        <f t="shared" si="41"/>
        <v>0</v>
      </c>
      <c r="K100" s="146">
        <f t="shared" si="41"/>
        <v>0</v>
      </c>
      <c r="L100" s="146">
        <f t="shared" si="41"/>
        <v>0</v>
      </c>
      <c r="M100" s="146">
        <f t="shared" si="41"/>
        <v>0</v>
      </c>
      <c r="N100" s="146">
        <f t="shared" si="41"/>
        <v>0</v>
      </c>
      <c r="O100" s="146">
        <f t="shared" si="41"/>
        <v>0</v>
      </c>
      <c r="P100" s="146">
        <f t="shared" si="41"/>
        <v>0</v>
      </c>
      <c r="Q100" s="146">
        <f t="shared" si="41"/>
        <v>0</v>
      </c>
      <c r="R100" s="146">
        <f t="shared" si="41"/>
        <v>0</v>
      </c>
      <c r="S100" s="146">
        <f t="shared" si="41"/>
        <v>0</v>
      </c>
      <c r="T100" s="146">
        <f t="shared" si="41"/>
        <v>0</v>
      </c>
      <c r="U100" s="146">
        <f t="shared" si="41"/>
        <v>0</v>
      </c>
      <c r="V100" s="146">
        <f t="shared" si="41"/>
        <v>0</v>
      </c>
      <c r="W100" s="146">
        <f t="shared" si="41"/>
        <v>0</v>
      </c>
      <c r="X100" s="146">
        <f t="shared" si="41"/>
        <v>0</v>
      </c>
      <c r="Y100" s="146">
        <f t="shared" si="41"/>
        <v>0</v>
      </c>
    </row>
    <row r="101" spans="3:25">
      <c r="J101" s="146"/>
    </row>
    <row r="102" spans="3:25">
      <c r="C102" s="145" t="s">
        <v>255</v>
      </c>
    </row>
    <row r="103" spans="3:25">
      <c r="C103" s="155" t="s">
        <v>145</v>
      </c>
      <c r="D103" s="145" t="s">
        <v>146</v>
      </c>
      <c r="E103" s="146">
        <f>+Targets!E19</f>
        <v>960.96909211842342</v>
      </c>
    </row>
    <row r="104" spans="3:25">
      <c r="C104" s="163" t="s">
        <v>138</v>
      </c>
      <c r="D104" s="145" t="s">
        <v>259</v>
      </c>
      <c r="G104" s="146">
        <f t="shared" ref="G104:V106" si="42">+$E$103*F91/1000</f>
        <v>56887.541155627485</v>
      </c>
      <c r="H104" s="146">
        <f t="shared" si="42"/>
        <v>51191.207570654937</v>
      </c>
      <c r="I104" s="146">
        <f t="shared" si="42"/>
        <v>51705.243171007212</v>
      </c>
      <c r="J104" s="146">
        <f t="shared" si="42"/>
        <v>7980.2601042735487</v>
      </c>
      <c r="K104" s="146">
        <f t="shared" si="42"/>
        <v>308.21283491012792</v>
      </c>
      <c r="L104" s="146">
        <f t="shared" si="42"/>
        <v>50103.451926948168</v>
      </c>
      <c r="M104" s="146">
        <f t="shared" si="42"/>
        <v>49050.199503627038</v>
      </c>
      <c r="N104" s="146">
        <f t="shared" si="42"/>
        <v>49649.576838063476</v>
      </c>
      <c r="O104" s="146">
        <f t="shared" si="42"/>
        <v>45279.422135479952</v>
      </c>
      <c r="P104" s="146">
        <f t="shared" si="42"/>
        <v>42991.65455322159</v>
      </c>
      <c r="Q104" s="146">
        <f t="shared" si="42"/>
        <v>44220.401099883551</v>
      </c>
      <c r="R104" s="146">
        <f t="shared" si="42"/>
        <v>44668.328596294283</v>
      </c>
      <c r="S104" s="146">
        <f t="shared" si="42"/>
        <v>49521.050004287303</v>
      </c>
      <c r="T104" s="146">
        <f t="shared" si="42"/>
        <v>52211.392321959269</v>
      </c>
      <c r="U104" s="146">
        <f t="shared" si="42"/>
        <v>44549.690146126821</v>
      </c>
      <c r="V104" s="146">
        <f t="shared" si="42"/>
        <v>44291.840564838909</v>
      </c>
      <c r="W104" s="146">
        <f t="shared" ref="W104:Y106" si="43">+$E$103*V91/1000</f>
        <v>43716.187887441447</v>
      </c>
      <c r="X104" s="146">
        <f t="shared" si="43"/>
        <v>47008.213367077289</v>
      </c>
      <c r="Y104" s="146">
        <f t="shared" si="43"/>
        <v>49904.290235674969</v>
      </c>
    </row>
    <row r="105" spans="3:25">
      <c r="C105" s="163" t="s">
        <v>139</v>
      </c>
      <c r="D105" s="145" t="s">
        <v>259</v>
      </c>
      <c r="G105" s="146">
        <f t="shared" si="42"/>
        <v>35094.860502876239</v>
      </c>
      <c r="H105" s="146">
        <f t="shared" si="42"/>
        <v>15816.936966975705</v>
      </c>
      <c r="I105" s="146">
        <f t="shared" si="42"/>
        <v>70811.280599681428</v>
      </c>
      <c r="J105" s="146">
        <f t="shared" si="42"/>
        <v>92583.074591023164</v>
      </c>
      <c r="K105" s="146">
        <f t="shared" si="42"/>
        <v>61129.035382479109</v>
      </c>
      <c r="L105" s="146">
        <f t="shared" si="42"/>
        <v>97189.002813188286</v>
      </c>
      <c r="M105" s="146">
        <f t="shared" si="42"/>
        <v>92870.853842452692</v>
      </c>
      <c r="N105" s="146">
        <f t="shared" si="42"/>
        <v>95328.19508608141</v>
      </c>
      <c r="O105" s="146">
        <f t="shared" si="42"/>
        <v>77411.332410928633</v>
      </c>
      <c r="P105" s="146">
        <f t="shared" si="42"/>
        <v>68031.889257633142</v>
      </c>
      <c r="Q105" s="146">
        <f t="shared" si="42"/>
        <v>73069.533148384973</v>
      </c>
      <c r="R105" s="146">
        <f t="shared" si="42"/>
        <v>74905.956796470462</v>
      </c>
      <c r="S105" s="146">
        <f t="shared" si="42"/>
        <v>94801.257760618202</v>
      </c>
      <c r="T105" s="146">
        <f t="shared" si="42"/>
        <v>105831.18624950778</v>
      </c>
      <c r="U105" s="146">
        <f t="shared" si="42"/>
        <v>74419.560097885187</v>
      </c>
      <c r="V105" s="146">
        <f t="shared" si="42"/>
        <v>73362.422341171477</v>
      </c>
      <c r="W105" s="146">
        <f t="shared" si="43"/>
        <v>71002.348002517741</v>
      </c>
      <c r="X105" s="146">
        <f t="shared" si="43"/>
        <v>84499.071220775877</v>
      </c>
      <c r="Y105" s="146">
        <f t="shared" si="43"/>
        <v>96372.475043454266</v>
      </c>
    </row>
    <row r="106" spans="3:25">
      <c r="C106" s="163" t="s">
        <v>140</v>
      </c>
      <c r="D106" s="145" t="s">
        <v>259</v>
      </c>
      <c r="G106" s="146">
        <f t="shared" si="42"/>
        <v>-21792.680652751249</v>
      </c>
      <c r="H106" s="146">
        <f t="shared" si="42"/>
        <v>-35374.27060367923</v>
      </c>
      <c r="I106" s="146">
        <f t="shared" si="42"/>
        <v>19106.037428674201</v>
      </c>
      <c r="J106" s="146">
        <f t="shared" si="42"/>
        <v>84602.814486749616</v>
      </c>
      <c r="K106" s="146">
        <f t="shared" si="42"/>
        <v>60820.822547568983</v>
      </c>
      <c r="L106" s="146">
        <f t="shared" si="42"/>
        <v>47085.550886240111</v>
      </c>
      <c r="M106" s="146">
        <f t="shared" si="42"/>
        <v>43820.65433882564</v>
      </c>
      <c r="N106" s="146">
        <f t="shared" si="42"/>
        <v>45678.618248017941</v>
      </c>
      <c r="O106" s="146">
        <f t="shared" si="42"/>
        <v>32131.910275448688</v>
      </c>
      <c r="P106" s="146">
        <f t="shared" si="42"/>
        <v>25040.234704411541</v>
      </c>
      <c r="Q106" s="146">
        <f t="shared" si="42"/>
        <v>28849.132048501429</v>
      </c>
      <c r="R106" s="146">
        <f t="shared" si="42"/>
        <v>30237.628200176172</v>
      </c>
      <c r="S106" s="146">
        <f t="shared" si="42"/>
        <v>45280.207756330892</v>
      </c>
      <c r="T106" s="146">
        <f t="shared" si="42"/>
        <v>53619.793927548511</v>
      </c>
      <c r="U106" s="146">
        <f t="shared" si="42"/>
        <v>29869.86995175837</v>
      </c>
      <c r="V106" s="146">
        <f t="shared" si="42"/>
        <v>29070.581776332569</v>
      </c>
      <c r="W106" s="146">
        <f t="shared" si="43"/>
        <v>27286.160115076287</v>
      </c>
      <c r="X106" s="146">
        <f t="shared" si="43"/>
        <v>37490.857853698588</v>
      </c>
      <c r="Y106" s="146">
        <f t="shared" si="43"/>
        <v>46468.184807779289</v>
      </c>
    </row>
    <row r="108" spans="3:25">
      <c r="C108" s="145" t="s">
        <v>256</v>
      </c>
    </row>
    <row r="109" spans="3:25">
      <c r="C109" s="155" t="s">
        <v>145</v>
      </c>
      <c r="D109" s="145" t="s">
        <v>146</v>
      </c>
      <c r="E109" s="146">
        <f>+Targets!F19</f>
        <v>1154.1464072073829</v>
      </c>
    </row>
    <row r="110" spans="3:25">
      <c r="C110" s="163" t="s">
        <v>138</v>
      </c>
      <c r="D110" s="145" t="s">
        <v>259</v>
      </c>
      <c r="H110" s="146">
        <f t="shared" ref="H110:W112" si="44">+$E$109*F91/1000</f>
        <v>68323.270517360739</v>
      </c>
      <c r="I110" s="146">
        <f t="shared" si="44"/>
        <v>61481.840345181343</v>
      </c>
      <c r="J110" s="146">
        <f t="shared" si="44"/>
        <v>62099.209151513533</v>
      </c>
      <c r="K110" s="146">
        <f t="shared" si="44"/>
        <v>9584.4794629385487</v>
      </c>
      <c r="L110" s="146">
        <f t="shared" si="44"/>
        <v>370.17084002415498</v>
      </c>
      <c r="M110" s="146">
        <f t="shared" si="44"/>
        <v>60175.420317315336</v>
      </c>
      <c r="N110" s="146">
        <f t="shared" si="44"/>
        <v>58910.439465976218</v>
      </c>
      <c r="O110" s="146">
        <f t="shared" si="44"/>
        <v>59630.30569557198</v>
      </c>
      <c r="P110" s="146">
        <f t="shared" si="44"/>
        <v>54381.647450166449</v>
      </c>
      <c r="Q110" s="146">
        <f t="shared" si="44"/>
        <v>51633.984952751169</v>
      </c>
      <c r="R110" s="146">
        <f t="shared" si="44"/>
        <v>53109.738360253701</v>
      </c>
      <c r="S110" s="146">
        <f t="shared" si="44"/>
        <v>53647.709784009072</v>
      </c>
      <c r="T110" s="146">
        <f t="shared" si="44"/>
        <v>59475.941955209113</v>
      </c>
      <c r="U110" s="146">
        <f t="shared" si="44"/>
        <v>62707.106147237508</v>
      </c>
      <c r="V110" s="146">
        <f t="shared" si="44"/>
        <v>53505.222224169251</v>
      </c>
      <c r="W110" s="146">
        <f t="shared" si="44"/>
        <v>53195.538832388847</v>
      </c>
      <c r="X110" s="146">
        <f t="shared" ref="X110:Y112" si="45">+$E$109*V91/1000</f>
        <v>52504.166472063531</v>
      </c>
      <c r="Y110" s="146">
        <f t="shared" si="45"/>
        <v>56457.966246602635</v>
      </c>
    </row>
    <row r="111" spans="3:25">
      <c r="C111" s="163" t="s">
        <v>139</v>
      </c>
      <c r="D111" s="145" t="s">
        <v>259</v>
      </c>
      <c r="H111" s="146">
        <f t="shared" si="44"/>
        <v>42149.750177238144</v>
      </c>
      <c r="I111" s="146">
        <f t="shared" si="44"/>
        <v>18996.512086791463</v>
      </c>
      <c r="J111" s="146">
        <f t="shared" si="44"/>
        <v>85046.007997731445</v>
      </c>
      <c r="K111" s="146">
        <f t="shared" si="44"/>
        <v>111194.44296786447</v>
      </c>
      <c r="L111" s="146">
        <f t="shared" si="44"/>
        <v>73417.404515281669</v>
      </c>
      <c r="M111" s="146">
        <f t="shared" si="44"/>
        <v>116726.27073742177</v>
      </c>
      <c r="N111" s="146">
        <f t="shared" si="44"/>
        <v>111540.07259511294</v>
      </c>
      <c r="O111" s="146">
        <f t="shared" si="44"/>
        <v>114491.39703507436</v>
      </c>
      <c r="P111" s="146">
        <f t="shared" si="44"/>
        <v>92972.824945133165</v>
      </c>
      <c r="Q111" s="146">
        <f t="shared" si="44"/>
        <v>81707.89383989021</v>
      </c>
      <c r="R111" s="146">
        <f t="shared" si="44"/>
        <v>87758.222247939542</v>
      </c>
      <c r="S111" s="146">
        <f t="shared" si="44"/>
        <v>89963.810099757087</v>
      </c>
      <c r="T111" s="146">
        <f t="shared" si="44"/>
        <v>113858.53295443451</v>
      </c>
      <c r="U111" s="146">
        <f t="shared" si="44"/>
        <v>127105.73563932325</v>
      </c>
      <c r="V111" s="146">
        <f t="shared" si="44"/>
        <v>89379.636262373635</v>
      </c>
      <c r="W111" s="146">
        <f t="shared" si="44"/>
        <v>88109.989034547863</v>
      </c>
      <c r="X111" s="146">
        <f t="shared" si="45"/>
        <v>85275.484427646428</v>
      </c>
      <c r="Y111" s="146">
        <f t="shared" si="45"/>
        <v>101485.36541048398</v>
      </c>
    </row>
    <row r="112" spans="3:25">
      <c r="C112" s="163" t="s">
        <v>140</v>
      </c>
      <c r="D112" s="145" t="s">
        <v>259</v>
      </c>
      <c r="H112" s="146">
        <f t="shared" si="44"/>
        <v>-26173.520340122592</v>
      </c>
      <c r="I112" s="146">
        <f t="shared" si="44"/>
        <v>-42485.328258389884</v>
      </c>
      <c r="J112" s="146">
        <f t="shared" si="44"/>
        <v>22946.798846217916</v>
      </c>
      <c r="K112" s="146">
        <f t="shared" si="44"/>
        <v>101609.96350492592</v>
      </c>
      <c r="L112" s="146">
        <f t="shared" si="44"/>
        <v>73047.233675257507</v>
      </c>
      <c r="M112" s="146">
        <f t="shared" si="44"/>
        <v>56550.850420106421</v>
      </c>
      <c r="N112" s="146">
        <f t="shared" si="44"/>
        <v>52629.633129136739</v>
      </c>
      <c r="O112" s="146">
        <f t="shared" si="44"/>
        <v>54861.091339502389</v>
      </c>
      <c r="P112" s="146">
        <f t="shared" si="44"/>
        <v>38591.177494966709</v>
      </c>
      <c r="Q112" s="146">
        <f t="shared" si="44"/>
        <v>30073.908887139056</v>
      </c>
      <c r="R112" s="146">
        <f t="shared" si="44"/>
        <v>34648.483887685841</v>
      </c>
      <c r="S112" s="146">
        <f t="shared" si="44"/>
        <v>36316.10031574803</v>
      </c>
      <c r="T112" s="146">
        <f t="shared" si="44"/>
        <v>54382.590999225395</v>
      </c>
      <c r="U112" s="146">
        <f t="shared" si="44"/>
        <v>64398.62949208574</v>
      </c>
      <c r="V112" s="146">
        <f t="shared" si="44"/>
        <v>35874.414038204377</v>
      </c>
      <c r="W112" s="146">
        <f t="shared" si="44"/>
        <v>34914.450202159016</v>
      </c>
      <c r="X112" s="146">
        <f t="shared" si="45"/>
        <v>32771.317955582905</v>
      </c>
      <c r="Y112" s="146">
        <f t="shared" si="45"/>
        <v>45027.399163881353</v>
      </c>
    </row>
    <row r="114" spans="3:25">
      <c r="C114" s="145" t="s">
        <v>257</v>
      </c>
    </row>
    <row r="115" spans="3:25">
      <c r="C115" s="155" t="s">
        <v>145</v>
      </c>
      <c r="D115" s="145" t="s">
        <v>146</v>
      </c>
      <c r="E115" s="146">
        <f>+Targets!G19</f>
        <v>1385.7443981076583</v>
      </c>
    </row>
    <row r="116" spans="3:25">
      <c r="C116" s="163" t="s">
        <v>138</v>
      </c>
      <c r="D116" s="145" t="s">
        <v>259</v>
      </c>
      <c r="I116" s="146">
        <f t="shared" ref="I116:X118" si="46">+$E$115*F91/1000</f>
        <v>82033.430757640803</v>
      </c>
      <c r="J116" s="146">
        <f t="shared" si="46"/>
        <v>73819.157874288328</v>
      </c>
      <c r="K116" s="146">
        <f t="shared" si="46"/>
        <v>74560.41163516193</v>
      </c>
      <c r="L116" s="146">
        <f t="shared" si="46"/>
        <v>11507.759017057251</v>
      </c>
      <c r="M116" s="146">
        <f t="shared" si="46"/>
        <v>444.45155718801902</v>
      </c>
      <c r="N116" s="146">
        <f t="shared" si="46"/>
        <v>72250.583710832419</v>
      </c>
      <c r="O116" s="146">
        <f t="shared" si="46"/>
        <v>70731.764159422004</v>
      </c>
      <c r="P116" s="146">
        <f t="shared" si="46"/>
        <v>71596.083095754293</v>
      </c>
      <c r="Q116" s="146">
        <f t="shared" si="46"/>
        <v>65294.197376808952</v>
      </c>
      <c r="R116" s="146">
        <f t="shared" si="46"/>
        <v>61995.172322529535</v>
      </c>
      <c r="S116" s="146">
        <f t="shared" si="46"/>
        <v>63767.059324615453</v>
      </c>
      <c r="T116" s="146">
        <f t="shared" si="46"/>
        <v>64412.983344441345</v>
      </c>
      <c r="U116" s="146">
        <f t="shared" si="46"/>
        <v>71410.74379465438</v>
      </c>
      <c r="V116" s="146">
        <f t="shared" si="46"/>
        <v>75290.292914686303</v>
      </c>
      <c r="W116" s="146">
        <f t="shared" si="46"/>
        <v>64241.903369998756</v>
      </c>
      <c r="X116" s="146">
        <f t="shared" si="46"/>
        <v>63870.077037856849</v>
      </c>
      <c r="Y116" s="146">
        <f t="shared" ref="Y116:Y118" si="47">+$E$115*V91/1000</f>
        <v>63039.969722749884</v>
      </c>
    </row>
    <row r="117" spans="3:25">
      <c r="C117" s="163" t="s">
        <v>139</v>
      </c>
      <c r="D117" s="145" t="s">
        <v>259</v>
      </c>
      <c r="I117" s="146">
        <f t="shared" si="46"/>
        <v>50607.773697509634</v>
      </c>
      <c r="J117" s="146">
        <f t="shared" si="46"/>
        <v>22808.466970452224</v>
      </c>
      <c r="K117" s="146">
        <f t="shared" si="46"/>
        <v>102111.8537720312</v>
      </c>
      <c r="L117" s="146">
        <f t="shared" si="46"/>
        <v>133507.39168027625</v>
      </c>
      <c r="M117" s="146">
        <f t="shared" si="46"/>
        <v>88149.784460035735</v>
      </c>
      <c r="N117" s="146">
        <f t="shared" si="46"/>
        <v>140149.2694308717</v>
      </c>
      <c r="O117" s="146">
        <f t="shared" si="46"/>
        <v>133922.37743666614</v>
      </c>
      <c r="P117" s="146">
        <f t="shared" si="46"/>
        <v>137465.93246931623</v>
      </c>
      <c r="Q117" s="146">
        <f t="shared" si="46"/>
        <v>111629.3136983376</v>
      </c>
      <c r="R117" s="146">
        <f t="shared" si="46"/>
        <v>98103.893459903164</v>
      </c>
      <c r="S117" s="146">
        <f t="shared" si="46"/>
        <v>105368.31731965656</v>
      </c>
      <c r="T117" s="146">
        <f t="shared" si="46"/>
        <v>108016.49175498304</v>
      </c>
      <c r="U117" s="146">
        <f t="shared" si="46"/>
        <v>136706.07405877695</v>
      </c>
      <c r="V117" s="146">
        <f t="shared" si="46"/>
        <v>152611.54046801629</v>
      </c>
      <c r="W117" s="146">
        <f t="shared" si="46"/>
        <v>107315.09406607637</v>
      </c>
      <c r="X117" s="146">
        <f t="shared" si="46"/>
        <v>105790.67175488136</v>
      </c>
      <c r="Y117" s="146">
        <f t="shared" si="47"/>
        <v>102387.37832876561</v>
      </c>
    </row>
    <row r="118" spans="3:25">
      <c r="C118" s="163" t="s">
        <v>140</v>
      </c>
      <c r="D118" s="145" t="s">
        <v>259</v>
      </c>
      <c r="I118" s="146">
        <f t="shared" si="46"/>
        <v>-31425.657060131183</v>
      </c>
      <c r="J118" s="146">
        <f t="shared" si="46"/>
        <v>-51010.690903836112</v>
      </c>
      <c r="K118" s="146">
        <f t="shared" si="46"/>
        <v>27551.442136869257</v>
      </c>
      <c r="L118" s="146">
        <f t="shared" si="46"/>
        <v>121999.632663219</v>
      </c>
      <c r="M118" s="146">
        <f t="shared" si="46"/>
        <v>87705.332902847716</v>
      </c>
      <c r="N118" s="146">
        <f t="shared" si="46"/>
        <v>67898.685720039299</v>
      </c>
      <c r="O118" s="146">
        <f t="shared" si="46"/>
        <v>63190.613277244134</v>
      </c>
      <c r="P118" s="146">
        <f t="shared" si="46"/>
        <v>65869.849373561941</v>
      </c>
      <c r="Q118" s="146">
        <f t="shared" si="46"/>
        <v>46335.116321528643</v>
      </c>
      <c r="R118" s="146">
        <f t="shared" si="46"/>
        <v>36108.721137373635</v>
      </c>
      <c r="S118" s="146">
        <f t="shared" si="46"/>
        <v>41601.257995041116</v>
      </c>
      <c r="T118" s="146">
        <f t="shared" si="46"/>
        <v>43603.50841054169</v>
      </c>
      <c r="U118" s="146">
        <f t="shared" si="46"/>
        <v>65295.33026412256</v>
      </c>
      <c r="V118" s="146">
        <f t="shared" si="46"/>
        <v>77321.247553329988</v>
      </c>
      <c r="W118" s="146">
        <f t="shared" si="46"/>
        <v>43073.190696077618</v>
      </c>
      <c r="X118" s="146">
        <f t="shared" si="46"/>
        <v>41920.59471702452</v>
      </c>
      <c r="Y118" s="146">
        <f t="shared" si="47"/>
        <v>39347.408606015735</v>
      </c>
    </row>
    <row r="120" spans="3:25">
      <c r="C120" s="145" t="s">
        <v>258</v>
      </c>
    </row>
    <row r="121" spans="3:25">
      <c r="C121" s="155" t="s">
        <v>145</v>
      </c>
      <c r="D121" s="145" t="s">
        <v>146</v>
      </c>
      <c r="E121" s="146">
        <f>+Targets!H19</f>
        <v>789.14010256653467</v>
      </c>
    </row>
    <row r="122" spans="3:25">
      <c r="C122" s="163" t="s">
        <v>138</v>
      </c>
      <c r="D122" s="145" t="s">
        <v>259</v>
      </c>
      <c r="J122" s="146">
        <f t="shared" ref="J122:Y124" si="48">+$E$121*F91/1000</f>
        <v>46715.59203152563</v>
      </c>
      <c r="K122" s="146">
        <f t="shared" si="48"/>
        <v>42037.808628951345</v>
      </c>
      <c r="L122" s="146">
        <f t="shared" si="48"/>
        <v>42459.930536629581</v>
      </c>
      <c r="M122" s="146">
        <f t="shared" si="48"/>
        <v>6553.3255219596449</v>
      </c>
      <c r="N122" s="146">
        <f t="shared" si="48"/>
        <v>253.10190530386751</v>
      </c>
      <c r="O122" s="146">
        <f t="shared" si="48"/>
        <v>41144.552428224029</v>
      </c>
      <c r="P122" s="146">
        <f t="shared" si="48"/>
        <v>40279.629995041694</v>
      </c>
      <c r="Q122" s="146">
        <f t="shared" si="48"/>
        <v>40771.833849517934</v>
      </c>
      <c r="R122" s="146">
        <f t="shared" si="48"/>
        <v>37183.097896912084</v>
      </c>
      <c r="S122" s="146">
        <f t="shared" si="48"/>
        <v>35304.401527467075</v>
      </c>
      <c r="T122" s="146">
        <f t="shared" si="48"/>
        <v>36313.438325647046</v>
      </c>
      <c r="U122" s="146">
        <f t="shared" si="48"/>
        <v>36681.272789168361</v>
      </c>
      <c r="V122" s="146">
        <f t="shared" si="48"/>
        <v>40666.288645597706</v>
      </c>
      <c r="W122" s="146">
        <f t="shared" si="48"/>
        <v>42875.576155382791</v>
      </c>
      <c r="X122" s="146">
        <f t="shared" si="48"/>
        <v>36583.847846471086</v>
      </c>
      <c r="Y122" s="146">
        <f t="shared" si="48"/>
        <v>36372.103840661577</v>
      </c>
    </row>
    <row r="123" spans="3:25">
      <c r="C123" s="163" t="s">
        <v>139</v>
      </c>
      <c r="D123" s="145" t="s">
        <v>259</v>
      </c>
      <c r="J123" s="146">
        <f t="shared" si="48"/>
        <v>28819.617658821706</v>
      </c>
      <c r="K123" s="146">
        <f t="shared" si="48"/>
        <v>12988.741638809597</v>
      </c>
      <c r="L123" s="146">
        <f t="shared" si="48"/>
        <v>58149.655065507541</v>
      </c>
      <c r="M123" s="146">
        <f t="shared" si="48"/>
        <v>76028.477479566631</v>
      </c>
      <c r="N123" s="146">
        <f t="shared" si="48"/>
        <v>50198.673034510241</v>
      </c>
      <c r="O123" s="146">
        <f t="shared" si="48"/>
        <v>79810.828753363428</v>
      </c>
      <c r="P123" s="146">
        <f t="shared" si="48"/>
        <v>76264.799490182995</v>
      </c>
      <c r="Q123" s="146">
        <f t="shared" si="48"/>
        <v>78282.748388792519</v>
      </c>
      <c r="R123" s="146">
        <f t="shared" si="48"/>
        <v>63569.564619300167</v>
      </c>
      <c r="S123" s="146">
        <f t="shared" si="48"/>
        <v>55867.241211903354</v>
      </c>
      <c r="T123" s="146">
        <f t="shared" si="48"/>
        <v>60004.113926381549</v>
      </c>
      <c r="U123" s="146">
        <f t="shared" si="48"/>
        <v>61512.170281046485</v>
      </c>
      <c r="V123" s="146">
        <f t="shared" si="48"/>
        <v>77850.031688044619</v>
      </c>
      <c r="W123" s="146">
        <f t="shared" si="48"/>
        <v>86907.720400837512</v>
      </c>
      <c r="X123" s="146">
        <f t="shared" si="48"/>
        <v>61112.745217579104</v>
      </c>
      <c r="Y123" s="146">
        <f t="shared" si="48"/>
        <v>60244.632179811168</v>
      </c>
    </row>
    <row r="124" spans="3:25">
      <c r="C124" s="163" t="s">
        <v>140</v>
      </c>
      <c r="D124" s="145" t="s">
        <v>259</v>
      </c>
      <c r="J124" s="146">
        <f t="shared" si="48"/>
        <v>-17895.974372703917</v>
      </c>
      <c r="K124" s="146">
        <f t="shared" si="48"/>
        <v>-29049.06699014175</v>
      </c>
      <c r="L124" s="146">
        <f t="shared" si="48"/>
        <v>15689.72452887796</v>
      </c>
      <c r="M124" s="146">
        <f t="shared" si="48"/>
        <v>69475.151957606984</v>
      </c>
      <c r="N124" s="146">
        <f t="shared" si="48"/>
        <v>49945.571129206372</v>
      </c>
      <c r="O124" s="146">
        <f t="shared" si="48"/>
        <v>38666.276325139414</v>
      </c>
      <c r="P124" s="146">
        <f t="shared" si="48"/>
        <v>35985.169495141316</v>
      </c>
      <c r="Q124" s="146">
        <f t="shared" si="48"/>
        <v>37510.914539274578</v>
      </c>
      <c r="R124" s="146">
        <f t="shared" si="48"/>
        <v>26386.466722388082</v>
      </c>
      <c r="S124" s="146">
        <f t="shared" si="48"/>
        <v>20562.839684436283</v>
      </c>
      <c r="T124" s="146">
        <f t="shared" si="48"/>
        <v>23690.675600734503</v>
      </c>
      <c r="U124" s="146">
        <f t="shared" si="48"/>
        <v>24830.897491878135</v>
      </c>
      <c r="V124" s="146">
        <f t="shared" si="48"/>
        <v>37183.74304244692</v>
      </c>
      <c r="W124" s="146">
        <f t="shared" si="48"/>
        <v>44032.144245454721</v>
      </c>
      <c r="X124" s="146">
        <f t="shared" si="48"/>
        <v>24528.897371108014</v>
      </c>
      <c r="Y124" s="146">
        <f t="shared" si="48"/>
        <v>23872.52833914959</v>
      </c>
    </row>
    <row r="125" spans="3:25">
      <c r="C125" s="163"/>
      <c r="J125" s="146"/>
      <c r="K125" s="146"/>
      <c r="L125" s="146"/>
      <c r="M125" s="146"/>
      <c r="N125" s="146"/>
      <c r="O125" s="146"/>
      <c r="P125" s="146"/>
      <c r="Q125" s="146"/>
      <c r="R125" s="146"/>
      <c r="S125" s="146"/>
      <c r="T125" s="146"/>
      <c r="U125" s="146"/>
      <c r="V125" s="146"/>
      <c r="W125" s="146"/>
      <c r="X125" s="146"/>
      <c r="Y125" s="146"/>
    </row>
    <row r="126" spans="3:25">
      <c r="C126" s="155" t="s">
        <v>147</v>
      </c>
    </row>
    <row r="127" spans="3:25">
      <c r="C127" s="163" t="s">
        <v>138</v>
      </c>
      <c r="D127" s="145" t="s">
        <v>259</v>
      </c>
      <c r="F127" s="146">
        <f>SUMIF($C$98:$C$124,$C127,F$98:F$124)</f>
        <v>0</v>
      </c>
      <c r="G127" s="146">
        <f t="shared" ref="G127:V129" si="49">SUMIF($C$98:$C$124,$C127,G$98:G$124)</f>
        <v>56887.541155627485</v>
      </c>
      <c r="H127" s="146">
        <f t="shared" si="49"/>
        <v>119514.47808801568</v>
      </c>
      <c r="I127" s="146">
        <f t="shared" si="49"/>
        <v>195220.51427382935</v>
      </c>
      <c r="J127" s="146">
        <f t="shared" si="49"/>
        <v>190614.21916160104</v>
      </c>
      <c r="K127" s="146">
        <f t="shared" si="49"/>
        <v>126490.91256196194</v>
      </c>
      <c r="L127" s="146">
        <f t="shared" si="49"/>
        <v>104441.31232065916</v>
      </c>
      <c r="M127" s="146">
        <f t="shared" si="49"/>
        <v>116223.39690009004</v>
      </c>
      <c r="N127" s="146">
        <f t="shared" si="49"/>
        <v>181063.70192017595</v>
      </c>
      <c r="O127" s="146">
        <f t="shared" si="49"/>
        <v>216786.04441869797</v>
      </c>
      <c r="P127" s="146">
        <f t="shared" si="49"/>
        <v>209249.01509418403</v>
      </c>
      <c r="Q127" s="146">
        <f t="shared" si="49"/>
        <v>201920.41727896157</v>
      </c>
      <c r="R127" s="146">
        <f t="shared" si="49"/>
        <v>196956.33717598961</v>
      </c>
      <c r="S127" s="146">
        <f t="shared" si="49"/>
        <v>202240.22064037889</v>
      </c>
      <c r="T127" s="146">
        <f t="shared" si="49"/>
        <v>212413.75594725675</v>
      </c>
      <c r="U127" s="146">
        <f t="shared" si="49"/>
        <v>215348.81287718704</v>
      </c>
      <c r="V127" s="146">
        <f t="shared" si="49"/>
        <v>213753.64434929215</v>
      </c>
      <c r="W127" s="146">
        <f t="shared" ref="W127:Y129" si="50">SUMIF($C$98:$C$124,$C127,W$98:W$124)</f>
        <v>204029.20624521186</v>
      </c>
      <c r="X127" s="146">
        <f t="shared" si="50"/>
        <v>199966.30472346875</v>
      </c>
      <c r="Y127" s="146">
        <f t="shared" si="50"/>
        <v>205774.33004568907</v>
      </c>
    </row>
    <row r="128" spans="3:25">
      <c r="C128" s="163" t="s">
        <v>139</v>
      </c>
      <c r="D128" s="145" t="s">
        <v>259</v>
      </c>
      <c r="F128" s="146">
        <f t="shared" ref="F128:F129" si="51">SUMIF($C$98:$C$124,$C128,F$98:F$124)</f>
        <v>0</v>
      </c>
      <c r="G128" s="146">
        <f t="shared" si="49"/>
        <v>35094.860502876239</v>
      </c>
      <c r="H128" s="146">
        <f t="shared" si="49"/>
        <v>57966.687144213851</v>
      </c>
      <c r="I128" s="146">
        <f t="shared" si="49"/>
        <v>140415.56638398254</v>
      </c>
      <c r="J128" s="146">
        <f t="shared" si="49"/>
        <v>229257.16721802851</v>
      </c>
      <c r="K128" s="146">
        <f t="shared" si="49"/>
        <v>287424.07376118441</v>
      </c>
      <c r="L128" s="146">
        <f t="shared" si="49"/>
        <v>362263.45407425379</v>
      </c>
      <c r="M128" s="146">
        <f t="shared" si="49"/>
        <v>373775.38651947683</v>
      </c>
      <c r="N128" s="146">
        <f t="shared" si="49"/>
        <v>397216.21014657628</v>
      </c>
      <c r="O128" s="146">
        <f t="shared" si="49"/>
        <v>405635.93563603261</v>
      </c>
      <c r="P128" s="146">
        <f t="shared" si="49"/>
        <v>374735.44616226555</v>
      </c>
      <c r="Q128" s="146">
        <f t="shared" si="49"/>
        <v>344689.48907540529</v>
      </c>
      <c r="R128" s="146">
        <f t="shared" si="49"/>
        <v>324337.63712361333</v>
      </c>
      <c r="S128" s="146">
        <f t="shared" si="49"/>
        <v>346000.62639193516</v>
      </c>
      <c r="T128" s="146">
        <f t="shared" si="49"/>
        <v>387710.32488530688</v>
      </c>
      <c r="U128" s="146">
        <f t="shared" si="49"/>
        <v>399743.54007703188</v>
      </c>
      <c r="V128" s="146">
        <f t="shared" si="49"/>
        <v>393203.63075960602</v>
      </c>
      <c r="W128" s="146">
        <f t="shared" si="50"/>
        <v>353335.15150397946</v>
      </c>
      <c r="X128" s="146">
        <f t="shared" si="50"/>
        <v>336677.97262088279</v>
      </c>
      <c r="Y128" s="146">
        <f t="shared" si="50"/>
        <v>360489.85096251505</v>
      </c>
    </row>
    <row r="129" spans="3:25">
      <c r="C129" s="163" t="s">
        <v>140</v>
      </c>
      <c r="D129" s="145" t="s">
        <v>259</v>
      </c>
      <c r="E129" s="160">
        <f>IRR(F129:W129)</f>
        <v>0.64554315691847175</v>
      </c>
      <c r="F129" s="146">
        <f t="shared" si="51"/>
        <v>0</v>
      </c>
      <c r="G129" s="146">
        <f t="shared" si="49"/>
        <v>-21792.680652751249</v>
      </c>
      <c r="H129" s="146">
        <f t="shared" si="49"/>
        <v>-61547.790943801825</v>
      </c>
      <c r="I129" s="146">
        <f t="shared" si="49"/>
        <v>-54804.947889846866</v>
      </c>
      <c r="J129" s="146">
        <f t="shared" si="49"/>
        <v>38642.948056427507</v>
      </c>
      <c r="K129" s="146">
        <f t="shared" si="49"/>
        <v>160933.16119922238</v>
      </c>
      <c r="L129" s="146">
        <f t="shared" si="49"/>
        <v>257822.14175359459</v>
      </c>
      <c r="M129" s="146">
        <f t="shared" si="49"/>
        <v>257551.98961938676</v>
      </c>
      <c r="N129" s="146">
        <f t="shared" si="49"/>
        <v>216152.50822640033</v>
      </c>
      <c r="O129" s="146">
        <f t="shared" si="49"/>
        <v>188849.89121733463</v>
      </c>
      <c r="P129" s="146">
        <f t="shared" si="49"/>
        <v>165486.4310680815</v>
      </c>
      <c r="Q129" s="146">
        <f t="shared" si="49"/>
        <v>142769.07179644372</v>
      </c>
      <c r="R129" s="146">
        <f t="shared" si="49"/>
        <v>127381.29994762373</v>
      </c>
      <c r="S129" s="146">
        <f t="shared" si="49"/>
        <v>143760.4057515563</v>
      </c>
      <c r="T129" s="146">
        <f t="shared" si="49"/>
        <v>175296.5689380501</v>
      </c>
      <c r="U129" s="146">
        <f t="shared" si="49"/>
        <v>184394.72719984478</v>
      </c>
      <c r="V129" s="146">
        <f t="shared" si="49"/>
        <v>179449.98641031387</v>
      </c>
      <c r="W129" s="146">
        <f t="shared" si="50"/>
        <v>149305.94525876764</v>
      </c>
      <c r="X129" s="146">
        <f t="shared" si="50"/>
        <v>136711.66789741404</v>
      </c>
      <c r="Y129" s="146">
        <f t="shared" si="50"/>
        <v>154715.52091682598</v>
      </c>
    </row>
  </sheetData>
  <mergeCells count="5">
    <mergeCell ref="A12:C12"/>
    <mergeCell ref="A13:B13"/>
    <mergeCell ref="A14:B14"/>
    <mergeCell ref="A45:C45"/>
    <mergeCell ref="A48:B48"/>
  </mergeCells>
  <hyperlinks>
    <hyperlink ref="A14" location="'Yield changes_FAO'!A136" display="Yield changes_FAO'!A1" xr:uid="{92CC7655-E17D-4D99-8CA6-7E38B1738C55}"/>
    <hyperlink ref="C8" location="'Yield changes_FAO'!AB47" display="Yield changes_FAO'!A1" xr:uid="{E7185F07-CA2F-41F1-9894-3FB92247376F}"/>
  </hyperlinks>
  <pageMargins left="0.75" right="0.75" top="1" bottom="1" header="0.5" footer="0.5"/>
  <pageSetup scale="88" orientation="portrait" r:id="rId1"/>
  <headerFooter>
    <oddHeader>&amp;f</oddHeader>
    <oddFooter>Page &amp;p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B20A41-7BB6-45F4-BF57-FD9E305F3194}">
  <sheetPr>
    <pageSetUpPr fitToPage="1"/>
  </sheetPr>
  <dimension ref="A1:AO163"/>
  <sheetViews>
    <sheetView zoomScale="130" zoomScaleNormal="130" workbookViewId="0">
      <pane xSplit="3" ySplit="10" topLeftCell="D116" activePane="bottomRight" state="frozenSplit"/>
      <selection pane="topRight"/>
      <selection pane="bottomLeft"/>
      <selection pane="bottomRight" activeCell="J70" sqref="J70"/>
    </sheetView>
  </sheetViews>
  <sheetFormatPr defaultRowHeight="12"/>
  <cols>
    <col min="1" max="1" width="4.42578125" style="145" customWidth="1"/>
    <col min="2" max="2" width="4.140625" style="145" customWidth="1"/>
    <col min="3" max="3" width="41.7109375" style="145" customWidth="1"/>
    <col min="4" max="4" width="11.5703125" style="685" customWidth="1"/>
    <col min="5" max="5" width="10.5703125" style="146" customWidth="1"/>
    <col min="6" max="6" width="9.140625" style="147" customWidth="1"/>
    <col min="7" max="8" width="7.5703125" style="147" customWidth="1"/>
    <col min="9" max="9" width="8.7109375" style="147" customWidth="1"/>
    <col min="10" max="10" width="8.42578125" style="147" customWidth="1"/>
    <col min="11" max="13" width="7.85546875" style="147" customWidth="1"/>
    <col min="14" max="25" width="7.85546875" style="149" customWidth="1"/>
    <col min="26" max="256" width="8.7109375" style="149"/>
    <col min="257" max="257" width="0.42578125" style="149" customWidth="1"/>
    <col min="258" max="259" width="1.5703125" style="149" customWidth="1"/>
    <col min="260" max="260" width="25.5703125" style="149" customWidth="1"/>
    <col min="261" max="261" width="8" style="149" customWidth="1"/>
    <col min="262" max="262" width="12.85546875" style="149" customWidth="1"/>
    <col min="263" max="268" width="7.85546875" style="149" customWidth="1"/>
    <col min="269" max="269" width="12.140625" style="149" customWidth="1"/>
    <col min="270" max="512" width="8.7109375" style="149"/>
    <col min="513" max="513" width="0.42578125" style="149" customWidth="1"/>
    <col min="514" max="515" width="1.5703125" style="149" customWidth="1"/>
    <col min="516" max="516" width="25.5703125" style="149" customWidth="1"/>
    <col min="517" max="517" width="8" style="149" customWidth="1"/>
    <col min="518" max="518" width="12.85546875" style="149" customWidth="1"/>
    <col min="519" max="524" width="7.85546875" style="149" customWidth="1"/>
    <col min="525" max="525" width="12.140625" style="149" customWidth="1"/>
    <col min="526" max="768" width="8.7109375" style="149"/>
    <col min="769" max="769" width="0.42578125" style="149" customWidth="1"/>
    <col min="770" max="771" width="1.5703125" style="149" customWidth="1"/>
    <col min="772" max="772" width="25.5703125" style="149" customWidth="1"/>
    <col min="773" max="773" width="8" style="149" customWidth="1"/>
    <col min="774" max="774" width="12.85546875" style="149" customWidth="1"/>
    <col min="775" max="780" width="7.85546875" style="149" customWidth="1"/>
    <col min="781" max="781" width="12.140625" style="149" customWidth="1"/>
    <col min="782" max="1024" width="8.7109375" style="149"/>
    <col min="1025" max="1025" width="0.42578125" style="149" customWidth="1"/>
    <col min="1026" max="1027" width="1.5703125" style="149" customWidth="1"/>
    <col min="1028" max="1028" width="25.5703125" style="149" customWidth="1"/>
    <col min="1029" max="1029" width="8" style="149" customWidth="1"/>
    <col min="1030" max="1030" width="12.85546875" style="149" customWidth="1"/>
    <col min="1031" max="1036" width="7.85546875" style="149" customWidth="1"/>
    <col min="1037" max="1037" width="12.140625" style="149" customWidth="1"/>
    <col min="1038" max="1280" width="8.7109375" style="149"/>
    <col min="1281" max="1281" width="0.42578125" style="149" customWidth="1"/>
    <col min="1282" max="1283" width="1.5703125" style="149" customWidth="1"/>
    <col min="1284" max="1284" width="25.5703125" style="149" customWidth="1"/>
    <col min="1285" max="1285" width="8" style="149" customWidth="1"/>
    <col min="1286" max="1286" width="12.85546875" style="149" customWidth="1"/>
    <col min="1287" max="1292" width="7.85546875" style="149" customWidth="1"/>
    <col min="1293" max="1293" width="12.140625" style="149" customWidth="1"/>
    <col min="1294" max="1536" width="8.7109375" style="149"/>
    <col min="1537" max="1537" width="0.42578125" style="149" customWidth="1"/>
    <col min="1538" max="1539" width="1.5703125" style="149" customWidth="1"/>
    <col min="1540" max="1540" width="25.5703125" style="149" customWidth="1"/>
    <col min="1541" max="1541" width="8" style="149" customWidth="1"/>
    <col min="1542" max="1542" width="12.85546875" style="149" customWidth="1"/>
    <col min="1543" max="1548" width="7.85546875" style="149" customWidth="1"/>
    <col min="1549" max="1549" width="12.140625" style="149" customWidth="1"/>
    <col min="1550" max="1792" width="8.7109375" style="149"/>
    <col min="1793" max="1793" width="0.42578125" style="149" customWidth="1"/>
    <col min="1794" max="1795" width="1.5703125" style="149" customWidth="1"/>
    <col min="1796" max="1796" width="25.5703125" style="149" customWidth="1"/>
    <col min="1797" max="1797" width="8" style="149" customWidth="1"/>
    <col min="1798" max="1798" width="12.85546875" style="149" customWidth="1"/>
    <col min="1799" max="1804" width="7.85546875" style="149" customWidth="1"/>
    <col min="1805" max="1805" width="12.140625" style="149" customWidth="1"/>
    <col min="1806" max="2048" width="8.7109375" style="149"/>
    <col min="2049" max="2049" width="0.42578125" style="149" customWidth="1"/>
    <col min="2050" max="2051" width="1.5703125" style="149" customWidth="1"/>
    <col min="2052" max="2052" width="25.5703125" style="149" customWidth="1"/>
    <col min="2053" max="2053" width="8" style="149" customWidth="1"/>
    <col min="2054" max="2054" width="12.85546875" style="149" customWidth="1"/>
    <col min="2055" max="2060" width="7.85546875" style="149" customWidth="1"/>
    <col min="2061" max="2061" width="12.140625" style="149" customWidth="1"/>
    <col min="2062" max="2304" width="8.7109375" style="149"/>
    <col min="2305" max="2305" width="0.42578125" style="149" customWidth="1"/>
    <col min="2306" max="2307" width="1.5703125" style="149" customWidth="1"/>
    <col min="2308" max="2308" width="25.5703125" style="149" customWidth="1"/>
    <col min="2309" max="2309" width="8" style="149" customWidth="1"/>
    <col min="2310" max="2310" width="12.85546875" style="149" customWidth="1"/>
    <col min="2311" max="2316" width="7.85546875" style="149" customWidth="1"/>
    <col min="2317" max="2317" width="12.140625" style="149" customWidth="1"/>
    <col min="2318" max="2560" width="8.7109375" style="149"/>
    <col min="2561" max="2561" width="0.42578125" style="149" customWidth="1"/>
    <col min="2562" max="2563" width="1.5703125" style="149" customWidth="1"/>
    <col min="2564" max="2564" width="25.5703125" style="149" customWidth="1"/>
    <col min="2565" max="2565" width="8" style="149" customWidth="1"/>
    <col min="2566" max="2566" width="12.85546875" style="149" customWidth="1"/>
    <col min="2567" max="2572" width="7.85546875" style="149" customWidth="1"/>
    <col min="2573" max="2573" width="12.140625" style="149" customWidth="1"/>
    <col min="2574" max="2816" width="8.7109375" style="149"/>
    <col min="2817" max="2817" width="0.42578125" style="149" customWidth="1"/>
    <col min="2818" max="2819" width="1.5703125" style="149" customWidth="1"/>
    <col min="2820" max="2820" width="25.5703125" style="149" customWidth="1"/>
    <col min="2821" max="2821" width="8" style="149" customWidth="1"/>
    <col min="2822" max="2822" width="12.85546875" style="149" customWidth="1"/>
    <col min="2823" max="2828" width="7.85546875" style="149" customWidth="1"/>
    <col min="2829" max="2829" width="12.140625" style="149" customWidth="1"/>
    <col min="2830" max="3072" width="8.7109375" style="149"/>
    <col min="3073" max="3073" width="0.42578125" style="149" customWidth="1"/>
    <col min="3074" max="3075" width="1.5703125" style="149" customWidth="1"/>
    <col min="3076" max="3076" width="25.5703125" style="149" customWidth="1"/>
    <col min="3077" max="3077" width="8" style="149" customWidth="1"/>
    <col min="3078" max="3078" width="12.85546875" style="149" customWidth="1"/>
    <col min="3079" max="3084" width="7.85546875" style="149" customWidth="1"/>
    <col min="3085" max="3085" width="12.140625" style="149" customWidth="1"/>
    <col min="3086" max="3328" width="8.7109375" style="149"/>
    <col min="3329" max="3329" width="0.42578125" style="149" customWidth="1"/>
    <col min="3330" max="3331" width="1.5703125" style="149" customWidth="1"/>
    <col min="3332" max="3332" width="25.5703125" style="149" customWidth="1"/>
    <col min="3333" max="3333" width="8" style="149" customWidth="1"/>
    <col min="3334" max="3334" width="12.85546875" style="149" customWidth="1"/>
    <col min="3335" max="3340" width="7.85546875" style="149" customWidth="1"/>
    <col min="3341" max="3341" width="12.140625" style="149" customWidth="1"/>
    <col min="3342" max="3584" width="8.7109375" style="149"/>
    <col min="3585" max="3585" width="0.42578125" style="149" customWidth="1"/>
    <col min="3586" max="3587" width="1.5703125" style="149" customWidth="1"/>
    <col min="3588" max="3588" width="25.5703125" style="149" customWidth="1"/>
    <col min="3589" max="3589" width="8" style="149" customWidth="1"/>
    <col min="3590" max="3590" width="12.85546875" style="149" customWidth="1"/>
    <col min="3591" max="3596" width="7.85546875" style="149" customWidth="1"/>
    <col min="3597" max="3597" width="12.140625" style="149" customWidth="1"/>
    <col min="3598" max="3840" width="8.7109375" style="149"/>
    <col min="3841" max="3841" width="0.42578125" style="149" customWidth="1"/>
    <col min="3842" max="3843" width="1.5703125" style="149" customWidth="1"/>
    <col min="3844" max="3844" width="25.5703125" style="149" customWidth="1"/>
    <col min="3845" max="3845" width="8" style="149" customWidth="1"/>
    <col min="3846" max="3846" width="12.85546875" style="149" customWidth="1"/>
    <col min="3847" max="3852" width="7.85546875" style="149" customWidth="1"/>
    <col min="3853" max="3853" width="12.140625" style="149" customWidth="1"/>
    <col min="3854" max="4096" width="8.7109375" style="149"/>
    <col min="4097" max="4097" width="0.42578125" style="149" customWidth="1"/>
    <col min="4098" max="4099" width="1.5703125" style="149" customWidth="1"/>
    <col min="4100" max="4100" width="25.5703125" style="149" customWidth="1"/>
    <col min="4101" max="4101" width="8" style="149" customWidth="1"/>
    <col min="4102" max="4102" width="12.85546875" style="149" customWidth="1"/>
    <col min="4103" max="4108" width="7.85546875" style="149" customWidth="1"/>
    <col min="4109" max="4109" width="12.140625" style="149" customWidth="1"/>
    <col min="4110" max="4352" width="8.7109375" style="149"/>
    <col min="4353" max="4353" width="0.42578125" style="149" customWidth="1"/>
    <col min="4354" max="4355" width="1.5703125" style="149" customWidth="1"/>
    <col min="4356" max="4356" width="25.5703125" style="149" customWidth="1"/>
    <col min="4357" max="4357" width="8" style="149" customWidth="1"/>
    <col min="4358" max="4358" width="12.85546875" style="149" customWidth="1"/>
    <col min="4359" max="4364" width="7.85546875" style="149" customWidth="1"/>
    <col min="4365" max="4365" width="12.140625" style="149" customWidth="1"/>
    <col min="4366" max="4608" width="8.7109375" style="149"/>
    <col min="4609" max="4609" width="0.42578125" style="149" customWidth="1"/>
    <col min="4610" max="4611" width="1.5703125" style="149" customWidth="1"/>
    <col min="4612" max="4612" width="25.5703125" style="149" customWidth="1"/>
    <col min="4613" max="4613" width="8" style="149" customWidth="1"/>
    <col min="4614" max="4614" width="12.85546875" style="149" customWidth="1"/>
    <col min="4615" max="4620" width="7.85546875" style="149" customWidth="1"/>
    <col min="4621" max="4621" width="12.140625" style="149" customWidth="1"/>
    <col min="4622" max="4864" width="8.7109375" style="149"/>
    <col min="4865" max="4865" width="0.42578125" style="149" customWidth="1"/>
    <col min="4866" max="4867" width="1.5703125" style="149" customWidth="1"/>
    <col min="4868" max="4868" width="25.5703125" style="149" customWidth="1"/>
    <col min="4869" max="4869" width="8" style="149" customWidth="1"/>
    <col min="4870" max="4870" width="12.85546875" style="149" customWidth="1"/>
    <col min="4871" max="4876" width="7.85546875" style="149" customWidth="1"/>
    <col min="4877" max="4877" width="12.140625" style="149" customWidth="1"/>
    <col min="4878" max="5120" width="8.7109375" style="149"/>
    <col min="5121" max="5121" width="0.42578125" style="149" customWidth="1"/>
    <col min="5122" max="5123" width="1.5703125" style="149" customWidth="1"/>
    <col min="5124" max="5124" width="25.5703125" style="149" customWidth="1"/>
    <col min="5125" max="5125" width="8" style="149" customWidth="1"/>
    <col min="5126" max="5126" width="12.85546875" style="149" customWidth="1"/>
    <col min="5127" max="5132" width="7.85546875" style="149" customWidth="1"/>
    <col min="5133" max="5133" width="12.140625" style="149" customWidth="1"/>
    <col min="5134" max="5376" width="8.7109375" style="149"/>
    <col min="5377" max="5377" width="0.42578125" style="149" customWidth="1"/>
    <col min="5378" max="5379" width="1.5703125" style="149" customWidth="1"/>
    <col min="5380" max="5380" width="25.5703125" style="149" customWidth="1"/>
    <col min="5381" max="5381" width="8" style="149" customWidth="1"/>
    <col min="5382" max="5382" width="12.85546875" style="149" customWidth="1"/>
    <col min="5383" max="5388" width="7.85546875" style="149" customWidth="1"/>
    <col min="5389" max="5389" width="12.140625" style="149" customWidth="1"/>
    <col min="5390" max="5632" width="8.7109375" style="149"/>
    <col min="5633" max="5633" width="0.42578125" style="149" customWidth="1"/>
    <col min="5634" max="5635" width="1.5703125" style="149" customWidth="1"/>
    <col min="5636" max="5636" width="25.5703125" style="149" customWidth="1"/>
    <col min="5637" max="5637" width="8" style="149" customWidth="1"/>
    <col min="5638" max="5638" width="12.85546875" style="149" customWidth="1"/>
    <col min="5639" max="5644" width="7.85546875" style="149" customWidth="1"/>
    <col min="5645" max="5645" width="12.140625" style="149" customWidth="1"/>
    <col min="5646" max="5888" width="8.7109375" style="149"/>
    <col min="5889" max="5889" width="0.42578125" style="149" customWidth="1"/>
    <col min="5890" max="5891" width="1.5703125" style="149" customWidth="1"/>
    <col min="5892" max="5892" width="25.5703125" style="149" customWidth="1"/>
    <col min="5893" max="5893" width="8" style="149" customWidth="1"/>
    <col min="5894" max="5894" width="12.85546875" style="149" customWidth="1"/>
    <col min="5895" max="5900" width="7.85546875" style="149" customWidth="1"/>
    <col min="5901" max="5901" width="12.140625" style="149" customWidth="1"/>
    <col min="5902" max="6144" width="8.7109375" style="149"/>
    <col min="6145" max="6145" width="0.42578125" style="149" customWidth="1"/>
    <col min="6146" max="6147" width="1.5703125" style="149" customWidth="1"/>
    <col min="6148" max="6148" width="25.5703125" style="149" customWidth="1"/>
    <col min="6149" max="6149" width="8" style="149" customWidth="1"/>
    <col min="6150" max="6150" width="12.85546875" style="149" customWidth="1"/>
    <col min="6151" max="6156" width="7.85546875" style="149" customWidth="1"/>
    <col min="6157" max="6157" width="12.140625" style="149" customWidth="1"/>
    <col min="6158" max="6400" width="8.7109375" style="149"/>
    <col min="6401" max="6401" width="0.42578125" style="149" customWidth="1"/>
    <col min="6402" max="6403" width="1.5703125" style="149" customWidth="1"/>
    <col min="6404" max="6404" width="25.5703125" style="149" customWidth="1"/>
    <col min="6405" max="6405" width="8" style="149" customWidth="1"/>
    <col min="6406" max="6406" width="12.85546875" style="149" customWidth="1"/>
    <col min="6407" max="6412" width="7.85546875" style="149" customWidth="1"/>
    <col min="6413" max="6413" width="12.140625" style="149" customWidth="1"/>
    <col min="6414" max="6656" width="8.7109375" style="149"/>
    <col min="6657" max="6657" width="0.42578125" style="149" customWidth="1"/>
    <col min="6658" max="6659" width="1.5703125" style="149" customWidth="1"/>
    <col min="6660" max="6660" width="25.5703125" style="149" customWidth="1"/>
    <col min="6661" max="6661" width="8" style="149" customWidth="1"/>
    <col min="6662" max="6662" width="12.85546875" style="149" customWidth="1"/>
    <col min="6663" max="6668" width="7.85546875" style="149" customWidth="1"/>
    <col min="6669" max="6669" width="12.140625" style="149" customWidth="1"/>
    <col min="6670" max="6912" width="8.7109375" style="149"/>
    <col min="6913" max="6913" width="0.42578125" style="149" customWidth="1"/>
    <col min="6914" max="6915" width="1.5703125" style="149" customWidth="1"/>
    <col min="6916" max="6916" width="25.5703125" style="149" customWidth="1"/>
    <col min="6917" max="6917" width="8" style="149" customWidth="1"/>
    <col min="6918" max="6918" width="12.85546875" style="149" customWidth="1"/>
    <col min="6919" max="6924" width="7.85546875" style="149" customWidth="1"/>
    <col min="6925" max="6925" width="12.140625" style="149" customWidth="1"/>
    <col min="6926" max="7168" width="8.7109375" style="149"/>
    <col min="7169" max="7169" width="0.42578125" style="149" customWidth="1"/>
    <col min="7170" max="7171" width="1.5703125" style="149" customWidth="1"/>
    <col min="7172" max="7172" width="25.5703125" style="149" customWidth="1"/>
    <col min="7173" max="7173" width="8" style="149" customWidth="1"/>
    <col min="7174" max="7174" width="12.85546875" style="149" customWidth="1"/>
    <col min="7175" max="7180" width="7.85546875" style="149" customWidth="1"/>
    <col min="7181" max="7181" width="12.140625" style="149" customWidth="1"/>
    <col min="7182" max="7424" width="8.7109375" style="149"/>
    <col min="7425" max="7425" width="0.42578125" style="149" customWidth="1"/>
    <col min="7426" max="7427" width="1.5703125" style="149" customWidth="1"/>
    <col min="7428" max="7428" width="25.5703125" style="149" customWidth="1"/>
    <col min="7429" max="7429" width="8" style="149" customWidth="1"/>
    <col min="7430" max="7430" width="12.85546875" style="149" customWidth="1"/>
    <col min="7431" max="7436" width="7.85546875" style="149" customWidth="1"/>
    <col min="7437" max="7437" width="12.140625" style="149" customWidth="1"/>
    <col min="7438" max="7680" width="8.7109375" style="149"/>
    <col min="7681" max="7681" width="0.42578125" style="149" customWidth="1"/>
    <col min="7682" max="7683" width="1.5703125" style="149" customWidth="1"/>
    <col min="7684" max="7684" width="25.5703125" style="149" customWidth="1"/>
    <col min="7685" max="7685" width="8" style="149" customWidth="1"/>
    <col min="7686" max="7686" width="12.85546875" style="149" customWidth="1"/>
    <col min="7687" max="7692" width="7.85546875" style="149" customWidth="1"/>
    <col min="7693" max="7693" width="12.140625" style="149" customWidth="1"/>
    <col min="7694" max="7936" width="8.7109375" style="149"/>
    <col min="7937" max="7937" width="0.42578125" style="149" customWidth="1"/>
    <col min="7938" max="7939" width="1.5703125" style="149" customWidth="1"/>
    <col min="7940" max="7940" width="25.5703125" style="149" customWidth="1"/>
    <col min="7941" max="7941" width="8" style="149" customWidth="1"/>
    <col min="7942" max="7942" width="12.85546875" style="149" customWidth="1"/>
    <col min="7943" max="7948" width="7.85546875" style="149" customWidth="1"/>
    <col min="7949" max="7949" width="12.140625" style="149" customWidth="1"/>
    <col min="7950" max="8192" width="8.7109375" style="149"/>
    <col min="8193" max="8193" width="0.42578125" style="149" customWidth="1"/>
    <col min="8194" max="8195" width="1.5703125" style="149" customWidth="1"/>
    <col min="8196" max="8196" width="25.5703125" style="149" customWidth="1"/>
    <col min="8197" max="8197" width="8" style="149" customWidth="1"/>
    <col min="8198" max="8198" width="12.85546875" style="149" customWidth="1"/>
    <col min="8199" max="8204" width="7.85546875" style="149" customWidth="1"/>
    <col min="8205" max="8205" width="12.140625" style="149" customWidth="1"/>
    <col min="8206" max="8448" width="8.7109375" style="149"/>
    <col min="8449" max="8449" width="0.42578125" style="149" customWidth="1"/>
    <col min="8450" max="8451" width="1.5703125" style="149" customWidth="1"/>
    <col min="8452" max="8452" width="25.5703125" style="149" customWidth="1"/>
    <col min="8453" max="8453" width="8" style="149" customWidth="1"/>
    <col min="8454" max="8454" width="12.85546875" style="149" customWidth="1"/>
    <col min="8455" max="8460" width="7.85546875" style="149" customWidth="1"/>
    <col min="8461" max="8461" width="12.140625" style="149" customWidth="1"/>
    <col min="8462" max="8704" width="8.7109375" style="149"/>
    <col min="8705" max="8705" width="0.42578125" style="149" customWidth="1"/>
    <col min="8706" max="8707" width="1.5703125" style="149" customWidth="1"/>
    <col min="8708" max="8708" width="25.5703125" style="149" customWidth="1"/>
    <col min="8709" max="8709" width="8" style="149" customWidth="1"/>
    <col min="8710" max="8710" width="12.85546875" style="149" customWidth="1"/>
    <col min="8711" max="8716" width="7.85546875" style="149" customWidth="1"/>
    <col min="8717" max="8717" width="12.140625" style="149" customWidth="1"/>
    <col min="8718" max="8960" width="8.7109375" style="149"/>
    <col min="8961" max="8961" width="0.42578125" style="149" customWidth="1"/>
    <col min="8962" max="8963" width="1.5703125" style="149" customWidth="1"/>
    <col min="8964" max="8964" width="25.5703125" style="149" customWidth="1"/>
    <col min="8965" max="8965" width="8" style="149" customWidth="1"/>
    <col min="8966" max="8966" width="12.85546875" style="149" customWidth="1"/>
    <col min="8967" max="8972" width="7.85546875" style="149" customWidth="1"/>
    <col min="8973" max="8973" width="12.140625" style="149" customWidth="1"/>
    <col min="8974" max="9216" width="8.7109375" style="149"/>
    <col min="9217" max="9217" width="0.42578125" style="149" customWidth="1"/>
    <col min="9218" max="9219" width="1.5703125" style="149" customWidth="1"/>
    <col min="9220" max="9220" width="25.5703125" style="149" customWidth="1"/>
    <col min="9221" max="9221" width="8" style="149" customWidth="1"/>
    <col min="9222" max="9222" width="12.85546875" style="149" customWidth="1"/>
    <col min="9223" max="9228" width="7.85546875" style="149" customWidth="1"/>
    <col min="9229" max="9229" width="12.140625" style="149" customWidth="1"/>
    <col min="9230" max="9472" width="8.7109375" style="149"/>
    <col min="9473" max="9473" width="0.42578125" style="149" customWidth="1"/>
    <col min="9474" max="9475" width="1.5703125" style="149" customWidth="1"/>
    <col min="9476" max="9476" width="25.5703125" style="149" customWidth="1"/>
    <col min="9477" max="9477" width="8" style="149" customWidth="1"/>
    <col min="9478" max="9478" width="12.85546875" style="149" customWidth="1"/>
    <col min="9479" max="9484" width="7.85546875" style="149" customWidth="1"/>
    <col min="9485" max="9485" width="12.140625" style="149" customWidth="1"/>
    <col min="9486" max="9728" width="8.7109375" style="149"/>
    <col min="9729" max="9729" width="0.42578125" style="149" customWidth="1"/>
    <col min="9730" max="9731" width="1.5703125" style="149" customWidth="1"/>
    <col min="9732" max="9732" width="25.5703125" style="149" customWidth="1"/>
    <col min="9733" max="9733" width="8" style="149" customWidth="1"/>
    <col min="9734" max="9734" width="12.85546875" style="149" customWidth="1"/>
    <col min="9735" max="9740" width="7.85546875" style="149" customWidth="1"/>
    <col min="9741" max="9741" width="12.140625" style="149" customWidth="1"/>
    <col min="9742" max="9984" width="8.7109375" style="149"/>
    <col min="9985" max="9985" width="0.42578125" style="149" customWidth="1"/>
    <col min="9986" max="9987" width="1.5703125" style="149" customWidth="1"/>
    <col min="9988" max="9988" width="25.5703125" style="149" customWidth="1"/>
    <col min="9989" max="9989" width="8" style="149" customWidth="1"/>
    <col min="9990" max="9990" width="12.85546875" style="149" customWidth="1"/>
    <col min="9991" max="9996" width="7.85546875" style="149" customWidth="1"/>
    <col min="9997" max="9997" width="12.140625" style="149" customWidth="1"/>
    <col min="9998" max="10240" width="8.7109375" style="149"/>
    <col min="10241" max="10241" width="0.42578125" style="149" customWidth="1"/>
    <col min="10242" max="10243" width="1.5703125" style="149" customWidth="1"/>
    <col min="10244" max="10244" width="25.5703125" style="149" customWidth="1"/>
    <col min="10245" max="10245" width="8" style="149" customWidth="1"/>
    <col min="10246" max="10246" width="12.85546875" style="149" customWidth="1"/>
    <col min="10247" max="10252" width="7.85546875" style="149" customWidth="1"/>
    <col min="10253" max="10253" width="12.140625" style="149" customWidth="1"/>
    <col min="10254" max="10496" width="8.7109375" style="149"/>
    <col min="10497" max="10497" width="0.42578125" style="149" customWidth="1"/>
    <col min="10498" max="10499" width="1.5703125" style="149" customWidth="1"/>
    <col min="10500" max="10500" width="25.5703125" style="149" customWidth="1"/>
    <col min="10501" max="10501" width="8" style="149" customWidth="1"/>
    <col min="10502" max="10502" width="12.85546875" style="149" customWidth="1"/>
    <col min="10503" max="10508" width="7.85546875" style="149" customWidth="1"/>
    <col min="10509" max="10509" width="12.140625" style="149" customWidth="1"/>
    <col min="10510" max="10752" width="8.7109375" style="149"/>
    <col min="10753" max="10753" width="0.42578125" style="149" customWidth="1"/>
    <col min="10754" max="10755" width="1.5703125" style="149" customWidth="1"/>
    <col min="10756" max="10756" width="25.5703125" style="149" customWidth="1"/>
    <col min="10757" max="10757" width="8" style="149" customWidth="1"/>
    <col min="10758" max="10758" width="12.85546875" style="149" customWidth="1"/>
    <col min="10759" max="10764" width="7.85546875" style="149" customWidth="1"/>
    <col min="10765" max="10765" width="12.140625" style="149" customWidth="1"/>
    <col min="10766" max="11008" width="8.7109375" style="149"/>
    <col min="11009" max="11009" width="0.42578125" style="149" customWidth="1"/>
    <col min="11010" max="11011" width="1.5703125" style="149" customWidth="1"/>
    <col min="11012" max="11012" width="25.5703125" style="149" customWidth="1"/>
    <col min="11013" max="11013" width="8" style="149" customWidth="1"/>
    <col min="11014" max="11014" width="12.85546875" style="149" customWidth="1"/>
    <col min="11015" max="11020" width="7.85546875" style="149" customWidth="1"/>
    <col min="11021" max="11021" width="12.140625" style="149" customWidth="1"/>
    <col min="11022" max="11264" width="8.7109375" style="149"/>
    <col min="11265" max="11265" width="0.42578125" style="149" customWidth="1"/>
    <col min="11266" max="11267" width="1.5703125" style="149" customWidth="1"/>
    <col min="11268" max="11268" width="25.5703125" style="149" customWidth="1"/>
    <col min="11269" max="11269" width="8" style="149" customWidth="1"/>
    <col min="11270" max="11270" width="12.85546875" style="149" customWidth="1"/>
    <col min="11271" max="11276" width="7.85546875" style="149" customWidth="1"/>
    <col min="11277" max="11277" width="12.140625" style="149" customWidth="1"/>
    <col min="11278" max="11520" width="8.7109375" style="149"/>
    <col min="11521" max="11521" width="0.42578125" style="149" customWidth="1"/>
    <col min="11522" max="11523" width="1.5703125" style="149" customWidth="1"/>
    <col min="11524" max="11524" width="25.5703125" style="149" customWidth="1"/>
    <col min="11525" max="11525" width="8" style="149" customWidth="1"/>
    <col min="11526" max="11526" width="12.85546875" style="149" customWidth="1"/>
    <col min="11527" max="11532" width="7.85546875" style="149" customWidth="1"/>
    <col min="11533" max="11533" width="12.140625" style="149" customWidth="1"/>
    <col min="11534" max="11776" width="8.7109375" style="149"/>
    <col min="11777" max="11777" width="0.42578125" style="149" customWidth="1"/>
    <col min="11778" max="11779" width="1.5703125" style="149" customWidth="1"/>
    <col min="11780" max="11780" width="25.5703125" style="149" customWidth="1"/>
    <col min="11781" max="11781" width="8" style="149" customWidth="1"/>
    <col min="11782" max="11782" width="12.85546875" style="149" customWidth="1"/>
    <col min="11783" max="11788" width="7.85546875" style="149" customWidth="1"/>
    <col min="11789" max="11789" width="12.140625" style="149" customWidth="1"/>
    <col min="11790" max="12032" width="8.7109375" style="149"/>
    <col min="12033" max="12033" width="0.42578125" style="149" customWidth="1"/>
    <col min="12034" max="12035" width="1.5703125" style="149" customWidth="1"/>
    <col min="12036" max="12036" width="25.5703125" style="149" customWidth="1"/>
    <col min="12037" max="12037" width="8" style="149" customWidth="1"/>
    <col min="12038" max="12038" width="12.85546875" style="149" customWidth="1"/>
    <col min="12039" max="12044" width="7.85546875" style="149" customWidth="1"/>
    <col min="12045" max="12045" width="12.140625" style="149" customWidth="1"/>
    <col min="12046" max="12288" width="8.7109375" style="149"/>
    <col min="12289" max="12289" width="0.42578125" style="149" customWidth="1"/>
    <col min="12290" max="12291" width="1.5703125" style="149" customWidth="1"/>
    <col min="12292" max="12292" width="25.5703125" style="149" customWidth="1"/>
    <col min="12293" max="12293" width="8" style="149" customWidth="1"/>
    <col min="12294" max="12294" width="12.85546875" style="149" customWidth="1"/>
    <col min="12295" max="12300" width="7.85546875" style="149" customWidth="1"/>
    <col min="12301" max="12301" width="12.140625" style="149" customWidth="1"/>
    <col min="12302" max="12544" width="8.7109375" style="149"/>
    <col min="12545" max="12545" width="0.42578125" style="149" customWidth="1"/>
    <col min="12546" max="12547" width="1.5703125" style="149" customWidth="1"/>
    <col min="12548" max="12548" width="25.5703125" style="149" customWidth="1"/>
    <col min="12549" max="12549" width="8" style="149" customWidth="1"/>
    <col min="12550" max="12550" width="12.85546875" style="149" customWidth="1"/>
    <col min="12551" max="12556" width="7.85546875" style="149" customWidth="1"/>
    <col min="12557" max="12557" width="12.140625" style="149" customWidth="1"/>
    <col min="12558" max="12800" width="8.7109375" style="149"/>
    <col min="12801" max="12801" width="0.42578125" style="149" customWidth="1"/>
    <col min="12802" max="12803" width="1.5703125" style="149" customWidth="1"/>
    <col min="12804" max="12804" width="25.5703125" style="149" customWidth="1"/>
    <col min="12805" max="12805" width="8" style="149" customWidth="1"/>
    <col min="12806" max="12806" width="12.85546875" style="149" customWidth="1"/>
    <col min="12807" max="12812" width="7.85546875" style="149" customWidth="1"/>
    <col min="12813" max="12813" width="12.140625" style="149" customWidth="1"/>
    <col min="12814" max="13056" width="8.7109375" style="149"/>
    <col min="13057" max="13057" width="0.42578125" style="149" customWidth="1"/>
    <col min="13058" max="13059" width="1.5703125" style="149" customWidth="1"/>
    <col min="13060" max="13060" width="25.5703125" style="149" customWidth="1"/>
    <col min="13061" max="13061" width="8" style="149" customWidth="1"/>
    <col min="13062" max="13062" width="12.85546875" style="149" customWidth="1"/>
    <col min="13063" max="13068" width="7.85546875" style="149" customWidth="1"/>
    <col min="13069" max="13069" width="12.140625" style="149" customWidth="1"/>
    <col min="13070" max="13312" width="8.7109375" style="149"/>
    <col min="13313" max="13313" width="0.42578125" style="149" customWidth="1"/>
    <col min="13314" max="13315" width="1.5703125" style="149" customWidth="1"/>
    <col min="13316" max="13316" width="25.5703125" style="149" customWidth="1"/>
    <col min="13317" max="13317" width="8" style="149" customWidth="1"/>
    <col min="13318" max="13318" width="12.85546875" style="149" customWidth="1"/>
    <col min="13319" max="13324" width="7.85546875" style="149" customWidth="1"/>
    <col min="13325" max="13325" width="12.140625" style="149" customWidth="1"/>
    <col min="13326" max="13568" width="8.7109375" style="149"/>
    <col min="13569" max="13569" width="0.42578125" style="149" customWidth="1"/>
    <col min="13570" max="13571" width="1.5703125" style="149" customWidth="1"/>
    <col min="13572" max="13572" width="25.5703125" style="149" customWidth="1"/>
    <col min="13573" max="13573" width="8" style="149" customWidth="1"/>
    <col min="13574" max="13574" width="12.85546875" style="149" customWidth="1"/>
    <col min="13575" max="13580" width="7.85546875" style="149" customWidth="1"/>
    <col min="13581" max="13581" width="12.140625" style="149" customWidth="1"/>
    <col min="13582" max="13824" width="8.7109375" style="149"/>
    <col min="13825" max="13825" width="0.42578125" style="149" customWidth="1"/>
    <col min="13826" max="13827" width="1.5703125" style="149" customWidth="1"/>
    <col min="13828" max="13828" width="25.5703125" style="149" customWidth="1"/>
    <col min="13829" max="13829" width="8" style="149" customWidth="1"/>
    <col min="13830" max="13830" width="12.85546875" style="149" customWidth="1"/>
    <col min="13831" max="13836" width="7.85546875" style="149" customWidth="1"/>
    <col min="13837" max="13837" width="12.140625" style="149" customWidth="1"/>
    <col min="13838" max="14080" width="8.7109375" style="149"/>
    <col min="14081" max="14081" width="0.42578125" style="149" customWidth="1"/>
    <col min="14082" max="14083" width="1.5703125" style="149" customWidth="1"/>
    <col min="14084" max="14084" width="25.5703125" style="149" customWidth="1"/>
    <col min="14085" max="14085" width="8" style="149" customWidth="1"/>
    <col min="14086" max="14086" width="12.85546875" style="149" customWidth="1"/>
    <col min="14087" max="14092" width="7.85546875" style="149" customWidth="1"/>
    <col min="14093" max="14093" width="12.140625" style="149" customWidth="1"/>
    <col min="14094" max="14336" width="8.7109375" style="149"/>
    <col min="14337" max="14337" width="0.42578125" style="149" customWidth="1"/>
    <col min="14338" max="14339" width="1.5703125" style="149" customWidth="1"/>
    <col min="14340" max="14340" width="25.5703125" style="149" customWidth="1"/>
    <col min="14341" max="14341" width="8" style="149" customWidth="1"/>
    <col min="14342" max="14342" width="12.85546875" style="149" customWidth="1"/>
    <col min="14343" max="14348" width="7.85546875" style="149" customWidth="1"/>
    <col min="14349" max="14349" width="12.140625" style="149" customWidth="1"/>
    <col min="14350" max="14592" width="8.7109375" style="149"/>
    <col min="14593" max="14593" width="0.42578125" style="149" customWidth="1"/>
    <col min="14594" max="14595" width="1.5703125" style="149" customWidth="1"/>
    <col min="14596" max="14596" width="25.5703125" style="149" customWidth="1"/>
    <col min="14597" max="14597" width="8" style="149" customWidth="1"/>
    <col min="14598" max="14598" width="12.85546875" style="149" customWidth="1"/>
    <col min="14599" max="14604" width="7.85546875" style="149" customWidth="1"/>
    <col min="14605" max="14605" width="12.140625" style="149" customWidth="1"/>
    <col min="14606" max="14848" width="8.7109375" style="149"/>
    <col min="14849" max="14849" width="0.42578125" style="149" customWidth="1"/>
    <col min="14850" max="14851" width="1.5703125" style="149" customWidth="1"/>
    <col min="14852" max="14852" width="25.5703125" style="149" customWidth="1"/>
    <col min="14853" max="14853" width="8" style="149" customWidth="1"/>
    <col min="14854" max="14854" width="12.85546875" style="149" customWidth="1"/>
    <col min="14855" max="14860" width="7.85546875" style="149" customWidth="1"/>
    <col min="14861" max="14861" width="12.140625" style="149" customWidth="1"/>
    <col min="14862" max="15104" width="8.7109375" style="149"/>
    <col min="15105" max="15105" width="0.42578125" style="149" customWidth="1"/>
    <col min="15106" max="15107" width="1.5703125" style="149" customWidth="1"/>
    <col min="15108" max="15108" width="25.5703125" style="149" customWidth="1"/>
    <col min="15109" max="15109" width="8" style="149" customWidth="1"/>
    <col min="15110" max="15110" width="12.85546875" style="149" customWidth="1"/>
    <col min="15111" max="15116" width="7.85546875" style="149" customWidth="1"/>
    <col min="15117" max="15117" width="12.140625" style="149" customWidth="1"/>
    <col min="15118" max="15360" width="8.7109375" style="149"/>
    <col min="15361" max="15361" width="0.42578125" style="149" customWidth="1"/>
    <col min="15362" max="15363" width="1.5703125" style="149" customWidth="1"/>
    <col min="15364" max="15364" width="25.5703125" style="149" customWidth="1"/>
    <col min="15365" max="15365" width="8" style="149" customWidth="1"/>
    <col min="15366" max="15366" width="12.85546875" style="149" customWidth="1"/>
    <col min="15367" max="15372" width="7.85546875" style="149" customWidth="1"/>
    <col min="15373" max="15373" width="12.140625" style="149" customWidth="1"/>
    <col min="15374" max="15616" width="8.7109375" style="149"/>
    <col min="15617" max="15617" width="0.42578125" style="149" customWidth="1"/>
    <col min="15618" max="15619" width="1.5703125" style="149" customWidth="1"/>
    <col min="15620" max="15620" width="25.5703125" style="149" customWidth="1"/>
    <col min="15621" max="15621" width="8" style="149" customWidth="1"/>
    <col min="15622" max="15622" width="12.85546875" style="149" customWidth="1"/>
    <col min="15623" max="15628" width="7.85546875" style="149" customWidth="1"/>
    <col min="15629" max="15629" width="12.140625" style="149" customWidth="1"/>
    <col min="15630" max="15872" width="8.7109375" style="149"/>
    <col min="15873" max="15873" width="0.42578125" style="149" customWidth="1"/>
    <col min="15874" max="15875" width="1.5703125" style="149" customWidth="1"/>
    <col min="15876" max="15876" width="25.5703125" style="149" customWidth="1"/>
    <col min="15877" max="15877" width="8" style="149" customWidth="1"/>
    <col min="15878" max="15878" width="12.85546875" style="149" customWidth="1"/>
    <col min="15879" max="15884" width="7.85546875" style="149" customWidth="1"/>
    <col min="15885" max="15885" width="12.140625" style="149" customWidth="1"/>
    <col min="15886" max="16128" width="8.7109375" style="149"/>
    <col min="16129" max="16129" width="0.42578125" style="149" customWidth="1"/>
    <col min="16130" max="16131" width="1.5703125" style="149" customWidth="1"/>
    <col min="16132" max="16132" width="25.5703125" style="149" customWidth="1"/>
    <col min="16133" max="16133" width="8" style="149" customWidth="1"/>
    <col min="16134" max="16134" width="12.85546875" style="149" customWidth="1"/>
    <col min="16135" max="16140" width="7.85546875" style="149" customWidth="1"/>
    <col min="16141" max="16141" width="12.140625" style="149" customWidth="1"/>
    <col min="16142" max="16384" width="8.7109375" style="149"/>
  </cols>
  <sheetData>
    <row r="1" spans="1:41" customFormat="1" ht="15.75">
      <c r="A1" s="4" t="s">
        <v>24</v>
      </c>
      <c r="D1" s="357"/>
    </row>
    <row r="2" spans="1:41" customFormat="1" ht="15">
      <c r="A2" s="56" t="s">
        <v>25</v>
      </c>
      <c r="D2" s="683"/>
    </row>
    <row r="3" spans="1:41" s="7" customFormat="1" ht="15">
      <c r="A3" s="28" t="s">
        <v>26</v>
      </c>
      <c r="B3" s="8"/>
      <c r="C3" s="9"/>
      <c r="D3" s="684"/>
      <c r="I3"/>
    </row>
    <row r="4" spans="1:41" s="7" customFormat="1" ht="15">
      <c r="A4" s="28"/>
      <c r="B4" s="8"/>
      <c r="C4" s="9"/>
      <c r="D4" s="684"/>
      <c r="I4"/>
    </row>
    <row r="5" spans="1:41" s="7" customFormat="1" ht="15">
      <c r="A5" s="135" t="s">
        <v>806</v>
      </c>
      <c r="D5" s="684"/>
    </row>
    <row r="6" spans="1:41" ht="12.75" thickBot="1">
      <c r="A6" s="178" t="s">
        <v>149</v>
      </c>
      <c r="B6" s="170"/>
      <c r="C6" s="170"/>
      <c r="F6" s="147" t="s">
        <v>1365</v>
      </c>
      <c r="M6" s="148"/>
    </row>
    <row r="7" spans="1:41" ht="17.100000000000001" customHeight="1">
      <c r="A7" s="255"/>
      <c r="B7" s="255"/>
      <c r="C7" s="256" t="s">
        <v>151</v>
      </c>
      <c r="D7" s="686"/>
      <c r="E7" s="173"/>
      <c r="F7" s="174">
        <f t="array" ref="F7:Y7">TRANSPOSE('Yield changes (%)'!U52:U71)</f>
        <v>-5.2946557328880672</v>
      </c>
      <c r="G7" s="174">
        <v>1.0693330438641577</v>
      </c>
      <c r="H7" s="174">
        <v>-25.055908273389576</v>
      </c>
      <c r="I7" s="174">
        <v>-21.653374736180954</v>
      </c>
      <c r="J7" s="174">
        <v>3.5904273562361442</v>
      </c>
      <c r="K7" s="174">
        <v>-6.5575868571001825</v>
      </c>
      <c r="L7" s="174">
        <v>-5.7836924888216084</v>
      </c>
      <c r="M7" s="175">
        <v>1.199939601307431</v>
      </c>
      <c r="N7" s="176">
        <v>-4.318860163445434</v>
      </c>
      <c r="O7" s="176">
        <v>-0.7616262165087031</v>
      </c>
      <c r="P7" s="176">
        <v>-3.3311821777909967</v>
      </c>
      <c r="Q7" s="176">
        <v>-0.23769027757833222</v>
      </c>
      <c r="R7" s="176">
        <v>-10.526722651768894</v>
      </c>
      <c r="S7" s="176">
        <v>-0.36325261244992979</v>
      </c>
      <c r="T7" s="176">
        <v>3.8317492427304178</v>
      </c>
      <c r="U7" s="176">
        <v>-17.965116452357421</v>
      </c>
      <c r="V7" s="176">
        <v>-12.182548883941177</v>
      </c>
      <c r="W7" s="176">
        <v>-24.423198026316616</v>
      </c>
      <c r="X7" s="176">
        <v>-9.1143199726412369</v>
      </c>
      <c r="Y7" s="176">
        <v>-15.990225697047409</v>
      </c>
      <c r="Z7" s="164"/>
      <c r="AA7" s="164"/>
      <c r="AB7" s="164"/>
      <c r="AC7" s="164"/>
      <c r="AD7" s="164"/>
      <c r="AE7" s="164"/>
      <c r="AF7" s="164"/>
      <c r="AG7" s="164"/>
      <c r="AH7" s="164"/>
      <c r="AI7" s="164"/>
      <c r="AJ7" s="164"/>
      <c r="AK7" s="164"/>
      <c r="AL7" s="164"/>
      <c r="AM7" s="164"/>
      <c r="AN7" s="164"/>
      <c r="AO7" s="164"/>
    </row>
    <row r="8" spans="1:41" ht="12.75" thickBot="1">
      <c r="A8" s="255"/>
      <c r="B8" s="255"/>
      <c r="C8" s="169" t="s">
        <v>851</v>
      </c>
      <c r="D8" s="685" t="s">
        <v>23</v>
      </c>
      <c r="E8" s="146" t="s">
        <v>207</v>
      </c>
      <c r="F8" s="170" t="s">
        <v>150</v>
      </c>
      <c r="G8" s="171"/>
      <c r="H8" s="150"/>
      <c r="I8" s="150"/>
      <c r="J8" s="151"/>
      <c r="K8" s="151"/>
      <c r="L8" s="151"/>
      <c r="M8" s="151"/>
    </row>
    <row r="9" spans="1:41">
      <c r="A9" s="255"/>
      <c r="B9" s="255"/>
      <c r="C9" s="257" t="s">
        <v>162</v>
      </c>
      <c r="D9" s="685" t="s">
        <v>135</v>
      </c>
      <c r="F9" s="150" t="s">
        <v>148</v>
      </c>
      <c r="G9" s="150" t="s">
        <v>136</v>
      </c>
      <c r="H9" s="150">
        <f>+G9+1</f>
        <v>3</v>
      </c>
      <c r="I9" s="150">
        <f t="shared" ref="I9:Y9" si="0">+H9+1</f>
        <v>4</v>
      </c>
      <c r="J9" s="150">
        <f t="shared" si="0"/>
        <v>5</v>
      </c>
      <c r="K9" s="150">
        <f t="shared" si="0"/>
        <v>6</v>
      </c>
      <c r="L9" s="150">
        <f t="shared" si="0"/>
        <v>7</v>
      </c>
      <c r="M9" s="150">
        <f t="shared" si="0"/>
        <v>8</v>
      </c>
      <c r="N9" s="150">
        <f t="shared" si="0"/>
        <v>9</v>
      </c>
      <c r="O9" s="150">
        <f t="shared" si="0"/>
        <v>10</v>
      </c>
      <c r="P9" s="150">
        <f t="shared" si="0"/>
        <v>11</v>
      </c>
      <c r="Q9" s="150">
        <f t="shared" si="0"/>
        <v>12</v>
      </c>
      <c r="R9" s="150">
        <f t="shared" si="0"/>
        <v>13</v>
      </c>
      <c r="S9" s="150">
        <f t="shared" si="0"/>
        <v>14</v>
      </c>
      <c r="T9" s="150">
        <f t="shared" si="0"/>
        <v>15</v>
      </c>
      <c r="U9" s="150">
        <f t="shared" si="0"/>
        <v>16</v>
      </c>
      <c r="V9" s="150">
        <f t="shared" si="0"/>
        <v>17</v>
      </c>
      <c r="W9" s="150">
        <f t="shared" si="0"/>
        <v>18</v>
      </c>
      <c r="X9" s="150">
        <f t="shared" si="0"/>
        <v>19</v>
      </c>
      <c r="Y9" s="150">
        <f t="shared" si="0"/>
        <v>20</v>
      </c>
    </row>
    <row r="10" spans="1:41" ht="10.5" customHeight="1" thickBot="1">
      <c r="A10" s="255"/>
      <c r="B10" s="255"/>
      <c r="C10" s="169"/>
      <c r="F10" s="147">
        <v>2024</v>
      </c>
    </row>
    <row r="11" spans="1:41" ht="10.5" customHeight="1">
      <c r="A11" s="255" t="s">
        <v>730</v>
      </c>
      <c r="B11" s="255"/>
      <c r="C11" s="255"/>
    </row>
    <row r="12" spans="1:41" ht="27.95" customHeight="1">
      <c r="A12" s="1315" t="s">
        <v>731</v>
      </c>
      <c r="B12" s="1315"/>
      <c r="C12" s="1315"/>
    </row>
    <row r="13" spans="1:41" ht="26.1" customHeight="1">
      <c r="A13" s="674"/>
      <c r="B13" s="674"/>
      <c r="C13" s="675" t="s">
        <v>736</v>
      </c>
      <c r="D13" s="678" t="s">
        <v>735</v>
      </c>
      <c r="F13" s="146">
        <v>250</v>
      </c>
    </row>
    <row r="14" spans="1:41" ht="15.6" customHeight="1">
      <c r="A14" s="674"/>
      <c r="B14" s="674"/>
      <c r="C14" s="675" t="s">
        <v>737</v>
      </c>
      <c r="D14" s="685" t="s">
        <v>733</v>
      </c>
      <c r="F14" s="146">
        <f>ROUNDUP(F13/0.4*2.5,0)</f>
        <v>1563</v>
      </c>
      <c r="G14" s="146">
        <f>+F14</f>
        <v>1563</v>
      </c>
      <c r="H14" s="146">
        <f t="shared" ref="H14:Y14" si="1">+G14</f>
        <v>1563</v>
      </c>
      <c r="I14" s="146">
        <f t="shared" si="1"/>
        <v>1563</v>
      </c>
      <c r="J14" s="146">
        <f t="shared" si="1"/>
        <v>1563</v>
      </c>
      <c r="K14" s="146">
        <f t="shared" si="1"/>
        <v>1563</v>
      </c>
      <c r="L14" s="146">
        <f t="shared" si="1"/>
        <v>1563</v>
      </c>
      <c r="M14" s="146">
        <f t="shared" si="1"/>
        <v>1563</v>
      </c>
      <c r="N14" s="146">
        <f t="shared" si="1"/>
        <v>1563</v>
      </c>
      <c r="O14" s="146">
        <f t="shared" si="1"/>
        <v>1563</v>
      </c>
      <c r="P14" s="146">
        <f t="shared" si="1"/>
        <v>1563</v>
      </c>
      <c r="Q14" s="146">
        <f t="shared" si="1"/>
        <v>1563</v>
      </c>
      <c r="R14" s="146">
        <f t="shared" si="1"/>
        <v>1563</v>
      </c>
      <c r="S14" s="146">
        <f t="shared" si="1"/>
        <v>1563</v>
      </c>
      <c r="T14" s="146">
        <f t="shared" si="1"/>
        <v>1563</v>
      </c>
      <c r="U14" s="146">
        <f t="shared" si="1"/>
        <v>1563</v>
      </c>
      <c r="V14" s="146">
        <f t="shared" si="1"/>
        <v>1563</v>
      </c>
      <c r="W14" s="146">
        <f t="shared" si="1"/>
        <v>1563</v>
      </c>
      <c r="X14" s="146">
        <f t="shared" si="1"/>
        <v>1563</v>
      </c>
      <c r="Y14" s="146">
        <f t="shared" si="1"/>
        <v>1563</v>
      </c>
    </row>
    <row r="15" spans="1:41" ht="27" customHeight="1">
      <c r="A15" s="1039"/>
      <c r="B15" s="1040"/>
      <c r="C15" s="678" t="s">
        <v>739</v>
      </c>
      <c r="D15" s="685" t="s">
        <v>738</v>
      </c>
      <c r="F15" s="264">
        <v>2.5499999999999998</v>
      </c>
      <c r="G15" s="288">
        <f>+F15</f>
        <v>2.5499999999999998</v>
      </c>
      <c r="H15" s="288">
        <f t="shared" ref="H15:L15" si="2">+G15</f>
        <v>2.5499999999999998</v>
      </c>
      <c r="I15" s="288">
        <f t="shared" si="2"/>
        <v>2.5499999999999998</v>
      </c>
      <c r="J15" s="288">
        <f t="shared" si="2"/>
        <v>2.5499999999999998</v>
      </c>
      <c r="K15" s="288">
        <f t="shared" si="2"/>
        <v>2.5499999999999998</v>
      </c>
      <c r="L15" s="288">
        <f t="shared" si="2"/>
        <v>2.5499999999999998</v>
      </c>
      <c r="M15" s="288">
        <f>+L15</f>
        <v>2.5499999999999998</v>
      </c>
      <c r="N15" s="723">
        <f>+M15</f>
        <v>2.5499999999999998</v>
      </c>
      <c r="O15" s="723">
        <f t="shared" ref="O15:Y15" si="3">+N15</f>
        <v>2.5499999999999998</v>
      </c>
      <c r="P15" s="723">
        <f t="shared" si="3"/>
        <v>2.5499999999999998</v>
      </c>
      <c r="Q15" s="723">
        <f t="shared" si="3"/>
        <v>2.5499999999999998</v>
      </c>
      <c r="R15" s="723">
        <f t="shared" si="3"/>
        <v>2.5499999999999998</v>
      </c>
      <c r="S15" s="723">
        <f t="shared" si="3"/>
        <v>2.5499999999999998</v>
      </c>
      <c r="T15" s="723">
        <f t="shared" si="3"/>
        <v>2.5499999999999998</v>
      </c>
      <c r="U15" s="723">
        <f t="shared" si="3"/>
        <v>2.5499999999999998</v>
      </c>
      <c r="V15" s="723">
        <f t="shared" si="3"/>
        <v>2.5499999999999998</v>
      </c>
      <c r="W15" s="723">
        <f t="shared" si="3"/>
        <v>2.5499999999999998</v>
      </c>
      <c r="X15" s="723">
        <f t="shared" si="3"/>
        <v>2.5499999999999998</v>
      </c>
      <c r="Y15" s="723">
        <f t="shared" si="3"/>
        <v>2.5499999999999998</v>
      </c>
    </row>
    <row r="16" spans="1:41" ht="22.5" customHeight="1">
      <c r="A16" s="255"/>
      <c r="B16" s="255"/>
      <c r="C16" s="678" t="s">
        <v>739</v>
      </c>
      <c r="D16" s="685" t="s">
        <v>230</v>
      </c>
      <c r="F16" s="146">
        <f>+F15*F14</f>
        <v>3985.6499999999996</v>
      </c>
      <c r="G16" s="146">
        <f t="shared" ref="G16:Y16" si="4">+G15*G14</f>
        <v>3985.6499999999996</v>
      </c>
      <c r="H16" s="146">
        <f t="shared" si="4"/>
        <v>3985.6499999999996</v>
      </c>
      <c r="I16" s="146">
        <f t="shared" si="4"/>
        <v>3985.6499999999996</v>
      </c>
      <c r="J16" s="146">
        <f t="shared" si="4"/>
        <v>3985.6499999999996</v>
      </c>
      <c r="K16" s="146">
        <f t="shared" si="4"/>
        <v>3985.6499999999996</v>
      </c>
      <c r="L16" s="146">
        <f t="shared" si="4"/>
        <v>3985.6499999999996</v>
      </c>
      <c r="M16" s="146">
        <f t="shared" si="4"/>
        <v>3985.6499999999996</v>
      </c>
      <c r="N16" s="146">
        <f t="shared" si="4"/>
        <v>3985.6499999999996</v>
      </c>
      <c r="O16" s="146">
        <f t="shared" si="4"/>
        <v>3985.6499999999996</v>
      </c>
      <c r="P16" s="146">
        <f t="shared" si="4"/>
        <v>3985.6499999999996</v>
      </c>
      <c r="Q16" s="146">
        <f t="shared" si="4"/>
        <v>3985.6499999999996</v>
      </c>
      <c r="R16" s="146">
        <f t="shared" si="4"/>
        <v>3985.6499999999996</v>
      </c>
      <c r="S16" s="146">
        <f t="shared" si="4"/>
        <v>3985.6499999999996</v>
      </c>
      <c r="T16" s="146">
        <f t="shared" si="4"/>
        <v>3985.6499999999996</v>
      </c>
      <c r="U16" s="146">
        <f t="shared" si="4"/>
        <v>3985.6499999999996</v>
      </c>
      <c r="V16" s="146">
        <f t="shared" si="4"/>
        <v>3985.6499999999996</v>
      </c>
      <c r="W16" s="146">
        <f t="shared" si="4"/>
        <v>3985.6499999999996</v>
      </c>
      <c r="X16" s="146">
        <f t="shared" si="4"/>
        <v>3985.6499999999996</v>
      </c>
      <c r="Y16" s="146">
        <f t="shared" si="4"/>
        <v>3985.6499999999996</v>
      </c>
    </row>
    <row r="17" spans="1:25" ht="18" customHeight="1">
      <c r="A17" s="255"/>
      <c r="B17" s="255"/>
      <c r="C17" s="258" t="s">
        <v>732</v>
      </c>
      <c r="D17" s="687" t="s">
        <v>163</v>
      </c>
      <c r="E17" s="173"/>
      <c r="F17" s="173">
        <f>F16+(F7*F16)/100</f>
        <v>3774.6235537821462</v>
      </c>
      <c r="G17" s="173">
        <f t="shared" ref="G17:Y17" si="5">G16+(G7*G16)/100</f>
        <v>4028.2698724627712</v>
      </c>
      <c r="H17" s="173">
        <f t="shared" si="5"/>
        <v>2987.0091919016481</v>
      </c>
      <c r="I17" s="173">
        <f t="shared" si="5"/>
        <v>3122.6222698274037</v>
      </c>
      <c r="J17" s="173">
        <f t="shared" si="5"/>
        <v>4128.7518679238256</v>
      </c>
      <c r="K17" s="173">
        <f t="shared" si="5"/>
        <v>3724.2875394299863</v>
      </c>
      <c r="L17" s="173">
        <f t="shared" si="5"/>
        <v>3755.1322603192812</v>
      </c>
      <c r="M17" s="173">
        <f>M16+(M7*M16)/100</f>
        <v>4033.4753927195093</v>
      </c>
      <c r="N17" s="173">
        <f t="shared" si="5"/>
        <v>3813.5153498956365</v>
      </c>
      <c r="O17" s="173">
        <f t="shared" si="5"/>
        <v>3955.2942447017203</v>
      </c>
      <c r="P17" s="173">
        <f t="shared" si="5"/>
        <v>3852.8807375308729</v>
      </c>
      <c r="Q17" s="173">
        <f t="shared" si="5"/>
        <v>3976.1764974516987</v>
      </c>
      <c r="R17" s="173">
        <f t="shared" si="5"/>
        <v>3566.0916786297726</v>
      </c>
      <c r="S17" s="173">
        <f t="shared" si="5"/>
        <v>3971.1720222518888</v>
      </c>
      <c r="T17" s="173">
        <f t="shared" si="5"/>
        <v>4138.3701136928848</v>
      </c>
      <c r="U17" s="173">
        <f t="shared" si="5"/>
        <v>3269.623336116616</v>
      </c>
      <c r="V17" s="173">
        <f t="shared" si="5"/>
        <v>3500.0962404071979</v>
      </c>
      <c r="W17" s="173">
        <f t="shared" si="5"/>
        <v>3012.2268078641114</v>
      </c>
      <c r="X17" s="173">
        <f t="shared" si="5"/>
        <v>3622.3851060104244</v>
      </c>
      <c r="Y17" s="173">
        <f t="shared" si="5"/>
        <v>3348.3355695056298</v>
      </c>
    </row>
    <row r="18" spans="1:25" ht="15.6" customHeight="1">
      <c r="A18" s="255"/>
      <c r="B18" s="255"/>
      <c r="C18" s="255" t="s">
        <v>167</v>
      </c>
      <c r="D18" s="688" t="s">
        <v>165</v>
      </c>
      <c r="E18" s="181">
        <f>+'Fin&amp;EcoPrices'!E68</f>
        <v>71</v>
      </c>
      <c r="J18" s="146"/>
      <c r="K18" s="146"/>
      <c r="L18" s="146"/>
      <c r="M18" s="146"/>
      <c r="N18" s="146"/>
      <c r="O18" s="146"/>
      <c r="P18" s="146"/>
      <c r="Q18" s="146"/>
      <c r="R18" s="146"/>
      <c r="S18" s="146"/>
      <c r="T18" s="146"/>
      <c r="U18" s="146"/>
      <c r="V18" s="146"/>
      <c r="W18" s="146"/>
      <c r="X18" s="146"/>
      <c r="Y18" s="146"/>
    </row>
    <row r="19" spans="1:25" ht="20.45" customHeight="1">
      <c r="A19" s="255"/>
      <c r="B19" s="255"/>
      <c r="C19" s="154" t="s">
        <v>1263</v>
      </c>
    </row>
    <row r="20" spans="1:25" ht="15" customHeight="1">
      <c r="A20" s="255"/>
      <c r="B20" s="260" t="s">
        <v>216</v>
      </c>
      <c r="C20" s="259"/>
      <c r="D20" s="685" t="s">
        <v>218</v>
      </c>
      <c r="F20" s="146">
        <f>+$E18*F17</f>
        <v>267998.2723185324</v>
      </c>
      <c r="G20" s="146">
        <f t="shared" ref="G20:Y20" si="6">+$E18*G17</f>
        <v>286007.16094485676</v>
      </c>
      <c r="H20" s="146">
        <f t="shared" si="6"/>
        <v>212077.65262501701</v>
      </c>
      <c r="I20" s="146">
        <f t="shared" si="6"/>
        <v>221706.18115774565</v>
      </c>
      <c r="J20" s="146">
        <f t="shared" si="6"/>
        <v>293141.38262259163</v>
      </c>
      <c r="K20" s="146">
        <f t="shared" si="6"/>
        <v>264424.41529952904</v>
      </c>
      <c r="L20" s="146">
        <f t="shared" si="6"/>
        <v>266614.39048266894</v>
      </c>
      <c r="M20" s="146">
        <f t="shared" si="6"/>
        <v>286376.75288308517</v>
      </c>
      <c r="N20" s="146">
        <f t="shared" si="6"/>
        <v>270759.58984259021</v>
      </c>
      <c r="O20" s="146">
        <f t="shared" si="6"/>
        <v>280825.89137382212</v>
      </c>
      <c r="P20" s="146">
        <f t="shared" si="6"/>
        <v>273554.53236469196</v>
      </c>
      <c r="Q20" s="146">
        <f t="shared" si="6"/>
        <v>282308.53131907061</v>
      </c>
      <c r="R20" s="146">
        <f t="shared" si="6"/>
        <v>253192.50918271384</v>
      </c>
      <c r="S20" s="146">
        <f t="shared" si="6"/>
        <v>281953.21357988409</v>
      </c>
      <c r="T20" s="146">
        <f t="shared" si="6"/>
        <v>293824.27807219484</v>
      </c>
      <c r="U20" s="146">
        <f t="shared" si="6"/>
        <v>232143.25686427974</v>
      </c>
      <c r="V20" s="146">
        <f t="shared" si="6"/>
        <v>248506.83306891104</v>
      </c>
      <c r="W20" s="146">
        <f t="shared" si="6"/>
        <v>213868.10335835192</v>
      </c>
      <c r="X20" s="146">
        <f t="shared" si="6"/>
        <v>257189.34252674013</v>
      </c>
      <c r="Y20" s="146">
        <f t="shared" si="6"/>
        <v>237731.82543489971</v>
      </c>
    </row>
    <row r="21" spans="1:25" ht="12.6" customHeight="1">
      <c r="A21" s="255"/>
      <c r="B21" s="260" t="s">
        <v>137</v>
      </c>
      <c r="C21" s="259"/>
    </row>
    <row r="22" spans="1:25" ht="12.6" customHeight="1">
      <c r="A22" s="255"/>
      <c r="B22" s="255"/>
      <c r="C22" s="261" t="s">
        <v>203</v>
      </c>
      <c r="D22" s="685" t="s">
        <v>37</v>
      </c>
      <c r="F22" s="146">
        <v>75000</v>
      </c>
      <c r="G22" s="146">
        <v>1054</v>
      </c>
      <c r="H22" s="146">
        <v>1054</v>
      </c>
      <c r="I22" s="146">
        <v>1054</v>
      </c>
      <c r="J22" s="146">
        <v>1054</v>
      </c>
      <c r="K22" s="147">
        <v>216</v>
      </c>
      <c r="L22" s="147">
        <f>+K22</f>
        <v>216</v>
      </c>
      <c r="M22" s="147">
        <f t="shared" ref="M22:Y22" si="7">+L22</f>
        <v>216</v>
      </c>
      <c r="N22" s="147">
        <f t="shared" si="7"/>
        <v>216</v>
      </c>
      <c r="O22" s="147">
        <f t="shared" si="7"/>
        <v>216</v>
      </c>
      <c r="P22" s="147">
        <f t="shared" si="7"/>
        <v>216</v>
      </c>
      <c r="Q22" s="147">
        <f t="shared" si="7"/>
        <v>216</v>
      </c>
      <c r="R22" s="147">
        <f t="shared" si="7"/>
        <v>216</v>
      </c>
      <c r="S22" s="147">
        <f t="shared" si="7"/>
        <v>216</v>
      </c>
      <c r="T22" s="147">
        <f t="shared" si="7"/>
        <v>216</v>
      </c>
      <c r="U22" s="147">
        <f t="shared" si="7"/>
        <v>216</v>
      </c>
      <c r="V22" s="147">
        <f t="shared" si="7"/>
        <v>216</v>
      </c>
      <c r="W22" s="147">
        <f t="shared" si="7"/>
        <v>216</v>
      </c>
      <c r="X22" s="147">
        <f t="shared" si="7"/>
        <v>216</v>
      </c>
      <c r="Y22" s="147">
        <f t="shared" si="7"/>
        <v>216</v>
      </c>
    </row>
    <row r="23" spans="1:25" ht="12.6" customHeight="1">
      <c r="A23" s="255"/>
      <c r="B23" s="262" t="s">
        <v>210</v>
      </c>
      <c r="C23" s="259"/>
    </row>
    <row r="24" spans="1:25" ht="12.6" customHeight="1">
      <c r="A24" s="255"/>
      <c r="B24" s="697" t="s">
        <v>763</v>
      </c>
      <c r="C24" s="259"/>
    </row>
    <row r="25" spans="1:25" ht="12.6" customHeight="1">
      <c r="A25" s="255"/>
      <c r="B25" s="262"/>
      <c r="C25" s="357" t="s">
        <v>741</v>
      </c>
      <c r="D25" s="685" t="s">
        <v>750</v>
      </c>
      <c r="E25" s="147">
        <v>38</v>
      </c>
      <c r="F25" s="147">
        <v>38</v>
      </c>
      <c r="G25" s="147">
        <f>+F25</f>
        <v>38</v>
      </c>
      <c r="H25" s="147">
        <f t="shared" ref="H25:Y25" si="8">+G25</f>
        <v>38</v>
      </c>
      <c r="I25" s="147">
        <f t="shared" si="8"/>
        <v>38</v>
      </c>
      <c r="J25" s="147">
        <f t="shared" si="8"/>
        <v>38</v>
      </c>
      <c r="K25" s="147">
        <f t="shared" si="8"/>
        <v>38</v>
      </c>
      <c r="L25" s="147">
        <f t="shared" si="8"/>
        <v>38</v>
      </c>
      <c r="M25" s="147">
        <f t="shared" si="8"/>
        <v>38</v>
      </c>
      <c r="N25" s="147">
        <f t="shared" si="8"/>
        <v>38</v>
      </c>
      <c r="O25" s="147">
        <f t="shared" si="8"/>
        <v>38</v>
      </c>
      <c r="P25" s="147">
        <f t="shared" si="8"/>
        <v>38</v>
      </c>
      <c r="Q25" s="147">
        <f t="shared" si="8"/>
        <v>38</v>
      </c>
      <c r="R25" s="147">
        <f t="shared" si="8"/>
        <v>38</v>
      </c>
      <c r="S25" s="147">
        <f t="shared" si="8"/>
        <v>38</v>
      </c>
      <c r="T25" s="147">
        <f t="shared" si="8"/>
        <v>38</v>
      </c>
      <c r="U25" s="147">
        <f t="shared" si="8"/>
        <v>38</v>
      </c>
      <c r="V25" s="147">
        <f t="shared" si="8"/>
        <v>38</v>
      </c>
      <c r="W25" s="147">
        <f t="shared" si="8"/>
        <v>38</v>
      </c>
      <c r="X25" s="147">
        <f t="shared" si="8"/>
        <v>38</v>
      </c>
      <c r="Y25" s="147">
        <f t="shared" si="8"/>
        <v>38</v>
      </c>
    </row>
    <row r="26" spans="1:25" ht="12.6" customHeight="1">
      <c r="A26" s="255"/>
      <c r="B26" s="262"/>
      <c r="C26" s="357" t="s">
        <v>742</v>
      </c>
      <c r="D26" s="685" t="s">
        <v>762</v>
      </c>
      <c r="E26" s="146">
        <v>3</v>
      </c>
      <c r="F26" s="147">
        <f>+$E26*F14/1000</f>
        <v>4.6890000000000001</v>
      </c>
      <c r="G26" s="147">
        <f t="shared" ref="G26:Y26" si="9">+$E26*G14/1000</f>
        <v>4.6890000000000001</v>
      </c>
      <c r="H26" s="147">
        <f t="shared" si="9"/>
        <v>4.6890000000000001</v>
      </c>
      <c r="I26" s="147">
        <f t="shared" si="9"/>
        <v>4.6890000000000001</v>
      </c>
      <c r="J26" s="147">
        <f t="shared" si="9"/>
        <v>4.6890000000000001</v>
      </c>
      <c r="K26" s="147">
        <f t="shared" si="9"/>
        <v>4.6890000000000001</v>
      </c>
      <c r="L26" s="147">
        <f t="shared" si="9"/>
        <v>4.6890000000000001</v>
      </c>
      <c r="M26" s="147">
        <f t="shared" si="9"/>
        <v>4.6890000000000001</v>
      </c>
      <c r="N26" s="147">
        <f t="shared" si="9"/>
        <v>4.6890000000000001</v>
      </c>
      <c r="O26" s="147">
        <f t="shared" si="9"/>
        <v>4.6890000000000001</v>
      </c>
      <c r="P26" s="147">
        <f t="shared" si="9"/>
        <v>4.6890000000000001</v>
      </c>
      <c r="Q26" s="147">
        <f t="shared" si="9"/>
        <v>4.6890000000000001</v>
      </c>
      <c r="R26" s="147">
        <f t="shared" si="9"/>
        <v>4.6890000000000001</v>
      </c>
      <c r="S26" s="147">
        <f t="shared" si="9"/>
        <v>4.6890000000000001</v>
      </c>
      <c r="T26" s="147">
        <f t="shared" si="9"/>
        <v>4.6890000000000001</v>
      </c>
      <c r="U26" s="147">
        <f t="shared" si="9"/>
        <v>4.6890000000000001</v>
      </c>
      <c r="V26" s="147">
        <f t="shared" si="9"/>
        <v>4.6890000000000001</v>
      </c>
      <c r="W26" s="147">
        <f t="shared" si="9"/>
        <v>4.6890000000000001</v>
      </c>
      <c r="X26" s="147">
        <f t="shared" si="9"/>
        <v>4.6890000000000001</v>
      </c>
      <c r="Y26" s="147">
        <f t="shared" si="9"/>
        <v>4.6890000000000001</v>
      </c>
    </row>
    <row r="27" spans="1:25" ht="12.6" customHeight="1">
      <c r="A27" s="255"/>
      <c r="B27" s="262"/>
      <c r="C27" s="680" t="s">
        <v>753</v>
      </c>
      <c r="D27" s="685" t="s">
        <v>37</v>
      </c>
      <c r="E27" s="146">
        <f>+'Fin&amp;EcoPrices'!E71</f>
        <v>1000</v>
      </c>
      <c r="F27" s="146">
        <f>+F26*$E27</f>
        <v>4689</v>
      </c>
      <c r="G27" s="146">
        <f t="shared" ref="G27:Y27" si="10">+G26*$E27</f>
        <v>4689</v>
      </c>
      <c r="H27" s="146">
        <f t="shared" si="10"/>
        <v>4689</v>
      </c>
      <c r="I27" s="146">
        <f t="shared" si="10"/>
        <v>4689</v>
      </c>
      <c r="J27" s="146">
        <f t="shared" si="10"/>
        <v>4689</v>
      </c>
      <c r="K27" s="146">
        <f t="shared" si="10"/>
        <v>4689</v>
      </c>
      <c r="L27" s="146">
        <f t="shared" si="10"/>
        <v>4689</v>
      </c>
      <c r="M27" s="146">
        <f t="shared" si="10"/>
        <v>4689</v>
      </c>
      <c r="N27" s="146">
        <f t="shared" si="10"/>
        <v>4689</v>
      </c>
      <c r="O27" s="146">
        <f t="shared" si="10"/>
        <v>4689</v>
      </c>
      <c r="P27" s="146">
        <f t="shared" si="10"/>
        <v>4689</v>
      </c>
      <c r="Q27" s="146">
        <f t="shared" si="10"/>
        <v>4689</v>
      </c>
      <c r="R27" s="146">
        <f t="shared" si="10"/>
        <v>4689</v>
      </c>
      <c r="S27" s="146">
        <f t="shared" si="10"/>
        <v>4689</v>
      </c>
      <c r="T27" s="146">
        <f t="shared" si="10"/>
        <v>4689</v>
      </c>
      <c r="U27" s="146">
        <f t="shared" si="10"/>
        <v>4689</v>
      </c>
      <c r="V27" s="146">
        <f t="shared" si="10"/>
        <v>4689</v>
      </c>
      <c r="W27" s="146">
        <f t="shared" si="10"/>
        <v>4689</v>
      </c>
      <c r="X27" s="146">
        <f t="shared" si="10"/>
        <v>4689</v>
      </c>
      <c r="Y27" s="146">
        <f t="shared" si="10"/>
        <v>4689</v>
      </c>
    </row>
    <row r="28" spans="1:25" ht="12.6" customHeight="1">
      <c r="A28" s="255"/>
      <c r="B28" s="262"/>
      <c r="C28" s="680" t="s">
        <v>765</v>
      </c>
      <c r="D28" s="685" t="s">
        <v>37</v>
      </c>
      <c r="F28" s="146">
        <f>+F26*2000</f>
        <v>9378</v>
      </c>
      <c r="G28" s="146">
        <f>+F28</f>
        <v>9378</v>
      </c>
      <c r="H28" s="146">
        <f t="shared" ref="H28:Y28" si="11">+G28</f>
        <v>9378</v>
      </c>
      <c r="I28" s="146">
        <f t="shared" si="11"/>
        <v>9378</v>
      </c>
      <c r="J28" s="146">
        <f t="shared" si="11"/>
        <v>9378</v>
      </c>
      <c r="K28" s="146">
        <f t="shared" si="11"/>
        <v>9378</v>
      </c>
      <c r="L28" s="146">
        <f t="shared" si="11"/>
        <v>9378</v>
      </c>
      <c r="M28" s="146">
        <f t="shared" si="11"/>
        <v>9378</v>
      </c>
      <c r="N28" s="146">
        <f t="shared" si="11"/>
        <v>9378</v>
      </c>
      <c r="O28" s="146">
        <f t="shared" si="11"/>
        <v>9378</v>
      </c>
      <c r="P28" s="146">
        <f t="shared" si="11"/>
        <v>9378</v>
      </c>
      <c r="Q28" s="146">
        <f t="shared" si="11"/>
        <v>9378</v>
      </c>
      <c r="R28" s="146">
        <f t="shared" si="11"/>
        <v>9378</v>
      </c>
      <c r="S28" s="146">
        <f t="shared" si="11"/>
        <v>9378</v>
      </c>
      <c r="T28" s="146">
        <f t="shared" si="11"/>
        <v>9378</v>
      </c>
      <c r="U28" s="146">
        <f t="shared" si="11"/>
        <v>9378</v>
      </c>
      <c r="V28" s="146">
        <f t="shared" si="11"/>
        <v>9378</v>
      </c>
      <c r="W28" s="146">
        <f t="shared" si="11"/>
        <v>9378</v>
      </c>
      <c r="X28" s="146">
        <f t="shared" si="11"/>
        <v>9378</v>
      </c>
      <c r="Y28" s="146">
        <f t="shared" si="11"/>
        <v>9378</v>
      </c>
    </row>
    <row r="29" spans="1:25" ht="12.6" customHeight="1">
      <c r="A29" s="255"/>
      <c r="B29" s="262"/>
      <c r="C29" s="680" t="s">
        <v>743</v>
      </c>
      <c r="D29" s="685" t="s">
        <v>744</v>
      </c>
      <c r="E29" s="147">
        <f>10*2.5</f>
        <v>25</v>
      </c>
      <c r="F29" s="147">
        <f>+E29</f>
        <v>25</v>
      </c>
      <c r="G29" s="147">
        <f t="shared" ref="G29:Y29" si="12">+F29</f>
        <v>25</v>
      </c>
      <c r="H29" s="147">
        <f t="shared" si="12"/>
        <v>25</v>
      </c>
      <c r="I29" s="147">
        <f t="shared" si="12"/>
        <v>25</v>
      </c>
      <c r="J29" s="147">
        <f t="shared" si="12"/>
        <v>25</v>
      </c>
      <c r="K29" s="147">
        <f t="shared" si="12"/>
        <v>25</v>
      </c>
      <c r="L29" s="147">
        <f t="shared" si="12"/>
        <v>25</v>
      </c>
      <c r="M29" s="147">
        <f t="shared" si="12"/>
        <v>25</v>
      </c>
      <c r="N29" s="147">
        <f t="shared" si="12"/>
        <v>25</v>
      </c>
      <c r="O29" s="147">
        <f t="shared" si="12"/>
        <v>25</v>
      </c>
      <c r="P29" s="147">
        <f t="shared" si="12"/>
        <v>25</v>
      </c>
      <c r="Q29" s="147">
        <f t="shared" si="12"/>
        <v>25</v>
      </c>
      <c r="R29" s="147">
        <f t="shared" si="12"/>
        <v>25</v>
      </c>
      <c r="S29" s="147">
        <f t="shared" si="12"/>
        <v>25</v>
      </c>
      <c r="T29" s="147">
        <f t="shared" si="12"/>
        <v>25</v>
      </c>
      <c r="U29" s="147">
        <f t="shared" si="12"/>
        <v>25</v>
      </c>
      <c r="V29" s="147">
        <f t="shared" si="12"/>
        <v>25</v>
      </c>
      <c r="W29" s="147">
        <f t="shared" si="12"/>
        <v>25</v>
      </c>
      <c r="X29" s="147">
        <f t="shared" si="12"/>
        <v>25</v>
      </c>
      <c r="Y29" s="147">
        <f t="shared" si="12"/>
        <v>25</v>
      </c>
    </row>
    <row r="30" spans="1:25" ht="12.6" customHeight="1">
      <c r="A30" s="255"/>
      <c r="B30" s="262"/>
      <c r="C30" s="681" t="s">
        <v>745</v>
      </c>
      <c r="D30" s="685" t="s">
        <v>720</v>
      </c>
      <c r="E30" s="146">
        <f>+'Fin&amp;EcoPrices'!E69</f>
        <v>5500</v>
      </c>
      <c r="F30" s="147">
        <v>15</v>
      </c>
    </row>
    <row r="31" spans="1:25" ht="12.6" customHeight="1">
      <c r="A31" s="255"/>
      <c r="B31" s="262"/>
      <c r="C31" s="680" t="s">
        <v>748</v>
      </c>
      <c r="D31" s="685" t="s">
        <v>37</v>
      </c>
      <c r="F31" s="146">
        <f>+G31</f>
        <v>82500</v>
      </c>
      <c r="G31" s="146">
        <f>+F30*E30</f>
        <v>82500</v>
      </c>
      <c r="H31" s="146">
        <f>+G31</f>
        <v>82500</v>
      </c>
      <c r="I31" s="146">
        <f t="shared" ref="I31:Y31" si="13">+H31</f>
        <v>82500</v>
      </c>
      <c r="J31" s="146">
        <f t="shared" si="13"/>
        <v>82500</v>
      </c>
      <c r="K31" s="146">
        <f t="shared" si="13"/>
        <v>82500</v>
      </c>
      <c r="L31" s="146">
        <f t="shared" si="13"/>
        <v>82500</v>
      </c>
      <c r="M31" s="146">
        <f t="shared" si="13"/>
        <v>82500</v>
      </c>
      <c r="N31" s="146">
        <f t="shared" si="13"/>
        <v>82500</v>
      </c>
      <c r="O31" s="146">
        <f t="shared" si="13"/>
        <v>82500</v>
      </c>
      <c r="P31" s="146">
        <f t="shared" si="13"/>
        <v>82500</v>
      </c>
      <c r="Q31" s="146">
        <f t="shared" si="13"/>
        <v>82500</v>
      </c>
      <c r="R31" s="146">
        <f t="shared" si="13"/>
        <v>82500</v>
      </c>
      <c r="S31" s="146">
        <f t="shared" si="13"/>
        <v>82500</v>
      </c>
      <c r="T31" s="146">
        <f t="shared" si="13"/>
        <v>82500</v>
      </c>
      <c r="U31" s="146">
        <f t="shared" si="13"/>
        <v>82500</v>
      </c>
      <c r="V31" s="146">
        <f t="shared" si="13"/>
        <v>82500</v>
      </c>
      <c r="W31" s="146">
        <f t="shared" si="13"/>
        <v>82500</v>
      </c>
      <c r="X31" s="146">
        <f t="shared" si="13"/>
        <v>82500</v>
      </c>
      <c r="Y31" s="146">
        <f t="shared" si="13"/>
        <v>82500</v>
      </c>
    </row>
    <row r="32" spans="1:25" ht="12.6" customHeight="1">
      <c r="A32" s="255"/>
      <c r="B32" s="262"/>
      <c r="C32" s="680" t="s">
        <v>746</v>
      </c>
      <c r="D32" s="685" t="s">
        <v>747</v>
      </c>
      <c r="E32" s="146">
        <v>100</v>
      </c>
      <c r="F32" s="147">
        <f>+G32</f>
        <v>1500</v>
      </c>
      <c r="G32" s="147">
        <f>+F30*E32</f>
        <v>1500</v>
      </c>
      <c r="H32" s="147">
        <f>+G32</f>
        <v>1500</v>
      </c>
      <c r="I32" s="147">
        <f t="shared" ref="I32:Y32" si="14">+H32</f>
        <v>1500</v>
      </c>
      <c r="J32" s="147">
        <f t="shared" si="14"/>
        <v>1500</v>
      </c>
      <c r="K32" s="147">
        <f t="shared" si="14"/>
        <v>1500</v>
      </c>
      <c r="L32" s="147">
        <f t="shared" si="14"/>
        <v>1500</v>
      </c>
      <c r="M32" s="147">
        <f t="shared" si="14"/>
        <v>1500</v>
      </c>
      <c r="N32" s="147">
        <f t="shared" si="14"/>
        <v>1500</v>
      </c>
      <c r="O32" s="147">
        <f t="shared" si="14"/>
        <v>1500</v>
      </c>
      <c r="P32" s="147">
        <f t="shared" si="14"/>
        <v>1500</v>
      </c>
      <c r="Q32" s="147">
        <f t="shared" si="14"/>
        <v>1500</v>
      </c>
      <c r="R32" s="147">
        <f t="shared" si="14"/>
        <v>1500</v>
      </c>
      <c r="S32" s="147">
        <f t="shared" si="14"/>
        <v>1500</v>
      </c>
      <c r="T32" s="147">
        <f t="shared" si="14"/>
        <v>1500</v>
      </c>
      <c r="U32" s="147">
        <f t="shared" si="14"/>
        <v>1500</v>
      </c>
      <c r="V32" s="147">
        <f t="shared" si="14"/>
        <v>1500</v>
      </c>
      <c r="W32" s="147">
        <f t="shared" si="14"/>
        <v>1500</v>
      </c>
      <c r="X32" s="147">
        <f t="shared" si="14"/>
        <v>1500</v>
      </c>
      <c r="Y32" s="147">
        <f t="shared" si="14"/>
        <v>1500</v>
      </c>
    </row>
    <row r="33" spans="1:25" ht="12.6" customHeight="1">
      <c r="A33" s="255"/>
      <c r="B33" s="262"/>
      <c r="C33" s="680" t="s">
        <v>749</v>
      </c>
      <c r="D33" s="685" t="s">
        <v>750</v>
      </c>
      <c r="E33" s="146">
        <f>4*2.5</f>
        <v>10</v>
      </c>
      <c r="F33" s="146">
        <f>+E33</f>
        <v>10</v>
      </c>
      <c r="G33" s="146">
        <f t="shared" ref="G33:Y33" si="15">+F33</f>
        <v>10</v>
      </c>
      <c r="H33" s="146">
        <f t="shared" si="15"/>
        <v>10</v>
      </c>
      <c r="I33" s="146">
        <f t="shared" si="15"/>
        <v>10</v>
      </c>
      <c r="J33" s="146">
        <f t="shared" si="15"/>
        <v>10</v>
      </c>
      <c r="K33" s="146">
        <f t="shared" si="15"/>
        <v>10</v>
      </c>
      <c r="L33" s="146">
        <f t="shared" si="15"/>
        <v>10</v>
      </c>
      <c r="M33" s="146">
        <f t="shared" si="15"/>
        <v>10</v>
      </c>
      <c r="N33" s="146">
        <f t="shared" si="15"/>
        <v>10</v>
      </c>
      <c r="O33" s="146">
        <f t="shared" si="15"/>
        <v>10</v>
      </c>
      <c r="P33" s="146">
        <f t="shared" si="15"/>
        <v>10</v>
      </c>
      <c r="Q33" s="146">
        <f t="shared" si="15"/>
        <v>10</v>
      </c>
      <c r="R33" s="146">
        <f t="shared" si="15"/>
        <v>10</v>
      </c>
      <c r="S33" s="146">
        <f t="shared" si="15"/>
        <v>10</v>
      </c>
      <c r="T33" s="146">
        <f t="shared" si="15"/>
        <v>10</v>
      </c>
      <c r="U33" s="146">
        <f t="shared" si="15"/>
        <v>10</v>
      </c>
      <c r="V33" s="146">
        <f t="shared" si="15"/>
        <v>10</v>
      </c>
      <c r="W33" s="146">
        <f t="shared" si="15"/>
        <v>10</v>
      </c>
      <c r="X33" s="146">
        <f t="shared" si="15"/>
        <v>10</v>
      </c>
      <c r="Y33" s="146">
        <f t="shared" si="15"/>
        <v>10</v>
      </c>
    </row>
    <row r="34" spans="1:25" ht="12.6" customHeight="1">
      <c r="A34" s="255"/>
      <c r="B34" s="262"/>
      <c r="C34" s="681" t="s">
        <v>751</v>
      </c>
      <c r="D34" s="685" t="s">
        <v>720</v>
      </c>
      <c r="E34" s="146">
        <f>4*2.5</f>
        <v>10</v>
      </c>
    </row>
    <row r="35" spans="1:25" ht="12.6" customHeight="1">
      <c r="A35" s="255"/>
      <c r="B35" s="262"/>
      <c r="C35" s="680" t="s">
        <v>752</v>
      </c>
      <c r="D35" s="685" t="s">
        <v>37</v>
      </c>
      <c r="E35" s="146">
        <f>+'Fin&amp;EcoPrices'!E70</f>
        <v>6000</v>
      </c>
      <c r="F35" s="146">
        <f>+G35</f>
        <v>60000</v>
      </c>
      <c r="G35" s="146">
        <f>+E34*E35</f>
        <v>60000</v>
      </c>
      <c r="H35" s="146">
        <f>+G35</f>
        <v>60000</v>
      </c>
      <c r="I35" s="146">
        <f t="shared" ref="I35:Y35" si="16">+H35</f>
        <v>60000</v>
      </c>
      <c r="J35" s="146">
        <f t="shared" si="16"/>
        <v>60000</v>
      </c>
      <c r="K35" s="146">
        <f t="shared" si="16"/>
        <v>60000</v>
      </c>
      <c r="L35" s="146">
        <f t="shared" si="16"/>
        <v>60000</v>
      </c>
      <c r="M35" s="146">
        <f t="shared" si="16"/>
        <v>60000</v>
      </c>
      <c r="N35" s="146">
        <f t="shared" si="16"/>
        <v>60000</v>
      </c>
      <c r="O35" s="146">
        <f t="shared" si="16"/>
        <v>60000</v>
      </c>
      <c r="P35" s="146">
        <f t="shared" si="16"/>
        <v>60000</v>
      </c>
      <c r="Q35" s="146">
        <f t="shared" si="16"/>
        <v>60000</v>
      </c>
      <c r="R35" s="146">
        <f t="shared" si="16"/>
        <v>60000</v>
      </c>
      <c r="S35" s="146">
        <f t="shared" si="16"/>
        <v>60000</v>
      </c>
      <c r="T35" s="146">
        <f t="shared" si="16"/>
        <v>60000</v>
      </c>
      <c r="U35" s="146">
        <f t="shared" si="16"/>
        <v>60000</v>
      </c>
      <c r="V35" s="146">
        <f t="shared" si="16"/>
        <v>60000</v>
      </c>
      <c r="W35" s="146">
        <f t="shared" si="16"/>
        <v>60000</v>
      </c>
      <c r="X35" s="146">
        <f t="shared" si="16"/>
        <v>60000</v>
      </c>
      <c r="Y35" s="146">
        <f t="shared" si="16"/>
        <v>60000</v>
      </c>
    </row>
    <row r="36" spans="1:25" ht="12.6" customHeight="1">
      <c r="A36" s="255"/>
      <c r="B36" s="262"/>
      <c r="C36" s="680" t="s">
        <v>746</v>
      </c>
      <c r="D36" s="685" t="s">
        <v>747</v>
      </c>
      <c r="E36" s="146">
        <v>100</v>
      </c>
      <c r="F36" s="147">
        <f>+G36</f>
        <v>1000</v>
      </c>
      <c r="G36" s="147">
        <f>+E36*E34</f>
        <v>1000</v>
      </c>
      <c r="H36" s="147">
        <f>+G36</f>
        <v>1000</v>
      </c>
      <c r="I36" s="147">
        <f t="shared" ref="I36:Y36" si="17">+H36</f>
        <v>1000</v>
      </c>
      <c r="J36" s="147">
        <f t="shared" si="17"/>
        <v>1000</v>
      </c>
      <c r="K36" s="147">
        <f t="shared" si="17"/>
        <v>1000</v>
      </c>
      <c r="L36" s="147">
        <f t="shared" si="17"/>
        <v>1000</v>
      </c>
      <c r="M36" s="147">
        <f t="shared" si="17"/>
        <v>1000</v>
      </c>
      <c r="N36" s="147">
        <f t="shared" si="17"/>
        <v>1000</v>
      </c>
      <c r="O36" s="147">
        <f t="shared" si="17"/>
        <v>1000</v>
      </c>
      <c r="P36" s="147">
        <f t="shared" si="17"/>
        <v>1000</v>
      </c>
      <c r="Q36" s="147">
        <f t="shared" si="17"/>
        <v>1000</v>
      </c>
      <c r="R36" s="147">
        <f t="shared" si="17"/>
        <v>1000</v>
      </c>
      <c r="S36" s="147">
        <f t="shared" si="17"/>
        <v>1000</v>
      </c>
      <c r="T36" s="147">
        <f t="shared" si="17"/>
        <v>1000</v>
      </c>
      <c r="U36" s="147">
        <f t="shared" si="17"/>
        <v>1000</v>
      </c>
      <c r="V36" s="147">
        <f t="shared" si="17"/>
        <v>1000</v>
      </c>
      <c r="W36" s="147">
        <f t="shared" si="17"/>
        <v>1000</v>
      </c>
      <c r="X36" s="147">
        <f t="shared" si="17"/>
        <v>1000</v>
      </c>
      <c r="Y36" s="147">
        <f t="shared" si="17"/>
        <v>1000</v>
      </c>
    </row>
    <row r="37" spans="1:25" ht="12.6" customHeight="1">
      <c r="A37" s="255"/>
      <c r="B37" s="262"/>
      <c r="C37" s="680" t="s">
        <v>749</v>
      </c>
      <c r="D37" s="685" t="s">
        <v>750</v>
      </c>
      <c r="E37" s="146">
        <f>4*2.5</f>
        <v>10</v>
      </c>
      <c r="F37" s="146">
        <f>+E37</f>
        <v>10</v>
      </c>
      <c r="G37" s="146">
        <f t="shared" ref="G37:Y37" si="18">+F37</f>
        <v>10</v>
      </c>
      <c r="H37" s="146">
        <f t="shared" si="18"/>
        <v>10</v>
      </c>
      <c r="I37" s="146">
        <f t="shared" si="18"/>
        <v>10</v>
      </c>
      <c r="J37" s="146">
        <f t="shared" si="18"/>
        <v>10</v>
      </c>
      <c r="K37" s="146">
        <f t="shared" si="18"/>
        <v>10</v>
      </c>
      <c r="L37" s="146">
        <f t="shared" si="18"/>
        <v>10</v>
      </c>
      <c r="M37" s="146">
        <f t="shared" si="18"/>
        <v>10</v>
      </c>
      <c r="N37" s="146">
        <f t="shared" si="18"/>
        <v>10</v>
      </c>
      <c r="O37" s="146">
        <f t="shared" si="18"/>
        <v>10</v>
      </c>
      <c r="P37" s="146">
        <f t="shared" si="18"/>
        <v>10</v>
      </c>
      <c r="Q37" s="146">
        <f t="shared" si="18"/>
        <v>10</v>
      </c>
      <c r="R37" s="146">
        <f t="shared" si="18"/>
        <v>10</v>
      </c>
      <c r="S37" s="146">
        <f t="shared" si="18"/>
        <v>10</v>
      </c>
      <c r="T37" s="146">
        <f t="shared" si="18"/>
        <v>10</v>
      </c>
      <c r="U37" s="146">
        <f t="shared" si="18"/>
        <v>10</v>
      </c>
      <c r="V37" s="146">
        <f t="shared" si="18"/>
        <v>10</v>
      </c>
      <c r="W37" s="146">
        <f t="shared" si="18"/>
        <v>10</v>
      </c>
      <c r="X37" s="146">
        <f t="shared" si="18"/>
        <v>10</v>
      </c>
      <c r="Y37" s="146">
        <f t="shared" si="18"/>
        <v>10</v>
      </c>
    </row>
    <row r="38" spans="1:25" ht="12.6" customHeight="1">
      <c r="A38" s="255"/>
      <c r="B38" s="262"/>
      <c r="C38" s="357" t="s">
        <v>755</v>
      </c>
    </row>
    <row r="39" spans="1:25" ht="12.6" customHeight="1">
      <c r="A39" s="255"/>
      <c r="B39" s="262"/>
      <c r="C39" s="680" t="s">
        <v>761</v>
      </c>
      <c r="D39" s="685" t="s">
        <v>756</v>
      </c>
      <c r="E39" s="146">
        <v>6</v>
      </c>
      <c r="F39" s="146">
        <f>+$E39*F14</f>
        <v>9378</v>
      </c>
      <c r="G39" s="146">
        <f t="shared" ref="G39:Y39" si="19">+$E39*G14</f>
        <v>9378</v>
      </c>
      <c r="H39" s="146">
        <f t="shared" si="19"/>
        <v>9378</v>
      </c>
      <c r="I39" s="146">
        <f t="shared" si="19"/>
        <v>9378</v>
      </c>
      <c r="J39" s="146">
        <f t="shared" si="19"/>
        <v>9378</v>
      </c>
      <c r="K39" s="146">
        <f t="shared" si="19"/>
        <v>9378</v>
      </c>
      <c r="L39" s="146">
        <f t="shared" si="19"/>
        <v>9378</v>
      </c>
      <c r="M39" s="146">
        <f t="shared" si="19"/>
        <v>9378</v>
      </c>
      <c r="N39" s="146">
        <f t="shared" si="19"/>
        <v>9378</v>
      </c>
      <c r="O39" s="146">
        <f t="shared" si="19"/>
        <v>9378</v>
      </c>
      <c r="P39" s="146">
        <f t="shared" si="19"/>
        <v>9378</v>
      </c>
      <c r="Q39" s="146">
        <f t="shared" si="19"/>
        <v>9378</v>
      </c>
      <c r="R39" s="146">
        <f t="shared" si="19"/>
        <v>9378</v>
      </c>
      <c r="S39" s="146">
        <f t="shared" si="19"/>
        <v>9378</v>
      </c>
      <c r="T39" s="146">
        <f t="shared" si="19"/>
        <v>9378</v>
      </c>
      <c r="U39" s="146">
        <f t="shared" si="19"/>
        <v>9378</v>
      </c>
      <c r="V39" s="146">
        <f t="shared" si="19"/>
        <v>9378</v>
      </c>
      <c r="W39" s="146">
        <f t="shared" si="19"/>
        <v>9378</v>
      </c>
      <c r="X39" s="146">
        <f t="shared" si="19"/>
        <v>9378</v>
      </c>
      <c r="Y39" s="146">
        <f t="shared" si="19"/>
        <v>9378</v>
      </c>
    </row>
    <row r="40" spans="1:25" ht="12.6" customHeight="1">
      <c r="A40" s="255"/>
      <c r="B40" s="262"/>
      <c r="C40" s="682" t="s">
        <v>757</v>
      </c>
      <c r="D40" s="685" t="s">
        <v>756</v>
      </c>
      <c r="E40" s="146">
        <v>3</v>
      </c>
      <c r="F40" s="146">
        <f>+$E40*F14</f>
        <v>4689</v>
      </c>
      <c r="G40" s="146">
        <f t="shared" ref="G40:Y40" si="20">+$E40*G14</f>
        <v>4689</v>
      </c>
      <c r="H40" s="146">
        <f t="shared" si="20"/>
        <v>4689</v>
      </c>
      <c r="I40" s="146">
        <f t="shared" si="20"/>
        <v>4689</v>
      </c>
      <c r="J40" s="146">
        <f t="shared" si="20"/>
        <v>4689</v>
      </c>
      <c r="K40" s="146">
        <f t="shared" si="20"/>
        <v>4689</v>
      </c>
      <c r="L40" s="146">
        <f t="shared" si="20"/>
        <v>4689</v>
      </c>
      <c r="M40" s="146">
        <f t="shared" si="20"/>
        <v>4689</v>
      </c>
      <c r="N40" s="146">
        <f t="shared" si="20"/>
        <v>4689</v>
      </c>
      <c r="O40" s="146">
        <f t="shared" si="20"/>
        <v>4689</v>
      </c>
      <c r="P40" s="146">
        <f t="shared" si="20"/>
        <v>4689</v>
      </c>
      <c r="Q40" s="146">
        <f t="shared" si="20"/>
        <v>4689</v>
      </c>
      <c r="R40" s="146">
        <f t="shared" si="20"/>
        <v>4689</v>
      </c>
      <c r="S40" s="146">
        <f t="shared" si="20"/>
        <v>4689</v>
      </c>
      <c r="T40" s="146">
        <f t="shared" si="20"/>
        <v>4689</v>
      </c>
      <c r="U40" s="146">
        <f t="shared" si="20"/>
        <v>4689</v>
      </c>
      <c r="V40" s="146">
        <f t="shared" si="20"/>
        <v>4689</v>
      </c>
      <c r="W40" s="146">
        <f t="shared" si="20"/>
        <v>4689</v>
      </c>
      <c r="X40" s="146">
        <f t="shared" si="20"/>
        <v>4689</v>
      </c>
      <c r="Y40" s="146">
        <f t="shared" si="20"/>
        <v>4689</v>
      </c>
    </row>
    <row r="41" spans="1:25" ht="12.6" customHeight="1">
      <c r="A41" s="255"/>
      <c r="B41" s="262"/>
      <c r="C41" s="681" t="s">
        <v>758</v>
      </c>
    </row>
    <row r="42" spans="1:25" ht="12.6" customHeight="1">
      <c r="A42" s="255"/>
      <c r="B42" s="262"/>
      <c r="C42" s="682" t="s">
        <v>759</v>
      </c>
      <c r="D42" s="685" t="s">
        <v>766</v>
      </c>
      <c r="E42" s="676">
        <f>7.5/'Fin&amp;EcoPrices'!E19</f>
        <v>1.4999999999999999E-2</v>
      </c>
      <c r="F42" s="146">
        <f>+$E42*F17</f>
        <v>56.619353306732194</v>
      </c>
      <c r="G42" s="146">
        <f t="shared" ref="G42:Y42" si="21">+$E42*G17</f>
        <v>60.424048086941568</v>
      </c>
      <c r="H42" s="146">
        <f t="shared" si="21"/>
        <v>44.805137878524718</v>
      </c>
      <c r="I42" s="146">
        <f t="shared" si="21"/>
        <v>46.83933404741105</v>
      </c>
      <c r="J42" s="146">
        <f t="shared" si="21"/>
        <v>61.931278018857384</v>
      </c>
      <c r="K42" s="146">
        <f t="shared" si="21"/>
        <v>55.864313091449795</v>
      </c>
      <c r="L42" s="146">
        <f t="shared" si="21"/>
        <v>56.326983904789216</v>
      </c>
      <c r="M42" s="146">
        <f t="shared" si="21"/>
        <v>60.502130890792635</v>
      </c>
      <c r="N42" s="146">
        <f t="shared" si="21"/>
        <v>57.202730248434548</v>
      </c>
      <c r="O42" s="146">
        <f t="shared" si="21"/>
        <v>59.329413670525803</v>
      </c>
      <c r="P42" s="146">
        <f t="shared" si="21"/>
        <v>57.793211062963088</v>
      </c>
      <c r="Q42" s="146">
        <f t="shared" si="21"/>
        <v>59.642647461775475</v>
      </c>
      <c r="R42" s="146">
        <f t="shared" si="21"/>
        <v>53.491375179446585</v>
      </c>
      <c r="S42" s="146">
        <f t="shared" si="21"/>
        <v>59.567580333778331</v>
      </c>
      <c r="T42" s="146">
        <f t="shared" si="21"/>
        <v>62.075551705393273</v>
      </c>
      <c r="U42" s="146">
        <f t="shared" si="21"/>
        <v>49.04435004174924</v>
      </c>
      <c r="V42" s="146">
        <f t="shared" si="21"/>
        <v>52.501443606107969</v>
      </c>
      <c r="W42" s="146">
        <f t="shared" si="21"/>
        <v>45.18340211796167</v>
      </c>
      <c r="X42" s="146">
        <f t="shared" si="21"/>
        <v>54.335776590156364</v>
      </c>
      <c r="Y42" s="146">
        <f t="shared" si="21"/>
        <v>50.225033542584448</v>
      </c>
    </row>
    <row r="43" spans="1:25" ht="12.6" customHeight="1">
      <c r="A43" s="255"/>
      <c r="B43" s="262"/>
      <c r="C43" s="682" t="s">
        <v>760</v>
      </c>
      <c r="D43" s="685" t="s">
        <v>38</v>
      </c>
      <c r="E43" s="264">
        <f>9600/F17</f>
        <v>2.5432999776576044</v>
      </c>
      <c r="F43" s="146">
        <f>+$E43*F17</f>
        <v>9600</v>
      </c>
      <c r="G43" s="146">
        <f t="shared" ref="G43:Y43" si="22">+$E43*G17</f>
        <v>10245.098676633366</v>
      </c>
      <c r="H43" s="146">
        <f t="shared" si="22"/>
        <v>7596.8604110265205</v>
      </c>
      <c r="I43" s="146">
        <f t="shared" si="22"/>
        <v>7941.765149085174</v>
      </c>
      <c r="J43" s="146">
        <f t="shared" si="22"/>
        <v>10500.654533444458</v>
      </c>
      <c r="K43" s="146">
        <f t="shared" si="22"/>
        <v>9471.980415822778</v>
      </c>
      <c r="L43" s="146">
        <f t="shared" si="22"/>
        <v>9550.4277937713778</v>
      </c>
      <c r="M43" s="146">
        <f t="shared" si="22"/>
        <v>10258.337876186026</v>
      </c>
      <c r="N43" s="146">
        <f t="shared" si="22"/>
        <v>9698.9135041865029</v>
      </c>
      <c r="O43" s="146">
        <f t="shared" si="22"/>
        <v>10059.499764179136</v>
      </c>
      <c r="P43" s="146">
        <f t="shared" si="22"/>
        <v>9799.031493679684</v>
      </c>
      <c r="Q43" s="146">
        <f t="shared" si="22"/>
        <v>10112.609597131597</v>
      </c>
      <c r="R43" s="146">
        <f t="shared" si="22"/>
        <v>9069.6408865840694</v>
      </c>
      <c r="S43" s="146">
        <f t="shared" si="22"/>
        <v>10099.881715467733</v>
      </c>
      <c r="T43" s="146">
        <f t="shared" si="22"/>
        <v>10525.116617694011</v>
      </c>
      <c r="U43" s="146">
        <f t="shared" si="22"/>
        <v>8315.6329576941716</v>
      </c>
      <c r="V43" s="146">
        <f t="shared" si="22"/>
        <v>8901.7946900270908</v>
      </c>
      <c r="W43" s="146">
        <f t="shared" si="22"/>
        <v>7660.9963731404314</v>
      </c>
      <c r="X43" s="146">
        <f t="shared" si="22"/>
        <v>9212.8119591835512</v>
      </c>
      <c r="Y43" s="146">
        <f t="shared" si="22"/>
        <v>8515.8217791138304</v>
      </c>
    </row>
    <row r="44" spans="1:25" ht="12.6" customHeight="1">
      <c r="A44" s="255"/>
      <c r="B44" s="262" t="s">
        <v>764</v>
      </c>
      <c r="C44" s="259"/>
      <c r="D44" s="685" t="s">
        <v>37</v>
      </c>
      <c r="F44" s="146">
        <f>+F27+F28+F31+F32+F35+F36+F39+F40+F43</f>
        <v>182734</v>
      </c>
      <c r="G44" s="146">
        <f t="shared" ref="G44:Y44" si="23">+G27+G28+G31+G32+G35+G36+G39+G40+G43</f>
        <v>183379.09867663338</v>
      </c>
      <c r="H44" s="146">
        <f t="shared" si="23"/>
        <v>180730.86041102652</v>
      </c>
      <c r="I44" s="146">
        <f t="shared" si="23"/>
        <v>181075.76514908517</v>
      </c>
      <c r="J44" s="146">
        <f t="shared" si="23"/>
        <v>183634.65453344447</v>
      </c>
      <c r="K44" s="146">
        <f t="shared" si="23"/>
        <v>182605.98041582276</v>
      </c>
      <c r="L44" s="146">
        <f t="shared" si="23"/>
        <v>182684.42779377138</v>
      </c>
      <c r="M44" s="146">
        <f t="shared" si="23"/>
        <v>183392.33787618604</v>
      </c>
      <c r="N44" s="146">
        <f t="shared" si="23"/>
        <v>182832.91350418649</v>
      </c>
      <c r="O44" s="146">
        <f t="shared" si="23"/>
        <v>183193.49976417914</v>
      </c>
      <c r="P44" s="146">
        <f t="shared" si="23"/>
        <v>182933.03149367968</v>
      </c>
      <c r="Q44" s="146">
        <f t="shared" si="23"/>
        <v>183246.60959713161</v>
      </c>
      <c r="R44" s="146">
        <f t="shared" si="23"/>
        <v>182203.64088658406</v>
      </c>
      <c r="S44" s="146">
        <f t="shared" si="23"/>
        <v>183233.88171546772</v>
      </c>
      <c r="T44" s="146">
        <f t="shared" si="23"/>
        <v>183659.116617694</v>
      </c>
      <c r="U44" s="146">
        <f t="shared" si="23"/>
        <v>181449.63295769418</v>
      </c>
      <c r="V44" s="146">
        <f t="shared" si="23"/>
        <v>182035.79469002708</v>
      </c>
      <c r="W44" s="146">
        <f t="shared" si="23"/>
        <v>180794.99637314043</v>
      </c>
      <c r="X44" s="146">
        <f t="shared" si="23"/>
        <v>182346.81195918354</v>
      </c>
      <c r="Y44" s="146">
        <f t="shared" si="23"/>
        <v>181649.82177911384</v>
      </c>
    </row>
    <row r="45" spans="1:25" ht="12.6" customHeight="1">
      <c r="B45" s="262" t="s">
        <v>211</v>
      </c>
      <c r="C45" s="154"/>
    </row>
    <row r="46" spans="1:25" ht="12.6" customHeight="1">
      <c r="C46" s="261" t="s">
        <v>247</v>
      </c>
      <c r="D46" s="685" t="s">
        <v>213</v>
      </c>
      <c r="F46" s="146">
        <f>+F25+F29+F33+F37+F42</f>
        <v>139.61935330673219</v>
      </c>
      <c r="G46" s="146">
        <f t="shared" ref="G46:Y46" si="24">+G25+G29+G33+G37+G42</f>
        <v>143.42404808694158</v>
      </c>
      <c r="H46" s="146">
        <f t="shared" si="24"/>
        <v>127.80513787852472</v>
      </c>
      <c r="I46" s="146">
        <f t="shared" si="24"/>
        <v>129.83933404741106</v>
      </c>
      <c r="J46" s="146">
        <f t="shared" si="24"/>
        <v>144.93127801885737</v>
      </c>
      <c r="K46" s="146">
        <f t="shared" si="24"/>
        <v>138.86431309144979</v>
      </c>
      <c r="L46" s="146">
        <f t="shared" si="24"/>
        <v>139.32698390478922</v>
      </c>
      <c r="M46" s="146">
        <f t="shared" si="24"/>
        <v>143.50213089079264</v>
      </c>
      <c r="N46" s="146">
        <f t="shared" si="24"/>
        <v>140.20273024843453</v>
      </c>
      <c r="O46" s="146">
        <f t="shared" si="24"/>
        <v>142.32941367052581</v>
      </c>
      <c r="P46" s="146">
        <f t="shared" si="24"/>
        <v>140.79321106296308</v>
      </c>
      <c r="Q46" s="146">
        <f t="shared" si="24"/>
        <v>142.64264746177548</v>
      </c>
      <c r="R46" s="146">
        <f t="shared" si="24"/>
        <v>136.49137517944658</v>
      </c>
      <c r="S46" s="146">
        <f t="shared" si="24"/>
        <v>142.56758033377832</v>
      </c>
      <c r="T46" s="146">
        <f t="shared" si="24"/>
        <v>145.07555170539328</v>
      </c>
      <c r="U46" s="146">
        <f t="shared" si="24"/>
        <v>132.04435004174923</v>
      </c>
      <c r="V46" s="146">
        <f t="shared" si="24"/>
        <v>135.50144360610796</v>
      </c>
      <c r="W46" s="146">
        <f t="shared" si="24"/>
        <v>128.18340211796166</v>
      </c>
      <c r="X46" s="146">
        <f t="shared" si="24"/>
        <v>137.33577659015637</v>
      </c>
      <c r="Y46" s="146">
        <f t="shared" si="24"/>
        <v>133.22503354258444</v>
      </c>
    </row>
    <row r="47" spans="1:25" ht="12.6" customHeight="1">
      <c r="C47" s="261" t="s">
        <v>214</v>
      </c>
      <c r="D47" s="685" t="s">
        <v>37</v>
      </c>
      <c r="E47" s="146">
        <f>+'Fin&amp;EcoPrices'!E19</f>
        <v>500</v>
      </c>
      <c r="F47" s="146">
        <f>+F46*$E47</f>
        <v>69809.676653366099</v>
      </c>
      <c r="G47" s="146">
        <f t="shared" ref="G47:Y47" si="25">+G46*$E47</f>
        <v>71712.024043470796</v>
      </c>
      <c r="H47" s="146">
        <f t="shared" si="25"/>
        <v>63902.568939262361</v>
      </c>
      <c r="I47" s="146">
        <f t="shared" si="25"/>
        <v>64919.66702370553</v>
      </c>
      <c r="J47" s="146">
        <f t="shared" si="25"/>
        <v>72465.639009428691</v>
      </c>
      <c r="K47" s="146">
        <f t="shared" si="25"/>
        <v>69432.156545724894</v>
      </c>
      <c r="L47" s="146">
        <f t="shared" si="25"/>
        <v>69663.491952394601</v>
      </c>
      <c r="M47" s="146">
        <f t="shared" si="25"/>
        <v>71751.065445396322</v>
      </c>
      <c r="N47" s="146">
        <f t="shared" si="25"/>
        <v>70101.365124217264</v>
      </c>
      <c r="O47" s="146">
        <f t="shared" si="25"/>
        <v>71164.706835262899</v>
      </c>
      <c r="P47" s="146">
        <f t="shared" si="25"/>
        <v>70396.605531481546</v>
      </c>
      <c r="Q47" s="146">
        <f t="shared" si="25"/>
        <v>71321.323730887743</v>
      </c>
      <c r="R47" s="146">
        <f t="shared" si="25"/>
        <v>68245.687589723282</v>
      </c>
      <c r="S47" s="146">
        <f t="shared" si="25"/>
        <v>71283.790166889157</v>
      </c>
      <c r="T47" s="146">
        <f t="shared" si="25"/>
        <v>72537.775852696635</v>
      </c>
      <c r="U47" s="146">
        <f t="shared" si="25"/>
        <v>66022.175020874609</v>
      </c>
      <c r="V47" s="146">
        <f t="shared" si="25"/>
        <v>67750.721803053981</v>
      </c>
      <c r="W47" s="146">
        <f t="shared" si="25"/>
        <v>64091.701058980834</v>
      </c>
      <c r="X47" s="146">
        <f t="shared" si="25"/>
        <v>68667.888295078184</v>
      </c>
      <c r="Y47" s="146">
        <f t="shared" si="25"/>
        <v>66612.516771292227</v>
      </c>
    </row>
    <row r="48" spans="1:25" ht="12.6" customHeight="1">
      <c r="B48" s="155" t="s">
        <v>215</v>
      </c>
      <c r="C48" s="259"/>
      <c r="L48" s="146"/>
    </row>
    <row r="49" spans="1:41" ht="12.6" customHeight="1">
      <c r="C49" s="261" t="s">
        <v>138</v>
      </c>
      <c r="D49" s="685" t="s">
        <v>218</v>
      </c>
      <c r="F49" s="146">
        <f>+F47+F44+F22</f>
        <v>327543.67665336607</v>
      </c>
      <c r="G49" s="146">
        <f t="shared" ref="G49:Y49" si="26">+G47+G44+G22</f>
        <v>256145.12272010418</v>
      </c>
      <c r="H49" s="146">
        <f t="shared" si="26"/>
        <v>245687.42935028888</v>
      </c>
      <c r="I49" s="146">
        <f t="shared" si="26"/>
        <v>247049.43217279069</v>
      </c>
      <c r="J49" s="146">
        <f t="shared" si="26"/>
        <v>257154.29354287317</v>
      </c>
      <c r="K49" s="146">
        <f t="shared" si="26"/>
        <v>252254.13696154766</v>
      </c>
      <c r="L49" s="146">
        <f t="shared" si="26"/>
        <v>252563.91974616598</v>
      </c>
      <c r="M49" s="146">
        <f t="shared" si="26"/>
        <v>255359.40332158236</v>
      </c>
      <c r="N49" s="146">
        <f t="shared" si="26"/>
        <v>253150.27862840376</v>
      </c>
      <c r="O49" s="146">
        <f t="shared" si="26"/>
        <v>254574.20659944206</v>
      </c>
      <c r="P49" s="146">
        <f t="shared" si="26"/>
        <v>253545.63702516124</v>
      </c>
      <c r="Q49" s="146">
        <f t="shared" si="26"/>
        <v>254783.93332801934</v>
      </c>
      <c r="R49" s="146">
        <f t="shared" si="26"/>
        <v>250665.32847630733</v>
      </c>
      <c r="S49" s="146">
        <f t="shared" si="26"/>
        <v>254733.67188235687</v>
      </c>
      <c r="T49" s="146">
        <f t="shared" si="26"/>
        <v>256412.89247039065</v>
      </c>
      <c r="U49" s="146">
        <f t="shared" si="26"/>
        <v>247687.80797856877</v>
      </c>
      <c r="V49" s="146">
        <f t="shared" si="26"/>
        <v>250002.51649308106</v>
      </c>
      <c r="W49" s="146">
        <f t="shared" si="26"/>
        <v>245102.69743212126</v>
      </c>
      <c r="X49" s="146">
        <f t="shared" si="26"/>
        <v>251230.70025426173</v>
      </c>
      <c r="Y49" s="146">
        <f t="shared" si="26"/>
        <v>248478.33855040607</v>
      </c>
    </row>
    <row r="50" spans="1:41" ht="12.6" customHeight="1">
      <c r="C50" s="261" t="s">
        <v>216</v>
      </c>
      <c r="D50" s="685" t="s">
        <v>218</v>
      </c>
      <c r="F50" s="146">
        <f t="shared" ref="F50:Y50" si="27">+F20</f>
        <v>267998.2723185324</v>
      </c>
      <c r="G50" s="146">
        <f t="shared" si="27"/>
        <v>286007.16094485676</v>
      </c>
      <c r="H50" s="146">
        <f t="shared" si="27"/>
        <v>212077.65262501701</v>
      </c>
      <c r="I50" s="146">
        <f t="shared" si="27"/>
        <v>221706.18115774565</v>
      </c>
      <c r="J50" s="146">
        <f t="shared" si="27"/>
        <v>293141.38262259163</v>
      </c>
      <c r="K50" s="146">
        <f t="shared" si="27"/>
        <v>264424.41529952904</v>
      </c>
      <c r="L50" s="146">
        <f t="shared" si="27"/>
        <v>266614.39048266894</v>
      </c>
      <c r="M50" s="146">
        <f t="shared" si="27"/>
        <v>286376.75288308517</v>
      </c>
      <c r="N50" s="146">
        <f t="shared" si="27"/>
        <v>270759.58984259021</v>
      </c>
      <c r="O50" s="146">
        <f t="shared" si="27"/>
        <v>280825.89137382212</v>
      </c>
      <c r="P50" s="146">
        <f t="shared" si="27"/>
        <v>273554.53236469196</v>
      </c>
      <c r="Q50" s="146">
        <f t="shared" si="27"/>
        <v>282308.53131907061</v>
      </c>
      <c r="R50" s="146">
        <f t="shared" si="27"/>
        <v>253192.50918271384</v>
      </c>
      <c r="S50" s="146">
        <f t="shared" si="27"/>
        <v>281953.21357988409</v>
      </c>
      <c r="T50" s="146">
        <f t="shared" si="27"/>
        <v>293824.27807219484</v>
      </c>
      <c r="U50" s="146">
        <f t="shared" si="27"/>
        <v>232143.25686427974</v>
      </c>
      <c r="V50" s="146">
        <f t="shared" si="27"/>
        <v>248506.83306891104</v>
      </c>
      <c r="W50" s="146">
        <f t="shared" si="27"/>
        <v>213868.10335835192</v>
      </c>
      <c r="X50" s="146">
        <f t="shared" si="27"/>
        <v>257189.34252674013</v>
      </c>
      <c r="Y50" s="146">
        <f t="shared" si="27"/>
        <v>237731.82543489971</v>
      </c>
    </row>
    <row r="51" spans="1:41" ht="12.6" customHeight="1">
      <c r="C51" s="261" t="s">
        <v>217</v>
      </c>
      <c r="D51" s="685" t="s">
        <v>218</v>
      </c>
      <c r="F51" s="146">
        <f>+F50-F49</f>
        <v>-59545.404334833671</v>
      </c>
      <c r="G51" s="146">
        <f t="shared" ref="G51:Y51" si="28">+G50-G49</f>
        <v>29862.038224752585</v>
      </c>
      <c r="H51" s="146">
        <f t="shared" si="28"/>
        <v>-33609.776725271862</v>
      </c>
      <c r="I51" s="146">
        <f t="shared" si="28"/>
        <v>-25343.25101504504</v>
      </c>
      <c r="J51" s="146">
        <f t="shared" si="28"/>
        <v>35987.089079718455</v>
      </c>
      <c r="K51" s="146">
        <f t="shared" si="28"/>
        <v>12170.278337981377</v>
      </c>
      <c r="L51" s="146">
        <f t="shared" si="28"/>
        <v>14050.470736502961</v>
      </c>
      <c r="M51" s="146">
        <f t="shared" si="28"/>
        <v>31017.349561502808</v>
      </c>
      <c r="N51" s="146">
        <f t="shared" si="28"/>
        <v>17609.311214186455</v>
      </c>
      <c r="O51" s="146">
        <f t="shared" si="28"/>
        <v>26251.684774380061</v>
      </c>
      <c r="P51" s="146">
        <f t="shared" si="28"/>
        <v>20008.895339530718</v>
      </c>
      <c r="Q51" s="146">
        <f t="shared" si="28"/>
        <v>27524.597991051269</v>
      </c>
      <c r="R51" s="146">
        <f t="shared" si="28"/>
        <v>2527.1807064065069</v>
      </c>
      <c r="S51" s="146">
        <f t="shared" si="28"/>
        <v>27219.541697527224</v>
      </c>
      <c r="T51" s="146">
        <f t="shared" si="28"/>
        <v>37411.385601804184</v>
      </c>
      <c r="U51" s="146">
        <f t="shared" si="28"/>
        <v>-15544.551114289032</v>
      </c>
      <c r="V51" s="146">
        <f t="shared" si="28"/>
        <v>-1495.6834241700126</v>
      </c>
      <c r="W51" s="146">
        <f t="shared" si="28"/>
        <v>-31234.594073769345</v>
      </c>
      <c r="X51" s="146">
        <f t="shared" si="28"/>
        <v>5958.6422724784061</v>
      </c>
      <c r="Y51" s="146">
        <f t="shared" si="28"/>
        <v>-10746.513115506357</v>
      </c>
    </row>
    <row r="52" spans="1:41" ht="12.6" customHeight="1" thickBot="1">
      <c r="C52" s="154"/>
      <c r="E52" s="160"/>
    </row>
    <row r="53" spans="1:41" ht="35.1" customHeight="1" thickBot="1">
      <c r="C53" s="632" t="s">
        <v>242</v>
      </c>
      <c r="D53" s="689" t="s">
        <v>222</v>
      </c>
      <c r="E53" s="634" t="s">
        <v>225</v>
      </c>
      <c r="F53" s="633" t="s">
        <v>141</v>
      </c>
      <c r="G53" s="633" t="s">
        <v>223</v>
      </c>
      <c r="H53" s="633" t="s">
        <v>142</v>
      </c>
      <c r="I53" s="635" t="s">
        <v>224</v>
      </c>
      <c r="J53" s="636" t="s">
        <v>1350</v>
      </c>
      <c r="K53" s="147" t="s">
        <v>1385</v>
      </c>
      <c r="L53" s="161">
        <f>NPV(FinDR,E51:O51)</f>
        <v>-20656.444113820478</v>
      </c>
      <c r="N53" s="722"/>
    </row>
    <row r="54" spans="1:41" ht="12.6" customHeight="1" thickBot="1">
      <c r="C54" s="637"/>
      <c r="D54" s="690">
        <f>NPV(FinDR,F49:Y49)</f>
        <v>1413840.4536387755</v>
      </c>
      <c r="E54" s="639">
        <f>NPV(FinDR,F50:Y50)</f>
        <v>1403388.335457701</v>
      </c>
      <c r="F54" s="640">
        <f>NPV(FinDR,F51:Y51)</f>
        <v>-10452.118181074253</v>
      </c>
      <c r="G54" s="641">
        <f>+E54/D54</f>
        <v>0.99260728595353598</v>
      </c>
      <c r="H54" s="642">
        <f>IRR(F51:Y51)</f>
        <v>0.14411974886068202</v>
      </c>
      <c r="I54" s="643">
        <f>+(P51+P47)/P46</f>
        <v>642.11548403837946</v>
      </c>
      <c r="J54" s="644">
        <f>MIRR(F51:Y51,FinDR,FinDR)</f>
        <v>0.17209319826482217</v>
      </c>
      <c r="K54" s="147">
        <v>10</v>
      </c>
    </row>
    <row r="55" spans="1:41" ht="12.6" customHeight="1">
      <c r="C55" s="154"/>
    </row>
    <row r="56" spans="1:41" ht="12.75" thickBot="1">
      <c r="A56" s="277" t="s">
        <v>226</v>
      </c>
      <c r="B56" s="278"/>
      <c r="C56" s="278"/>
      <c r="M56" s="148"/>
    </row>
    <row r="57" spans="1:41" ht="17.100000000000001" customHeight="1">
      <c r="A57" s="255"/>
      <c r="B57" s="255"/>
      <c r="C57" s="281" t="s">
        <v>228</v>
      </c>
      <c r="D57" s="691"/>
      <c r="E57" s="290"/>
      <c r="F57" s="292"/>
      <c r="G57" s="292"/>
      <c r="H57" s="292"/>
      <c r="I57" s="292"/>
      <c r="J57" s="292"/>
      <c r="K57" s="292"/>
      <c r="L57" s="292"/>
      <c r="M57" s="292"/>
      <c r="N57" s="292"/>
      <c r="O57" s="292"/>
      <c r="P57" s="292"/>
      <c r="Q57" s="292"/>
      <c r="R57" s="292"/>
      <c r="S57" s="292"/>
      <c r="T57" s="292"/>
      <c r="U57" s="292"/>
      <c r="V57" s="292"/>
      <c r="W57" s="292"/>
      <c r="X57" s="292"/>
      <c r="Y57" s="292"/>
      <c r="Z57" s="164"/>
      <c r="AA57" s="164"/>
      <c r="AB57" s="164"/>
      <c r="AC57" s="164"/>
      <c r="AD57" s="164"/>
      <c r="AE57" s="164"/>
      <c r="AF57" s="164"/>
      <c r="AG57" s="164"/>
      <c r="AH57" s="164"/>
      <c r="AI57" s="164"/>
      <c r="AJ57" s="164"/>
      <c r="AK57" s="164"/>
      <c r="AL57" s="164"/>
      <c r="AM57" s="164"/>
      <c r="AN57" s="164"/>
      <c r="AO57" s="164"/>
    </row>
    <row r="58" spans="1:41" ht="12.75" thickBot="1">
      <c r="A58" s="255"/>
      <c r="B58" s="255"/>
      <c r="C58" s="169"/>
      <c r="D58" s="685" t="s">
        <v>23</v>
      </c>
      <c r="E58" s="146" t="s">
        <v>207</v>
      </c>
      <c r="F58" s="278" t="s">
        <v>227</v>
      </c>
      <c r="G58" s="279"/>
      <c r="H58" s="150"/>
      <c r="I58" s="150"/>
      <c r="J58" s="151"/>
      <c r="K58" s="151"/>
      <c r="L58" s="151"/>
      <c r="M58" s="151"/>
    </row>
    <row r="59" spans="1:41">
      <c r="A59" s="255"/>
      <c r="B59" s="255"/>
      <c r="C59" s="257"/>
      <c r="D59" s="685" t="s">
        <v>135</v>
      </c>
      <c r="F59" s="150" t="s">
        <v>148</v>
      </c>
      <c r="G59" s="150" t="s">
        <v>136</v>
      </c>
      <c r="H59" s="150">
        <f>+G59+1</f>
        <v>3</v>
      </c>
      <c r="I59" s="150">
        <f t="shared" ref="I59:Y59" si="29">+H59+1</f>
        <v>4</v>
      </c>
      <c r="J59" s="150">
        <f t="shared" si="29"/>
        <v>5</v>
      </c>
      <c r="K59" s="150">
        <f t="shared" si="29"/>
        <v>6</v>
      </c>
      <c r="L59" s="150">
        <f t="shared" si="29"/>
        <v>7</v>
      </c>
      <c r="M59" s="150">
        <f t="shared" si="29"/>
        <v>8</v>
      </c>
      <c r="N59" s="150">
        <f t="shared" si="29"/>
        <v>9</v>
      </c>
      <c r="O59" s="150">
        <f t="shared" si="29"/>
        <v>10</v>
      </c>
      <c r="P59" s="150">
        <f t="shared" si="29"/>
        <v>11</v>
      </c>
      <c r="Q59" s="150">
        <f t="shared" si="29"/>
        <v>12</v>
      </c>
      <c r="R59" s="150">
        <f t="shared" si="29"/>
        <v>13</v>
      </c>
      <c r="S59" s="150">
        <f t="shared" si="29"/>
        <v>14</v>
      </c>
      <c r="T59" s="150">
        <f t="shared" si="29"/>
        <v>15</v>
      </c>
      <c r="U59" s="150">
        <f t="shared" si="29"/>
        <v>16</v>
      </c>
      <c r="V59" s="150">
        <f t="shared" si="29"/>
        <v>17</v>
      </c>
      <c r="W59" s="150">
        <f t="shared" si="29"/>
        <v>18</v>
      </c>
      <c r="X59" s="150">
        <f t="shared" si="29"/>
        <v>19</v>
      </c>
      <c r="Y59" s="150">
        <f t="shared" si="29"/>
        <v>20</v>
      </c>
    </row>
    <row r="60" spans="1:41" ht="10.5" customHeight="1" thickBot="1">
      <c r="A60" s="255"/>
      <c r="B60" s="255"/>
      <c r="C60" s="179"/>
      <c r="F60" s="147">
        <v>2024</v>
      </c>
    </row>
    <row r="61" spans="1:41" ht="10.5" customHeight="1">
      <c r="A61" s="255"/>
      <c r="B61" s="255"/>
      <c r="C61" s="698"/>
    </row>
    <row r="62" spans="1:41" ht="10.5" customHeight="1">
      <c r="A62" s="255" t="s">
        <v>730</v>
      </c>
      <c r="B62" s="255"/>
      <c r="C62" s="255"/>
    </row>
    <row r="63" spans="1:41" ht="20.45" customHeight="1">
      <c r="A63" s="1315" t="s">
        <v>767</v>
      </c>
      <c r="B63" s="1315"/>
      <c r="C63" s="1315"/>
      <c r="H63" s="162">
        <f>+H115</f>
        <v>0.30352038994358499</v>
      </c>
    </row>
    <row r="64" spans="1:41" ht="15.6" customHeight="1">
      <c r="A64" s="674"/>
      <c r="B64" s="674"/>
      <c r="C64" s="675" t="s">
        <v>737</v>
      </c>
      <c r="D64" s="685" t="s">
        <v>733</v>
      </c>
      <c r="F64" s="146">
        <f>+F14</f>
        <v>1563</v>
      </c>
      <c r="G64" s="146">
        <f>+F64</f>
        <v>1563</v>
      </c>
      <c r="H64" s="146">
        <v>1900</v>
      </c>
      <c r="I64" s="146">
        <f t="shared" ref="I64:Y65" si="30">+H64</f>
        <v>1900</v>
      </c>
      <c r="J64" s="146">
        <f t="shared" si="30"/>
        <v>1900</v>
      </c>
      <c r="K64" s="146">
        <f t="shared" si="30"/>
        <v>1900</v>
      </c>
      <c r="L64" s="146">
        <f t="shared" si="30"/>
        <v>1900</v>
      </c>
      <c r="M64" s="146">
        <f t="shared" si="30"/>
        <v>1900</v>
      </c>
      <c r="N64" s="146">
        <f t="shared" si="30"/>
        <v>1900</v>
      </c>
      <c r="O64" s="146">
        <f t="shared" si="30"/>
        <v>1900</v>
      </c>
      <c r="P64" s="146">
        <f t="shared" si="30"/>
        <v>1900</v>
      </c>
      <c r="Q64" s="146">
        <f t="shared" si="30"/>
        <v>1900</v>
      </c>
      <c r="R64" s="146">
        <f t="shared" si="30"/>
        <v>1900</v>
      </c>
      <c r="S64" s="146">
        <f t="shared" si="30"/>
        <v>1900</v>
      </c>
      <c r="T64" s="146">
        <f t="shared" si="30"/>
        <v>1900</v>
      </c>
      <c r="U64" s="146">
        <f t="shared" si="30"/>
        <v>1900</v>
      </c>
      <c r="V64" s="146">
        <f t="shared" si="30"/>
        <v>1900</v>
      </c>
      <c r="W64" s="146">
        <f t="shared" si="30"/>
        <v>1900</v>
      </c>
      <c r="X64" s="146">
        <f t="shared" si="30"/>
        <v>1900</v>
      </c>
      <c r="Y64" s="146">
        <f t="shared" si="30"/>
        <v>1900</v>
      </c>
    </row>
    <row r="65" spans="1:25" ht="23.1" customHeight="1">
      <c r="A65" s="145" t="s">
        <v>853</v>
      </c>
      <c r="B65" s="255"/>
      <c r="C65" s="678" t="s">
        <v>769</v>
      </c>
      <c r="D65" s="685" t="s">
        <v>738</v>
      </c>
      <c r="F65" s="288">
        <v>2.7</v>
      </c>
      <c r="G65" s="288">
        <f>+F65</f>
        <v>2.7</v>
      </c>
      <c r="H65" s="968">
        <f>+G65</f>
        <v>2.7</v>
      </c>
      <c r="I65" s="968">
        <f>+H65</f>
        <v>2.7</v>
      </c>
      <c r="J65" s="968">
        <f>+I65*1.1</f>
        <v>2.9700000000000006</v>
      </c>
      <c r="K65" s="968">
        <v>3</v>
      </c>
      <c r="L65" s="968">
        <f t="shared" si="30"/>
        <v>3</v>
      </c>
      <c r="M65" s="968">
        <f>+L65</f>
        <v>3</v>
      </c>
      <c r="N65" s="969">
        <f>+M65</f>
        <v>3</v>
      </c>
      <c r="O65" s="969">
        <f t="shared" si="30"/>
        <v>3</v>
      </c>
      <c r="P65" s="969">
        <f t="shared" si="30"/>
        <v>3</v>
      </c>
      <c r="Q65" s="969">
        <f t="shared" si="30"/>
        <v>3</v>
      </c>
      <c r="R65" s="969">
        <f t="shared" si="30"/>
        <v>3</v>
      </c>
      <c r="S65" s="969">
        <f t="shared" si="30"/>
        <v>3</v>
      </c>
      <c r="T65" s="969">
        <f t="shared" si="30"/>
        <v>3</v>
      </c>
      <c r="U65" s="969">
        <f t="shared" si="30"/>
        <v>3</v>
      </c>
      <c r="V65" s="969">
        <f t="shared" si="30"/>
        <v>3</v>
      </c>
      <c r="W65" s="969">
        <f t="shared" si="30"/>
        <v>3</v>
      </c>
      <c r="X65" s="969">
        <f t="shared" si="30"/>
        <v>3</v>
      </c>
      <c r="Y65" s="969">
        <f t="shared" si="30"/>
        <v>3</v>
      </c>
    </row>
    <row r="66" spans="1:25" ht="22.5" customHeight="1">
      <c r="A66" s="255"/>
      <c r="B66" s="255"/>
      <c r="C66" s="678" t="s">
        <v>769</v>
      </c>
      <c r="D66" s="685" t="s">
        <v>230</v>
      </c>
      <c r="F66" s="146">
        <f>+F65*F64</f>
        <v>4220.1000000000004</v>
      </c>
      <c r="G66" s="146">
        <f t="shared" ref="G66" si="31">+G65*G64</f>
        <v>4220.1000000000004</v>
      </c>
      <c r="H66" s="146">
        <f t="shared" ref="H66" si="32">+H65*H64</f>
        <v>5130</v>
      </c>
      <c r="I66" s="146">
        <f t="shared" ref="I66" si="33">+I65*I64</f>
        <v>5130</v>
      </c>
      <c r="J66" s="146">
        <f t="shared" ref="J66" si="34">+J65*J64</f>
        <v>5643.0000000000009</v>
      </c>
      <c r="K66" s="146">
        <f t="shared" ref="K66" si="35">+K65*K64</f>
        <v>5700</v>
      </c>
      <c r="L66" s="146">
        <f t="shared" ref="L66" si="36">+L65*L64</f>
        <v>5700</v>
      </c>
      <c r="M66" s="146">
        <f t="shared" ref="M66" si="37">+M65*M64</f>
        <v>5700</v>
      </c>
      <c r="N66" s="146">
        <f t="shared" ref="N66" si="38">+N65*N64</f>
        <v>5700</v>
      </c>
      <c r="O66" s="146">
        <f t="shared" ref="O66" si="39">+O65*O64</f>
        <v>5700</v>
      </c>
      <c r="P66" s="146">
        <f t="shared" ref="P66" si="40">+P65*P64</f>
        <v>5700</v>
      </c>
      <c r="Q66" s="146">
        <f t="shared" ref="Q66" si="41">+Q65*Q64</f>
        <v>5700</v>
      </c>
      <c r="R66" s="146">
        <f t="shared" ref="R66" si="42">+R65*R64</f>
        <v>5700</v>
      </c>
      <c r="S66" s="146">
        <f t="shared" ref="S66" si="43">+S65*S64</f>
        <v>5700</v>
      </c>
      <c r="T66" s="146">
        <f t="shared" ref="T66" si="44">+T65*T64</f>
        <v>5700</v>
      </c>
      <c r="U66" s="146">
        <f t="shared" ref="U66" si="45">+U65*U64</f>
        <v>5700</v>
      </c>
      <c r="V66" s="146">
        <f t="shared" ref="V66" si="46">+V65*V64</f>
        <v>5700</v>
      </c>
      <c r="W66" s="146">
        <f t="shared" ref="W66" si="47">+W65*W64</f>
        <v>5700</v>
      </c>
      <c r="X66" s="146">
        <f t="shared" ref="X66" si="48">+X65*X64</f>
        <v>5700</v>
      </c>
      <c r="Y66" s="146">
        <f t="shared" ref="Y66" si="49">+Y65*Y64</f>
        <v>5700</v>
      </c>
    </row>
    <row r="67" spans="1:25" ht="18" customHeight="1">
      <c r="A67" s="255"/>
      <c r="B67" s="255"/>
      <c r="C67" s="258" t="s">
        <v>770</v>
      </c>
      <c r="D67" s="687" t="s">
        <v>163</v>
      </c>
      <c r="E67" s="173"/>
      <c r="F67" s="173">
        <f>+F66</f>
        <v>4220.1000000000004</v>
      </c>
      <c r="G67" s="173">
        <f t="shared" ref="G67:Y67" si="50">+G66</f>
        <v>4220.1000000000004</v>
      </c>
      <c r="H67" s="173">
        <f t="shared" si="50"/>
        <v>5130</v>
      </c>
      <c r="I67" s="173">
        <f t="shared" si="50"/>
        <v>5130</v>
      </c>
      <c r="J67" s="173">
        <f t="shared" si="50"/>
        <v>5643.0000000000009</v>
      </c>
      <c r="K67" s="173">
        <f t="shared" si="50"/>
        <v>5700</v>
      </c>
      <c r="L67" s="173">
        <f t="shared" si="50"/>
        <v>5700</v>
      </c>
      <c r="M67" s="173">
        <f t="shared" si="50"/>
        <v>5700</v>
      </c>
      <c r="N67" s="173">
        <f t="shared" si="50"/>
        <v>5700</v>
      </c>
      <c r="O67" s="173">
        <f t="shared" si="50"/>
        <v>5700</v>
      </c>
      <c r="P67" s="173">
        <f t="shared" si="50"/>
        <v>5700</v>
      </c>
      <c r="Q67" s="173">
        <f t="shared" si="50"/>
        <v>5700</v>
      </c>
      <c r="R67" s="173">
        <f t="shared" si="50"/>
        <v>5700</v>
      </c>
      <c r="S67" s="173">
        <f t="shared" si="50"/>
        <v>5700</v>
      </c>
      <c r="T67" s="173">
        <f t="shared" si="50"/>
        <v>5700</v>
      </c>
      <c r="U67" s="173">
        <f t="shared" si="50"/>
        <v>5700</v>
      </c>
      <c r="V67" s="173">
        <f t="shared" si="50"/>
        <v>5700</v>
      </c>
      <c r="W67" s="173">
        <f t="shared" si="50"/>
        <v>5700</v>
      </c>
      <c r="X67" s="173">
        <f t="shared" si="50"/>
        <v>5700</v>
      </c>
      <c r="Y67" s="173">
        <f t="shared" si="50"/>
        <v>5700</v>
      </c>
    </row>
    <row r="68" spans="1:25" ht="15.6" customHeight="1">
      <c r="A68" s="255"/>
      <c r="B68" s="255"/>
      <c r="C68" s="255" t="s">
        <v>167</v>
      </c>
      <c r="D68" s="688" t="s">
        <v>165</v>
      </c>
      <c r="E68" s="181">
        <f>+'Fin&amp;EcoPrices'!E68</f>
        <v>71</v>
      </c>
      <c r="J68" s="146"/>
      <c r="K68" s="146"/>
      <c r="L68" s="146"/>
      <c r="M68" s="146"/>
      <c r="N68" s="146"/>
      <c r="O68" s="146"/>
      <c r="P68" s="146"/>
      <c r="Q68" s="146"/>
      <c r="R68" s="146"/>
      <c r="S68" s="146"/>
      <c r="T68" s="146"/>
      <c r="U68" s="146"/>
      <c r="V68" s="146"/>
      <c r="W68" s="146"/>
      <c r="X68" s="146"/>
      <c r="Y68" s="146"/>
    </row>
    <row r="69" spans="1:25" ht="20.45" customHeight="1">
      <c r="A69" s="255"/>
      <c r="B69" s="255"/>
      <c r="C69" s="154" t="s">
        <v>740</v>
      </c>
    </row>
    <row r="70" spans="1:25" ht="15" customHeight="1">
      <c r="A70" s="255"/>
      <c r="B70" s="260" t="s">
        <v>216</v>
      </c>
      <c r="C70" s="259"/>
      <c r="D70" s="685" t="s">
        <v>218</v>
      </c>
      <c r="F70" s="146">
        <f>+$E68*F67</f>
        <v>299627.10000000003</v>
      </c>
      <c r="G70" s="146">
        <f t="shared" ref="G70:Y70" si="51">+$E68*G67</f>
        <v>299627.10000000003</v>
      </c>
      <c r="H70" s="146">
        <f t="shared" si="51"/>
        <v>364230</v>
      </c>
      <c r="I70" s="146">
        <f t="shared" si="51"/>
        <v>364230</v>
      </c>
      <c r="J70" s="146">
        <f t="shared" si="51"/>
        <v>400653.00000000006</v>
      </c>
      <c r="K70" s="146">
        <f t="shared" si="51"/>
        <v>404700</v>
      </c>
      <c r="L70" s="146">
        <f t="shared" si="51"/>
        <v>404700</v>
      </c>
      <c r="M70" s="146">
        <f t="shared" si="51"/>
        <v>404700</v>
      </c>
      <c r="N70" s="146">
        <f t="shared" si="51"/>
        <v>404700</v>
      </c>
      <c r="O70" s="146">
        <f t="shared" si="51"/>
        <v>404700</v>
      </c>
      <c r="P70" s="146">
        <f t="shared" si="51"/>
        <v>404700</v>
      </c>
      <c r="Q70" s="146">
        <f t="shared" si="51"/>
        <v>404700</v>
      </c>
      <c r="R70" s="146">
        <f t="shared" si="51"/>
        <v>404700</v>
      </c>
      <c r="S70" s="146">
        <f t="shared" si="51"/>
        <v>404700</v>
      </c>
      <c r="T70" s="146">
        <f t="shared" si="51"/>
        <v>404700</v>
      </c>
      <c r="U70" s="146">
        <f t="shared" si="51"/>
        <v>404700</v>
      </c>
      <c r="V70" s="146">
        <f t="shared" si="51"/>
        <v>404700</v>
      </c>
      <c r="W70" s="146">
        <f t="shared" si="51"/>
        <v>404700</v>
      </c>
      <c r="X70" s="146">
        <f t="shared" si="51"/>
        <v>404700</v>
      </c>
      <c r="Y70" s="146">
        <f t="shared" si="51"/>
        <v>404700</v>
      </c>
    </row>
    <row r="71" spans="1:25" ht="12.6" customHeight="1">
      <c r="A71" s="255"/>
      <c r="B71" s="260" t="s">
        <v>137</v>
      </c>
      <c r="C71" s="259"/>
    </row>
    <row r="72" spans="1:25" ht="12.6" customHeight="1">
      <c r="A72" s="255"/>
      <c r="B72" s="260"/>
      <c r="C72" s="699" t="s">
        <v>772</v>
      </c>
      <c r="F72" s="146"/>
    </row>
    <row r="73" spans="1:25" ht="24.95" customHeight="1">
      <c r="A73" s="255"/>
      <c r="B73" s="255"/>
      <c r="C73" s="681" t="s">
        <v>771</v>
      </c>
      <c r="D73" s="685" t="s">
        <v>37</v>
      </c>
      <c r="F73" s="146">
        <f>+F22</f>
        <v>75000</v>
      </c>
      <c r="G73" s="146">
        <f>+G22</f>
        <v>1054</v>
      </c>
      <c r="H73" s="146">
        <f>1054</f>
        <v>1054</v>
      </c>
      <c r="I73" s="146">
        <f>+H73</f>
        <v>1054</v>
      </c>
      <c r="J73" s="146">
        <f t="shared" ref="J73:Y73" si="52">+I73</f>
        <v>1054</v>
      </c>
      <c r="K73" s="146">
        <f t="shared" si="52"/>
        <v>1054</v>
      </c>
      <c r="L73" s="146">
        <f t="shared" si="52"/>
        <v>1054</v>
      </c>
      <c r="M73" s="146">
        <f t="shared" si="52"/>
        <v>1054</v>
      </c>
      <c r="N73" s="146">
        <f t="shared" si="52"/>
        <v>1054</v>
      </c>
      <c r="O73" s="146">
        <f t="shared" si="52"/>
        <v>1054</v>
      </c>
      <c r="P73" s="146">
        <f t="shared" si="52"/>
        <v>1054</v>
      </c>
      <c r="Q73" s="146">
        <f t="shared" si="52"/>
        <v>1054</v>
      </c>
      <c r="R73" s="146">
        <f t="shared" si="52"/>
        <v>1054</v>
      </c>
      <c r="S73" s="146">
        <f t="shared" si="52"/>
        <v>1054</v>
      </c>
      <c r="T73" s="146">
        <f t="shared" si="52"/>
        <v>1054</v>
      </c>
      <c r="U73" s="146">
        <f t="shared" si="52"/>
        <v>1054</v>
      </c>
      <c r="V73" s="146">
        <f t="shared" si="52"/>
        <v>1054</v>
      </c>
      <c r="W73" s="146">
        <f t="shared" si="52"/>
        <v>1054</v>
      </c>
      <c r="X73" s="146">
        <f t="shared" si="52"/>
        <v>1054</v>
      </c>
      <c r="Y73" s="146">
        <f t="shared" si="52"/>
        <v>1054</v>
      </c>
    </row>
    <row r="74" spans="1:25" ht="12.6" customHeight="1">
      <c r="A74" s="255"/>
      <c r="B74" s="262" t="s">
        <v>210</v>
      </c>
      <c r="C74" s="259"/>
    </row>
    <row r="75" spans="1:25" ht="12.6" customHeight="1">
      <c r="A75" s="255"/>
      <c r="B75" s="697" t="s">
        <v>763</v>
      </c>
      <c r="C75" s="259"/>
    </row>
    <row r="76" spans="1:25" ht="12.6" customHeight="1">
      <c r="A76" s="255"/>
      <c r="B76" s="262"/>
      <c r="C76" s="357" t="s">
        <v>741</v>
      </c>
      <c r="D76" s="685" t="s">
        <v>750</v>
      </c>
      <c r="E76" s="147">
        <v>38</v>
      </c>
      <c r="F76" s="147">
        <v>38</v>
      </c>
      <c r="G76" s="147">
        <f>+F76</f>
        <v>38</v>
      </c>
      <c r="H76" s="147">
        <f t="shared" ref="H76:Y76" si="53">+G76</f>
        <v>38</v>
      </c>
      <c r="I76" s="147">
        <f t="shared" si="53"/>
        <v>38</v>
      </c>
      <c r="J76" s="147">
        <f t="shared" si="53"/>
        <v>38</v>
      </c>
      <c r="K76" s="147">
        <f t="shared" si="53"/>
        <v>38</v>
      </c>
      <c r="L76" s="147">
        <f t="shared" si="53"/>
        <v>38</v>
      </c>
      <c r="M76" s="147">
        <f t="shared" si="53"/>
        <v>38</v>
      </c>
      <c r="N76" s="147">
        <f t="shared" si="53"/>
        <v>38</v>
      </c>
      <c r="O76" s="147">
        <f t="shared" si="53"/>
        <v>38</v>
      </c>
      <c r="P76" s="147">
        <f t="shared" si="53"/>
        <v>38</v>
      </c>
      <c r="Q76" s="147">
        <f t="shared" si="53"/>
        <v>38</v>
      </c>
      <c r="R76" s="147">
        <f t="shared" si="53"/>
        <v>38</v>
      </c>
      <c r="S76" s="147">
        <f t="shared" si="53"/>
        <v>38</v>
      </c>
      <c r="T76" s="147">
        <f t="shared" si="53"/>
        <v>38</v>
      </c>
      <c r="U76" s="147">
        <f t="shared" si="53"/>
        <v>38</v>
      </c>
      <c r="V76" s="147">
        <f t="shared" si="53"/>
        <v>38</v>
      </c>
      <c r="W76" s="147">
        <f t="shared" si="53"/>
        <v>38</v>
      </c>
      <c r="X76" s="147">
        <f t="shared" si="53"/>
        <v>38</v>
      </c>
      <c r="Y76" s="147">
        <f t="shared" si="53"/>
        <v>38</v>
      </c>
    </row>
    <row r="77" spans="1:25" ht="12.6" customHeight="1">
      <c r="A77" s="255"/>
      <c r="B77" s="262"/>
      <c r="C77" s="357" t="s">
        <v>773</v>
      </c>
      <c r="D77" s="685" t="s">
        <v>762</v>
      </c>
      <c r="E77" s="146">
        <v>3</v>
      </c>
      <c r="F77" s="147">
        <f>+$E77*F64/1000</f>
        <v>4.6890000000000001</v>
      </c>
      <c r="G77" s="147">
        <f>+$E77*G64/1000</f>
        <v>4.6890000000000001</v>
      </c>
      <c r="H77" s="147">
        <f t="shared" ref="H77:Y77" si="54">+$E77*H64*1.2/1000</f>
        <v>6.84</v>
      </c>
      <c r="I77" s="147">
        <f t="shared" si="54"/>
        <v>6.84</v>
      </c>
      <c r="J77" s="147">
        <f t="shared" si="54"/>
        <v>6.84</v>
      </c>
      <c r="K77" s="147">
        <f t="shared" si="54"/>
        <v>6.84</v>
      </c>
      <c r="L77" s="147">
        <f t="shared" si="54"/>
        <v>6.84</v>
      </c>
      <c r="M77" s="147">
        <f t="shared" si="54"/>
        <v>6.84</v>
      </c>
      <c r="N77" s="147">
        <f t="shared" si="54"/>
        <v>6.84</v>
      </c>
      <c r="O77" s="147">
        <f t="shared" si="54"/>
        <v>6.84</v>
      </c>
      <c r="P77" s="147">
        <f t="shared" si="54"/>
        <v>6.84</v>
      </c>
      <c r="Q77" s="147">
        <f t="shared" si="54"/>
        <v>6.84</v>
      </c>
      <c r="R77" s="147">
        <f t="shared" si="54"/>
        <v>6.84</v>
      </c>
      <c r="S77" s="147">
        <f t="shared" si="54"/>
        <v>6.84</v>
      </c>
      <c r="T77" s="147">
        <f t="shared" si="54"/>
        <v>6.84</v>
      </c>
      <c r="U77" s="147">
        <f t="shared" si="54"/>
        <v>6.84</v>
      </c>
      <c r="V77" s="147">
        <f t="shared" si="54"/>
        <v>6.84</v>
      </c>
      <c r="W77" s="147">
        <f t="shared" si="54"/>
        <v>6.84</v>
      </c>
      <c r="X77" s="147">
        <f t="shared" si="54"/>
        <v>6.84</v>
      </c>
      <c r="Y77" s="147">
        <f t="shared" si="54"/>
        <v>6.84</v>
      </c>
    </row>
    <row r="78" spans="1:25" ht="12.6" customHeight="1">
      <c r="A78" s="255"/>
      <c r="B78" s="262"/>
      <c r="C78" s="680" t="s">
        <v>753</v>
      </c>
      <c r="D78" s="685" t="s">
        <v>37</v>
      </c>
      <c r="E78" s="146">
        <f>+'Fin&amp;EcoPrices'!E71</f>
        <v>1000</v>
      </c>
      <c r="F78" s="146">
        <f>+F77*$E78</f>
        <v>4689</v>
      </c>
      <c r="G78" s="146">
        <f t="shared" ref="G78" si="55">+G77*$E78</f>
        <v>4689</v>
      </c>
      <c r="H78" s="146">
        <f t="shared" ref="H78" si="56">+H77*$E78</f>
        <v>6840</v>
      </c>
      <c r="I78" s="146">
        <f t="shared" ref="I78" si="57">+I77*$E78</f>
        <v>6840</v>
      </c>
      <c r="J78" s="146">
        <f t="shared" ref="J78" si="58">+J77*$E78</f>
        <v>6840</v>
      </c>
      <c r="K78" s="146">
        <f t="shared" ref="K78" si="59">+K77*$E78</f>
        <v>6840</v>
      </c>
      <c r="L78" s="146">
        <f t="shared" ref="L78" si="60">+L77*$E78</f>
        <v>6840</v>
      </c>
      <c r="M78" s="146">
        <f t="shared" ref="M78" si="61">+M77*$E78</f>
        <v>6840</v>
      </c>
      <c r="N78" s="146">
        <f t="shared" ref="N78" si="62">+N77*$E78</f>
        <v>6840</v>
      </c>
      <c r="O78" s="146">
        <f t="shared" ref="O78" si="63">+O77*$E78</f>
        <v>6840</v>
      </c>
      <c r="P78" s="146">
        <f t="shared" ref="P78" si="64">+P77*$E78</f>
        <v>6840</v>
      </c>
      <c r="Q78" s="146">
        <f t="shared" ref="Q78" si="65">+Q77*$E78</f>
        <v>6840</v>
      </c>
      <c r="R78" s="146">
        <f t="shared" ref="R78" si="66">+R77*$E78</f>
        <v>6840</v>
      </c>
      <c r="S78" s="146">
        <f t="shared" ref="S78" si="67">+S77*$E78</f>
        <v>6840</v>
      </c>
      <c r="T78" s="146">
        <f t="shared" ref="T78" si="68">+T77*$E78</f>
        <v>6840</v>
      </c>
      <c r="U78" s="146">
        <f t="shared" ref="U78" si="69">+U77*$E78</f>
        <v>6840</v>
      </c>
      <c r="V78" s="146">
        <f t="shared" ref="V78" si="70">+V77*$E78</f>
        <v>6840</v>
      </c>
      <c r="W78" s="146">
        <f t="shared" ref="W78" si="71">+W77*$E78</f>
        <v>6840</v>
      </c>
      <c r="X78" s="146">
        <f t="shared" ref="X78" si="72">+X77*$E78</f>
        <v>6840</v>
      </c>
      <c r="Y78" s="146">
        <f t="shared" ref="Y78" si="73">+Y77*$E78</f>
        <v>6840</v>
      </c>
    </row>
    <row r="79" spans="1:25" ht="12.6" customHeight="1">
      <c r="A79" s="255"/>
      <c r="B79" s="262"/>
      <c r="C79" s="680" t="s">
        <v>765</v>
      </c>
      <c r="D79" s="685" t="s">
        <v>37</v>
      </c>
      <c r="F79" s="146">
        <f>+F77*2000</f>
        <v>9378</v>
      </c>
      <c r="G79" s="146">
        <f>+F79</f>
        <v>9378</v>
      </c>
      <c r="H79" s="146">
        <f t="shared" ref="H79:Y79" si="74">+G79</f>
        <v>9378</v>
      </c>
      <c r="I79" s="146">
        <f t="shared" si="74"/>
        <v>9378</v>
      </c>
      <c r="J79" s="146">
        <f t="shared" si="74"/>
        <v>9378</v>
      </c>
      <c r="K79" s="146">
        <f t="shared" si="74"/>
        <v>9378</v>
      </c>
      <c r="L79" s="146">
        <f t="shared" si="74"/>
        <v>9378</v>
      </c>
      <c r="M79" s="146">
        <f t="shared" si="74"/>
        <v>9378</v>
      </c>
      <c r="N79" s="146">
        <f t="shared" si="74"/>
        <v>9378</v>
      </c>
      <c r="O79" s="146">
        <f t="shared" si="74"/>
        <v>9378</v>
      </c>
      <c r="P79" s="146">
        <f t="shared" si="74"/>
        <v>9378</v>
      </c>
      <c r="Q79" s="146">
        <f t="shared" si="74"/>
        <v>9378</v>
      </c>
      <c r="R79" s="146">
        <f t="shared" si="74"/>
        <v>9378</v>
      </c>
      <c r="S79" s="146">
        <f t="shared" si="74"/>
        <v>9378</v>
      </c>
      <c r="T79" s="146">
        <f t="shared" si="74"/>
        <v>9378</v>
      </c>
      <c r="U79" s="146">
        <f t="shared" si="74"/>
        <v>9378</v>
      </c>
      <c r="V79" s="146">
        <f t="shared" si="74"/>
        <v>9378</v>
      </c>
      <c r="W79" s="146">
        <f t="shared" si="74"/>
        <v>9378</v>
      </c>
      <c r="X79" s="146">
        <f t="shared" si="74"/>
        <v>9378</v>
      </c>
      <c r="Y79" s="146">
        <f t="shared" si="74"/>
        <v>9378</v>
      </c>
    </row>
    <row r="80" spans="1:25" ht="12.6" customHeight="1">
      <c r="A80" s="255"/>
      <c r="B80" s="262"/>
      <c r="C80" s="680" t="s">
        <v>743</v>
      </c>
      <c r="D80" s="685" t="s">
        <v>744</v>
      </c>
      <c r="E80" s="147">
        <f>12*2.5</f>
        <v>30</v>
      </c>
      <c r="F80" s="147">
        <f>+E80</f>
        <v>30</v>
      </c>
      <c r="G80" s="147">
        <f t="shared" ref="G80:Y80" si="75">+F80</f>
        <v>30</v>
      </c>
      <c r="H80" s="147">
        <f t="shared" si="75"/>
        <v>30</v>
      </c>
      <c r="I80" s="147">
        <f t="shared" si="75"/>
        <v>30</v>
      </c>
      <c r="J80" s="147">
        <f t="shared" si="75"/>
        <v>30</v>
      </c>
      <c r="K80" s="147">
        <f t="shared" si="75"/>
        <v>30</v>
      </c>
      <c r="L80" s="147">
        <f t="shared" si="75"/>
        <v>30</v>
      </c>
      <c r="M80" s="147">
        <f t="shared" si="75"/>
        <v>30</v>
      </c>
      <c r="N80" s="147">
        <f t="shared" si="75"/>
        <v>30</v>
      </c>
      <c r="O80" s="147">
        <f t="shared" si="75"/>
        <v>30</v>
      </c>
      <c r="P80" s="147">
        <f t="shared" si="75"/>
        <v>30</v>
      </c>
      <c r="Q80" s="147">
        <f t="shared" si="75"/>
        <v>30</v>
      </c>
      <c r="R80" s="147">
        <f t="shared" si="75"/>
        <v>30</v>
      </c>
      <c r="S80" s="147">
        <f t="shared" si="75"/>
        <v>30</v>
      </c>
      <c r="T80" s="147">
        <f t="shared" si="75"/>
        <v>30</v>
      </c>
      <c r="U80" s="147">
        <f t="shared" si="75"/>
        <v>30</v>
      </c>
      <c r="V80" s="147">
        <f t="shared" si="75"/>
        <v>30</v>
      </c>
      <c r="W80" s="147">
        <f t="shared" si="75"/>
        <v>30</v>
      </c>
      <c r="X80" s="147">
        <f t="shared" si="75"/>
        <v>30</v>
      </c>
      <c r="Y80" s="147">
        <f t="shared" si="75"/>
        <v>30</v>
      </c>
    </row>
    <row r="81" spans="1:25" ht="12.6" customHeight="1">
      <c r="A81" s="255"/>
      <c r="B81" s="262"/>
      <c r="C81" s="681" t="s">
        <v>858</v>
      </c>
      <c r="D81" s="685" t="s">
        <v>720</v>
      </c>
      <c r="E81" s="146">
        <f>+'Fin&amp;EcoPrices'!E69</f>
        <v>5500</v>
      </c>
      <c r="F81" s="147">
        <v>18</v>
      </c>
    </row>
    <row r="82" spans="1:25" ht="12.6" customHeight="1">
      <c r="A82" s="255"/>
      <c r="B82" s="262"/>
      <c r="C82" s="680" t="s">
        <v>748</v>
      </c>
      <c r="D82" s="685" t="s">
        <v>37</v>
      </c>
      <c r="F82" s="146">
        <f>+G82</f>
        <v>99000</v>
      </c>
      <c r="G82" s="146">
        <f>+F81*E81</f>
        <v>99000</v>
      </c>
      <c r="H82" s="146">
        <f>+G82</f>
        <v>99000</v>
      </c>
      <c r="I82" s="146">
        <f t="shared" ref="I82:Y82" si="76">+H82</f>
        <v>99000</v>
      </c>
      <c r="J82" s="146">
        <f t="shared" si="76"/>
        <v>99000</v>
      </c>
      <c r="K82" s="146">
        <f t="shared" si="76"/>
        <v>99000</v>
      </c>
      <c r="L82" s="146">
        <f t="shared" si="76"/>
        <v>99000</v>
      </c>
      <c r="M82" s="146">
        <f t="shared" si="76"/>
        <v>99000</v>
      </c>
      <c r="N82" s="146">
        <f t="shared" si="76"/>
        <v>99000</v>
      </c>
      <c r="O82" s="146">
        <f t="shared" si="76"/>
        <v>99000</v>
      </c>
      <c r="P82" s="146">
        <f t="shared" si="76"/>
        <v>99000</v>
      </c>
      <c r="Q82" s="146">
        <f t="shared" si="76"/>
        <v>99000</v>
      </c>
      <c r="R82" s="146">
        <f t="shared" si="76"/>
        <v>99000</v>
      </c>
      <c r="S82" s="146">
        <f t="shared" si="76"/>
        <v>99000</v>
      </c>
      <c r="T82" s="146">
        <f t="shared" si="76"/>
        <v>99000</v>
      </c>
      <c r="U82" s="146">
        <f t="shared" si="76"/>
        <v>99000</v>
      </c>
      <c r="V82" s="146">
        <f t="shared" si="76"/>
        <v>99000</v>
      </c>
      <c r="W82" s="146">
        <f t="shared" si="76"/>
        <v>99000</v>
      </c>
      <c r="X82" s="146">
        <f t="shared" si="76"/>
        <v>99000</v>
      </c>
      <c r="Y82" s="146">
        <f t="shared" si="76"/>
        <v>99000</v>
      </c>
    </row>
    <row r="83" spans="1:25" ht="12.6" customHeight="1">
      <c r="A83" s="255"/>
      <c r="B83" s="262"/>
      <c r="C83" s="680" t="s">
        <v>746</v>
      </c>
      <c r="D83" s="685" t="s">
        <v>747</v>
      </c>
      <c r="E83" s="146">
        <v>100</v>
      </c>
      <c r="F83" s="147">
        <f>+G83</f>
        <v>1800</v>
      </c>
      <c r="G83" s="147">
        <f>+F81*E83</f>
        <v>1800</v>
      </c>
      <c r="H83" s="147">
        <f>+G83</f>
        <v>1800</v>
      </c>
      <c r="I83" s="147">
        <f t="shared" ref="I83:Y83" si="77">+H83</f>
        <v>1800</v>
      </c>
      <c r="J83" s="147">
        <f t="shared" si="77"/>
        <v>1800</v>
      </c>
      <c r="K83" s="147">
        <f t="shared" si="77"/>
        <v>1800</v>
      </c>
      <c r="L83" s="147">
        <f t="shared" si="77"/>
        <v>1800</v>
      </c>
      <c r="M83" s="147">
        <f t="shared" si="77"/>
        <v>1800</v>
      </c>
      <c r="N83" s="147">
        <f t="shared" si="77"/>
        <v>1800</v>
      </c>
      <c r="O83" s="147">
        <f t="shared" si="77"/>
        <v>1800</v>
      </c>
      <c r="P83" s="147">
        <f t="shared" si="77"/>
        <v>1800</v>
      </c>
      <c r="Q83" s="147">
        <f t="shared" si="77"/>
        <v>1800</v>
      </c>
      <c r="R83" s="147">
        <f t="shared" si="77"/>
        <v>1800</v>
      </c>
      <c r="S83" s="147">
        <f t="shared" si="77"/>
        <v>1800</v>
      </c>
      <c r="T83" s="147">
        <f t="shared" si="77"/>
        <v>1800</v>
      </c>
      <c r="U83" s="147">
        <f t="shared" si="77"/>
        <v>1800</v>
      </c>
      <c r="V83" s="147">
        <f t="shared" si="77"/>
        <v>1800</v>
      </c>
      <c r="W83" s="147">
        <f t="shared" si="77"/>
        <v>1800</v>
      </c>
      <c r="X83" s="147">
        <f t="shared" si="77"/>
        <v>1800</v>
      </c>
      <c r="Y83" s="147">
        <f t="shared" si="77"/>
        <v>1800</v>
      </c>
    </row>
    <row r="84" spans="1:25" ht="12.6" customHeight="1">
      <c r="A84" s="255"/>
      <c r="B84" s="262"/>
      <c r="C84" s="680" t="s">
        <v>749</v>
      </c>
      <c r="D84" s="685" t="s">
        <v>750</v>
      </c>
      <c r="E84" s="146">
        <f>4*2.5</f>
        <v>10</v>
      </c>
      <c r="F84" s="146">
        <f>+E84</f>
        <v>10</v>
      </c>
      <c r="G84" s="146">
        <f t="shared" ref="G84:Y84" si="78">+F84</f>
        <v>10</v>
      </c>
      <c r="H84" s="146">
        <f t="shared" si="78"/>
        <v>10</v>
      </c>
      <c r="I84" s="146">
        <f t="shared" si="78"/>
        <v>10</v>
      </c>
      <c r="J84" s="146">
        <f t="shared" si="78"/>
        <v>10</v>
      </c>
      <c r="K84" s="146">
        <f t="shared" si="78"/>
        <v>10</v>
      </c>
      <c r="L84" s="146">
        <f t="shared" si="78"/>
        <v>10</v>
      </c>
      <c r="M84" s="146">
        <f t="shared" si="78"/>
        <v>10</v>
      </c>
      <c r="N84" s="146">
        <f t="shared" si="78"/>
        <v>10</v>
      </c>
      <c r="O84" s="146">
        <f t="shared" si="78"/>
        <v>10</v>
      </c>
      <c r="P84" s="146">
        <f t="shared" si="78"/>
        <v>10</v>
      </c>
      <c r="Q84" s="146">
        <f t="shared" si="78"/>
        <v>10</v>
      </c>
      <c r="R84" s="146">
        <f t="shared" si="78"/>
        <v>10</v>
      </c>
      <c r="S84" s="146">
        <f t="shared" si="78"/>
        <v>10</v>
      </c>
      <c r="T84" s="146">
        <f t="shared" si="78"/>
        <v>10</v>
      </c>
      <c r="U84" s="146">
        <f t="shared" si="78"/>
        <v>10</v>
      </c>
      <c r="V84" s="146">
        <f t="shared" si="78"/>
        <v>10</v>
      </c>
      <c r="W84" s="146">
        <f t="shared" si="78"/>
        <v>10</v>
      </c>
      <c r="X84" s="146">
        <f t="shared" si="78"/>
        <v>10</v>
      </c>
      <c r="Y84" s="146">
        <f t="shared" si="78"/>
        <v>10</v>
      </c>
    </row>
    <row r="85" spans="1:25" ht="12.6" customHeight="1">
      <c r="A85" s="255"/>
      <c r="B85" s="262"/>
      <c r="C85" s="681" t="s">
        <v>751</v>
      </c>
      <c r="D85" s="685" t="s">
        <v>720</v>
      </c>
      <c r="E85" s="146">
        <f>4*2.5</f>
        <v>10</v>
      </c>
    </row>
    <row r="86" spans="1:25" ht="12.6" customHeight="1">
      <c r="A86" s="255"/>
      <c r="B86" s="262"/>
      <c r="C86" s="680" t="s">
        <v>752</v>
      </c>
      <c r="D86" s="685" t="s">
        <v>37</v>
      </c>
      <c r="E86" s="146">
        <f>+'Fin&amp;EcoPrices'!E70</f>
        <v>6000</v>
      </c>
      <c r="F86" s="146">
        <f>+G86</f>
        <v>60000</v>
      </c>
      <c r="G86" s="146">
        <f>+E85*E86</f>
        <v>60000</v>
      </c>
      <c r="H86" s="146">
        <f>+G86</f>
        <v>60000</v>
      </c>
      <c r="I86" s="146">
        <f t="shared" ref="I86:Y86" si="79">+H86</f>
        <v>60000</v>
      </c>
      <c r="J86" s="146">
        <f t="shared" si="79"/>
        <v>60000</v>
      </c>
      <c r="K86" s="146">
        <f t="shared" si="79"/>
        <v>60000</v>
      </c>
      <c r="L86" s="146">
        <f t="shared" si="79"/>
        <v>60000</v>
      </c>
      <c r="M86" s="146">
        <f t="shared" si="79"/>
        <v>60000</v>
      </c>
      <c r="N86" s="146">
        <f t="shared" si="79"/>
        <v>60000</v>
      </c>
      <c r="O86" s="146">
        <f t="shared" si="79"/>
        <v>60000</v>
      </c>
      <c r="P86" s="146">
        <f t="shared" si="79"/>
        <v>60000</v>
      </c>
      <c r="Q86" s="146">
        <f t="shared" si="79"/>
        <v>60000</v>
      </c>
      <c r="R86" s="146">
        <f t="shared" si="79"/>
        <v>60000</v>
      </c>
      <c r="S86" s="146">
        <f t="shared" si="79"/>
        <v>60000</v>
      </c>
      <c r="T86" s="146">
        <f t="shared" si="79"/>
        <v>60000</v>
      </c>
      <c r="U86" s="146">
        <f t="shared" si="79"/>
        <v>60000</v>
      </c>
      <c r="V86" s="146">
        <f t="shared" si="79"/>
        <v>60000</v>
      </c>
      <c r="W86" s="146">
        <f t="shared" si="79"/>
        <v>60000</v>
      </c>
      <c r="X86" s="146">
        <f t="shared" si="79"/>
        <v>60000</v>
      </c>
      <c r="Y86" s="146">
        <f t="shared" si="79"/>
        <v>60000</v>
      </c>
    </row>
    <row r="87" spans="1:25" ht="12.6" customHeight="1">
      <c r="A87" s="255"/>
      <c r="B87" s="262"/>
      <c r="C87" s="680" t="s">
        <v>746</v>
      </c>
      <c r="D87" s="685" t="s">
        <v>747</v>
      </c>
      <c r="E87" s="146">
        <v>100</v>
      </c>
      <c r="F87" s="147">
        <f>+G87</f>
        <v>1000</v>
      </c>
      <c r="G87" s="147">
        <f>+E87*E85</f>
        <v>1000</v>
      </c>
      <c r="H87" s="147">
        <f>+G87</f>
        <v>1000</v>
      </c>
      <c r="I87" s="147">
        <f t="shared" ref="I87:Y87" si="80">+H87</f>
        <v>1000</v>
      </c>
      <c r="J87" s="147">
        <f t="shared" si="80"/>
        <v>1000</v>
      </c>
      <c r="K87" s="147">
        <f t="shared" si="80"/>
        <v>1000</v>
      </c>
      <c r="L87" s="147">
        <f t="shared" si="80"/>
        <v>1000</v>
      </c>
      <c r="M87" s="147">
        <f t="shared" si="80"/>
        <v>1000</v>
      </c>
      <c r="N87" s="147">
        <f t="shared" si="80"/>
        <v>1000</v>
      </c>
      <c r="O87" s="147">
        <f t="shared" si="80"/>
        <v>1000</v>
      </c>
      <c r="P87" s="147">
        <f t="shared" si="80"/>
        <v>1000</v>
      </c>
      <c r="Q87" s="147">
        <f t="shared" si="80"/>
        <v>1000</v>
      </c>
      <c r="R87" s="147">
        <f t="shared" si="80"/>
        <v>1000</v>
      </c>
      <c r="S87" s="147">
        <f t="shared" si="80"/>
        <v>1000</v>
      </c>
      <c r="T87" s="147">
        <f t="shared" si="80"/>
        <v>1000</v>
      </c>
      <c r="U87" s="147">
        <f t="shared" si="80"/>
        <v>1000</v>
      </c>
      <c r="V87" s="147">
        <f t="shared" si="80"/>
        <v>1000</v>
      </c>
      <c r="W87" s="147">
        <f t="shared" si="80"/>
        <v>1000</v>
      </c>
      <c r="X87" s="147">
        <f t="shared" si="80"/>
        <v>1000</v>
      </c>
      <c r="Y87" s="147">
        <f t="shared" si="80"/>
        <v>1000</v>
      </c>
    </row>
    <row r="88" spans="1:25" ht="12.6" customHeight="1">
      <c r="A88" s="255"/>
      <c r="B88" s="262"/>
      <c r="C88" s="680" t="s">
        <v>749</v>
      </c>
      <c r="D88" s="685" t="s">
        <v>750</v>
      </c>
      <c r="E88" s="146">
        <f>4*2.5</f>
        <v>10</v>
      </c>
      <c r="F88" s="146">
        <f>+E88</f>
        <v>10</v>
      </c>
      <c r="G88" s="146">
        <f t="shared" ref="G88:Y88" si="81">+F88</f>
        <v>10</v>
      </c>
      <c r="H88" s="146">
        <f t="shared" si="81"/>
        <v>10</v>
      </c>
      <c r="I88" s="146">
        <f t="shared" si="81"/>
        <v>10</v>
      </c>
      <c r="J88" s="146">
        <f t="shared" si="81"/>
        <v>10</v>
      </c>
      <c r="K88" s="146">
        <f t="shared" si="81"/>
        <v>10</v>
      </c>
      <c r="L88" s="146">
        <f t="shared" si="81"/>
        <v>10</v>
      </c>
      <c r="M88" s="146">
        <f t="shared" si="81"/>
        <v>10</v>
      </c>
      <c r="N88" s="146">
        <f t="shared" si="81"/>
        <v>10</v>
      </c>
      <c r="O88" s="146">
        <f t="shared" si="81"/>
        <v>10</v>
      </c>
      <c r="P88" s="146">
        <f t="shared" si="81"/>
        <v>10</v>
      </c>
      <c r="Q88" s="146">
        <f t="shared" si="81"/>
        <v>10</v>
      </c>
      <c r="R88" s="146">
        <f t="shared" si="81"/>
        <v>10</v>
      </c>
      <c r="S88" s="146">
        <f t="shared" si="81"/>
        <v>10</v>
      </c>
      <c r="T88" s="146">
        <f t="shared" si="81"/>
        <v>10</v>
      </c>
      <c r="U88" s="146">
        <f t="shared" si="81"/>
        <v>10</v>
      </c>
      <c r="V88" s="146">
        <f t="shared" si="81"/>
        <v>10</v>
      </c>
      <c r="W88" s="146">
        <f t="shared" si="81"/>
        <v>10</v>
      </c>
      <c r="X88" s="146">
        <f t="shared" si="81"/>
        <v>10</v>
      </c>
      <c r="Y88" s="146">
        <f t="shared" si="81"/>
        <v>10</v>
      </c>
    </row>
    <row r="89" spans="1:25" ht="12.6" customHeight="1">
      <c r="A89" s="255"/>
      <c r="B89" s="262"/>
      <c r="C89" s="708" t="s">
        <v>816</v>
      </c>
      <c r="D89" s="685" t="s">
        <v>676</v>
      </c>
      <c r="E89" s="146">
        <v>6</v>
      </c>
      <c r="F89" s="146"/>
      <c r="G89" s="146"/>
      <c r="H89" s="146"/>
      <c r="I89" s="146"/>
      <c r="J89" s="146"/>
      <c r="K89" s="146"/>
      <c r="L89" s="146"/>
      <c r="M89" s="146"/>
      <c r="N89" s="146"/>
      <c r="O89" s="146"/>
      <c r="P89" s="146"/>
      <c r="Q89" s="146"/>
      <c r="R89" s="146"/>
      <c r="S89" s="146"/>
      <c r="T89" s="146"/>
      <c r="U89" s="146"/>
      <c r="V89" s="146"/>
      <c r="W89" s="146"/>
      <c r="X89" s="146"/>
      <c r="Y89" s="146"/>
    </row>
    <row r="90" spans="1:25" ht="12.6" customHeight="1">
      <c r="A90" s="255"/>
      <c r="B90" s="262"/>
      <c r="C90" s="708" t="s">
        <v>1053</v>
      </c>
      <c r="D90" s="685" t="s">
        <v>666</v>
      </c>
      <c r="E90" s="146">
        <v>1800</v>
      </c>
      <c r="F90" s="146">
        <f>+E89*E90</f>
        <v>10800</v>
      </c>
      <c r="G90" s="146">
        <f>+F90</f>
        <v>10800</v>
      </c>
      <c r="H90" s="146">
        <f t="shared" ref="H90:Y90" si="82">+G90</f>
        <v>10800</v>
      </c>
      <c r="I90" s="146">
        <f t="shared" si="82"/>
        <v>10800</v>
      </c>
      <c r="J90" s="146">
        <f t="shared" si="82"/>
        <v>10800</v>
      </c>
      <c r="K90" s="146">
        <f t="shared" si="82"/>
        <v>10800</v>
      </c>
      <c r="L90" s="146">
        <f t="shared" si="82"/>
        <v>10800</v>
      </c>
      <c r="M90" s="146">
        <f t="shared" si="82"/>
        <v>10800</v>
      </c>
      <c r="N90" s="146">
        <f t="shared" si="82"/>
        <v>10800</v>
      </c>
      <c r="O90" s="146">
        <f t="shared" si="82"/>
        <v>10800</v>
      </c>
      <c r="P90" s="146">
        <f t="shared" si="82"/>
        <v>10800</v>
      </c>
      <c r="Q90" s="146">
        <f t="shared" si="82"/>
        <v>10800</v>
      </c>
      <c r="R90" s="146">
        <f t="shared" si="82"/>
        <v>10800</v>
      </c>
      <c r="S90" s="146">
        <f t="shared" si="82"/>
        <v>10800</v>
      </c>
      <c r="T90" s="146">
        <f t="shared" si="82"/>
        <v>10800</v>
      </c>
      <c r="U90" s="146">
        <f t="shared" si="82"/>
        <v>10800</v>
      </c>
      <c r="V90" s="146">
        <f t="shared" si="82"/>
        <v>10800</v>
      </c>
      <c r="W90" s="146">
        <f t="shared" si="82"/>
        <v>10800</v>
      </c>
      <c r="X90" s="146">
        <f t="shared" si="82"/>
        <v>10800</v>
      </c>
      <c r="Y90" s="146">
        <f t="shared" si="82"/>
        <v>10800</v>
      </c>
    </row>
    <row r="91" spans="1:25" ht="12.6" customHeight="1">
      <c r="A91" s="255"/>
      <c r="B91" s="262"/>
      <c r="C91" s="357" t="s">
        <v>755</v>
      </c>
    </row>
    <row r="92" spans="1:25" ht="12.6" customHeight="1">
      <c r="A92" s="255"/>
      <c r="B92" s="262"/>
      <c r="C92" s="680" t="s">
        <v>860</v>
      </c>
      <c r="D92" s="685" t="s">
        <v>756</v>
      </c>
      <c r="E92" s="146">
        <f>6*1.2</f>
        <v>7.1999999999999993</v>
      </c>
      <c r="F92" s="146">
        <f t="shared" ref="F92:Y92" si="83">+$E92*F64</f>
        <v>11253.599999999999</v>
      </c>
      <c r="G92" s="146">
        <f t="shared" si="83"/>
        <v>11253.599999999999</v>
      </c>
      <c r="H92" s="146">
        <f t="shared" si="83"/>
        <v>13679.999999999998</v>
      </c>
      <c r="I92" s="146">
        <f t="shared" si="83"/>
        <v>13679.999999999998</v>
      </c>
      <c r="J92" s="146">
        <f t="shared" si="83"/>
        <v>13679.999999999998</v>
      </c>
      <c r="K92" s="146">
        <f t="shared" si="83"/>
        <v>13679.999999999998</v>
      </c>
      <c r="L92" s="146">
        <f t="shared" si="83"/>
        <v>13679.999999999998</v>
      </c>
      <c r="M92" s="146">
        <f t="shared" si="83"/>
        <v>13679.999999999998</v>
      </c>
      <c r="N92" s="146">
        <f t="shared" si="83"/>
        <v>13679.999999999998</v>
      </c>
      <c r="O92" s="146">
        <f t="shared" si="83"/>
        <v>13679.999999999998</v>
      </c>
      <c r="P92" s="146">
        <f t="shared" si="83"/>
        <v>13679.999999999998</v>
      </c>
      <c r="Q92" s="146">
        <f t="shared" si="83"/>
        <v>13679.999999999998</v>
      </c>
      <c r="R92" s="146">
        <f t="shared" si="83"/>
        <v>13679.999999999998</v>
      </c>
      <c r="S92" s="146">
        <f t="shared" si="83"/>
        <v>13679.999999999998</v>
      </c>
      <c r="T92" s="146">
        <f t="shared" si="83"/>
        <v>13679.999999999998</v>
      </c>
      <c r="U92" s="146">
        <f t="shared" si="83"/>
        <v>13679.999999999998</v>
      </c>
      <c r="V92" s="146">
        <f t="shared" si="83"/>
        <v>13679.999999999998</v>
      </c>
      <c r="W92" s="146">
        <f t="shared" si="83"/>
        <v>13679.999999999998</v>
      </c>
      <c r="X92" s="146">
        <f t="shared" si="83"/>
        <v>13679.999999999998</v>
      </c>
      <c r="Y92" s="146">
        <f t="shared" si="83"/>
        <v>13679.999999999998</v>
      </c>
    </row>
    <row r="93" spans="1:25" ht="12.6" customHeight="1">
      <c r="A93" s="255"/>
      <c r="B93" s="262"/>
      <c r="C93" s="682" t="s">
        <v>859</v>
      </c>
      <c r="D93" s="685" t="s">
        <v>756</v>
      </c>
      <c r="E93" s="146">
        <f>3*1.2</f>
        <v>3.5999999999999996</v>
      </c>
      <c r="F93" s="146">
        <f t="shared" ref="F93:Y93" si="84">+$E93*F64</f>
        <v>5626.7999999999993</v>
      </c>
      <c r="G93" s="146">
        <f t="shared" si="84"/>
        <v>5626.7999999999993</v>
      </c>
      <c r="H93" s="146">
        <f t="shared" si="84"/>
        <v>6839.9999999999991</v>
      </c>
      <c r="I93" s="146">
        <f t="shared" si="84"/>
        <v>6839.9999999999991</v>
      </c>
      <c r="J93" s="146">
        <f t="shared" si="84"/>
        <v>6839.9999999999991</v>
      </c>
      <c r="K93" s="146">
        <f t="shared" si="84"/>
        <v>6839.9999999999991</v>
      </c>
      <c r="L93" s="146">
        <f t="shared" si="84"/>
        <v>6839.9999999999991</v>
      </c>
      <c r="M93" s="146">
        <f t="shared" si="84"/>
        <v>6839.9999999999991</v>
      </c>
      <c r="N93" s="146">
        <f t="shared" si="84"/>
        <v>6839.9999999999991</v>
      </c>
      <c r="O93" s="146">
        <f t="shared" si="84"/>
        <v>6839.9999999999991</v>
      </c>
      <c r="P93" s="146">
        <f t="shared" si="84"/>
        <v>6839.9999999999991</v>
      </c>
      <c r="Q93" s="146">
        <f t="shared" si="84"/>
        <v>6839.9999999999991</v>
      </c>
      <c r="R93" s="146">
        <f t="shared" si="84"/>
        <v>6839.9999999999991</v>
      </c>
      <c r="S93" s="146">
        <f t="shared" si="84"/>
        <v>6839.9999999999991</v>
      </c>
      <c r="T93" s="146">
        <f t="shared" si="84"/>
        <v>6839.9999999999991</v>
      </c>
      <c r="U93" s="146">
        <f t="shared" si="84"/>
        <v>6839.9999999999991</v>
      </c>
      <c r="V93" s="146">
        <f t="shared" si="84"/>
        <v>6839.9999999999991</v>
      </c>
      <c r="W93" s="146">
        <f t="shared" si="84"/>
        <v>6839.9999999999991</v>
      </c>
      <c r="X93" s="146">
        <f t="shared" si="84"/>
        <v>6839.9999999999991</v>
      </c>
      <c r="Y93" s="146">
        <f t="shared" si="84"/>
        <v>6839.9999999999991</v>
      </c>
    </row>
    <row r="94" spans="1:25" ht="12.6" customHeight="1">
      <c r="A94" s="255"/>
      <c r="B94" s="262"/>
      <c r="C94" s="681" t="s">
        <v>235</v>
      </c>
      <c r="D94" s="145" t="s">
        <v>213</v>
      </c>
      <c r="E94" s="146">
        <v>20</v>
      </c>
      <c r="F94" s="146">
        <v>25</v>
      </c>
      <c r="G94" s="146">
        <f>+F94</f>
        <v>25</v>
      </c>
      <c r="H94" s="146">
        <f t="shared" ref="H94:Y94" si="85">+G94</f>
        <v>25</v>
      </c>
      <c r="I94" s="146">
        <f t="shared" si="85"/>
        <v>25</v>
      </c>
      <c r="J94" s="146">
        <f t="shared" si="85"/>
        <v>25</v>
      </c>
      <c r="K94" s="146">
        <f t="shared" si="85"/>
        <v>25</v>
      </c>
      <c r="L94" s="146">
        <f t="shared" si="85"/>
        <v>25</v>
      </c>
      <c r="M94" s="146">
        <f t="shared" si="85"/>
        <v>25</v>
      </c>
      <c r="N94" s="146">
        <f t="shared" si="85"/>
        <v>25</v>
      </c>
      <c r="O94" s="146">
        <f t="shared" si="85"/>
        <v>25</v>
      </c>
      <c r="P94" s="146">
        <f t="shared" si="85"/>
        <v>25</v>
      </c>
      <c r="Q94" s="146">
        <f t="shared" si="85"/>
        <v>25</v>
      </c>
      <c r="R94" s="146">
        <f t="shared" si="85"/>
        <v>25</v>
      </c>
      <c r="S94" s="146">
        <f t="shared" si="85"/>
        <v>25</v>
      </c>
      <c r="T94" s="146">
        <f t="shared" si="85"/>
        <v>25</v>
      </c>
      <c r="U94" s="146">
        <f t="shared" si="85"/>
        <v>25</v>
      </c>
      <c r="V94" s="146">
        <f t="shared" si="85"/>
        <v>25</v>
      </c>
      <c r="W94" s="146">
        <f t="shared" si="85"/>
        <v>25</v>
      </c>
      <c r="X94" s="146">
        <f t="shared" si="85"/>
        <v>25</v>
      </c>
      <c r="Y94" s="146">
        <f t="shared" si="85"/>
        <v>25</v>
      </c>
    </row>
    <row r="95" spans="1:25" ht="12.6" customHeight="1">
      <c r="A95" s="255"/>
      <c r="B95" s="262"/>
      <c r="C95" s="681" t="s">
        <v>236</v>
      </c>
      <c r="D95" s="145" t="s">
        <v>213</v>
      </c>
      <c r="E95" s="146">
        <v>40</v>
      </c>
      <c r="F95" s="146">
        <f>+E95</f>
        <v>40</v>
      </c>
      <c r="G95" s="146">
        <f t="shared" ref="G95:Y96" si="86">+F95</f>
        <v>40</v>
      </c>
      <c r="H95" s="146">
        <f t="shared" si="86"/>
        <v>40</v>
      </c>
      <c r="I95" s="146">
        <f t="shared" si="86"/>
        <v>40</v>
      </c>
      <c r="J95" s="146">
        <f t="shared" si="86"/>
        <v>40</v>
      </c>
      <c r="K95" s="146">
        <f t="shared" si="86"/>
        <v>40</v>
      </c>
      <c r="L95" s="146">
        <f t="shared" si="86"/>
        <v>40</v>
      </c>
      <c r="M95" s="146">
        <f t="shared" si="86"/>
        <v>40</v>
      </c>
      <c r="N95" s="146">
        <f t="shared" si="86"/>
        <v>40</v>
      </c>
      <c r="O95" s="146">
        <f t="shared" si="86"/>
        <v>40</v>
      </c>
      <c r="P95" s="146">
        <f t="shared" si="86"/>
        <v>40</v>
      </c>
      <c r="Q95" s="146">
        <f t="shared" si="86"/>
        <v>40</v>
      </c>
      <c r="R95" s="146">
        <f t="shared" si="86"/>
        <v>40</v>
      </c>
      <c r="S95" s="146">
        <f t="shared" si="86"/>
        <v>40</v>
      </c>
      <c r="T95" s="146">
        <f t="shared" si="86"/>
        <v>40</v>
      </c>
      <c r="U95" s="146">
        <f t="shared" si="86"/>
        <v>40</v>
      </c>
      <c r="V95" s="146">
        <f t="shared" si="86"/>
        <v>40</v>
      </c>
      <c r="W95" s="146">
        <f t="shared" si="86"/>
        <v>40</v>
      </c>
      <c r="X95" s="146">
        <f t="shared" si="86"/>
        <v>40</v>
      </c>
      <c r="Y95" s="146">
        <f t="shared" si="86"/>
        <v>40</v>
      </c>
    </row>
    <row r="96" spans="1:25" ht="26.1" customHeight="1">
      <c r="A96" s="145" t="s">
        <v>862</v>
      </c>
      <c r="B96" s="262"/>
      <c r="C96" s="681" t="s">
        <v>861</v>
      </c>
      <c r="D96" s="145" t="s">
        <v>213</v>
      </c>
      <c r="F96" s="146">
        <v>8</v>
      </c>
      <c r="G96" s="146">
        <f>+F96</f>
        <v>8</v>
      </c>
      <c r="H96" s="146">
        <f t="shared" si="86"/>
        <v>8</v>
      </c>
      <c r="I96" s="146">
        <f t="shared" si="86"/>
        <v>8</v>
      </c>
      <c r="J96" s="146">
        <f t="shared" si="86"/>
        <v>8</v>
      </c>
      <c r="K96" s="146">
        <f t="shared" si="86"/>
        <v>8</v>
      </c>
      <c r="L96" s="146">
        <f t="shared" si="86"/>
        <v>8</v>
      </c>
      <c r="M96" s="146">
        <f t="shared" si="86"/>
        <v>8</v>
      </c>
      <c r="N96" s="146">
        <f t="shared" si="86"/>
        <v>8</v>
      </c>
      <c r="O96" s="146">
        <f t="shared" si="86"/>
        <v>8</v>
      </c>
      <c r="P96" s="146">
        <f t="shared" si="86"/>
        <v>8</v>
      </c>
      <c r="Q96" s="146">
        <f t="shared" si="86"/>
        <v>8</v>
      </c>
      <c r="R96" s="146">
        <f t="shared" si="86"/>
        <v>8</v>
      </c>
      <c r="S96" s="146">
        <f t="shared" si="86"/>
        <v>8</v>
      </c>
      <c r="T96" s="146">
        <f t="shared" si="86"/>
        <v>8</v>
      </c>
      <c r="U96" s="146">
        <f t="shared" si="86"/>
        <v>8</v>
      </c>
      <c r="V96" s="146">
        <f t="shared" si="86"/>
        <v>8</v>
      </c>
      <c r="W96" s="146">
        <f t="shared" si="86"/>
        <v>8</v>
      </c>
      <c r="X96" s="146">
        <f t="shared" si="86"/>
        <v>8</v>
      </c>
      <c r="Y96" s="146">
        <f t="shared" si="86"/>
        <v>8</v>
      </c>
    </row>
    <row r="97" spans="1:25" ht="12.6" customHeight="1">
      <c r="A97" s="255"/>
      <c r="B97" s="262"/>
      <c r="C97" s="681" t="s">
        <v>758</v>
      </c>
    </row>
    <row r="98" spans="1:25" ht="12.6" customHeight="1">
      <c r="A98" s="255"/>
      <c r="B98" s="262"/>
      <c r="C98" s="682" t="s">
        <v>759</v>
      </c>
      <c r="D98" s="685" t="s">
        <v>766</v>
      </c>
      <c r="E98" s="676">
        <f>+E42</f>
        <v>1.4999999999999999E-2</v>
      </c>
      <c r="F98" s="146">
        <f t="shared" ref="F98:Y98" si="87">+$E98*F67</f>
        <v>63.301500000000004</v>
      </c>
      <c r="G98" s="146">
        <f t="shared" si="87"/>
        <v>63.301500000000004</v>
      </c>
      <c r="H98" s="146">
        <f t="shared" si="87"/>
        <v>76.95</v>
      </c>
      <c r="I98" s="146">
        <f t="shared" si="87"/>
        <v>76.95</v>
      </c>
      <c r="J98" s="146">
        <f t="shared" si="87"/>
        <v>84.64500000000001</v>
      </c>
      <c r="K98" s="146">
        <f t="shared" si="87"/>
        <v>85.5</v>
      </c>
      <c r="L98" s="146">
        <f t="shared" si="87"/>
        <v>85.5</v>
      </c>
      <c r="M98" s="146">
        <f t="shared" si="87"/>
        <v>85.5</v>
      </c>
      <c r="N98" s="146">
        <f t="shared" si="87"/>
        <v>85.5</v>
      </c>
      <c r="O98" s="146">
        <f t="shared" si="87"/>
        <v>85.5</v>
      </c>
      <c r="P98" s="146">
        <f t="shared" si="87"/>
        <v>85.5</v>
      </c>
      <c r="Q98" s="146">
        <f t="shared" si="87"/>
        <v>85.5</v>
      </c>
      <c r="R98" s="146">
        <f t="shared" si="87"/>
        <v>85.5</v>
      </c>
      <c r="S98" s="146">
        <f t="shared" si="87"/>
        <v>85.5</v>
      </c>
      <c r="T98" s="146">
        <f t="shared" si="87"/>
        <v>85.5</v>
      </c>
      <c r="U98" s="146">
        <f t="shared" si="87"/>
        <v>85.5</v>
      </c>
      <c r="V98" s="146">
        <f t="shared" si="87"/>
        <v>85.5</v>
      </c>
      <c r="W98" s="146">
        <f t="shared" si="87"/>
        <v>85.5</v>
      </c>
      <c r="X98" s="146">
        <f t="shared" si="87"/>
        <v>85.5</v>
      </c>
      <c r="Y98" s="146">
        <f t="shared" si="87"/>
        <v>85.5</v>
      </c>
    </row>
    <row r="99" spans="1:25" ht="12.6" customHeight="1">
      <c r="A99" s="255"/>
      <c r="B99" s="262"/>
      <c r="C99" s="682" t="s">
        <v>760</v>
      </c>
      <c r="D99" s="685" t="s">
        <v>38</v>
      </c>
      <c r="E99" s="264">
        <f>9600/F67</f>
        <v>2.2748276107201248</v>
      </c>
      <c r="F99" s="146">
        <f t="shared" ref="F99:Y99" si="88">+$E99*F67</f>
        <v>9600</v>
      </c>
      <c r="G99" s="146">
        <f t="shared" si="88"/>
        <v>9600</v>
      </c>
      <c r="H99" s="146">
        <f t="shared" si="88"/>
        <v>11669.86564299424</v>
      </c>
      <c r="I99" s="146">
        <f t="shared" si="88"/>
        <v>11669.86564299424</v>
      </c>
      <c r="J99" s="146">
        <f t="shared" si="88"/>
        <v>12836.852207293667</v>
      </c>
      <c r="K99" s="146">
        <f t="shared" si="88"/>
        <v>12966.517381104712</v>
      </c>
      <c r="L99" s="146">
        <f t="shared" si="88"/>
        <v>12966.517381104712</v>
      </c>
      <c r="M99" s="146">
        <f t="shared" si="88"/>
        <v>12966.517381104712</v>
      </c>
      <c r="N99" s="146">
        <f t="shared" si="88"/>
        <v>12966.517381104712</v>
      </c>
      <c r="O99" s="146">
        <f t="shared" si="88"/>
        <v>12966.517381104712</v>
      </c>
      <c r="P99" s="146">
        <f t="shared" si="88"/>
        <v>12966.517381104712</v>
      </c>
      <c r="Q99" s="146">
        <f t="shared" si="88"/>
        <v>12966.517381104712</v>
      </c>
      <c r="R99" s="146">
        <f t="shared" si="88"/>
        <v>12966.517381104712</v>
      </c>
      <c r="S99" s="146">
        <f t="shared" si="88"/>
        <v>12966.517381104712</v>
      </c>
      <c r="T99" s="146">
        <f t="shared" si="88"/>
        <v>12966.517381104712</v>
      </c>
      <c r="U99" s="146">
        <f t="shared" si="88"/>
        <v>12966.517381104712</v>
      </c>
      <c r="V99" s="146">
        <f t="shared" si="88"/>
        <v>12966.517381104712</v>
      </c>
      <c r="W99" s="146">
        <f t="shared" si="88"/>
        <v>12966.517381104712</v>
      </c>
      <c r="X99" s="146">
        <f t="shared" si="88"/>
        <v>12966.517381104712</v>
      </c>
      <c r="Y99" s="146">
        <f t="shared" si="88"/>
        <v>12966.517381104712</v>
      </c>
    </row>
    <row r="100" spans="1:25" ht="12.6" customHeight="1">
      <c r="A100" s="255"/>
      <c r="B100" s="262" t="s">
        <v>764</v>
      </c>
      <c r="C100" s="259"/>
      <c r="D100" s="685" t="s">
        <v>37</v>
      </c>
      <c r="F100" s="146">
        <f>+F78+F79+F82+F83+F86+F87+F92+F93+F99+F90</f>
        <v>213147.4</v>
      </c>
      <c r="G100" s="146">
        <f t="shared" ref="G100:Y100" si="89">+G78+G79+G82+G83+G86+G87+G92+G93+G99+G90</f>
        <v>213147.4</v>
      </c>
      <c r="H100" s="146">
        <f t="shared" si="89"/>
        <v>221007.86564299423</v>
      </c>
      <c r="I100" s="146">
        <f t="shared" si="89"/>
        <v>221007.86564299423</v>
      </c>
      <c r="J100" s="146">
        <f t="shared" si="89"/>
        <v>222174.85220729368</v>
      </c>
      <c r="K100" s="146">
        <f t="shared" si="89"/>
        <v>222304.5173811047</v>
      </c>
      <c r="L100" s="146">
        <f t="shared" si="89"/>
        <v>222304.5173811047</v>
      </c>
      <c r="M100" s="146">
        <f t="shared" si="89"/>
        <v>222304.5173811047</v>
      </c>
      <c r="N100" s="146">
        <f t="shared" si="89"/>
        <v>222304.5173811047</v>
      </c>
      <c r="O100" s="146">
        <f t="shared" si="89"/>
        <v>222304.5173811047</v>
      </c>
      <c r="P100" s="146">
        <f t="shared" si="89"/>
        <v>222304.5173811047</v>
      </c>
      <c r="Q100" s="146">
        <f t="shared" si="89"/>
        <v>222304.5173811047</v>
      </c>
      <c r="R100" s="146">
        <f t="shared" si="89"/>
        <v>222304.5173811047</v>
      </c>
      <c r="S100" s="146">
        <f t="shared" si="89"/>
        <v>222304.5173811047</v>
      </c>
      <c r="T100" s="146">
        <f t="shared" si="89"/>
        <v>222304.5173811047</v>
      </c>
      <c r="U100" s="146">
        <f t="shared" si="89"/>
        <v>222304.5173811047</v>
      </c>
      <c r="V100" s="146">
        <f t="shared" si="89"/>
        <v>222304.5173811047</v>
      </c>
      <c r="W100" s="146">
        <f t="shared" si="89"/>
        <v>222304.5173811047</v>
      </c>
      <c r="X100" s="146">
        <f t="shared" si="89"/>
        <v>222304.5173811047</v>
      </c>
      <c r="Y100" s="146">
        <f t="shared" si="89"/>
        <v>222304.5173811047</v>
      </c>
    </row>
    <row r="101" spans="1:25" ht="12.6" customHeight="1">
      <c r="B101" s="262" t="s">
        <v>211</v>
      </c>
      <c r="C101" s="154"/>
    </row>
    <row r="102" spans="1:25" ht="12.6" customHeight="1">
      <c r="C102" s="261" t="s">
        <v>247</v>
      </c>
      <c r="D102" s="685" t="s">
        <v>213</v>
      </c>
      <c r="F102" s="146">
        <f>+F76+F80+F84+F88+F98+F95+F94+F96</f>
        <v>224.3015</v>
      </c>
      <c r="G102" s="146">
        <f t="shared" ref="G102:Y102" si="90">+G76+G80+G84+G88+G98+G95+G94</f>
        <v>216.3015</v>
      </c>
      <c r="H102" s="146">
        <f t="shared" si="90"/>
        <v>229.95</v>
      </c>
      <c r="I102" s="146">
        <f t="shared" si="90"/>
        <v>229.95</v>
      </c>
      <c r="J102" s="146">
        <f t="shared" si="90"/>
        <v>237.64500000000001</v>
      </c>
      <c r="K102" s="146">
        <f t="shared" si="90"/>
        <v>238.5</v>
      </c>
      <c r="L102" s="146">
        <f t="shared" si="90"/>
        <v>238.5</v>
      </c>
      <c r="M102" s="146">
        <f t="shared" si="90"/>
        <v>238.5</v>
      </c>
      <c r="N102" s="146">
        <f t="shared" si="90"/>
        <v>238.5</v>
      </c>
      <c r="O102" s="146">
        <f t="shared" si="90"/>
        <v>238.5</v>
      </c>
      <c r="P102" s="146">
        <f t="shared" si="90"/>
        <v>238.5</v>
      </c>
      <c r="Q102" s="146">
        <f t="shared" si="90"/>
        <v>238.5</v>
      </c>
      <c r="R102" s="146">
        <f t="shared" si="90"/>
        <v>238.5</v>
      </c>
      <c r="S102" s="146">
        <f t="shared" si="90"/>
        <v>238.5</v>
      </c>
      <c r="T102" s="146">
        <f t="shared" si="90"/>
        <v>238.5</v>
      </c>
      <c r="U102" s="146">
        <f t="shared" si="90"/>
        <v>238.5</v>
      </c>
      <c r="V102" s="146">
        <f t="shared" si="90"/>
        <v>238.5</v>
      </c>
      <c r="W102" s="146">
        <f t="shared" si="90"/>
        <v>238.5</v>
      </c>
      <c r="X102" s="146">
        <f t="shared" si="90"/>
        <v>238.5</v>
      </c>
      <c r="Y102" s="146">
        <f t="shared" si="90"/>
        <v>238.5</v>
      </c>
    </row>
    <row r="103" spans="1:25" ht="12.6" customHeight="1">
      <c r="C103" s="261" t="s">
        <v>214</v>
      </c>
      <c r="D103" s="685" t="s">
        <v>37</v>
      </c>
      <c r="E103" s="146">
        <f>+'Fin&amp;EcoPrices'!E19</f>
        <v>500</v>
      </c>
      <c r="F103" s="146">
        <f>+F102*$E103</f>
        <v>112150.75</v>
      </c>
      <c r="G103" s="146">
        <f t="shared" ref="G103:Y103" si="91">+G102*$E103</f>
        <v>108150.75</v>
      </c>
      <c r="H103" s="146">
        <f t="shared" si="91"/>
        <v>114975</v>
      </c>
      <c r="I103" s="146">
        <f t="shared" si="91"/>
        <v>114975</v>
      </c>
      <c r="J103" s="146">
        <f t="shared" si="91"/>
        <v>118822.5</v>
      </c>
      <c r="K103" s="146">
        <f t="shared" si="91"/>
        <v>119250</v>
      </c>
      <c r="L103" s="146">
        <f t="shared" si="91"/>
        <v>119250</v>
      </c>
      <c r="M103" s="146">
        <f t="shared" si="91"/>
        <v>119250</v>
      </c>
      <c r="N103" s="146">
        <f t="shared" si="91"/>
        <v>119250</v>
      </c>
      <c r="O103" s="146">
        <f t="shared" si="91"/>
        <v>119250</v>
      </c>
      <c r="P103" s="146">
        <f t="shared" si="91"/>
        <v>119250</v>
      </c>
      <c r="Q103" s="146">
        <f t="shared" si="91"/>
        <v>119250</v>
      </c>
      <c r="R103" s="146">
        <f t="shared" si="91"/>
        <v>119250</v>
      </c>
      <c r="S103" s="146">
        <f t="shared" si="91"/>
        <v>119250</v>
      </c>
      <c r="T103" s="146">
        <f t="shared" si="91"/>
        <v>119250</v>
      </c>
      <c r="U103" s="146">
        <f t="shared" si="91"/>
        <v>119250</v>
      </c>
      <c r="V103" s="146">
        <f t="shared" si="91"/>
        <v>119250</v>
      </c>
      <c r="W103" s="146">
        <f t="shared" si="91"/>
        <v>119250</v>
      </c>
      <c r="X103" s="146">
        <f t="shared" si="91"/>
        <v>119250</v>
      </c>
      <c r="Y103" s="146">
        <f t="shared" si="91"/>
        <v>119250</v>
      </c>
    </row>
    <row r="104" spans="1:25" ht="12.6" customHeight="1">
      <c r="B104" s="155" t="s">
        <v>215</v>
      </c>
      <c r="C104" s="259"/>
      <c r="L104" s="146"/>
    </row>
    <row r="105" spans="1:25" ht="12.6" customHeight="1">
      <c r="C105" s="261" t="s">
        <v>138</v>
      </c>
      <c r="D105" s="685" t="s">
        <v>218</v>
      </c>
      <c r="F105" s="146">
        <f>+F103+F100+F73</f>
        <v>400298.15</v>
      </c>
      <c r="G105" s="146">
        <f t="shared" ref="G105:Y105" si="92">+G103+G100+G73</f>
        <v>322352.15000000002</v>
      </c>
      <c r="H105" s="146">
        <f t="shared" si="92"/>
        <v>337036.86564299423</v>
      </c>
      <c r="I105" s="146">
        <f t="shared" si="92"/>
        <v>337036.86564299423</v>
      </c>
      <c r="J105" s="146">
        <f t="shared" si="92"/>
        <v>342051.35220729368</v>
      </c>
      <c r="K105" s="146">
        <f t="shared" si="92"/>
        <v>342608.5173811047</v>
      </c>
      <c r="L105" s="146">
        <f t="shared" si="92"/>
        <v>342608.5173811047</v>
      </c>
      <c r="M105" s="146">
        <f t="shared" si="92"/>
        <v>342608.5173811047</v>
      </c>
      <c r="N105" s="146">
        <f t="shared" si="92"/>
        <v>342608.5173811047</v>
      </c>
      <c r="O105" s="146">
        <f t="shared" si="92"/>
        <v>342608.5173811047</v>
      </c>
      <c r="P105" s="146">
        <f t="shared" si="92"/>
        <v>342608.5173811047</v>
      </c>
      <c r="Q105" s="146">
        <f t="shared" si="92"/>
        <v>342608.5173811047</v>
      </c>
      <c r="R105" s="146">
        <f t="shared" si="92"/>
        <v>342608.5173811047</v>
      </c>
      <c r="S105" s="146">
        <f t="shared" si="92"/>
        <v>342608.5173811047</v>
      </c>
      <c r="T105" s="146">
        <f t="shared" si="92"/>
        <v>342608.5173811047</v>
      </c>
      <c r="U105" s="146">
        <f t="shared" si="92"/>
        <v>342608.5173811047</v>
      </c>
      <c r="V105" s="146">
        <f t="shared" si="92"/>
        <v>342608.5173811047</v>
      </c>
      <c r="W105" s="146">
        <f t="shared" si="92"/>
        <v>342608.5173811047</v>
      </c>
      <c r="X105" s="146">
        <f t="shared" si="92"/>
        <v>342608.5173811047</v>
      </c>
      <c r="Y105" s="146">
        <f t="shared" si="92"/>
        <v>342608.5173811047</v>
      </c>
    </row>
    <row r="106" spans="1:25" ht="12.6" customHeight="1">
      <c r="C106" s="261" t="s">
        <v>216</v>
      </c>
      <c r="D106" s="685" t="s">
        <v>218</v>
      </c>
      <c r="F106" s="146">
        <f t="shared" ref="F106:Y106" si="93">+F70</f>
        <v>299627.10000000003</v>
      </c>
      <c r="G106" s="146">
        <f t="shared" si="93"/>
        <v>299627.10000000003</v>
      </c>
      <c r="H106" s="146">
        <f t="shared" si="93"/>
        <v>364230</v>
      </c>
      <c r="I106" s="146">
        <f t="shared" si="93"/>
        <v>364230</v>
      </c>
      <c r="J106" s="146">
        <f t="shared" si="93"/>
        <v>400653.00000000006</v>
      </c>
      <c r="K106" s="146">
        <f t="shared" si="93"/>
        <v>404700</v>
      </c>
      <c r="L106" s="146">
        <f t="shared" si="93"/>
        <v>404700</v>
      </c>
      <c r="M106" s="146">
        <f t="shared" si="93"/>
        <v>404700</v>
      </c>
      <c r="N106" s="146">
        <f t="shared" si="93"/>
        <v>404700</v>
      </c>
      <c r="O106" s="146">
        <f t="shared" si="93"/>
        <v>404700</v>
      </c>
      <c r="P106" s="146">
        <f t="shared" si="93"/>
        <v>404700</v>
      </c>
      <c r="Q106" s="146">
        <f t="shared" si="93"/>
        <v>404700</v>
      </c>
      <c r="R106" s="146">
        <f t="shared" si="93"/>
        <v>404700</v>
      </c>
      <c r="S106" s="146">
        <f t="shared" si="93"/>
        <v>404700</v>
      </c>
      <c r="T106" s="146">
        <f t="shared" si="93"/>
        <v>404700</v>
      </c>
      <c r="U106" s="146">
        <f t="shared" si="93"/>
        <v>404700</v>
      </c>
      <c r="V106" s="146">
        <f t="shared" si="93"/>
        <v>404700</v>
      </c>
      <c r="W106" s="146">
        <f t="shared" si="93"/>
        <v>404700</v>
      </c>
      <c r="X106" s="146">
        <f t="shared" si="93"/>
        <v>404700</v>
      </c>
      <c r="Y106" s="146">
        <f t="shared" si="93"/>
        <v>404700</v>
      </c>
    </row>
    <row r="107" spans="1:25" ht="12.6" customHeight="1">
      <c r="C107" s="261" t="s">
        <v>217</v>
      </c>
      <c r="D107" s="685" t="s">
        <v>218</v>
      </c>
      <c r="F107" s="146">
        <f>+F106-F105</f>
        <v>-100671.04999999999</v>
      </c>
      <c r="G107" s="146">
        <f t="shared" ref="G107:Y107" si="94">+G106-G105</f>
        <v>-22725.049999999988</v>
      </c>
      <c r="H107" s="146">
        <f t="shared" si="94"/>
        <v>27193.134357005765</v>
      </c>
      <c r="I107" s="146">
        <f t="shared" si="94"/>
        <v>27193.134357005765</v>
      </c>
      <c r="J107" s="146">
        <f t="shared" si="94"/>
        <v>58601.647792706382</v>
      </c>
      <c r="K107" s="146">
        <f t="shared" si="94"/>
        <v>62091.482618895301</v>
      </c>
      <c r="L107" s="146">
        <f t="shared" si="94"/>
        <v>62091.482618895301</v>
      </c>
      <c r="M107" s="146">
        <f t="shared" si="94"/>
        <v>62091.482618895301</v>
      </c>
      <c r="N107" s="146">
        <f t="shared" si="94"/>
        <v>62091.482618895301</v>
      </c>
      <c r="O107" s="146">
        <f t="shared" si="94"/>
        <v>62091.482618895301</v>
      </c>
      <c r="P107" s="146">
        <f t="shared" si="94"/>
        <v>62091.482618895301</v>
      </c>
      <c r="Q107" s="146">
        <f t="shared" si="94"/>
        <v>62091.482618895301</v>
      </c>
      <c r="R107" s="146">
        <f t="shared" si="94"/>
        <v>62091.482618895301</v>
      </c>
      <c r="S107" s="146">
        <f t="shared" si="94"/>
        <v>62091.482618895301</v>
      </c>
      <c r="T107" s="146">
        <f t="shared" si="94"/>
        <v>62091.482618895301</v>
      </c>
      <c r="U107" s="146">
        <f t="shared" si="94"/>
        <v>62091.482618895301</v>
      </c>
      <c r="V107" s="146">
        <f t="shared" si="94"/>
        <v>62091.482618895301</v>
      </c>
      <c r="W107" s="146">
        <f t="shared" si="94"/>
        <v>62091.482618895301</v>
      </c>
      <c r="X107" s="146">
        <f t="shared" si="94"/>
        <v>62091.482618895301</v>
      </c>
      <c r="Y107" s="146">
        <f t="shared" si="94"/>
        <v>62091.482618895301</v>
      </c>
    </row>
    <row r="108" spans="1:25" ht="12.6" customHeight="1">
      <c r="C108" s="261"/>
      <c r="F108" s="146"/>
      <c r="G108" s="146"/>
      <c r="H108" s="146"/>
      <c r="I108" s="146"/>
      <c r="J108" s="146"/>
      <c r="K108" s="146"/>
      <c r="L108" s="146"/>
      <c r="M108" s="146"/>
      <c r="N108" s="146"/>
      <c r="O108" s="146"/>
      <c r="P108" s="146"/>
      <c r="Q108" s="146"/>
      <c r="R108" s="146"/>
      <c r="S108" s="146"/>
      <c r="T108" s="146"/>
      <c r="U108" s="146"/>
      <c r="V108" s="146"/>
      <c r="W108" s="146"/>
      <c r="X108" s="146"/>
      <c r="Y108" s="146"/>
    </row>
    <row r="109" spans="1:25" ht="12.6" customHeight="1">
      <c r="B109" s="155" t="s">
        <v>215</v>
      </c>
      <c r="C109" s="259"/>
      <c r="L109" s="146"/>
    </row>
    <row r="110" spans="1:25" ht="12.6" customHeight="1">
      <c r="C110" s="261" t="s">
        <v>138</v>
      </c>
      <c r="D110" s="685" t="s">
        <v>218</v>
      </c>
      <c r="F110" s="146">
        <f>+F105</f>
        <v>400298.15</v>
      </c>
      <c r="G110" s="146">
        <f t="shared" ref="G110:Y110" si="95">+G105</f>
        <v>322352.15000000002</v>
      </c>
      <c r="H110" s="146">
        <f t="shared" si="95"/>
        <v>337036.86564299423</v>
      </c>
      <c r="I110" s="146">
        <f t="shared" si="95"/>
        <v>337036.86564299423</v>
      </c>
      <c r="J110" s="146">
        <f t="shared" si="95"/>
        <v>342051.35220729368</v>
      </c>
      <c r="K110" s="146">
        <f t="shared" si="95"/>
        <v>342608.5173811047</v>
      </c>
      <c r="L110" s="146">
        <f t="shared" si="95"/>
        <v>342608.5173811047</v>
      </c>
      <c r="M110" s="146">
        <f t="shared" si="95"/>
        <v>342608.5173811047</v>
      </c>
      <c r="N110" s="146">
        <f t="shared" si="95"/>
        <v>342608.5173811047</v>
      </c>
      <c r="O110" s="146">
        <f t="shared" si="95"/>
        <v>342608.5173811047</v>
      </c>
      <c r="P110" s="146">
        <f t="shared" si="95"/>
        <v>342608.5173811047</v>
      </c>
      <c r="Q110" s="146">
        <f t="shared" si="95"/>
        <v>342608.5173811047</v>
      </c>
      <c r="R110" s="146">
        <f t="shared" si="95"/>
        <v>342608.5173811047</v>
      </c>
      <c r="S110" s="146">
        <f t="shared" si="95"/>
        <v>342608.5173811047</v>
      </c>
      <c r="T110" s="146">
        <f t="shared" si="95"/>
        <v>342608.5173811047</v>
      </c>
      <c r="U110" s="146">
        <f t="shared" si="95"/>
        <v>342608.5173811047</v>
      </c>
      <c r="V110" s="146">
        <f t="shared" si="95"/>
        <v>342608.5173811047</v>
      </c>
      <c r="W110" s="146">
        <f t="shared" si="95"/>
        <v>342608.5173811047</v>
      </c>
      <c r="X110" s="146">
        <f t="shared" si="95"/>
        <v>342608.5173811047</v>
      </c>
      <c r="Y110" s="146">
        <f t="shared" si="95"/>
        <v>342608.5173811047</v>
      </c>
    </row>
    <row r="111" spans="1:25" ht="12.6" customHeight="1">
      <c r="C111" s="261" t="s">
        <v>216</v>
      </c>
      <c r="D111" s="685" t="s">
        <v>218</v>
      </c>
      <c r="F111" s="146">
        <f t="shared" ref="F111:Y111" si="96">+F106</f>
        <v>299627.10000000003</v>
      </c>
      <c r="G111" s="146">
        <f t="shared" si="96"/>
        <v>299627.10000000003</v>
      </c>
      <c r="H111" s="146">
        <f t="shared" si="96"/>
        <v>364230</v>
      </c>
      <c r="I111" s="146">
        <f t="shared" si="96"/>
        <v>364230</v>
      </c>
      <c r="J111" s="146">
        <f t="shared" si="96"/>
        <v>400653.00000000006</v>
      </c>
      <c r="K111" s="146">
        <f t="shared" si="96"/>
        <v>404700</v>
      </c>
      <c r="L111" s="146">
        <f t="shared" si="96"/>
        <v>404700</v>
      </c>
      <c r="M111" s="146">
        <f t="shared" si="96"/>
        <v>404700</v>
      </c>
      <c r="N111" s="146">
        <f t="shared" si="96"/>
        <v>404700</v>
      </c>
      <c r="O111" s="146">
        <f t="shared" si="96"/>
        <v>404700</v>
      </c>
      <c r="P111" s="146">
        <f t="shared" si="96"/>
        <v>404700</v>
      </c>
      <c r="Q111" s="146">
        <f t="shared" si="96"/>
        <v>404700</v>
      </c>
      <c r="R111" s="146">
        <f t="shared" si="96"/>
        <v>404700</v>
      </c>
      <c r="S111" s="146">
        <f t="shared" si="96"/>
        <v>404700</v>
      </c>
      <c r="T111" s="146">
        <f t="shared" si="96"/>
        <v>404700</v>
      </c>
      <c r="U111" s="146">
        <f t="shared" si="96"/>
        <v>404700</v>
      </c>
      <c r="V111" s="146">
        <f t="shared" si="96"/>
        <v>404700</v>
      </c>
      <c r="W111" s="146">
        <f t="shared" si="96"/>
        <v>404700</v>
      </c>
      <c r="X111" s="146">
        <f t="shared" si="96"/>
        <v>404700</v>
      </c>
      <c r="Y111" s="146">
        <f t="shared" si="96"/>
        <v>404700</v>
      </c>
    </row>
    <row r="112" spans="1:25" ht="12.6" customHeight="1">
      <c r="C112" s="261" t="s">
        <v>217</v>
      </c>
      <c r="D112" s="685" t="s">
        <v>218</v>
      </c>
      <c r="F112" s="146">
        <f t="shared" ref="F112:Y112" si="97">+F107</f>
        <v>-100671.04999999999</v>
      </c>
      <c r="G112" s="146">
        <f t="shared" si="97"/>
        <v>-22725.049999999988</v>
      </c>
      <c r="H112" s="146">
        <f t="shared" si="97"/>
        <v>27193.134357005765</v>
      </c>
      <c r="I112" s="146">
        <f t="shared" si="97"/>
        <v>27193.134357005765</v>
      </c>
      <c r="J112" s="146">
        <f t="shared" si="97"/>
        <v>58601.647792706382</v>
      </c>
      <c r="K112" s="146">
        <f t="shared" si="97"/>
        <v>62091.482618895301</v>
      </c>
      <c r="L112" s="146">
        <f t="shared" si="97"/>
        <v>62091.482618895301</v>
      </c>
      <c r="M112" s="146">
        <f t="shared" si="97"/>
        <v>62091.482618895301</v>
      </c>
      <c r="N112" s="146">
        <f t="shared" si="97"/>
        <v>62091.482618895301</v>
      </c>
      <c r="O112" s="146">
        <f t="shared" si="97"/>
        <v>62091.482618895301</v>
      </c>
      <c r="P112" s="146">
        <f t="shared" si="97"/>
        <v>62091.482618895301</v>
      </c>
      <c r="Q112" s="146">
        <f t="shared" si="97"/>
        <v>62091.482618895301</v>
      </c>
      <c r="R112" s="146">
        <f t="shared" si="97"/>
        <v>62091.482618895301</v>
      </c>
      <c r="S112" s="146">
        <f t="shared" si="97"/>
        <v>62091.482618895301</v>
      </c>
      <c r="T112" s="146">
        <f t="shared" si="97"/>
        <v>62091.482618895301</v>
      </c>
      <c r="U112" s="146">
        <f t="shared" si="97"/>
        <v>62091.482618895301</v>
      </c>
      <c r="V112" s="146">
        <f t="shared" si="97"/>
        <v>62091.482618895301</v>
      </c>
      <c r="W112" s="146">
        <f t="shared" si="97"/>
        <v>62091.482618895301</v>
      </c>
      <c r="X112" s="146">
        <f t="shared" si="97"/>
        <v>62091.482618895301</v>
      </c>
      <c r="Y112" s="146">
        <f t="shared" si="97"/>
        <v>62091.482618895301</v>
      </c>
    </row>
    <row r="113" spans="1:25" ht="12.6" customHeight="1" thickBot="1">
      <c r="C113" s="154"/>
      <c r="E113" s="160"/>
    </row>
    <row r="114" spans="1:25" ht="35.1" customHeight="1" thickBot="1">
      <c r="C114" s="645" t="s">
        <v>243</v>
      </c>
      <c r="D114" s="692" t="s">
        <v>222</v>
      </c>
      <c r="E114" s="647" t="s">
        <v>225</v>
      </c>
      <c r="F114" s="646" t="s">
        <v>141</v>
      </c>
      <c r="G114" s="646" t="s">
        <v>223</v>
      </c>
      <c r="H114" s="646" t="s">
        <v>142</v>
      </c>
      <c r="I114" s="648" t="s">
        <v>224</v>
      </c>
      <c r="J114" s="636" t="s">
        <v>1350</v>
      </c>
      <c r="K114" s="147" t="s">
        <v>1385</v>
      </c>
      <c r="L114" s="161">
        <f>NPV(FinDR,E112:N112)</f>
        <v>27566.911334366381</v>
      </c>
    </row>
    <row r="115" spans="1:25" ht="12.6" customHeight="1" thickBot="1">
      <c r="C115" s="650"/>
      <c r="D115" s="693">
        <f>NPV(FinDR,F110:Y110)</f>
        <v>1861729.8355349984</v>
      </c>
      <c r="E115" s="652">
        <f>NPV(FinDR,F111:Y111)</f>
        <v>1954475.707916473</v>
      </c>
      <c r="F115" s="653">
        <f>NPV(FinDR,F112:Y112)</f>
        <v>92745.87238147523</v>
      </c>
      <c r="G115" s="654">
        <f>+E115/D115</f>
        <v>1.0498170414478116</v>
      </c>
      <c r="H115" s="655">
        <f>IRR(F112:Y112)</f>
        <v>0.30352038994358499</v>
      </c>
      <c r="I115" s="656">
        <f>+(J112+J103)/J102</f>
        <v>746.59322852450657</v>
      </c>
      <c r="J115" s="644">
        <f>MIRR(F112:Y112,FinDR,FinDR)</f>
        <v>0.22096601115288905</v>
      </c>
      <c r="K115" s="147">
        <v>9</v>
      </c>
    </row>
    <row r="116" spans="1:25" ht="12.6" customHeight="1">
      <c r="C116" s="154"/>
      <c r="D116" s="694"/>
      <c r="F116" s="266"/>
      <c r="G116" s="153"/>
      <c r="H116" s="162"/>
      <c r="J116" s="162"/>
    </row>
    <row r="117" spans="1:25" ht="12.6" customHeight="1">
      <c r="B117" s="155" t="s">
        <v>238</v>
      </c>
      <c r="C117" s="154"/>
      <c r="D117" s="694"/>
      <c r="F117" s="266"/>
      <c r="G117" s="153"/>
      <c r="H117" s="162"/>
      <c r="J117" s="162"/>
    </row>
    <row r="118" spans="1:25" ht="12.6" customHeight="1">
      <c r="C118" s="261" t="s">
        <v>245</v>
      </c>
      <c r="D118" s="685" t="s">
        <v>218</v>
      </c>
      <c r="F118" s="266">
        <f t="shared" ref="F118:Y118" si="98">+F110-F49</f>
        <v>72754.473346633953</v>
      </c>
      <c r="G118" s="266">
        <f t="shared" si="98"/>
        <v>66207.027279895847</v>
      </c>
      <c r="H118" s="266">
        <f t="shared" si="98"/>
        <v>91349.436292705359</v>
      </c>
      <c r="I118" s="266">
        <f t="shared" si="98"/>
        <v>89987.433470203541</v>
      </c>
      <c r="J118" s="266">
        <f t="shared" si="98"/>
        <v>84897.058664420503</v>
      </c>
      <c r="K118" s="266">
        <f t="shared" si="98"/>
        <v>90354.380419557041</v>
      </c>
      <c r="L118" s="266">
        <f t="shared" si="98"/>
        <v>90044.59763493872</v>
      </c>
      <c r="M118" s="266">
        <f t="shared" si="98"/>
        <v>87249.114059522341</v>
      </c>
      <c r="N118" s="266">
        <f t="shared" si="98"/>
        <v>89458.238752700941</v>
      </c>
      <c r="O118" s="266">
        <f t="shared" si="98"/>
        <v>88034.310781662643</v>
      </c>
      <c r="P118" s="266">
        <f t="shared" si="98"/>
        <v>89062.88035594346</v>
      </c>
      <c r="Q118" s="266">
        <f t="shared" si="98"/>
        <v>87824.58405308536</v>
      </c>
      <c r="R118" s="266">
        <f t="shared" si="98"/>
        <v>91943.188904797367</v>
      </c>
      <c r="S118" s="266">
        <f t="shared" si="98"/>
        <v>87874.845498747833</v>
      </c>
      <c r="T118" s="266">
        <f t="shared" si="98"/>
        <v>86195.624910714047</v>
      </c>
      <c r="U118" s="266">
        <f t="shared" si="98"/>
        <v>94920.709402535926</v>
      </c>
      <c r="V118" s="266">
        <f t="shared" si="98"/>
        <v>92606.000888023642</v>
      </c>
      <c r="W118" s="266">
        <f t="shared" si="98"/>
        <v>97505.819948983437</v>
      </c>
      <c r="X118" s="266">
        <f t="shared" si="98"/>
        <v>91377.817126842972</v>
      </c>
      <c r="Y118" s="266">
        <f t="shared" si="98"/>
        <v>94130.178830698627</v>
      </c>
    </row>
    <row r="119" spans="1:25" ht="12.6" customHeight="1">
      <c r="C119" s="261" t="s">
        <v>239</v>
      </c>
      <c r="D119" s="685" t="s">
        <v>218</v>
      </c>
      <c r="F119" s="266">
        <f t="shared" ref="F119:Y119" si="99">+F111-F50</f>
        <v>31628.827681467636</v>
      </c>
      <c r="G119" s="266">
        <f t="shared" si="99"/>
        <v>13619.939055143273</v>
      </c>
      <c r="H119" s="266">
        <f t="shared" si="99"/>
        <v>152152.34737498299</v>
      </c>
      <c r="I119" s="266">
        <f t="shared" si="99"/>
        <v>142523.81884225435</v>
      </c>
      <c r="J119" s="266">
        <f t="shared" si="99"/>
        <v>107511.61737740843</v>
      </c>
      <c r="K119" s="266">
        <f t="shared" si="99"/>
        <v>140275.58470047096</v>
      </c>
      <c r="L119" s="266">
        <f t="shared" si="99"/>
        <v>138085.60951733106</v>
      </c>
      <c r="M119" s="266">
        <f t="shared" si="99"/>
        <v>118323.24711691483</v>
      </c>
      <c r="N119" s="266">
        <f t="shared" si="99"/>
        <v>133940.41015740979</v>
      </c>
      <c r="O119" s="266">
        <f t="shared" si="99"/>
        <v>123874.10862617788</v>
      </c>
      <c r="P119" s="266">
        <f t="shared" si="99"/>
        <v>131145.46763530804</v>
      </c>
      <c r="Q119" s="266">
        <f t="shared" si="99"/>
        <v>122391.46868092939</v>
      </c>
      <c r="R119" s="266">
        <f t="shared" si="99"/>
        <v>151507.49081728616</v>
      </c>
      <c r="S119" s="266">
        <f t="shared" si="99"/>
        <v>122746.78642011591</v>
      </c>
      <c r="T119" s="266">
        <f t="shared" si="99"/>
        <v>110875.72192780516</v>
      </c>
      <c r="U119" s="266">
        <f t="shared" si="99"/>
        <v>172556.74313572026</v>
      </c>
      <c r="V119" s="266">
        <f t="shared" si="99"/>
        <v>156193.16693108896</v>
      </c>
      <c r="W119" s="266">
        <f t="shared" si="99"/>
        <v>190831.89664164808</v>
      </c>
      <c r="X119" s="266">
        <f t="shared" si="99"/>
        <v>147510.65747325987</v>
      </c>
      <c r="Y119" s="266">
        <f t="shared" si="99"/>
        <v>166968.17456510029</v>
      </c>
    </row>
    <row r="120" spans="1:25" ht="12.6" customHeight="1">
      <c r="C120" s="261" t="s">
        <v>240</v>
      </c>
      <c r="D120" s="685" t="s">
        <v>218</v>
      </c>
      <c r="F120" s="266">
        <f t="shared" ref="F120:Y120" si="100">+F112-F51</f>
        <v>-41125.645665166317</v>
      </c>
      <c r="G120" s="266">
        <f t="shared" si="100"/>
        <v>-52587.088224752573</v>
      </c>
      <c r="H120" s="266">
        <f t="shared" si="100"/>
        <v>60802.911082277627</v>
      </c>
      <c r="I120" s="266">
        <f t="shared" si="100"/>
        <v>52536.385372050805</v>
      </c>
      <c r="J120" s="266">
        <f t="shared" si="100"/>
        <v>22614.558712987928</v>
      </c>
      <c r="K120" s="266">
        <f t="shared" si="100"/>
        <v>49921.204280913924</v>
      </c>
      <c r="L120" s="266">
        <f t="shared" si="100"/>
        <v>48041.01188239234</v>
      </c>
      <c r="M120" s="266">
        <f t="shared" si="100"/>
        <v>31074.133057392493</v>
      </c>
      <c r="N120" s="266">
        <f t="shared" si="100"/>
        <v>44482.171404708846</v>
      </c>
      <c r="O120" s="266">
        <f t="shared" si="100"/>
        <v>35839.79784451524</v>
      </c>
      <c r="P120" s="266">
        <f t="shared" si="100"/>
        <v>42082.587279364583</v>
      </c>
      <c r="Q120" s="266">
        <f t="shared" si="100"/>
        <v>34566.884627844032</v>
      </c>
      <c r="R120" s="266">
        <f t="shared" si="100"/>
        <v>59564.301912488794</v>
      </c>
      <c r="S120" s="266">
        <f t="shared" si="100"/>
        <v>34871.940921368077</v>
      </c>
      <c r="T120" s="266">
        <f t="shared" si="100"/>
        <v>24680.097017091117</v>
      </c>
      <c r="U120" s="266">
        <f t="shared" si="100"/>
        <v>77636.033733184333</v>
      </c>
      <c r="V120" s="266">
        <f t="shared" si="100"/>
        <v>63587.166043065314</v>
      </c>
      <c r="W120" s="266">
        <f t="shared" si="100"/>
        <v>93326.076692664647</v>
      </c>
      <c r="X120" s="266">
        <f t="shared" si="100"/>
        <v>56132.840346416895</v>
      </c>
      <c r="Y120" s="266">
        <f t="shared" si="100"/>
        <v>72837.995734401658</v>
      </c>
    </row>
    <row r="121" spans="1:25" ht="12.6" customHeight="1" thickBot="1">
      <c r="C121" s="154"/>
      <c r="D121" s="694"/>
      <c r="F121" s="266"/>
      <c r="G121" s="153"/>
      <c r="H121" s="162"/>
      <c r="J121" s="162"/>
    </row>
    <row r="122" spans="1:25" ht="39.6" customHeight="1" thickBot="1">
      <c r="C122" s="293" t="s">
        <v>244</v>
      </c>
      <c r="D122" s="695" t="s">
        <v>222</v>
      </c>
      <c r="E122" s="274" t="s">
        <v>225</v>
      </c>
      <c r="F122" s="273" t="s">
        <v>141</v>
      </c>
      <c r="G122" s="273" t="s">
        <v>223</v>
      </c>
      <c r="H122" s="273" t="s">
        <v>142</v>
      </c>
      <c r="I122" s="275" t="s">
        <v>224</v>
      </c>
      <c r="J122" s="276" t="s">
        <v>241</v>
      </c>
      <c r="K122" s="636" t="s">
        <v>1350</v>
      </c>
    </row>
    <row r="123" spans="1:25" ht="12.6" customHeight="1" thickBot="1">
      <c r="C123" s="267" t="s">
        <v>37</v>
      </c>
      <c r="D123" s="696">
        <f>NPV(FinDR,F118:Y118)</f>
        <v>447889.38189622294</v>
      </c>
      <c r="E123" s="269">
        <f>NPV(FinDR,F119:Y119)</f>
        <v>551087.3724587725</v>
      </c>
      <c r="F123" s="270">
        <f>NPV(FinDR,F120:Y120)</f>
        <v>103197.99056254949</v>
      </c>
      <c r="G123" s="271">
        <f>+E123/D123</f>
        <v>1.2304095491740432</v>
      </c>
      <c r="H123" s="272">
        <f>IRR(F120:Y120)</f>
        <v>0.42904435301228006</v>
      </c>
      <c r="I123" s="282">
        <f>+I54</f>
        <v>642.11548403837946</v>
      </c>
      <c r="J123" s="144">
        <f>+(I115-I54)/I54</f>
        <v>0.16270865145479413</v>
      </c>
      <c r="K123" s="644">
        <f>MIRR(F120:Y120,FinDR,FinDR)</f>
        <v>0.23621213806098518</v>
      </c>
    </row>
    <row r="124" spans="1:25" ht="12.6" customHeight="1">
      <c r="C124" s="154"/>
      <c r="D124" s="694"/>
      <c r="F124" s="266"/>
      <c r="G124" s="153"/>
      <c r="H124" s="162"/>
      <c r="I124" s="265"/>
      <c r="J124" s="162"/>
    </row>
    <row r="125" spans="1:25" ht="12.6" customHeight="1">
      <c r="B125" s="155" t="s">
        <v>144</v>
      </c>
      <c r="C125" s="154"/>
      <c r="D125" s="694"/>
      <c r="F125" s="266"/>
      <c r="G125" s="153"/>
      <c r="H125" s="162"/>
      <c r="J125" s="162"/>
    </row>
    <row r="126" spans="1:25" s="159" customFormat="1">
      <c r="A126" s="156"/>
      <c r="B126" s="156"/>
      <c r="C126" s="261" t="s">
        <v>245</v>
      </c>
      <c r="D126" s="685" t="s">
        <v>218</v>
      </c>
      <c r="E126" s="157"/>
      <c r="F126" s="158">
        <f>+F118</f>
        <v>72754.473346633953</v>
      </c>
      <c r="G126" s="158">
        <f t="shared" ref="G126:Y126" si="101">+G118</f>
        <v>66207.027279895847</v>
      </c>
      <c r="H126" s="158">
        <f t="shared" si="101"/>
        <v>91349.436292705359</v>
      </c>
      <c r="I126" s="158">
        <f t="shared" si="101"/>
        <v>89987.433470203541</v>
      </c>
      <c r="J126" s="158">
        <f t="shared" si="101"/>
        <v>84897.058664420503</v>
      </c>
      <c r="K126" s="158">
        <f t="shared" si="101"/>
        <v>90354.380419557041</v>
      </c>
      <c r="L126" s="158">
        <f t="shared" si="101"/>
        <v>90044.59763493872</v>
      </c>
      <c r="M126" s="158">
        <f t="shared" si="101"/>
        <v>87249.114059522341</v>
      </c>
      <c r="N126" s="158">
        <f t="shared" si="101"/>
        <v>89458.238752700941</v>
      </c>
      <c r="O126" s="158">
        <f t="shared" si="101"/>
        <v>88034.310781662643</v>
      </c>
      <c r="P126" s="158">
        <f t="shared" si="101"/>
        <v>89062.88035594346</v>
      </c>
      <c r="Q126" s="158">
        <f t="shared" si="101"/>
        <v>87824.58405308536</v>
      </c>
      <c r="R126" s="158">
        <f t="shared" si="101"/>
        <v>91943.188904797367</v>
      </c>
      <c r="S126" s="158">
        <f t="shared" si="101"/>
        <v>87874.845498747833</v>
      </c>
      <c r="T126" s="158">
        <f t="shared" si="101"/>
        <v>86195.624910714047</v>
      </c>
      <c r="U126" s="158">
        <f t="shared" si="101"/>
        <v>94920.709402535926</v>
      </c>
      <c r="V126" s="158">
        <f t="shared" si="101"/>
        <v>92606.000888023642</v>
      </c>
      <c r="W126" s="158">
        <f t="shared" si="101"/>
        <v>97505.819948983437</v>
      </c>
      <c r="X126" s="158">
        <f t="shared" si="101"/>
        <v>91377.817126842972</v>
      </c>
      <c r="Y126" s="158">
        <f t="shared" si="101"/>
        <v>94130.178830698627</v>
      </c>
    </row>
    <row r="127" spans="1:25" s="159" customFormat="1">
      <c r="A127" s="156"/>
      <c r="B127" s="156"/>
      <c r="C127" s="261" t="s">
        <v>239</v>
      </c>
      <c r="D127" s="685" t="s">
        <v>218</v>
      </c>
      <c r="E127" s="157"/>
      <c r="F127" s="158">
        <f>+F119</f>
        <v>31628.827681467636</v>
      </c>
      <c r="G127" s="158">
        <f t="shared" ref="G127:Y127" si="102">+G119</f>
        <v>13619.939055143273</v>
      </c>
      <c r="H127" s="158">
        <f t="shared" si="102"/>
        <v>152152.34737498299</v>
      </c>
      <c r="I127" s="158">
        <f t="shared" si="102"/>
        <v>142523.81884225435</v>
      </c>
      <c r="J127" s="158">
        <f t="shared" si="102"/>
        <v>107511.61737740843</v>
      </c>
      <c r="K127" s="158">
        <f t="shared" si="102"/>
        <v>140275.58470047096</v>
      </c>
      <c r="L127" s="158">
        <f t="shared" si="102"/>
        <v>138085.60951733106</v>
      </c>
      <c r="M127" s="158">
        <f t="shared" si="102"/>
        <v>118323.24711691483</v>
      </c>
      <c r="N127" s="158">
        <f t="shared" si="102"/>
        <v>133940.41015740979</v>
      </c>
      <c r="O127" s="158">
        <f t="shared" si="102"/>
        <v>123874.10862617788</v>
      </c>
      <c r="P127" s="158">
        <f t="shared" si="102"/>
        <v>131145.46763530804</v>
      </c>
      <c r="Q127" s="158">
        <f t="shared" si="102"/>
        <v>122391.46868092939</v>
      </c>
      <c r="R127" s="158">
        <f t="shared" si="102"/>
        <v>151507.49081728616</v>
      </c>
      <c r="S127" s="158">
        <f t="shared" si="102"/>
        <v>122746.78642011591</v>
      </c>
      <c r="T127" s="158">
        <f t="shared" si="102"/>
        <v>110875.72192780516</v>
      </c>
      <c r="U127" s="158">
        <f t="shared" si="102"/>
        <v>172556.74313572026</v>
      </c>
      <c r="V127" s="158">
        <f t="shared" si="102"/>
        <v>156193.16693108896</v>
      </c>
      <c r="W127" s="158">
        <f t="shared" si="102"/>
        <v>190831.89664164808</v>
      </c>
      <c r="X127" s="158">
        <f t="shared" si="102"/>
        <v>147510.65747325987</v>
      </c>
      <c r="Y127" s="158">
        <f t="shared" si="102"/>
        <v>166968.17456510029</v>
      </c>
    </row>
    <row r="128" spans="1:25" s="159" customFormat="1">
      <c r="A128" s="156"/>
      <c r="B128" s="156"/>
      <c r="C128" s="261" t="s">
        <v>240</v>
      </c>
      <c r="D128" s="685" t="s">
        <v>218</v>
      </c>
      <c r="E128" s="157"/>
      <c r="F128" s="158">
        <f>+F127-F126</f>
        <v>-41125.645665166317</v>
      </c>
      <c r="G128" s="158">
        <f t="shared" ref="G128:Y128" si="103">+G127-G126</f>
        <v>-52587.088224752573</v>
      </c>
      <c r="H128" s="158">
        <f t="shared" si="103"/>
        <v>60802.911082277627</v>
      </c>
      <c r="I128" s="158">
        <f t="shared" si="103"/>
        <v>52536.385372050805</v>
      </c>
      <c r="J128" s="158">
        <f t="shared" si="103"/>
        <v>22614.558712987928</v>
      </c>
      <c r="K128" s="158">
        <f t="shared" si="103"/>
        <v>49921.204280913924</v>
      </c>
      <c r="L128" s="158">
        <f t="shared" si="103"/>
        <v>48041.01188239234</v>
      </c>
      <c r="M128" s="158">
        <f t="shared" si="103"/>
        <v>31074.133057392493</v>
      </c>
      <c r="N128" s="158">
        <f t="shared" si="103"/>
        <v>44482.171404708846</v>
      </c>
      <c r="O128" s="158">
        <f t="shared" si="103"/>
        <v>35839.79784451524</v>
      </c>
      <c r="P128" s="158">
        <f t="shared" si="103"/>
        <v>42082.587279364583</v>
      </c>
      <c r="Q128" s="158">
        <f t="shared" si="103"/>
        <v>34566.884627844032</v>
      </c>
      <c r="R128" s="158">
        <f t="shared" si="103"/>
        <v>59564.301912488794</v>
      </c>
      <c r="S128" s="158">
        <f t="shared" si="103"/>
        <v>34871.940921368077</v>
      </c>
      <c r="T128" s="158">
        <f t="shared" si="103"/>
        <v>24680.097017091117</v>
      </c>
      <c r="U128" s="158">
        <f t="shared" si="103"/>
        <v>77636.033733184333</v>
      </c>
      <c r="V128" s="158">
        <f t="shared" si="103"/>
        <v>63587.166043065314</v>
      </c>
      <c r="W128" s="158">
        <f t="shared" si="103"/>
        <v>93326.076692664647</v>
      </c>
      <c r="X128" s="158">
        <f t="shared" si="103"/>
        <v>56132.840346416895</v>
      </c>
      <c r="Y128" s="158">
        <f t="shared" si="103"/>
        <v>72837.995734401658</v>
      </c>
    </row>
    <row r="129" spans="3:25">
      <c r="C129" s="149"/>
      <c r="N129" s="147"/>
      <c r="O129" s="147"/>
      <c r="P129" s="147"/>
      <c r="Q129" s="147"/>
      <c r="R129" s="147"/>
      <c r="S129" s="147"/>
      <c r="T129" s="147"/>
      <c r="U129" s="147"/>
      <c r="V129" s="147"/>
      <c r="W129" s="147"/>
    </row>
    <row r="130" spans="3:25">
      <c r="C130" s="145" t="s">
        <v>254</v>
      </c>
      <c r="F130" s="147" t="s">
        <v>248</v>
      </c>
      <c r="G130" s="147" t="s">
        <v>249</v>
      </c>
      <c r="H130" s="147" t="s">
        <v>250</v>
      </c>
      <c r="I130" s="147" t="s">
        <v>251</v>
      </c>
      <c r="J130" s="147" t="s">
        <v>252</v>
      </c>
      <c r="K130" s="147" t="s">
        <v>253</v>
      </c>
    </row>
    <row r="131" spans="3:25">
      <c r="C131" s="155" t="s">
        <v>145</v>
      </c>
      <c r="D131" s="685" t="s">
        <v>146</v>
      </c>
      <c r="E131" s="146">
        <f>+Targets!D23</f>
        <v>0</v>
      </c>
    </row>
    <row r="132" spans="3:25">
      <c r="C132" s="163" t="s">
        <v>138</v>
      </c>
      <c r="D132" s="685" t="s">
        <v>259</v>
      </c>
      <c r="F132" s="146">
        <f t="shared" ref="F132:W132" si="104">+$E$131*F126/1000</f>
        <v>0</v>
      </c>
      <c r="G132" s="146">
        <f t="shared" si="104"/>
        <v>0</v>
      </c>
      <c r="H132" s="146">
        <f t="shared" si="104"/>
        <v>0</v>
      </c>
      <c r="I132" s="146">
        <f t="shared" si="104"/>
        <v>0</v>
      </c>
      <c r="J132" s="146">
        <f t="shared" si="104"/>
        <v>0</v>
      </c>
      <c r="K132" s="146">
        <f t="shared" si="104"/>
        <v>0</v>
      </c>
      <c r="L132" s="146">
        <f t="shared" si="104"/>
        <v>0</v>
      </c>
      <c r="M132" s="146">
        <f t="shared" si="104"/>
        <v>0</v>
      </c>
      <c r="N132" s="146">
        <f t="shared" si="104"/>
        <v>0</v>
      </c>
      <c r="O132" s="146">
        <f t="shared" si="104"/>
        <v>0</v>
      </c>
      <c r="P132" s="146">
        <f t="shared" si="104"/>
        <v>0</v>
      </c>
      <c r="Q132" s="146">
        <f t="shared" si="104"/>
        <v>0</v>
      </c>
      <c r="R132" s="146">
        <f t="shared" si="104"/>
        <v>0</v>
      </c>
      <c r="S132" s="146">
        <f t="shared" si="104"/>
        <v>0</v>
      </c>
      <c r="T132" s="146">
        <f t="shared" si="104"/>
        <v>0</v>
      </c>
      <c r="U132" s="146">
        <f t="shared" si="104"/>
        <v>0</v>
      </c>
      <c r="V132" s="146">
        <f t="shared" si="104"/>
        <v>0</v>
      </c>
      <c r="W132" s="146">
        <f t="shared" si="104"/>
        <v>0</v>
      </c>
      <c r="X132" s="146">
        <f t="shared" ref="X132:Y132" si="105">+$E$131*X126/1000</f>
        <v>0</v>
      </c>
      <c r="Y132" s="146">
        <f t="shared" si="105"/>
        <v>0</v>
      </c>
    </row>
    <row r="133" spans="3:25">
      <c r="C133" s="163" t="s">
        <v>139</v>
      </c>
      <c r="D133" s="685" t="s">
        <v>259</v>
      </c>
      <c r="F133" s="146">
        <f t="shared" ref="F133:W133" si="106">+$E$131*F127/1000</f>
        <v>0</v>
      </c>
      <c r="G133" s="146">
        <f t="shared" si="106"/>
        <v>0</v>
      </c>
      <c r="H133" s="146">
        <f t="shared" si="106"/>
        <v>0</v>
      </c>
      <c r="I133" s="146">
        <f t="shared" si="106"/>
        <v>0</v>
      </c>
      <c r="J133" s="146">
        <f t="shared" si="106"/>
        <v>0</v>
      </c>
      <c r="K133" s="146">
        <f t="shared" si="106"/>
        <v>0</v>
      </c>
      <c r="L133" s="146">
        <f t="shared" si="106"/>
        <v>0</v>
      </c>
      <c r="M133" s="146">
        <f t="shared" si="106"/>
        <v>0</v>
      </c>
      <c r="N133" s="146">
        <f t="shared" si="106"/>
        <v>0</v>
      </c>
      <c r="O133" s="146">
        <f t="shared" si="106"/>
        <v>0</v>
      </c>
      <c r="P133" s="146">
        <f t="shared" si="106"/>
        <v>0</v>
      </c>
      <c r="Q133" s="146">
        <f t="shared" si="106"/>
        <v>0</v>
      </c>
      <c r="R133" s="146">
        <f t="shared" si="106"/>
        <v>0</v>
      </c>
      <c r="S133" s="146">
        <f t="shared" si="106"/>
        <v>0</v>
      </c>
      <c r="T133" s="146">
        <f t="shared" si="106"/>
        <v>0</v>
      </c>
      <c r="U133" s="146">
        <f t="shared" si="106"/>
        <v>0</v>
      </c>
      <c r="V133" s="146">
        <f t="shared" si="106"/>
        <v>0</v>
      </c>
      <c r="W133" s="146">
        <f t="shared" si="106"/>
        <v>0</v>
      </c>
      <c r="X133" s="146">
        <f t="shared" ref="X133:Y133" si="107">+$E$131*X127/1000</f>
        <v>0</v>
      </c>
      <c r="Y133" s="146">
        <f t="shared" si="107"/>
        <v>0</v>
      </c>
    </row>
    <row r="134" spans="3:25">
      <c r="C134" s="163" t="s">
        <v>140</v>
      </c>
      <c r="D134" s="685" t="s">
        <v>259</v>
      </c>
      <c r="F134" s="146">
        <f t="shared" ref="F134:W134" si="108">+$E$131*F128/1000</f>
        <v>0</v>
      </c>
      <c r="G134" s="146">
        <f t="shared" si="108"/>
        <v>0</v>
      </c>
      <c r="H134" s="146">
        <f t="shared" si="108"/>
        <v>0</v>
      </c>
      <c r="I134" s="146">
        <f t="shared" si="108"/>
        <v>0</v>
      </c>
      <c r="J134" s="146">
        <f t="shared" si="108"/>
        <v>0</v>
      </c>
      <c r="K134" s="146">
        <f t="shared" si="108"/>
        <v>0</v>
      </c>
      <c r="L134" s="146">
        <f t="shared" si="108"/>
        <v>0</v>
      </c>
      <c r="M134" s="146">
        <f t="shared" si="108"/>
        <v>0</v>
      </c>
      <c r="N134" s="146">
        <f t="shared" si="108"/>
        <v>0</v>
      </c>
      <c r="O134" s="146">
        <f t="shared" si="108"/>
        <v>0</v>
      </c>
      <c r="P134" s="146">
        <f t="shared" si="108"/>
        <v>0</v>
      </c>
      <c r="Q134" s="146">
        <f t="shared" si="108"/>
        <v>0</v>
      </c>
      <c r="R134" s="146">
        <f t="shared" si="108"/>
        <v>0</v>
      </c>
      <c r="S134" s="146">
        <f t="shared" si="108"/>
        <v>0</v>
      </c>
      <c r="T134" s="146">
        <f t="shared" si="108"/>
        <v>0</v>
      </c>
      <c r="U134" s="146">
        <f t="shared" si="108"/>
        <v>0</v>
      </c>
      <c r="V134" s="146">
        <f t="shared" si="108"/>
        <v>0</v>
      </c>
      <c r="W134" s="146">
        <f t="shared" si="108"/>
        <v>0</v>
      </c>
      <c r="X134" s="146">
        <f t="shared" ref="X134:Y134" si="109">+$E$131*X128/1000</f>
        <v>0</v>
      </c>
      <c r="Y134" s="146">
        <f t="shared" si="109"/>
        <v>0</v>
      </c>
    </row>
    <row r="135" spans="3:25">
      <c r="J135" s="146"/>
    </row>
    <row r="136" spans="3:25">
      <c r="C136" s="145" t="s">
        <v>255</v>
      </c>
    </row>
    <row r="137" spans="3:25">
      <c r="C137" s="155" t="s">
        <v>145</v>
      </c>
      <c r="D137" s="685" t="s">
        <v>146</v>
      </c>
      <c r="E137" s="146">
        <f>+Targets!E23</f>
        <v>960.96909211842342</v>
      </c>
    </row>
    <row r="138" spans="3:25">
      <c r="C138" s="163" t="s">
        <v>138</v>
      </c>
      <c r="D138" s="685" t="s">
        <v>259</v>
      </c>
      <c r="G138" s="146">
        <f t="shared" ref="G138:W138" si="110">+$E$137*F126/1000</f>
        <v>69914.800199468868</v>
      </c>
      <c r="H138" s="146">
        <f t="shared" si="110"/>
        <v>63622.906897021203</v>
      </c>
      <c r="I138" s="146">
        <f t="shared" si="110"/>
        <v>87783.98485973083</v>
      </c>
      <c r="J138" s="146">
        <f t="shared" si="110"/>
        <v>86475.142243928523</v>
      </c>
      <c r="K138" s="146">
        <f t="shared" si="110"/>
        <v>81583.449388272697</v>
      </c>
      <c r="L138" s="146">
        <f t="shared" si="110"/>
        <v>86827.76692070438</v>
      </c>
      <c r="M138" s="146">
        <f t="shared" si="110"/>
        <v>86530.07523941579</v>
      </c>
      <c r="N138" s="146">
        <f t="shared" si="110"/>
        <v>83843.701925915957</v>
      </c>
      <c r="O138" s="146">
        <f t="shared" si="110"/>
        <v>85966.602476696193</v>
      </c>
      <c r="P138" s="146">
        <f t="shared" si="110"/>
        <v>84598.251707125484</v>
      </c>
      <c r="Q138" s="146">
        <f t="shared" si="110"/>
        <v>85586.675277102753</v>
      </c>
      <c r="R138" s="146">
        <f t="shared" si="110"/>
        <v>84396.710803171605</v>
      </c>
      <c r="S138" s="146">
        <f t="shared" si="110"/>
        <v>88354.562768315824</v>
      </c>
      <c r="T138" s="146">
        <f t="shared" si="110"/>
        <v>84445.01049897843</v>
      </c>
      <c r="U138" s="146">
        <f t="shared" si="110"/>
        <v>82831.331415029039</v>
      </c>
      <c r="V138" s="146">
        <f t="shared" si="110"/>
        <v>91215.867937791641</v>
      </c>
      <c r="W138" s="146">
        <f t="shared" si="110"/>
        <v>88991.504598081985</v>
      </c>
      <c r="X138" s="146">
        <f t="shared" ref="X138:Y138" si="111">+$E$137*W126/1000</f>
        <v>93700.079272637071</v>
      </c>
      <c r="Y138" s="146">
        <f t="shared" si="111"/>
        <v>87811.25796414561</v>
      </c>
    </row>
    <row r="139" spans="3:25">
      <c r="C139" s="163" t="s">
        <v>139</v>
      </c>
      <c r="D139" s="685" t="s">
        <v>259</v>
      </c>
      <c r="G139" s="146">
        <f t="shared" ref="G139:W139" si="112">+$E$137*F127/1000</f>
        <v>30394.325821830011</v>
      </c>
      <c r="H139" s="146">
        <f t="shared" si="112"/>
        <v>13088.34046852929</v>
      </c>
      <c r="I139" s="146">
        <f t="shared" si="112"/>
        <v>146213.70312062438</v>
      </c>
      <c r="J139" s="146">
        <f t="shared" si="112"/>
        <v>136960.98479809181</v>
      </c>
      <c r="K139" s="146">
        <f t="shared" si="112"/>
        <v>103315.34134335149</v>
      </c>
      <c r="L139" s="146">
        <f t="shared" si="112"/>
        <v>134800.5012759926</v>
      </c>
      <c r="M139" s="146">
        <f t="shared" si="112"/>
        <v>132696.00281248876</v>
      </c>
      <c r="N139" s="146">
        <f t="shared" si="112"/>
        <v>113704.9833584455</v>
      </c>
      <c r="O139" s="146">
        <f t="shared" si="112"/>
        <v>128712.59434693535</v>
      </c>
      <c r="P139" s="146">
        <f t="shared" si="112"/>
        <v>119039.18970347712</v>
      </c>
      <c r="Q139" s="146">
        <f t="shared" si="112"/>
        <v>126026.74096894806</v>
      </c>
      <c r="R139" s="146">
        <f t="shared" si="112"/>
        <v>117614.41854135317</v>
      </c>
      <c r="S139" s="146">
        <f t="shared" si="112"/>
        <v>145594.01589982788</v>
      </c>
      <c r="T139" s="146">
        <f t="shared" si="112"/>
        <v>117955.86790659282</v>
      </c>
      <c r="U139" s="146">
        <f t="shared" si="112"/>
        <v>106548.14183893771</v>
      </c>
      <c r="V139" s="146">
        <f t="shared" si="112"/>
        <v>165821.69679004507</v>
      </c>
      <c r="W139" s="146">
        <f t="shared" si="112"/>
        <v>150096.80582086992</v>
      </c>
      <c r="X139" s="146">
        <f t="shared" ref="X139:Y139" si="113">+$E$137*W127/1000</f>
        <v>183383.55446296139</v>
      </c>
      <c r="Y139" s="146">
        <f t="shared" si="113"/>
        <v>141753.18258987027</v>
      </c>
    </row>
    <row r="140" spans="3:25">
      <c r="C140" s="163" t="s">
        <v>140</v>
      </c>
      <c r="D140" s="685" t="s">
        <v>259</v>
      </c>
      <c r="G140" s="146">
        <f t="shared" ref="G140:W140" si="114">+$E$137*F128/1000</f>
        <v>-39520.474377638857</v>
      </c>
      <c r="H140" s="146">
        <f t="shared" si="114"/>
        <v>-50534.566428491911</v>
      </c>
      <c r="I140" s="146">
        <f t="shared" si="114"/>
        <v>58429.718260893562</v>
      </c>
      <c r="J140" s="146">
        <f t="shared" si="114"/>
        <v>50485.842554163282</v>
      </c>
      <c r="K140" s="146">
        <f t="shared" si="114"/>
        <v>21731.89195507879</v>
      </c>
      <c r="L140" s="146">
        <f t="shared" si="114"/>
        <v>47972.734355288208</v>
      </c>
      <c r="M140" s="146">
        <f t="shared" si="114"/>
        <v>46165.927573072964</v>
      </c>
      <c r="N140" s="146">
        <f t="shared" si="114"/>
        <v>29861.281432529555</v>
      </c>
      <c r="O140" s="146">
        <f t="shared" si="114"/>
        <v>42745.991870239151</v>
      </c>
      <c r="P140" s="146">
        <f t="shared" si="114"/>
        <v>34440.93799635164</v>
      </c>
      <c r="Q140" s="146">
        <f t="shared" si="114"/>
        <v>40440.065691845295</v>
      </c>
      <c r="R140" s="146">
        <f t="shared" si="114"/>
        <v>33217.707738181562</v>
      </c>
      <c r="S140" s="146">
        <f t="shared" si="114"/>
        <v>57239.453131512033</v>
      </c>
      <c r="T140" s="146">
        <f t="shared" si="114"/>
        <v>33510.857407614378</v>
      </c>
      <c r="U140" s="146">
        <f t="shared" si="114"/>
        <v>23716.810423908661</v>
      </c>
      <c r="V140" s="146">
        <f t="shared" si="114"/>
        <v>74605.828852253442</v>
      </c>
      <c r="W140" s="146">
        <f t="shared" si="114"/>
        <v>61105.301222787915</v>
      </c>
      <c r="X140" s="146">
        <f t="shared" ref="X140:Y140" si="115">+$E$137*W128/1000</f>
        <v>89683.475190324301</v>
      </c>
      <c r="Y140" s="146">
        <f t="shared" si="115"/>
        <v>53941.924625724649</v>
      </c>
    </row>
    <row r="142" spans="3:25">
      <c r="C142" s="145" t="s">
        <v>256</v>
      </c>
    </row>
    <row r="143" spans="3:25">
      <c r="C143" s="155" t="s">
        <v>145</v>
      </c>
      <c r="D143" s="685" t="s">
        <v>146</v>
      </c>
      <c r="E143" s="146">
        <f>+Targets!F23</f>
        <v>1154.1464072073829</v>
      </c>
    </row>
    <row r="144" spans="3:25">
      <c r="C144" s="163" t="s">
        <v>138</v>
      </c>
      <c r="D144" s="685" t="s">
        <v>259</v>
      </c>
      <c r="H144" s="146">
        <f t="shared" ref="H144:W146" si="116">+$E$143*F126/1000</f>
        <v>83969.314021282888</v>
      </c>
      <c r="I144" s="146">
        <f t="shared" si="116"/>
        <v>76412.602666972976</v>
      </c>
      <c r="J144" s="146">
        <f t="shared" si="116"/>
        <v>105430.6236976456</v>
      </c>
      <c r="K144" s="146">
        <f t="shared" si="116"/>
        <v>103858.67303344881</v>
      </c>
      <c r="L144" s="146">
        <f t="shared" si="116"/>
        <v>97983.635240015341</v>
      </c>
      <c r="M144" s="146">
        <f t="shared" si="116"/>
        <v>104282.18353668087</v>
      </c>
      <c r="N144" s="146">
        <f t="shared" si="116"/>
        <v>103924.64884879893</v>
      </c>
      <c r="O144" s="146">
        <f t="shared" si="116"/>
        <v>100698.25152382487</v>
      </c>
      <c r="P144" s="146">
        <f t="shared" si="116"/>
        <v>103247.90485153007</v>
      </c>
      <c r="Q144" s="146">
        <f t="shared" si="116"/>
        <v>101604.48349963412</v>
      </c>
      <c r="R144" s="146">
        <f t="shared" si="116"/>
        <v>102791.60337835315</v>
      </c>
      <c r="S144" s="146">
        <f t="shared" si="116"/>
        <v>101362.42814935128</v>
      </c>
      <c r="T144" s="146">
        <f t="shared" si="116"/>
        <v>106115.9011416616</v>
      </c>
      <c r="U144" s="146">
        <f t="shared" si="116"/>
        <v>101420.43721628368</v>
      </c>
      <c r="V144" s="146">
        <f t="shared" si="116"/>
        <v>99482.370807695814</v>
      </c>
      <c r="W144" s="146">
        <f t="shared" si="116"/>
        <v>109552.3957265129</v>
      </c>
      <c r="X144" s="146">
        <f t="shared" ref="X144:Y144" si="117">+$E$143*V126/1000</f>
        <v>106880.8832107562</v>
      </c>
      <c r="Y144" s="146">
        <f t="shared" si="117"/>
        <v>112535.9917759292</v>
      </c>
    </row>
    <row r="145" spans="3:25">
      <c r="C145" s="163" t="s">
        <v>139</v>
      </c>
      <c r="D145" s="685" t="s">
        <v>259</v>
      </c>
      <c r="H145" s="146">
        <f t="shared" si="116"/>
        <v>36504.297832747288</v>
      </c>
      <c r="I145" s="146">
        <f t="shared" si="116"/>
        <v>15719.403726877126</v>
      </c>
      <c r="J145" s="146">
        <f t="shared" si="116"/>
        <v>175606.0850710063</v>
      </c>
      <c r="K145" s="146">
        <f t="shared" si="116"/>
        <v>164493.35345826377</v>
      </c>
      <c r="L145" s="146">
        <f t="shared" si="116"/>
        <v>124084.14692919079</v>
      </c>
      <c r="M145" s="146">
        <f t="shared" si="116"/>
        <v>161898.56210096349</v>
      </c>
      <c r="N145" s="146">
        <f t="shared" si="116"/>
        <v>159371.01011146925</v>
      </c>
      <c r="O145" s="146">
        <f t="shared" si="116"/>
        <v>136562.35054909857</v>
      </c>
      <c r="P145" s="146">
        <f t="shared" si="116"/>
        <v>154586.84316305778</v>
      </c>
      <c r="Q145" s="146">
        <f t="shared" si="116"/>
        <v>142968.85741692028</v>
      </c>
      <c r="R145" s="146">
        <f t="shared" si="116"/>
        <v>151361.0702928229</v>
      </c>
      <c r="S145" s="146">
        <f t="shared" si="116"/>
        <v>141257.6738509296</v>
      </c>
      <c r="T145" s="146">
        <f t="shared" si="116"/>
        <v>174861.8261917764</v>
      </c>
      <c r="U145" s="146">
        <f t="shared" si="116"/>
        <v>141667.76254302877</v>
      </c>
      <c r="V145" s="146">
        <f t="shared" si="116"/>
        <v>127966.81610950117</v>
      </c>
      <c r="W145" s="146">
        <f t="shared" si="116"/>
        <v>199155.74512949877</v>
      </c>
      <c r="X145" s="146">
        <f t="shared" ref="X145:Y145" si="118">+$E$143*V127/1000</f>
        <v>180269.78244385935</v>
      </c>
      <c r="Y145" s="146">
        <f t="shared" si="118"/>
        <v>220247.94788952879</v>
      </c>
    </row>
    <row r="146" spans="3:25">
      <c r="C146" s="163" t="s">
        <v>140</v>
      </c>
      <c r="D146" s="685" t="s">
        <v>259</v>
      </c>
      <c r="H146" s="146">
        <f t="shared" si="116"/>
        <v>-47465.016188535585</v>
      </c>
      <c r="I146" s="146">
        <f t="shared" si="116"/>
        <v>-60693.198940095856</v>
      </c>
      <c r="J146" s="146">
        <f t="shared" si="116"/>
        <v>70175.461373360697</v>
      </c>
      <c r="K146" s="146">
        <f t="shared" si="116"/>
        <v>60634.680424814949</v>
      </c>
      <c r="L146" s="146">
        <f t="shared" si="116"/>
        <v>26100.511689175433</v>
      </c>
      <c r="M146" s="146">
        <f t="shared" si="116"/>
        <v>57616.378564282633</v>
      </c>
      <c r="N146" s="146">
        <f t="shared" si="116"/>
        <v>55446.361262670318</v>
      </c>
      <c r="O146" s="146">
        <f t="shared" si="116"/>
        <v>35864.099025273717</v>
      </c>
      <c r="P146" s="146">
        <f t="shared" si="116"/>
        <v>51338.938311527701</v>
      </c>
      <c r="Q146" s="146">
        <f t="shared" si="116"/>
        <v>41364.373917286175</v>
      </c>
      <c r="R146" s="146">
        <f t="shared" si="116"/>
        <v>48569.466914469747</v>
      </c>
      <c r="S146" s="146">
        <f t="shared" si="116"/>
        <v>39895.245701578307</v>
      </c>
      <c r="T146" s="146">
        <f t="shared" si="116"/>
        <v>68745.925050114791</v>
      </c>
      <c r="U146" s="146">
        <f t="shared" si="116"/>
        <v>40247.325326745078</v>
      </c>
      <c r="V146" s="146">
        <f t="shared" si="116"/>
        <v>28484.445301805361</v>
      </c>
      <c r="W146" s="146">
        <f t="shared" si="116"/>
        <v>89603.349402985885</v>
      </c>
      <c r="X146" s="146">
        <f t="shared" ref="X146:Y146" si="119">+$E$143*V128/1000</f>
        <v>73388.899233103133</v>
      </c>
      <c r="Y146" s="146">
        <f t="shared" si="119"/>
        <v>107711.95611359959</v>
      </c>
    </row>
    <row r="148" spans="3:25">
      <c r="C148" s="145" t="s">
        <v>257</v>
      </c>
    </row>
    <row r="149" spans="3:25">
      <c r="C149" s="155" t="s">
        <v>145</v>
      </c>
      <c r="D149" s="685" t="s">
        <v>146</v>
      </c>
      <c r="E149" s="146">
        <f>+Targets!G23</f>
        <v>1385.7443981076583</v>
      </c>
    </row>
    <row r="150" spans="3:25">
      <c r="C150" s="163" t="s">
        <v>138</v>
      </c>
      <c r="D150" s="685" t="s">
        <v>259</v>
      </c>
      <c r="I150" s="146">
        <f t="shared" ref="I150:W152" si="120">+$E$149*F126/1000</f>
        <v>100819.10387737094</v>
      </c>
      <c r="J150" s="146">
        <f t="shared" si="120"/>
        <v>91746.017168476581</v>
      </c>
      <c r="K150" s="146">
        <f t="shared" si="120"/>
        <v>126586.96961290887</v>
      </c>
      <c r="L150" s="146">
        <f t="shared" si="120"/>
        <v>124699.58183142016</v>
      </c>
      <c r="M150" s="146">
        <f t="shared" si="120"/>
        <v>117645.62346003795</v>
      </c>
      <c r="N150" s="146">
        <f t="shared" si="120"/>
        <v>125208.07651088946</v>
      </c>
      <c r="O150" s="146">
        <f t="shared" si="120"/>
        <v>124778.79675247443</v>
      </c>
      <c r="P150" s="146">
        <f t="shared" si="120"/>
        <v>120904.97104783921</v>
      </c>
      <c r="Q150" s="146">
        <f t="shared" si="120"/>
        <v>123966.25321613275</v>
      </c>
      <c r="R150" s="146">
        <f t="shared" si="120"/>
        <v>121993.05300695763</v>
      </c>
      <c r="S150" s="146">
        <f t="shared" si="120"/>
        <v>123418.38753258126</v>
      </c>
      <c r="T150" s="146">
        <f t="shared" si="120"/>
        <v>121702.42536769822</v>
      </c>
      <c r="U150" s="146">
        <f t="shared" si="120"/>
        <v>127409.75896897716</v>
      </c>
      <c r="V150" s="146">
        <f t="shared" si="120"/>
        <v>121772.07488446578</v>
      </c>
      <c r="W150" s="146">
        <f t="shared" si="120"/>
        <v>119445.10436141092</v>
      </c>
      <c r="X150" s="146">
        <f t="shared" ref="X150:Y150" si="121">+$E$149*U126/1000</f>
        <v>131535.84131896909</v>
      </c>
      <c r="Y150" s="146">
        <f t="shared" si="121"/>
        <v>128328.24696173159</v>
      </c>
    </row>
    <row r="151" spans="3:25">
      <c r="C151" s="163" t="s">
        <v>139</v>
      </c>
      <c r="D151" s="685" t="s">
        <v>259</v>
      </c>
      <c r="I151" s="146">
        <f t="shared" si="120"/>
        <v>43829.470778306211</v>
      </c>
      <c r="J151" s="146">
        <f t="shared" si="120"/>
        <v>18873.754248232501</v>
      </c>
      <c r="K151" s="146">
        <f t="shared" si="120"/>
        <v>210844.26303381316</v>
      </c>
      <c r="L151" s="146">
        <f t="shared" si="120"/>
        <v>197501.58355756468</v>
      </c>
      <c r="M151" s="146">
        <f t="shared" si="120"/>
        <v>148983.6215122377</v>
      </c>
      <c r="N151" s="146">
        <f t="shared" si="120"/>
        <v>194386.10568995398</v>
      </c>
      <c r="O151" s="146">
        <f t="shared" si="120"/>
        <v>191351.35984792307</v>
      </c>
      <c r="P151" s="146">
        <f t="shared" si="120"/>
        <v>163965.77685817287</v>
      </c>
      <c r="Q151" s="146">
        <f t="shared" si="120"/>
        <v>185607.1730558727</v>
      </c>
      <c r="R151" s="146">
        <f t="shared" si="120"/>
        <v>171657.85209930554</v>
      </c>
      <c r="S151" s="146">
        <f t="shared" si="120"/>
        <v>181734.09711283731</v>
      </c>
      <c r="T151" s="146">
        <f t="shared" si="120"/>
        <v>169603.29210076682</v>
      </c>
      <c r="U151" s="146">
        <f t="shared" si="120"/>
        <v>209950.65667140178</v>
      </c>
      <c r="V151" s="146">
        <f t="shared" si="120"/>
        <v>170095.67166739283</v>
      </c>
      <c r="W151" s="146">
        <f t="shared" si="120"/>
        <v>153645.41054759844</v>
      </c>
      <c r="X151" s="146">
        <f t="shared" ref="X151:Y151" si="122">+$E$149*U127/1000</f>
        <v>239119.54015602646</v>
      </c>
      <c r="Y151" s="146">
        <f t="shared" si="122"/>
        <v>216443.80609745084</v>
      </c>
    </row>
    <row r="152" spans="3:25">
      <c r="C152" s="163" t="s">
        <v>140</v>
      </c>
      <c r="D152" s="685" t="s">
        <v>259</v>
      </c>
      <c r="I152" s="146">
        <f t="shared" si="120"/>
        <v>-56989.633099064726</v>
      </c>
      <c r="J152" s="146">
        <f t="shared" si="120"/>
        <v>-72872.262920244088</v>
      </c>
      <c r="K152" s="146">
        <f t="shared" si="120"/>
        <v>84257.293420904272</v>
      </c>
      <c r="L152" s="146">
        <f t="shared" si="120"/>
        <v>72802.001726144517</v>
      </c>
      <c r="M152" s="146">
        <f t="shared" si="120"/>
        <v>31337.998052199753</v>
      </c>
      <c r="N152" s="146">
        <f t="shared" si="120"/>
        <v>69178.029179064528</v>
      </c>
      <c r="O152" s="146">
        <f t="shared" si="120"/>
        <v>66572.563095448641</v>
      </c>
      <c r="P152" s="146">
        <f t="shared" si="120"/>
        <v>43060.805810333644</v>
      </c>
      <c r="Q152" s="146">
        <f t="shared" si="120"/>
        <v>61640.919839739945</v>
      </c>
      <c r="R152" s="146">
        <f t="shared" si="120"/>
        <v>49664.799092347923</v>
      </c>
      <c r="S152" s="146">
        <f t="shared" si="120"/>
        <v>58315.709580256073</v>
      </c>
      <c r="T152" s="146">
        <f t="shared" si="120"/>
        <v>47900.866733068593</v>
      </c>
      <c r="U152" s="146">
        <f t="shared" si="120"/>
        <v>82540.897702424627</v>
      </c>
      <c r="V152" s="146">
        <f t="shared" si="120"/>
        <v>48323.59678292703</v>
      </c>
      <c r="W152" s="146">
        <f t="shared" si="120"/>
        <v>34200.306186187539</v>
      </c>
      <c r="X152" s="146">
        <f t="shared" ref="X152:Y152" si="123">+$E$149*U128/1000</f>
        <v>107583.69883705738</v>
      </c>
      <c r="Y152" s="146">
        <f t="shared" si="123"/>
        <v>88115.559135719275</v>
      </c>
    </row>
    <row r="154" spans="3:25">
      <c r="C154" s="145" t="s">
        <v>258</v>
      </c>
    </row>
    <row r="155" spans="3:25">
      <c r="C155" s="155" t="s">
        <v>145</v>
      </c>
      <c r="D155" s="685" t="s">
        <v>146</v>
      </c>
      <c r="E155" s="146">
        <f>+Targets!H23</f>
        <v>789.14010256653467</v>
      </c>
    </row>
    <row r="156" spans="3:25">
      <c r="C156" s="163" t="s">
        <v>138</v>
      </c>
      <c r="D156" s="685" t="s">
        <v>259</v>
      </c>
      <c r="J156" s="146">
        <f t="shared" ref="J156:W158" si="124">+$E$155*F126/1000</f>
        <v>57413.472558936934</v>
      </c>
      <c r="K156" s="146">
        <f t="shared" si="124"/>
        <v>52246.620298282367</v>
      </c>
      <c r="L156" s="146">
        <f t="shared" si="124"/>
        <v>72087.50352542063</v>
      </c>
      <c r="M156" s="146">
        <f t="shared" si="124"/>
        <v>71012.69247837564</v>
      </c>
      <c r="N156" s="146">
        <f t="shared" si="124"/>
        <v>66995.673582037896</v>
      </c>
      <c r="O156" s="146">
        <f t="shared" si="124"/>
        <v>71302.265031624935</v>
      </c>
      <c r="P156" s="146">
        <f t="shared" si="124"/>
        <v>71057.803013197889</v>
      </c>
      <c r="Q156" s="146">
        <f t="shared" si="124"/>
        <v>68851.77481777074</v>
      </c>
      <c r="R156" s="146">
        <f t="shared" si="124"/>
        <v>70595.083704727964</v>
      </c>
      <c r="S156" s="146">
        <f t="shared" si="124"/>
        <v>69471.405039615449</v>
      </c>
      <c r="T156" s="146">
        <f t="shared" si="124"/>
        <v>70283.090538960227</v>
      </c>
      <c r="U156" s="146">
        <f t="shared" si="124"/>
        <v>69305.901267515015</v>
      </c>
      <c r="V156" s="146">
        <f t="shared" si="124"/>
        <v>72556.05752262607</v>
      </c>
      <c r="W156" s="146">
        <f t="shared" si="124"/>
        <v>69345.564589900256</v>
      </c>
      <c r="X156" s="146">
        <f t="shared" ref="X156:Y156" si="125">+$E$155*T126/1000</f>
        <v>68020.424282827444</v>
      </c>
      <c r="Y156" s="146">
        <f t="shared" si="125"/>
        <v>74905.73835360544</v>
      </c>
    </row>
    <row r="157" spans="3:25">
      <c r="C157" s="163" t="s">
        <v>139</v>
      </c>
      <c r="D157" s="685" t="s">
        <v>259</v>
      </c>
      <c r="J157" s="146">
        <f t="shared" si="124"/>
        <v>24959.576320612621</v>
      </c>
      <c r="K157" s="146">
        <f t="shared" si="124"/>
        <v>10748.040102925714</v>
      </c>
      <c r="L157" s="146">
        <f t="shared" si="124"/>
        <v>120069.51901323308</v>
      </c>
      <c r="M157" s="146">
        <f t="shared" si="124"/>
        <v>112471.2610193508</v>
      </c>
      <c r="N157" s="146">
        <f t="shared" si="124"/>
        <v>84841.728764302126</v>
      </c>
      <c r="O157" s="146">
        <f t="shared" si="124"/>
        <v>110697.08929811028</v>
      </c>
      <c r="P157" s="146">
        <f t="shared" si="124"/>
        <v>108968.89205746909</v>
      </c>
      <c r="Q157" s="146">
        <f t="shared" si="124"/>
        <v>93373.619365847597</v>
      </c>
      <c r="R157" s="146">
        <f t="shared" si="124"/>
        <v>105697.74900942208</v>
      </c>
      <c r="S157" s="146">
        <f t="shared" si="124"/>
        <v>97754.026786600065</v>
      </c>
      <c r="T157" s="146">
        <f t="shared" si="124"/>
        <v>103492.14778086313</v>
      </c>
      <c r="U157" s="146">
        <f t="shared" si="124"/>
        <v>96584.016148137438</v>
      </c>
      <c r="V157" s="146">
        <f t="shared" si="124"/>
        <v>119560.63684315151</v>
      </c>
      <c r="W157" s="146">
        <f t="shared" si="124"/>
        <v>96864.411625282795</v>
      </c>
      <c r="X157" s="146">
        <f t="shared" ref="X157:Y157" si="126">+$E$155*T127/1000</f>
        <v>87496.47857424675</v>
      </c>
      <c r="Y157" s="146">
        <f t="shared" si="126"/>
        <v>136171.44597666946</v>
      </c>
    </row>
    <row r="158" spans="3:25">
      <c r="C158" s="163" t="s">
        <v>140</v>
      </c>
      <c r="D158" s="685" t="s">
        <v>259</v>
      </c>
      <c r="J158" s="146">
        <f t="shared" si="124"/>
        <v>-32453.896238324312</v>
      </c>
      <c r="K158" s="146">
        <f t="shared" si="124"/>
        <v>-41498.580195356655</v>
      </c>
      <c r="L158" s="146">
        <f t="shared" si="124"/>
        <v>47982.015487812452</v>
      </c>
      <c r="M158" s="146">
        <f t="shared" si="124"/>
        <v>41458.56854097516</v>
      </c>
      <c r="N158" s="146">
        <f t="shared" si="124"/>
        <v>17846.055182264212</v>
      </c>
      <c r="O158" s="146">
        <f t="shared" si="124"/>
        <v>39394.824266485339</v>
      </c>
      <c r="P158" s="146">
        <f t="shared" si="124"/>
        <v>37911.089044271204</v>
      </c>
      <c r="Q158" s="146">
        <f t="shared" si="124"/>
        <v>24521.844548076857</v>
      </c>
      <c r="R158" s="146">
        <f t="shared" si="124"/>
        <v>35102.665304694114</v>
      </c>
      <c r="S158" s="146">
        <f t="shared" si="124"/>
        <v>28282.621746984623</v>
      </c>
      <c r="T158" s="146">
        <f t="shared" si="124"/>
        <v>33209.057241902912</v>
      </c>
      <c r="U158" s="146">
        <f t="shared" si="124"/>
        <v>27278.114880622408</v>
      </c>
      <c r="V158" s="146">
        <f t="shared" si="124"/>
        <v>47004.579320525445</v>
      </c>
      <c r="W158" s="146">
        <f t="shared" si="124"/>
        <v>27518.847035382543</v>
      </c>
      <c r="X158" s="146">
        <f t="shared" ref="X158:Y158" si="127">+$E$155*T128/1000</f>
        <v>19476.05429141931</v>
      </c>
      <c r="Y158" s="146">
        <f t="shared" si="127"/>
        <v>61265.707623064023</v>
      </c>
    </row>
    <row r="159" spans="3:25">
      <c r="C159" s="163"/>
      <c r="J159" s="146"/>
      <c r="K159" s="146"/>
      <c r="L159" s="146"/>
      <c r="M159" s="146"/>
      <c r="N159" s="146"/>
      <c r="O159" s="146"/>
      <c r="P159" s="146"/>
      <c r="Q159" s="146"/>
      <c r="R159" s="146"/>
      <c r="S159" s="146"/>
      <c r="T159" s="146"/>
      <c r="U159" s="146"/>
      <c r="V159" s="146"/>
      <c r="W159" s="146"/>
      <c r="X159" s="146"/>
      <c r="Y159" s="146"/>
    </row>
    <row r="160" spans="3:25">
      <c r="C160" s="155" t="s">
        <v>147</v>
      </c>
    </row>
    <row r="161" spans="3:25">
      <c r="C161" s="163" t="s">
        <v>138</v>
      </c>
      <c r="D161" s="685" t="s">
        <v>259</v>
      </c>
      <c r="F161" s="146">
        <f>SUMIF($C$132:$C$158,$C161,F$132:F$158)</f>
        <v>0</v>
      </c>
      <c r="G161" s="146">
        <f t="shared" ref="G161:V163" si="128">SUMIF($C$132:$C$158,$C161,G$132:G$158)</f>
        <v>69914.800199468868</v>
      </c>
      <c r="H161" s="146">
        <f t="shared" si="128"/>
        <v>147592.22091830408</v>
      </c>
      <c r="I161" s="146">
        <f t="shared" si="128"/>
        <v>265015.69140407478</v>
      </c>
      <c r="J161" s="146">
        <f t="shared" si="128"/>
        <v>341065.25566898764</v>
      </c>
      <c r="K161" s="146">
        <f t="shared" si="128"/>
        <v>364275.71233291272</v>
      </c>
      <c r="L161" s="146">
        <f t="shared" si="128"/>
        <v>381598.48751756054</v>
      </c>
      <c r="M161" s="146">
        <f t="shared" si="128"/>
        <v>379470.57471451024</v>
      </c>
      <c r="N161" s="146">
        <f t="shared" si="128"/>
        <v>379972.10086764226</v>
      </c>
      <c r="O161" s="146">
        <f t="shared" si="128"/>
        <v>382745.91578462045</v>
      </c>
      <c r="P161" s="146">
        <f t="shared" si="128"/>
        <v>379808.93061969266</v>
      </c>
      <c r="Q161" s="146">
        <f t="shared" si="128"/>
        <v>380009.18681064039</v>
      </c>
      <c r="R161" s="146">
        <f t="shared" si="128"/>
        <v>379776.45089321036</v>
      </c>
      <c r="S161" s="146">
        <f t="shared" si="128"/>
        <v>382606.78348986385</v>
      </c>
      <c r="T161" s="146">
        <f t="shared" si="128"/>
        <v>382546.42754729849</v>
      </c>
      <c r="U161" s="146">
        <f t="shared" si="128"/>
        <v>380967.42886780488</v>
      </c>
      <c r="V161" s="146">
        <f t="shared" si="128"/>
        <v>385026.37115257932</v>
      </c>
      <c r="W161" s="146">
        <f t="shared" ref="W161:Y163" si="129">SUMIF($C$132:$C$158,$C161,W$132:W$158)</f>
        <v>387334.56927590602</v>
      </c>
      <c r="X161" s="146">
        <f t="shared" si="129"/>
        <v>400137.22808518982</v>
      </c>
      <c r="Y161" s="146">
        <f t="shared" si="129"/>
        <v>403581.23505541182</v>
      </c>
    </row>
    <row r="162" spans="3:25">
      <c r="C162" s="163" t="s">
        <v>139</v>
      </c>
      <c r="D162" s="685" t="s">
        <v>259</v>
      </c>
      <c r="F162" s="146">
        <f t="shared" ref="F162:F163" si="130">SUMIF($C$132:$C$158,$C162,F$132:F$158)</f>
        <v>0</v>
      </c>
      <c r="G162" s="146">
        <f t="shared" si="128"/>
        <v>30394.325821830011</v>
      </c>
      <c r="H162" s="146">
        <f t="shared" si="128"/>
        <v>49592.63830127658</v>
      </c>
      <c r="I162" s="146">
        <f t="shared" si="128"/>
        <v>205762.57762580772</v>
      </c>
      <c r="J162" s="146">
        <f t="shared" si="128"/>
        <v>356400.40043794329</v>
      </c>
      <c r="K162" s="146">
        <f t="shared" si="128"/>
        <v>489400.99793835415</v>
      </c>
      <c r="L162" s="146">
        <f t="shared" si="128"/>
        <v>576455.75077598123</v>
      </c>
      <c r="M162" s="146">
        <f t="shared" si="128"/>
        <v>556049.4474450408</v>
      </c>
      <c r="N162" s="146">
        <f t="shared" si="128"/>
        <v>552303.82792417088</v>
      </c>
      <c r="O162" s="146">
        <f t="shared" si="128"/>
        <v>567323.39404206723</v>
      </c>
      <c r="P162" s="146">
        <f t="shared" si="128"/>
        <v>546560.70178217685</v>
      </c>
      <c r="Q162" s="146">
        <f t="shared" si="128"/>
        <v>547976.39080758858</v>
      </c>
      <c r="R162" s="146">
        <f t="shared" si="128"/>
        <v>546331.08994290372</v>
      </c>
      <c r="S162" s="146">
        <f t="shared" si="128"/>
        <v>566339.81365019479</v>
      </c>
      <c r="T162" s="146">
        <f t="shared" si="128"/>
        <v>565913.13397999911</v>
      </c>
      <c r="U162" s="146">
        <f t="shared" si="128"/>
        <v>554750.57720150566</v>
      </c>
      <c r="V162" s="146">
        <f t="shared" si="128"/>
        <v>583444.82141009055</v>
      </c>
      <c r="W162" s="146">
        <f t="shared" si="129"/>
        <v>599762.37312324997</v>
      </c>
      <c r="X162" s="146">
        <f t="shared" si="129"/>
        <v>690269.35563709401</v>
      </c>
      <c r="Y162" s="146">
        <f t="shared" si="129"/>
        <v>714616.38255351933</v>
      </c>
    </row>
    <row r="163" spans="3:25">
      <c r="C163" s="163" t="s">
        <v>140</v>
      </c>
      <c r="D163" s="685" t="s">
        <v>259</v>
      </c>
      <c r="E163" s="160">
        <f>IRR(F163:W163)</f>
        <v>0.42547327229553522</v>
      </c>
      <c r="F163" s="146">
        <f t="shared" si="130"/>
        <v>0</v>
      </c>
      <c r="G163" s="146">
        <f t="shared" si="128"/>
        <v>-39520.474377638857</v>
      </c>
      <c r="H163" s="146">
        <f t="shared" si="128"/>
        <v>-97999.582617027496</v>
      </c>
      <c r="I163" s="146">
        <f t="shared" si="128"/>
        <v>-59253.113778267019</v>
      </c>
      <c r="J163" s="146">
        <f t="shared" si="128"/>
        <v>15335.144768955586</v>
      </c>
      <c r="K163" s="146">
        <f t="shared" si="128"/>
        <v>125125.28560544134</v>
      </c>
      <c r="L163" s="146">
        <f t="shared" si="128"/>
        <v>194857.26325842063</v>
      </c>
      <c r="M163" s="146">
        <f t="shared" si="128"/>
        <v>176578.87273053051</v>
      </c>
      <c r="N163" s="146">
        <f t="shared" si="128"/>
        <v>172331.72705652862</v>
      </c>
      <c r="O163" s="146">
        <f t="shared" si="128"/>
        <v>184577.47825744684</v>
      </c>
      <c r="P163" s="146">
        <f t="shared" si="128"/>
        <v>166751.77116248419</v>
      </c>
      <c r="Q163" s="146">
        <f t="shared" si="128"/>
        <v>167967.20399694826</v>
      </c>
      <c r="R163" s="146">
        <f t="shared" si="128"/>
        <v>166554.63904969333</v>
      </c>
      <c r="S163" s="146">
        <f t="shared" si="128"/>
        <v>183733.03016033105</v>
      </c>
      <c r="T163" s="146">
        <f t="shared" si="128"/>
        <v>183366.70643270068</v>
      </c>
      <c r="U163" s="146">
        <f t="shared" si="128"/>
        <v>173783.14833370078</v>
      </c>
      <c r="V163" s="146">
        <f t="shared" si="128"/>
        <v>198418.45025751129</v>
      </c>
      <c r="W163" s="146">
        <f t="shared" si="129"/>
        <v>212427.80384734389</v>
      </c>
      <c r="X163" s="146">
        <f t="shared" si="129"/>
        <v>290132.12755190418</v>
      </c>
      <c r="Y163" s="146">
        <f t="shared" si="129"/>
        <v>311035.14749810752</v>
      </c>
    </row>
  </sheetData>
  <mergeCells count="2">
    <mergeCell ref="A12:C12"/>
    <mergeCell ref="A63:C63"/>
  </mergeCells>
  <hyperlinks>
    <hyperlink ref="C8" location="'Yield changes_FAO'!AC47" display="Yield changes_FAO'!A1" xr:uid="{23DA92CF-F5DA-4A4F-A30C-253740E6CFAC}"/>
  </hyperlinks>
  <pageMargins left="0.75" right="0.75" top="1" bottom="1" header="0.5" footer="0.5"/>
  <pageSetup scale="88" orientation="portrait" r:id="rId1"/>
  <headerFooter>
    <oddHeader>&amp;f</oddHeader>
    <oddFooter>Page &amp;p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8E2599-5D63-4696-85B7-B6D361C07060}">
  <sheetPr>
    <pageSetUpPr fitToPage="1"/>
  </sheetPr>
  <dimension ref="A1:AO163"/>
  <sheetViews>
    <sheetView zoomScale="130" zoomScaleNormal="130" workbookViewId="0">
      <pane xSplit="3" ySplit="10" topLeftCell="D116" activePane="bottomRight" state="frozenSplit"/>
      <selection pane="topRight"/>
      <selection pane="bottomLeft"/>
      <selection pane="bottomRight" activeCell="D11" sqref="D11"/>
    </sheetView>
  </sheetViews>
  <sheetFormatPr defaultRowHeight="12"/>
  <cols>
    <col min="1" max="1" width="4.42578125" style="145" customWidth="1"/>
    <col min="2" max="2" width="4.140625" style="145" customWidth="1"/>
    <col min="3" max="3" width="41.7109375" style="145" customWidth="1"/>
    <col min="4" max="4" width="11.5703125" style="685" customWidth="1"/>
    <col min="5" max="5" width="10.5703125" style="146" customWidth="1"/>
    <col min="6" max="6" width="9.140625" style="147" customWidth="1"/>
    <col min="7" max="8" width="7.5703125" style="147" customWidth="1"/>
    <col min="9" max="9" width="8.7109375" style="147" customWidth="1"/>
    <col min="10" max="10" width="8.42578125" style="147" customWidth="1"/>
    <col min="11" max="13" width="7.85546875" style="147" customWidth="1"/>
    <col min="14" max="25" width="7.85546875" style="149" customWidth="1"/>
    <col min="26" max="256" width="8.7109375" style="149"/>
    <col min="257" max="257" width="0.42578125" style="149" customWidth="1"/>
    <col min="258" max="259" width="1.5703125" style="149" customWidth="1"/>
    <col min="260" max="260" width="25.5703125" style="149" customWidth="1"/>
    <col min="261" max="261" width="8" style="149" customWidth="1"/>
    <col min="262" max="262" width="12.85546875" style="149" customWidth="1"/>
    <col min="263" max="268" width="7.85546875" style="149" customWidth="1"/>
    <col min="269" max="269" width="12.140625" style="149" customWidth="1"/>
    <col min="270" max="512" width="8.7109375" style="149"/>
    <col min="513" max="513" width="0.42578125" style="149" customWidth="1"/>
    <col min="514" max="515" width="1.5703125" style="149" customWidth="1"/>
    <col min="516" max="516" width="25.5703125" style="149" customWidth="1"/>
    <col min="517" max="517" width="8" style="149" customWidth="1"/>
    <col min="518" max="518" width="12.85546875" style="149" customWidth="1"/>
    <col min="519" max="524" width="7.85546875" style="149" customWidth="1"/>
    <col min="525" max="525" width="12.140625" style="149" customWidth="1"/>
    <col min="526" max="768" width="8.7109375" style="149"/>
    <col min="769" max="769" width="0.42578125" style="149" customWidth="1"/>
    <col min="770" max="771" width="1.5703125" style="149" customWidth="1"/>
    <col min="772" max="772" width="25.5703125" style="149" customWidth="1"/>
    <col min="773" max="773" width="8" style="149" customWidth="1"/>
    <col min="774" max="774" width="12.85546875" style="149" customWidth="1"/>
    <col min="775" max="780" width="7.85546875" style="149" customWidth="1"/>
    <col min="781" max="781" width="12.140625" style="149" customWidth="1"/>
    <col min="782" max="1024" width="8.7109375" style="149"/>
    <col min="1025" max="1025" width="0.42578125" style="149" customWidth="1"/>
    <col min="1026" max="1027" width="1.5703125" style="149" customWidth="1"/>
    <col min="1028" max="1028" width="25.5703125" style="149" customWidth="1"/>
    <col min="1029" max="1029" width="8" style="149" customWidth="1"/>
    <col min="1030" max="1030" width="12.85546875" style="149" customWidth="1"/>
    <col min="1031" max="1036" width="7.85546875" style="149" customWidth="1"/>
    <col min="1037" max="1037" width="12.140625" style="149" customWidth="1"/>
    <col min="1038" max="1280" width="8.7109375" style="149"/>
    <col min="1281" max="1281" width="0.42578125" style="149" customWidth="1"/>
    <col min="1282" max="1283" width="1.5703125" style="149" customWidth="1"/>
    <col min="1284" max="1284" width="25.5703125" style="149" customWidth="1"/>
    <col min="1285" max="1285" width="8" style="149" customWidth="1"/>
    <col min="1286" max="1286" width="12.85546875" style="149" customWidth="1"/>
    <col min="1287" max="1292" width="7.85546875" style="149" customWidth="1"/>
    <col min="1293" max="1293" width="12.140625" style="149" customWidth="1"/>
    <col min="1294" max="1536" width="8.7109375" style="149"/>
    <col min="1537" max="1537" width="0.42578125" style="149" customWidth="1"/>
    <col min="1538" max="1539" width="1.5703125" style="149" customWidth="1"/>
    <col min="1540" max="1540" width="25.5703125" style="149" customWidth="1"/>
    <col min="1541" max="1541" width="8" style="149" customWidth="1"/>
    <col min="1542" max="1542" width="12.85546875" style="149" customWidth="1"/>
    <col min="1543" max="1548" width="7.85546875" style="149" customWidth="1"/>
    <col min="1549" max="1549" width="12.140625" style="149" customWidth="1"/>
    <col min="1550" max="1792" width="8.7109375" style="149"/>
    <col min="1793" max="1793" width="0.42578125" style="149" customWidth="1"/>
    <col min="1794" max="1795" width="1.5703125" style="149" customWidth="1"/>
    <col min="1796" max="1796" width="25.5703125" style="149" customWidth="1"/>
    <col min="1797" max="1797" width="8" style="149" customWidth="1"/>
    <col min="1798" max="1798" width="12.85546875" style="149" customWidth="1"/>
    <col min="1799" max="1804" width="7.85546875" style="149" customWidth="1"/>
    <col min="1805" max="1805" width="12.140625" style="149" customWidth="1"/>
    <col min="1806" max="2048" width="8.7109375" style="149"/>
    <col min="2049" max="2049" width="0.42578125" style="149" customWidth="1"/>
    <col min="2050" max="2051" width="1.5703125" style="149" customWidth="1"/>
    <col min="2052" max="2052" width="25.5703125" style="149" customWidth="1"/>
    <col min="2053" max="2053" width="8" style="149" customWidth="1"/>
    <col min="2054" max="2054" width="12.85546875" style="149" customWidth="1"/>
    <col min="2055" max="2060" width="7.85546875" style="149" customWidth="1"/>
    <col min="2061" max="2061" width="12.140625" style="149" customWidth="1"/>
    <col min="2062" max="2304" width="8.7109375" style="149"/>
    <col min="2305" max="2305" width="0.42578125" style="149" customWidth="1"/>
    <col min="2306" max="2307" width="1.5703125" style="149" customWidth="1"/>
    <col min="2308" max="2308" width="25.5703125" style="149" customWidth="1"/>
    <col min="2309" max="2309" width="8" style="149" customWidth="1"/>
    <col min="2310" max="2310" width="12.85546875" style="149" customWidth="1"/>
    <col min="2311" max="2316" width="7.85546875" style="149" customWidth="1"/>
    <col min="2317" max="2317" width="12.140625" style="149" customWidth="1"/>
    <col min="2318" max="2560" width="8.7109375" style="149"/>
    <col min="2561" max="2561" width="0.42578125" style="149" customWidth="1"/>
    <col min="2562" max="2563" width="1.5703125" style="149" customWidth="1"/>
    <col min="2564" max="2564" width="25.5703125" style="149" customWidth="1"/>
    <col min="2565" max="2565" width="8" style="149" customWidth="1"/>
    <col min="2566" max="2566" width="12.85546875" style="149" customWidth="1"/>
    <col min="2567" max="2572" width="7.85546875" style="149" customWidth="1"/>
    <col min="2573" max="2573" width="12.140625" style="149" customWidth="1"/>
    <col min="2574" max="2816" width="8.7109375" style="149"/>
    <col min="2817" max="2817" width="0.42578125" style="149" customWidth="1"/>
    <col min="2818" max="2819" width="1.5703125" style="149" customWidth="1"/>
    <col min="2820" max="2820" width="25.5703125" style="149" customWidth="1"/>
    <col min="2821" max="2821" width="8" style="149" customWidth="1"/>
    <col min="2822" max="2822" width="12.85546875" style="149" customWidth="1"/>
    <col min="2823" max="2828" width="7.85546875" style="149" customWidth="1"/>
    <col min="2829" max="2829" width="12.140625" style="149" customWidth="1"/>
    <col min="2830" max="3072" width="8.7109375" style="149"/>
    <col min="3073" max="3073" width="0.42578125" style="149" customWidth="1"/>
    <col min="3074" max="3075" width="1.5703125" style="149" customWidth="1"/>
    <col min="3076" max="3076" width="25.5703125" style="149" customWidth="1"/>
    <col min="3077" max="3077" width="8" style="149" customWidth="1"/>
    <col min="3078" max="3078" width="12.85546875" style="149" customWidth="1"/>
    <col min="3079" max="3084" width="7.85546875" style="149" customWidth="1"/>
    <col min="3085" max="3085" width="12.140625" style="149" customWidth="1"/>
    <col min="3086" max="3328" width="8.7109375" style="149"/>
    <col min="3329" max="3329" width="0.42578125" style="149" customWidth="1"/>
    <col min="3330" max="3331" width="1.5703125" style="149" customWidth="1"/>
    <col min="3332" max="3332" width="25.5703125" style="149" customWidth="1"/>
    <col min="3333" max="3333" width="8" style="149" customWidth="1"/>
    <col min="3334" max="3334" width="12.85546875" style="149" customWidth="1"/>
    <col min="3335" max="3340" width="7.85546875" style="149" customWidth="1"/>
    <col min="3341" max="3341" width="12.140625" style="149" customWidth="1"/>
    <col min="3342" max="3584" width="8.7109375" style="149"/>
    <col min="3585" max="3585" width="0.42578125" style="149" customWidth="1"/>
    <col min="3586" max="3587" width="1.5703125" style="149" customWidth="1"/>
    <col min="3588" max="3588" width="25.5703125" style="149" customWidth="1"/>
    <col min="3589" max="3589" width="8" style="149" customWidth="1"/>
    <col min="3590" max="3590" width="12.85546875" style="149" customWidth="1"/>
    <col min="3591" max="3596" width="7.85546875" style="149" customWidth="1"/>
    <col min="3597" max="3597" width="12.140625" style="149" customWidth="1"/>
    <col min="3598" max="3840" width="8.7109375" style="149"/>
    <col min="3841" max="3841" width="0.42578125" style="149" customWidth="1"/>
    <col min="3842" max="3843" width="1.5703125" style="149" customWidth="1"/>
    <col min="3844" max="3844" width="25.5703125" style="149" customWidth="1"/>
    <col min="3845" max="3845" width="8" style="149" customWidth="1"/>
    <col min="3846" max="3846" width="12.85546875" style="149" customWidth="1"/>
    <col min="3847" max="3852" width="7.85546875" style="149" customWidth="1"/>
    <col min="3853" max="3853" width="12.140625" style="149" customWidth="1"/>
    <col min="3854" max="4096" width="8.7109375" style="149"/>
    <col min="4097" max="4097" width="0.42578125" style="149" customWidth="1"/>
    <col min="4098" max="4099" width="1.5703125" style="149" customWidth="1"/>
    <col min="4100" max="4100" width="25.5703125" style="149" customWidth="1"/>
    <col min="4101" max="4101" width="8" style="149" customWidth="1"/>
    <col min="4102" max="4102" width="12.85546875" style="149" customWidth="1"/>
    <col min="4103" max="4108" width="7.85546875" style="149" customWidth="1"/>
    <col min="4109" max="4109" width="12.140625" style="149" customWidth="1"/>
    <col min="4110" max="4352" width="8.7109375" style="149"/>
    <col min="4353" max="4353" width="0.42578125" style="149" customWidth="1"/>
    <col min="4354" max="4355" width="1.5703125" style="149" customWidth="1"/>
    <col min="4356" max="4356" width="25.5703125" style="149" customWidth="1"/>
    <col min="4357" max="4357" width="8" style="149" customWidth="1"/>
    <col min="4358" max="4358" width="12.85546875" style="149" customWidth="1"/>
    <col min="4359" max="4364" width="7.85546875" style="149" customWidth="1"/>
    <col min="4365" max="4365" width="12.140625" style="149" customWidth="1"/>
    <col min="4366" max="4608" width="8.7109375" style="149"/>
    <col min="4609" max="4609" width="0.42578125" style="149" customWidth="1"/>
    <col min="4610" max="4611" width="1.5703125" style="149" customWidth="1"/>
    <col min="4612" max="4612" width="25.5703125" style="149" customWidth="1"/>
    <col min="4613" max="4613" width="8" style="149" customWidth="1"/>
    <col min="4614" max="4614" width="12.85546875" style="149" customWidth="1"/>
    <col min="4615" max="4620" width="7.85546875" style="149" customWidth="1"/>
    <col min="4621" max="4621" width="12.140625" style="149" customWidth="1"/>
    <col min="4622" max="4864" width="8.7109375" style="149"/>
    <col min="4865" max="4865" width="0.42578125" style="149" customWidth="1"/>
    <col min="4866" max="4867" width="1.5703125" style="149" customWidth="1"/>
    <col min="4868" max="4868" width="25.5703125" style="149" customWidth="1"/>
    <col min="4869" max="4869" width="8" style="149" customWidth="1"/>
    <col min="4870" max="4870" width="12.85546875" style="149" customWidth="1"/>
    <col min="4871" max="4876" width="7.85546875" style="149" customWidth="1"/>
    <col min="4877" max="4877" width="12.140625" style="149" customWidth="1"/>
    <col min="4878" max="5120" width="8.7109375" style="149"/>
    <col min="5121" max="5121" width="0.42578125" style="149" customWidth="1"/>
    <col min="5122" max="5123" width="1.5703125" style="149" customWidth="1"/>
    <col min="5124" max="5124" width="25.5703125" style="149" customWidth="1"/>
    <col min="5125" max="5125" width="8" style="149" customWidth="1"/>
    <col min="5126" max="5126" width="12.85546875" style="149" customWidth="1"/>
    <col min="5127" max="5132" width="7.85546875" style="149" customWidth="1"/>
    <col min="5133" max="5133" width="12.140625" style="149" customWidth="1"/>
    <col min="5134" max="5376" width="8.7109375" style="149"/>
    <col min="5377" max="5377" width="0.42578125" style="149" customWidth="1"/>
    <col min="5378" max="5379" width="1.5703125" style="149" customWidth="1"/>
    <col min="5380" max="5380" width="25.5703125" style="149" customWidth="1"/>
    <col min="5381" max="5381" width="8" style="149" customWidth="1"/>
    <col min="5382" max="5382" width="12.85546875" style="149" customWidth="1"/>
    <col min="5383" max="5388" width="7.85546875" style="149" customWidth="1"/>
    <col min="5389" max="5389" width="12.140625" style="149" customWidth="1"/>
    <col min="5390" max="5632" width="8.7109375" style="149"/>
    <col min="5633" max="5633" width="0.42578125" style="149" customWidth="1"/>
    <col min="5634" max="5635" width="1.5703125" style="149" customWidth="1"/>
    <col min="5636" max="5636" width="25.5703125" style="149" customWidth="1"/>
    <col min="5637" max="5637" width="8" style="149" customWidth="1"/>
    <col min="5638" max="5638" width="12.85546875" style="149" customWidth="1"/>
    <col min="5639" max="5644" width="7.85546875" style="149" customWidth="1"/>
    <col min="5645" max="5645" width="12.140625" style="149" customWidth="1"/>
    <col min="5646" max="5888" width="8.7109375" style="149"/>
    <col min="5889" max="5889" width="0.42578125" style="149" customWidth="1"/>
    <col min="5890" max="5891" width="1.5703125" style="149" customWidth="1"/>
    <col min="5892" max="5892" width="25.5703125" style="149" customWidth="1"/>
    <col min="5893" max="5893" width="8" style="149" customWidth="1"/>
    <col min="5894" max="5894" width="12.85546875" style="149" customWidth="1"/>
    <col min="5895" max="5900" width="7.85546875" style="149" customWidth="1"/>
    <col min="5901" max="5901" width="12.140625" style="149" customWidth="1"/>
    <col min="5902" max="6144" width="8.7109375" style="149"/>
    <col min="6145" max="6145" width="0.42578125" style="149" customWidth="1"/>
    <col min="6146" max="6147" width="1.5703125" style="149" customWidth="1"/>
    <col min="6148" max="6148" width="25.5703125" style="149" customWidth="1"/>
    <col min="6149" max="6149" width="8" style="149" customWidth="1"/>
    <col min="6150" max="6150" width="12.85546875" style="149" customWidth="1"/>
    <col min="6151" max="6156" width="7.85546875" style="149" customWidth="1"/>
    <col min="6157" max="6157" width="12.140625" style="149" customWidth="1"/>
    <col min="6158" max="6400" width="8.7109375" style="149"/>
    <col min="6401" max="6401" width="0.42578125" style="149" customWidth="1"/>
    <col min="6402" max="6403" width="1.5703125" style="149" customWidth="1"/>
    <col min="6404" max="6404" width="25.5703125" style="149" customWidth="1"/>
    <col min="6405" max="6405" width="8" style="149" customWidth="1"/>
    <col min="6406" max="6406" width="12.85546875" style="149" customWidth="1"/>
    <col min="6407" max="6412" width="7.85546875" style="149" customWidth="1"/>
    <col min="6413" max="6413" width="12.140625" style="149" customWidth="1"/>
    <col min="6414" max="6656" width="8.7109375" style="149"/>
    <col min="6657" max="6657" width="0.42578125" style="149" customWidth="1"/>
    <col min="6658" max="6659" width="1.5703125" style="149" customWidth="1"/>
    <col min="6660" max="6660" width="25.5703125" style="149" customWidth="1"/>
    <col min="6661" max="6661" width="8" style="149" customWidth="1"/>
    <col min="6662" max="6662" width="12.85546875" style="149" customWidth="1"/>
    <col min="6663" max="6668" width="7.85546875" style="149" customWidth="1"/>
    <col min="6669" max="6669" width="12.140625" style="149" customWidth="1"/>
    <col min="6670" max="6912" width="8.7109375" style="149"/>
    <col min="6913" max="6913" width="0.42578125" style="149" customWidth="1"/>
    <col min="6914" max="6915" width="1.5703125" style="149" customWidth="1"/>
    <col min="6916" max="6916" width="25.5703125" style="149" customWidth="1"/>
    <col min="6917" max="6917" width="8" style="149" customWidth="1"/>
    <col min="6918" max="6918" width="12.85546875" style="149" customWidth="1"/>
    <col min="6919" max="6924" width="7.85546875" style="149" customWidth="1"/>
    <col min="6925" max="6925" width="12.140625" style="149" customWidth="1"/>
    <col min="6926" max="7168" width="8.7109375" style="149"/>
    <col min="7169" max="7169" width="0.42578125" style="149" customWidth="1"/>
    <col min="7170" max="7171" width="1.5703125" style="149" customWidth="1"/>
    <col min="7172" max="7172" width="25.5703125" style="149" customWidth="1"/>
    <col min="7173" max="7173" width="8" style="149" customWidth="1"/>
    <col min="7174" max="7174" width="12.85546875" style="149" customWidth="1"/>
    <col min="7175" max="7180" width="7.85546875" style="149" customWidth="1"/>
    <col min="7181" max="7181" width="12.140625" style="149" customWidth="1"/>
    <col min="7182" max="7424" width="8.7109375" style="149"/>
    <col min="7425" max="7425" width="0.42578125" style="149" customWidth="1"/>
    <col min="7426" max="7427" width="1.5703125" style="149" customWidth="1"/>
    <col min="7428" max="7428" width="25.5703125" style="149" customWidth="1"/>
    <col min="7429" max="7429" width="8" style="149" customWidth="1"/>
    <col min="7430" max="7430" width="12.85546875" style="149" customWidth="1"/>
    <col min="7431" max="7436" width="7.85546875" style="149" customWidth="1"/>
    <col min="7437" max="7437" width="12.140625" style="149" customWidth="1"/>
    <col min="7438" max="7680" width="8.7109375" style="149"/>
    <col min="7681" max="7681" width="0.42578125" style="149" customWidth="1"/>
    <col min="7682" max="7683" width="1.5703125" style="149" customWidth="1"/>
    <col min="7684" max="7684" width="25.5703125" style="149" customWidth="1"/>
    <col min="7685" max="7685" width="8" style="149" customWidth="1"/>
    <col min="7686" max="7686" width="12.85546875" style="149" customWidth="1"/>
    <col min="7687" max="7692" width="7.85546875" style="149" customWidth="1"/>
    <col min="7693" max="7693" width="12.140625" style="149" customWidth="1"/>
    <col min="7694" max="7936" width="8.7109375" style="149"/>
    <col min="7937" max="7937" width="0.42578125" style="149" customWidth="1"/>
    <col min="7938" max="7939" width="1.5703125" style="149" customWidth="1"/>
    <col min="7940" max="7940" width="25.5703125" style="149" customWidth="1"/>
    <col min="7941" max="7941" width="8" style="149" customWidth="1"/>
    <col min="7942" max="7942" width="12.85546875" style="149" customWidth="1"/>
    <col min="7943" max="7948" width="7.85546875" style="149" customWidth="1"/>
    <col min="7949" max="7949" width="12.140625" style="149" customWidth="1"/>
    <col min="7950" max="8192" width="8.7109375" style="149"/>
    <col min="8193" max="8193" width="0.42578125" style="149" customWidth="1"/>
    <col min="8194" max="8195" width="1.5703125" style="149" customWidth="1"/>
    <col min="8196" max="8196" width="25.5703125" style="149" customWidth="1"/>
    <col min="8197" max="8197" width="8" style="149" customWidth="1"/>
    <col min="8198" max="8198" width="12.85546875" style="149" customWidth="1"/>
    <col min="8199" max="8204" width="7.85546875" style="149" customWidth="1"/>
    <col min="8205" max="8205" width="12.140625" style="149" customWidth="1"/>
    <col min="8206" max="8448" width="8.7109375" style="149"/>
    <col min="8449" max="8449" width="0.42578125" style="149" customWidth="1"/>
    <col min="8450" max="8451" width="1.5703125" style="149" customWidth="1"/>
    <col min="8452" max="8452" width="25.5703125" style="149" customWidth="1"/>
    <col min="8453" max="8453" width="8" style="149" customWidth="1"/>
    <col min="8454" max="8454" width="12.85546875" style="149" customWidth="1"/>
    <col min="8455" max="8460" width="7.85546875" style="149" customWidth="1"/>
    <col min="8461" max="8461" width="12.140625" style="149" customWidth="1"/>
    <col min="8462" max="8704" width="8.7109375" style="149"/>
    <col min="8705" max="8705" width="0.42578125" style="149" customWidth="1"/>
    <col min="8706" max="8707" width="1.5703125" style="149" customWidth="1"/>
    <col min="8708" max="8708" width="25.5703125" style="149" customWidth="1"/>
    <col min="8709" max="8709" width="8" style="149" customWidth="1"/>
    <col min="8710" max="8710" width="12.85546875" style="149" customWidth="1"/>
    <col min="8711" max="8716" width="7.85546875" style="149" customWidth="1"/>
    <col min="8717" max="8717" width="12.140625" style="149" customWidth="1"/>
    <col min="8718" max="8960" width="8.7109375" style="149"/>
    <col min="8961" max="8961" width="0.42578125" style="149" customWidth="1"/>
    <col min="8962" max="8963" width="1.5703125" style="149" customWidth="1"/>
    <col min="8964" max="8964" width="25.5703125" style="149" customWidth="1"/>
    <col min="8965" max="8965" width="8" style="149" customWidth="1"/>
    <col min="8966" max="8966" width="12.85546875" style="149" customWidth="1"/>
    <col min="8967" max="8972" width="7.85546875" style="149" customWidth="1"/>
    <col min="8973" max="8973" width="12.140625" style="149" customWidth="1"/>
    <col min="8974" max="9216" width="8.7109375" style="149"/>
    <col min="9217" max="9217" width="0.42578125" style="149" customWidth="1"/>
    <col min="9218" max="9219" width="1.5703125" style="149" customWidth="1"/>
    <col min="9220" max="9220" width="25.5703125" style="149" customWidth="1"/>
    <col min="9221" max="9221" width="8" style="149" customWidth="1"/>
    <col min="9222" max="9222" width="12.85546875" style="149" customWidth="1"/>
    <col min="9223" max="9228" width="7.85546875" style="149" customWidth="1"/>
    <col min="9229" max="9229" width="12.140625" style="149" customWidth="1"/>
    <col min="9230" max="9472" width="8.7109375" style="149"/>
    <col min="9473" max="9473" width="0.42578125" style="149" customWidth="1"/>
    <col min="9474" max="9475" width="1.5703125" style="149" customWidth="1"/>
    <col min="9476" max="9476" width="25.5703125" style="149" customWidth="1"/>
    <col min="9477" max="9477" width="8" style="149" customWidth="1"/>
    <col min="9478" max="9478" width="12.85546875" style="149" customWidth="1"/>
    <col min="9479" max="9484" width="7.85546875" style="149" customWidth="1"/>
    <col min="9485" max="9485" width="12.140625" style="149" customWidth="1"/>
    <col min="9486" max="9728" width="8.7109375" style="149"/>
    <col min="9729" max="9729" width="0.42578125" style="149" customWidth="1"/>
    <col min="9730" max="9731" width="1.5703125" style="149" customWidth="1"/>
    <col min="9732" max="9732" width="25.5703125" style="149" customWidth="1"/>
    <col min="9733" max="9733" width="8" style="149" customWidth="1"/>
    <col min="9734" max="9734" width="12.85546875" style="149" customWidth="1"/>
    <col min="9735" max="9740" width="7.85546875" style="149" customWidth="1"/>
    <col min="9741" max="9741" width="12.140625" style="149" customWidth="1"/>
    <col min="9742" max="9984" width="8.7109375" style="149"/>
    <col min="9985" max="9985" width="0.42578125" style="149" customWidth="1"/>
    <col min="9986" max="9987" width="1.5703125" style="149" customWidth="1"/>
    <col min="9988" max="9988" width="25.5703125" style="149" customWidth="1"/>
    <col min="9989" max="9989" width="8" style="149" customWidth="1"/>
    <col min="9990" max="9990" width="12.85546875" style="149" customWidth="1"/>
    <col min="9991" max="9996" width="7.85546875" style="149" customWidth="1"/>
    <col min="9997" max="9997" width="12.140625" style="149" customWidth="1"/>
    <col min="9998" max="10240" width="8.7109375" style="149"/>
    <col min="10241" max="10241" width="0.42578125" style="149" customWidth="1"/>
    <col min="10242" max="10243" width="1.5703125" style="149" customWidth="1"/>
    <col min="10244" max="10244" width="25.5703125" style="149" customWidth="1"/>
    <col min="10245" max="10245" width="8" style="149" customWidth="1"/>
    <col min="10246" max="10246" width="12.85546875" style="149" customWidth="1"/>
    <col min="10247" max="10252" width="7.85546875" style="149" customWidth="1"/>
    <col min="10253" max="10253" width="12.140625" style="149" customWidth="1"/>
    <col min="10254" max="10496" width="8.7109375" style="149"/>
    <col min="10497" max="10497" width="0.42578125" style="149" customWidth="1"/>
    <col min="10498" max="10499" width="1.5703125" style="149" customWidth="1"/>
    <col min="10500" max="10500" width="25.5703125" style="149" customWidth="1"/>
    <col min="10501" max="10501" width="8" style="149" customWidth="1"/>
    <col min="10502" max="10502" width="12.85546875" style="149" customWidth="1"/>
    <col min="10503" max="10508" width="7.85546875" style="149" customWidth="1"/>
    <col min="10509" max="10509" width="12.140625" style="149" customWidth="1"/>
    <col min="10510" max="10752" width="8.7109375" style="149"/>
    <col min="10753" max="10753" width="0.42578125" style="149" customWidth="1"/>
    <col min="10754" max="10755" width="1.5703125" style="149" customWidth="1"/>
    <col min="10756" max="10756" width="25.5703125" style="149" customWidth="1"/>
    <col min="10757" max="10757" width="8" style="149" customWidth="1"/>
    <col min="10758" max="10758" width="12.85546875" style="149" customWidth="1"/>
    <col min="10759" max="10764" width="7.85546875" style="149" customWidth="1"/>
    <col min="10765" max="10765" width="12.140625" style="149" customWidth="1"/>
    <col min="10766" max="11008" width="8.7109375" style="149"/>
    <col min="11009" max="11009" width="0.42578125" style="149" customWidth="1"/>
    <col min="11010" max="11011" width="1.5703125" style="149" customWidth="1"/>
    <col min="11012" max="11012" width="25.5703125" style="149" customWidth="1"/>
    <col min="11013" max="11013" width="8" style="149" customWidth="1"/>
    <col min="11014" max="11014" width="12.85546875" style="149" customWidth="1"/>
    <col min="11015" max="11020" width="7.85546875" style="149" customWidth="1"/>
    <col min="11021" max="11021" width="12.140625" style="149" customWidth="1"/>
    <col min="11022" max="11264" width="8.7109375" style="149"/>
    <col min="11265" max="11265" width="0.42578125" style="149" customWidth="1"/>
    <col min="11266" max="11267" width="1.5703125" style="149" customWidth="1"/>
    <col min="11268" max="11268" width="25.5703125" style="149" customWidth="1"/>
    <col min="11269" max="11269" width="8" style="149" customWidth="1"/>
    <col min="11270" max="11270" width="12.85546875" style="149" customWidth="1"/>
    <col min="11271" max="11276" width="7.85546875" style="149" customWidth="1"/>
    <col min="11277" max="11277" width="12.140625" style="149" customWidth="1"/>
    <col min="11278" max="11520" width="8.7109375" style="149"/>
    <col min="11521" max="11521" width="0.42578125" style="149" customWidth="1"/>
    <col min="11522" max="11523" width="1.5703125" style="149" customWidth="1"/>
    <col min="11524" max="11524" width="25.5703125" style="149" customWidth="1"/>
    <col min="11525" max="11525" width="8" style="149" customWidth="1"/>
    <col min="11526" max="11526" width="12.85546875" style="149" customWidth="1"/>
    <col min="11527" max="11532" width="7.85546875" style="149" customWidth="1"/>
    <col min="11533" max="11533" width="12.140625" style="149" customWidth="1"/>
    <col min="11534" max="11776" width="8.7109375" style="149"/>
    <col min="11777" max="11777" width="0.42578125" style="149" customWidth="1"/>
    <col min="11778" max="11779" width="1.5703125" style="149" customWidth="1"/>
    <col min="11780" max="11780" width="25.5703125" style="149" customWidth="1"/>
    <col min="11781" max="11781" width="8" style="149" customWidth="1"/>
    <col min="11782" max="11782" width="12.85546875" style="149" customWidth="1"/>
    <col min="11783" max="11788" width="7.85546875" style="149" customWidth="1"/>
    <col min="11789" max="11789" width="12.140625" style="149" customWidth="1"/>
    <col min="11790" max="12032" width="8.7109375" style="149"/>
    <col min="12033" max="12033" width="0.42578125" style="149" customWidth="1"/>
    <col min="12034" max="12035" width="1.5703125" style="149" customWidth="1"/>
    <col min="12036" max="12036" width="25.5703125" style="149" customWidth="1"/>
    <col min="12037" max="12037" width="8" style="149" customWidth="1"/>
    <col min="12038" max="12038" width="12.85546875" style="149" customWidth="1"/>
    <col min="12039" max="12044" width="7.85546875" style="149" customWidth="1"/>
    <col min="12045" max="12045" width="12.140625" style="149" customWidth="1"/>
    <col min="12046" max="12288" width="8.7109375" style="149"/>
    <col min="12289" max="12289" width="0.42578125" style="149" customWidth="1"/>
    <col min="12290" max="12291" width="1.5703125" style="149" customWidth="1"/>
    <col min="12292" max="12292" width="25.5703125" style="149" customWidth="1"/>
    <col min="12293" max="12293" width="8" style="149" customWidth="1"/>
    <col min="12294" max="12294" width="12.85546875" style="149" customWidth="1"/>
    <col min="12295" max="12300" width="7.85546875" style="149" customWidth="1"/>
    <col min="12301" max="12301" width="12.140625" style="149" customWidth="1"/>
    <col min="12302" max="12544" width="8.7109375" style="149"/>
    <col min="12545" max="12545" width="0.42578125" style="149" customWidth="1"/>
    <col min="12546" max="12547" width="1.5703125" style="149" customWidth="1"/>
    <col min="12548" max="12548" width="25.5703125" style="149" customWidth="1"/>
    <col min="12549" max="12549" width="8" style="149" customWidth="1"/>
    <col min="12550" max="12550" width="12.85546875" style="149" customWidth="1"/>
    <col min="12551" max="12556" width="7.85546875" style="149" customWidth="1"/>
    <col min="12557" max="12557" width="12.140625" style="149" customWidth="1"/>
    <col min="12558" max="12800" width="8.7109375" style="149"/>
    <col min="12801" max="12801" width="0.42578125" style="149" customWidth="1"/>
    <col min="12802" max="12803" width="1.5703125" style="149" customWidth="1"/>
    <col min="12804" max="12804" width="25.5703125" style="149" customWidth="1"/>
    <col min="12805" max="12805" width="8" style="149" customWidth="1"/>
    <col min="12806" max="12806" width="12.85546875" style="149" customWidth="1"/>
    <col min="12807" max="12812" width="7.85546875" style="149" customWidth="1"/>
    <col min="12813" max="12813" width="12.140625" style="149" customWidth="1"/>
    <col min="12814" max="13056" width="8.7109375" style="149"/>
    <col min="13057" max="13057" width="0.42578125" style="149" customWidth="1"/>
    <col min="13058" max="13059" width="1.5703125" style="149" customWidth="1"/>
    <col min="13060" max="13060" width="25.5703125" style="149" customWidth="1"/>
    <col min="13061" max="13061" width="8" style="149" customWidth="1"/>
    <col min="13062" max="13062" width="12.85546875" style="149" customWidth="1"/>
    <col min="13063" max="13068" width="7.85546875" style="149" customWidth="1"/>
    <col min="13069" max="13069" width="12.140625" style="149" customWidth="1"/>
    <col min="13070" max="13312" width="8.7109375" style="149"/>
    <col min="13313" max="13313" width="0.42578125" style="149" customWidth="1"/>
    <col min="13314" max="13315" width="1.5703125" style="149" customWidth="1"/>
    <col min="13316" max="13316" width="25.5703125" style="149" customWidth="1"/>
    <col min="13317" max="13317" width="8" style="149" customWidth="1"/>
    <col min="13318" max="13318" width="12.85546875" style="149" customWidth="1"/>
    <col min="13319" max="13324" width="7.85546875" style="149" customWidth="1"/>
    <col min="13325" max="13325" width="12.140625" style="149" customWidth="1"/>
    <col min="13326" max="13568" width="8.7109375" style="149"/>
    <col min="13569" max="13569" width="0.42578125" style="149" customWidth="1"/>
    <col min="13570" max="13571" width="1.5703125" style="149" customWidth="1"/>
    <col min="13572" max="13572" width="25.5703125" style="149" customWidth="1"/>
    <col min="13573" max="13573" width="8" style="149" customWidth="1"/>
    <col min="13574" max="13574" width="12.85546875" style="149" customWidth="1"/>
    <col min="13575" max="13580" width="7.85546875" style="149" customWidth="1"/>
    <col min="13581" max="13581" width="12.140625" style="149" customWidth="1"/>
    <col min="13582" max="13824" width="8.7109375" style="149"/>
    <col min="13825" max="13825" width="0.42578125" style="149" customWidth="1"/>
    <col min="13826" max="13827" width="1.5703125" style="149" customWidth="1"/>
    <col min="13828" max="13828" width="25.5703125" style="149" customWidth="1"/>
    <col min="13829" max="13829" width="8" style="149" customWidth="1"/>
    <col min="13830" max="13830" width="12.85546875" style="149" customWidth="1"/>
    <col min="13831" max="13836" width="7.85546875" style="149" customWidth="1"/>
    <col min="13837" max="13837" width="12.140625" style="149" customWidth="1"/>
    <col min="13838" max="14080" width="8.7109375" style="149"/>
    <col min="14081" max="14081" width="0.42578125" style="149" customWidth="1"/>
    <col min="14082" max="14083" width="1.5703125" style="149" customWidth="1"/>
    <col min="14084" max="14084" width="25.5703125" style="149" customWidth="1"/>
    <col min="14085" max="14085" width="8" style="149" customWidth="1"/>
    <col min="14086" max="14086" width="12.85546875" style="149" customWidth="1"/>
    <col min="14087" max="14092" width="7.85546875" style="149" customWidth="1"/>
    <col min="14093" max="14093" width="12.140625" style="149" customWidth="1"/>
    <col min="14094" max="14336" width="8.7109375" style="149"/>
    <col min="14337" max="14337" width="0.42578125" style="149" customWidth="1"/>
    <col min="14338" max="14339" width="1.5703125" style="149" customWidth="1"/>
    <col min="14340" max="14340" width="25.5703125" style="149" customWidth="1"/>
    <col min="14341" max="14341" width="8" style="149" customWidth="1"/>
    <col min="14342" max="14342" width="12.85546875" style="149" customWidth="1"/>
    <col min="14343" max="14348" width="7.85546875" style="149" customWidth="1"/>
    <col min="14349" max="14349" width="12.140625" style="149" customWidth="1"/>
    <col min="14350" max="14592" width="8.7109375" style="149"/>
    <col min="14593" max="14593" width="0.42578125" style="149" customWidth="1"/>
    <col min="14594" max="14595" width="1.5703125" style="149" customWidth="1"/>
    <col min="14596" max="14596" width="25.5703125" style="149" customWidth="1"/>
    <col min="14597" max="14597" width="8" style="149" customWidth="1"/>
    <col min="14598" max="14598" width="12.85546875" style="149" customWidth="1"/>
    <col min="14599" max="14604" width="7.85546875" style="149" customWidth="1"/>
    <col min="14605" max="14605" width="12.140625" style="149" customWidth="1"/>
    <col min="14606" max="14848" width="8.7109375" style="149"/>
    <col min="14849" max="14849" width="0.42578125" style="149" customWidth="1"/>
    <col min="14850" max="14851" width="1.5703125" style="149" customWidth="1"/>
    <col min="14852" max="14852" width="25.5703125" style="149" customWidth="1"/>
    <col min="14853" max="14853" width="8" style="149" customWidth="1"/>
    <col min="14854" max="14854" width="12.85546875" style="149" customWidth="1"/>
    <col min="14855" max="14860" width="7.85546875" style="149" customWidth="1"/>
    <col min="14861" max="14861" width="12.140625" style="149" customWidth="1"/>
    <col min="14862" max="15104" width="8.7109375" style="149"/>
    <col min="15105" max="15105" width="0.42578125" style="149" customWidth="1"/>
    <col min="15106" max="15107" width="1.5703125" style="149" customWidth="1"/>
    <col min="15108" max="15108" width="25.5703125" style="149" customWidth="1"/>
    <col min="15109" max="15109" width="8" style="149" customWidth="1"/>
    <col min="15110" max="15110" width="12.85546875" style="149" customWidth="1"/>
    <col min="15111" max="15116" width="7.85546875" style="149" customWidth="1"/>
    <col min="15117" max="15117" width="12.140625" style="149" customWidth="1"/>
    <col min="15118" max="15360" width="8.7109375" style="149"/>
    <col min="15361" max="15361" width="0.42578125" style="149" customWidth="1"/>
    <col min="15362" max="15363" width="1.5703125" style="149" customWidth="1"/>
    <col min="15364" max="15364" width="25.5703125" style="149" customWidth="1"/>
    <col min="15365" max="15365" width="8" style="149" customWidth="1"/>
    <col min="15366" max="15366" width="12.85546875" style="149" customWidth="1"/>
    <col min="15367" max="15372" width="7.85546875" style="149" customWidth="1"/>
    <col min="15373" max="15373" width="12.140625" style="149" customWidth="1"/>
    <col min="15374" max="15616" width="8.7109375" style="149"/>
    <col min="15617" max="15617" width="0.42578125" style="149" customWidth="1"/>
    <col min="15618" max="15619" width="1.5703125" style="149" customWidth="1"/>
    <col min="15620" max="15620" width="25.5703125" style="149" customWidth="1"/>
    <col min="15621" max="15621" width="8" style="149" customWidth="1"/>
    <col min="15622" max="15622" width="12.85546875" style="149" customWidth="1"/>
    <col min="15623" max="15628" width="7.85546875" style="149" customWidth="1"/>
    <col min="15629" max="15629" width="12.140625" style="149" customWidth="1"/>
    <col min="15630" max="15872" width="8.7109375" style="149"/>
    <col min="15873" max="15873" width="0.42578125" style="149" customWidth="1"/>
    <col min="15874" max="15875" width="1.5703125" style="149" customWidth="1"/>
    <col min="15876" max="15876" width="25.5703125" style="149" customWidth="1"/>
    <col min="15877" max="15877" width="8" style="149" customWidth="1"/>
    <col min="15878" max="15878" width="12.85546875" style="149" customWidth="1"/>
    <col min="15879" max="15884" width="7.85546875" style="149" customWidth="1"/>
    <col min="15885" max="15885" width="12.140625" style="149" customWidth="1"/>
    <col min="15886" max="16128" width="8.7109375" style="149"/>
    <col min="16129" max="16129" width="0.42578125" style="149" customWidth="1"/>
    <col min="16130" max="16131" width="1.5703125" style="149" customWidth="1"/>
    <col min="16132" max="16132" width="25.5703125" style="149" customWidth="1"/>
    <col min="16133" max="16133" width="8" style="149" customWidth="1"/>
    <col min="16134" max="16134" width="12.85546875" style="149" customWidth="1"/>
    <col min="16135" max="16140" width="7.85546875" style="149" customWidth="1"/>
    <col min="16141" max="16141" width="12.140625" style="149" customWidth="1"/>
    <col min="16142" max="16384" width="8.7109375" style="149"/>
  </cols>
  <sheetData>
    <row r="1" spans="1:41" customFormat="1" ht="15.75">
      <c r="A1" s="4" t="s">
        <v>24</v>
      </c>
      <c r="D1" s="357"/>
    </row>
    <row r="2" spans="1:41" customFormat="1" ht="15">
      <c r="A2" s="56" t="s">
        <v>25</v>
      </c>
      <c r="D2" s="683"/>
    </row>
    <row r="3" spans="1:41" s="7" customFormat="1" ht="15">
      <c r="A3" s="28" t="s">
        <v>26</v>
      </c>
      <c r="B3" s="8"/>
      <c r="C3" s="9"/>
      <c r="D3" s="684"/>
      <c r="I3"/>
    </row>
    <row r="4" spans="1:41" s="7" customFormat="1" ht="15">
      <c r="A4" s="28"/>
      <c r="B4" s="8"/>
      <c r="C4" s="9"/>
      <c r="D4" s="684"/>
      <c r="I4"/>
    </row>
    <row r="5" spans="1:41" s="7" customFormat="1" ht="15">
      <c r="A5" s="135" t="s">
        <v>806</v>
      </c>
      <c r="D5" s="684"/>
    </row>
    <row r="6" spans="1:41" ht="12.75" thickBot="1">
      <c r="A6" s="178" t="s">
        <v>149</v>
      </c>
      <c r="B6" s="170"/>
      <c r="C6" s="170"/>
      <c r="F6" s="147" t="s">
        <v>1366</v>
      </c>
      <c r="M6" s="148"/>
    </row>
    <row r="7" spans="1:41" ht="17.100000000000001" customHeight="1">
      <c r="A7" s="255"/>
      <c r="B7" s="255"/>
      <c r="C7" s="256" t="s">
        <v>151</v>
      </c>
      <c r="D7" s="686"/>
      <c r="E7" s="173"/>
      <c r="F7" s="174">
        <f t="array" ref="F7:Y7">TRANSPOSE('Yield changes (%)'!M52:M71)</f>
        <v>-21.511211356169493</v>
      </c>
      <c r="G7" s="174">
        <v>-7.9355172801802727</v>
      </c>
      <c r="H7" s="174">
        <v>-11.243040718520657</v>
      </c>
      <c r="I7" s="174">
        <v>-9.9802090601184243</v>
      </c>
      <c r="J7" s="174">
        <v>7.7557662989385783</v>
      </c>
      <c r="K7" s="174">
        <v>-14.748723487496688</v>
      </c>
      <c r="L7" s="174">
        <v>-11.593402337270057</v>
      </c>
      <c r="M7" s="175">
        <v>-5.1844032730482823</v>
      </c>
      <c r="N7" s="176">
        <v>-3.3115606758703064</v>
      </c>
      <c r="O7" s="176">
        <v>-0.22493244088182338</v>
      </c>
      <c r="P7" s="176">
        <v>2.6446878658625073</v>
      </c>
      <c r="Q7" s="176">
        <v>-3.0008314055097545</v>
      </c>
      <c r="R7" s="176">
        <v>-11.76918029021834</v>
      </c>
      <c r="S7" s="176">
        <v>-14.022253296386797</v>
      </c>
      <c r="T7" s="176">
        <v>-0.86309805516065119</v>
      </c>
      <c r="U7" s="176">
        <v>-1.0596923471334654</v>
      </c>
      <c r="V7" s="176">
        <v>2.4821184291458533</v>
      </c>
      <c r="W7" s="176">
        <v>-6.4313724890124062</v>
      </c>
      <c r="X7" s="176">
        <v>-12.7151919992777</v>
      </c>
      <c r="Y7" s="176">
        <v>-5.4062207000172782</v>
      </c>
      <c r="Z7" s="164"/>
      <c r="AA7" s="164"/>
      <c r="AB7" s="164"/>
      <c r="AC7" s="164"/>
      <c r="AD7" s="164"/>
      <c r="AE7" s="164"/>
      <c r="AF7" s="164"/>
      <c r="AG7" s="164"/>
      <c r="AH7" s="164"/>
      <c r="AI7" s="164"/>
      <c r="AJ7" s="164"/>
      <c r="AK7" s="164"/>
      <c r="AL7" s="164"/>
      <c r="AM7" s="164"/>
      <c r="AN7" s="164"/>
      <c r="AO7" s="164"/>
    </row>
    <row r="8" spans="1:41" ht="12.75" thickBot="1">
      <c r="A8" s="255"/>
      <c r="B8" s="255"/>
      <c r="C8" s="169" t="s">
        <v>851</v>
      </c>
      <c r="D8" s="685" t="s">
        <v>23</v>
      </c>
      <c r="E8" s="146" t="s">
        <v>207</v>
      </c>
      <c r="F8" s="170" t="s">
        <v>150</v>
      </c>
      <c r="G8" s="171"/>
      <c r="H8" s="150"/>
      <c r="I8" s="150"/>
      <c r="J8" s="151"/>
      <c r="K8" s="151"/>
      <c r="L8" s="151"/>
      <c r="M8" s="151"/>
    </row>
    <row r="9" spans="1:41">
      <c r="A9" s="255"/>
      <c r="B9" s="255"/>
      <c r="C9" s="257" t="s">
        <v>162</v>
      </c>
      <c r="D9" s="685" t="s">
        <v>135</v>
      </c>
      <c r="F9" s="150" t="s">
        <v>148</v>
      </c>
      <c r="G9" s="150" t="s">
        <v>136</v>
      </c>
      <c r="H9" s="150">
        <f>+G9+1</f>
        <v>3</v>
      </c>
      <c r="I9" s="150">
        <f t="shared" ref="I9:Y9" si="0">+H9+1</f>
        <v>4</v>
      </c>
      <c r="J9" s="150">
        <f t="shared" si="0"/>
        <v>5</v>
      </c>
      <c r="K9" s="150">
        <f t="shared" si="0"/>
        <v>6</v>
      </c>
      <c r="L9" s="150">
        <f t="shared" si="0"/>
        <v>7</v>
      </c>
      <c r="M9" s="150">
        <f t="shared" si="0"/>
        <v>8</v>
      </c>
      <c r="N9" s="150">
        <f t="shared" si="0"/>
        <v>9</v>
      </c>
      <c r="O9" s="150">
        <f t="shared" si="0"/>
        <v>10</v>
      </c>
      <c r="P9" s="150">
        <f t="shared" si="0"/>
        <v>11</v>
      </c>
      <c r="Q9" s="150">
        <f t="shared" si="0"/>
        <v>12</v>
      </c>
      <c r="R9" s="150">
        <f t="shared" si="0"/>
        <v>13</v>
      </c>
      <c r="S9" s="150">
        <f t="shared" si="0"/>
        <v>14</v>
      </c>
      <c r="T9" s="150">
        <f t="shared" si="0"/>
        <v>15</v>
      </c>
      <c r="U9" s="150">
        <f t="shared" si="0"/>
        <v>16</v>
      </c>
      <c r="V9" s="150">
        <f t="shared" si="0"/>
        <v>17</v>
      </c>
      <c r="W9" s="150">
        <f t="shared" si="0"/>
        <v>18</v>
      </c>
      <c r="X9" s="150">
        <f t="shared" si="0"/>
        <v>19</v>
      </c>
      <c r="Y9" s="150">
        <f t="shared" si="0"/>
        <v>20</v>
      </c>
    </row>
    <row r="10" spans="1:41" ht="10.5" customHeight="1" thickBot="1">
      <c r="A10" s="255"/>
      <c r="B10" s="255"/>
      <c r="C10" s="169"/>
      <c r="F10" s="147">
        <v>2024</v>
      </c>
    </row>
    <row r="11" spans="1:41" ht="10.5" customHeight="1">
      <c r="A11" s="255" t="s">
        <v>730</v>
      </c>
      <c r="B11" s="255"/>
      <c r="C11" s="255"/>
    </row>
    <row r="12" spans="1:41" ht="27.95" customHeight="1">
      <c r="A12" s="1315" t="s">
        <v>731</v>
      </c>
      <c r="B12" s="1315"/>
      <c r="C12" s="1315"/>
    </row>
    <row r="13" spans="1:41" ht="26.1" customHeight="1">
      <c r="A13" s="674"/>
      <c r="B13" s="674"/>
      <c r="C13" s="675" t="s">
        <v>736</v>
      </c>
      <c r="D13" s="678" t="s">
        <v>735</v>
      </c>
      <c r="F13" s="146">
        <v>250</v>
      </c>
    </row>
    <row r="14" spans="1:41" ht="15.6" customHeight="1">
      <c r="A14" s="674"/>
      <c r="B14" s="674"/>
      <c r="C14" s="675" t="s">
        <v>737</v>
      </c>
      <c r="D14" s="685" t="s">
        <v>733</v>
      </c>
      <c r="F14" s="146">
        <f>ROUNDUP(F13/0.4*2.5,0)</f>
        <v>1563</v>
      </c>
      <c r="G14" s="146">
        <f>+F14</f>
        <v>1563</v>
      </c>
      <c r="H14" s="146">
        <f t="shared" ref="H14:Y15" si="1">+G14</f>
        <v>1563</v>
      </c>
      <c r="I14" s="146">
        <f t="shared" si="1"/>
        <v>1563</v>
      </c>
      <c r="J14" s="146">
        <f t="shared" si="1"/>
        <v>1563</v>
      </c>
      <c r="K14" s="146">
        <f t="shared" si="1"/>
        <v>1563</v>
      </c>
      <c r="L14" s="146">
        <f t="shared" si="1"/>
        <v>1563</v>
      </c>
      <c r="M14" s="146">
        <f t="shared" si="1"/>
        <v>1563</v>
      </c>
      <c r="N14" s="146">
        <f t="shared" si="1"/>
        <v>1563</v>
      </c>
      <c r="O14" s="146">
        <f t="shared" si="1"/>
        <v>1563</v>
      </c>
      <c r="P14" s="146">
        <f t="shared" si="1"/>
        <v>1563</v>
      </c>
      <c r="Q14" s="146">
        <f t="shared" si="1"/>
        <v>1563</v>
      </c>
      <c r="R14" s="146">
        <f t="shared" si="1"/>
        <v>1563</v>
      </c>
      <c r="S14" s="146">
        <f t="shared" si="1"/>
        <v>1563</v>
      </c>
      <c r="T14" s="146">
        <f t="shared" si="1"/>
        <v>1563</v>
      </c>
      <c r="U14" s="146">
        <f t="shared" si="1"/>
        <v>1563</v>
      </c>
      <c r="V14" s="146">
        <f t="shared" si="1"/>
        <v>1563</v>
      </c>
      <c r="W14" s="146">
        <f t="shared" si="1"/>
        <v>1563</v>
      </c>
      <c r="X14" s="146">
        <f t="shared" si="1"/>
        <v>1563</v>
      </c>
      <c r="Y14" s="146">
        <f t="shared" si="1"/>
        <v>1563</v>
      </c>
    </row>
    <row r="15" spans="1:41" ht="27" customHeight="1">
      <c r="A15" s="1314"/>
      <c r="B15" s="1316"/>
      <c r="C15" s="678" t="s">
        <v>739</v>
      </c>
      <c r="D15" s="685" t="s">
        <v>738</v>
      </c>
      <c r="F15" s="264">
        <f>+Coffee_Fin_R85!F15</f>
        <v>2.5499999999999998</v>
      </c>
      <c r="G15" s="288">
        <f>+F15</f>
        <v>2.5499999999999998</v>
      </c>
      <c r="H15" s="288">
        <f t="shared" si="1"/>
        <v>2.5499999999999998</v>
      </c>
      <c r="I15" s="288">
        <f t="shared" si="1"/>
        <v>2.5499999999999998</v>
      </c>
      <c r="J15" s="288">
        <f t="shared" si="1"/>
        <v>2.5499999999999998</v>
      </c>
      <c r="K15" s="288">
        <f t="shared" si="1"/>
        <v>2.5499999999999998</v>
      </c>
      <c r="L15" s="288">
        <f t="shared" si="1"/>
        <v>2.5499999999999998</v>
      </c>
      <c r="M15" s="288">
        <f>+L15</f>
        <v>2.5499999999999998</v>
      </c>
      <c r="N15" s="723">
        <f>+M15</f>
        <v>2.5499999999999998</v>
      </c>
      <c r="O15" s="723">
        <f t="shared" si="1"/>
        <v>2.5499999999999998</v>
      </c>
      <c r="P15" s="723">
        <f t="shared" si="1"/>
        <v>2.5499999999999998</v>
      </c>
      <c r="Q15" s="723">
        <f t="shared" si="1"/>
        <v>2.5499999999999998</v>
      </c>
      <c r="R15" s="723">
        <f t="shared" si="1"/>
        <v>2.5499999999999998</v>
      </c>
      <c r="S15" s="723">
        <f t="shared" si="1"/>
        <v>2.5499999999999998</v>
      </c>
      <c r="T15" s="723">
        <f t="shared" si="1"/>
        <v>2.5499999999999998</v>
      </c>
      <c r="U15" s="723">
        <f t="shared" si="1"/>
        <v>2.5499999999999998</v>
      </c>
      <c r="V15" s="723">
        <f t="shared" si="1"/>
        <v>2.5499999999999998</v>
      </c>
      <c r="W15" s="723">
        <f t="shared" si="1"/>
        <v>2.5499999999999998</v>
      </c>
      <c r="X15" s="723">
        <f t="shared" si="1"/>
        <v>2.5499999999999998</v>
      </c>
      <c r="Y15" s="723">
        <f t="shared" si="1"/>
        <v>2.5499999999999998</v>
      </c>
    </row>
    <row r="16" spans="1:41" ht="22.5" customHeight="1">
      <c r="A16" s="255"/>
      <c r="B16" s="255"/>
      <c r="C16" s="678" t="s">
        <v>739</v>
      </c>
      <c r="D16" s="685" t="s">
        <v>230</v>
      </c>
      <c r="F16" s="146">
        <f>+F15*F14</f>
        <v>3985.6499999999996</v>
      </c>
      <c r="G16" s="146">
        <f t="shared" ref="G16:Y16" si="2">+G15*G14</f>
        <v>3985.6499999999996</v>
      </c>
      <c r="H16" s="146">
        <f t="shared" si="2"/>
        <v>3985.6499999999996</v>
      </c>
      <c r="I16" s="146">
        <f t="shared" si="2"/>
        <v>3985.6499999999996</v>
      </c>
      <c r="J16" s="146">
        <f t="shared" si="2"/>
        <v>3985.6499999999996</v>
      </c>
      <c r="K16" s="146">
        <f t="shared" si="2"/>
        <v>3985.6499999999996</v>
      </c>
      <c r="L16" s="146">
        <f t="shared" si="2"/>
        <v>3985.6499999999996</v>
      </c>
      <c r="M16" s="146">
        <f t="shared" si="2"/>
        <v>3985.6499999999996</v>
      </c>
      <c r="N16" s="146">
        <f t="shared" si="2"/>
        <v>3985.6499999999996</v>
      </c>
      <c r="O16" s="146">
        <f t="shared" si="2"/>
        <v>3985.6499999999996</v>
      </c>
      <c r="P16" s="146">
        <f t="shared" si="2"/>
        <v>3985.6499999999996</v>
      </c>
      <c r="Q16" s="146">
        <f t="shared" si="2"/>
        <v>3985.6499999999996</v>
      </c>
      <c r="R16" s="146">
        <f t="shared" si="2"/>
        <v>3985.6499999999996</v>
      </c>
      <c r="S16" s="146">
        <f t="shared" si="2"/>
        <v>3985.6499999999996</v>
      </c>
      <c r="T16" s="146">
        <f t="shared" si="2"/>
        <v>3985.6499999999996</v>
      </c>
      <c r="U16" s="146">
        <f t="shared" si="2"/>
        <v>3985.6499999999996</v>
      </c>
      <c r="V16" s="146">
        <f t="shared" si="2"/>
        <v>3985.6499999999996</v>
      </c>
      <c r="W16" s="146">
        <f t="shared" si="2"/>
        <v>3985.6499999999996</v>
      </c>
      <c r="X16" s="146">
        <f t="shared" si="2"/>
        <v>3985.6499999999996</v>
      </c>
      <c r="Y16" s="146">
        <f t="shared" si="2"/>
        <v>3985.6499999999996</v>
      </c>
    </row>
    <row r="17" spans="1:25" ht="18" customHeight="1">
      <c r="A17" s="255"/>
      <c r="B17" s="255"/>
      <c r="C17" s="258" t="s">
        <v>732</v>
      </c>
      <c r="D17" s="687" t="s">
        <v>163</v>
      </c>
      <c r="E17" s="173"/>
      <c r="F17" s="173">
        <f>F16+(F7*F16)/100</f>
        <v>3128.2884045828305</v>
      </c>
      <c r="G17" s="173">
        <f t="shared" ref="G17:Y17" si="3">G16+(G7*G16)/100</f>
        <v>3669.3680555224946</v>
      </c>
      <c r="H17" s="173">
        <f t="shared" si="3"/>
        <v>3537.5417476022812</v>
      </c>
      <c r="I17" s="173">
        <f t="shared" si="3"/>
        <v>3587.8737975953895</v>
      </c>
      <c r="J17" s="173">
        <f t="shared" si="3"/>
        <v>4294.7676994936446</v>
      </c>
      <c r="K17" s="173">
        <f t="shared" si="3"/>
        <v>3397.8175023205881</v>
      </c>
      <c r="L17" s="173">
        <f t="shared" si="3"/>
        <v>3523.5775597445954</v>
      </c>
      <c r="M17" s="173">
        <f>M16+(M7*M16)/100</f>
        <v>3779.017830947751</v>
      </c>
      <c r="N17" s="173">
        <f t="shared" si="3"/>
        <v>3853.6627819221749</v>
      </c>
      <c r="O17" s="173">
        <f t="shared" si="3"/>
        <v>3976.6849801699932</v>
      </c>
      <c r="P17" s="173">
        <f t="shared" si="3"/>
        <v>4091.0580019257486</v>
      </c>
      <c r="Q17" s="173">
        <f t="shared" si="3"/>
        <v>3866.0473630863003</v>
      </c>
      <c r="R17" s="173">
        <f t="shared" si="3"/>
        <v>3516.5716657629123</v>
      </c>
      <c r="S17" s="173">
        <f t="shared" si="3"/>
        <v>3426.7720614925593</v>
      </c>
      <c r="T17" s="173">
        <f t="shared" si="3"/>
        <v>3951.2499323644893</v>
      </c>
      <c r="U17" s="173">
        <f t="shared" si="3"/>
        <v>3943.4143719664748</v>
      </c>
      <c r="V17" s="173">
        <f t="shared" si="3"/>
        <v>4084.5785531712513</v>
      </c>
      <c r="W17" s="173">
        <f t="shared" si="3"/>
        <v>3729.3180023916766</v>
      </c>
      <c r="X17" s="173">
        <f t="shared" si="3"/>
        <v>3478.8669500807882</v>
      </c>
      <c r="Y17" s="173">
        <f t="shared" si="3"/>
        <v>3770.1769646697612</v>
      </c>
    </row>
    <row r="18" spans="1:25" ht="15.6" customHeight="1">
      <c r="A18" s="255"/>
      <c r="B18" s="255"/>
      <c r="C18" s="255" t="s">
        <v>167</v>
      </c>
      <c r="D18" s="688" t="s">
        <v>165</v>
      </c>
      <c r="E18" s="181">
        <f>+'Fin&amp;EcoPrices'!E68</f>
        <v>71</v>
      </c>
      <c r="J18" s="146"/>
      <c r="K18" s="146"/>
      <c r="L18" s="146"/>
      <c r="M18" s="146"/>
      <c r="N18" s="146"/>
      <c r="O18" s="146"/>
      <c r="P18" s="146"/>
      <c r="Q18" s="146"/>
      <c r="R18" s="146"/>
      <c r="S18" s="146"/>
      <c r="T18" s="146"/>
      <c r="U18" s="146"/>
      <c r="V18" s="146"/>
      <c r="W18" s="146"/>
      <c r="X18" s="146"/>
      <c r="Y18" s="146"/>
    </row>
    <row r="19" spans="1:25" ht="20.45" customHeight="1">
      <c r="A19" s="255"/>
      <c r="B19" s="255"/>
      <c r="C19" s="154" t="s">
        <v>1263</v>
      </c>
    </row>
    <row r="20" spans="1:25" ht="15" customHeight="1">
      <c r="A20" s="255"/>
      <c r="B20" s="260" t="s">
        <v>216</v>
      </c>
      <c r="C20" s="259"/>
      <c r="D20" s="685" t="s">
        <v>218</v>
      </c>
      <c r="F20" s="146">
        <f>+$E18*F17</f>
        <v>222108.47672538096</v>
      </c>
      <c r="G20" s="146">
        <f t="shared" ref="G20:Y20" si="4">+$E18*G17</f>
        <v>260525.13194209713</v>
      </c>
      <c r="H20" s="146">
        <f t="shared" si="4"/>
        <v>251165.46407976196</v>
      </c>
      <c r="I20" s="146">
        <f t="shared" si="4"/>
        <v>254739.03962927265</v>
      </c>
      <c r="J20" s="146">
        <f t="shared" si="4"/>
        <v>304928.50666404876</v>
      </c>
      <c r="K20" s="146">
        <f t="shared" si="4"/>
        <v>241245.04266476174</v>
      </c>
      <c r="L20" s="146">
        <f t="shared" si="4"/>
        <v>250174.00674186627</v>
      </c>
      <c r="M20" s="146">
        <f t="shared" si="4"/>
        <v>268310.26599729032</v>
      </c>
      <c r="N20" s="146">
        <f t="shared" si="4"/>
        <v>273610.05751647439</v>
      </c>
      <c r="O20" s="146">
        <f t="shared" si="4"/>
        <v>282344.6335920695</v>
      </c>
      <c r="P20" s="146">
        <f t="shared" si="4"/>
        <v>290465.11813672812</v>
      </c>
      <c r="Q20" s="146">
        <f t="shared" si="4"/>
        <v>274489.36277912732</v>
      </c>
      <c r="R20" s="146">
        <f t="shared" si="4"/>
        <v>249676.58826916676</v>
      </c>
      <c r="S20" s="146">
        <f t="shared" si="4"/>
        <v>243300.8163659717</v>
      </c>
      <c r="T20" s="146">
        <f t="shared" si="4"/>
        <v>280538.74519787874</v>
      </c>
      <c r="U20" s="146">
        <f t="shared" si="4"/>
        <v>279982.42040961969</v>
      </c>
      <c r="V20" s="146">
        <f t="shared" si="4"/>
        <v>290005.07727515884</v>
      </c>
      <c r="W20" s="146">
        <f t="shared" si="4"/>
        <v>264781.57816980901</v>
      </c>
      <c r="X20" s="146">
        <f t="shared" si="4"/>
        <v>246999.55345573596</v>
      </c>
      <c r="Y20" s="146">
        <f t="shared" si="4"/>
        <v>267682.56449155306</v>
      </c>
    </row>
    <row r="21" spans="1:25" ht="12.6" customHeight="1">
      <c r="A21" s="255"/>
      <c r="B21" s="260" t="s">
        <v>137</v>
      </c>
      <c r="C21" s="259"/>
    </row>
    <row r="22" spans="1:25" ht="12.6" customHeight="1">
      <c r="A22" s="255"/>
      <c r="B22" s="255"/>
      <c r="C22" s="261" t="s">
        <v>203</v>
      </c>
      <c r="D22" s="685" t="s">
        <v>37</v>
      </c>
      <c r="F22" s="146">
        <v>75000</v>
      </c>
      <c r="G22" s="146">
        <v>1054</v>
      </c>
      <c r="H22" s="146">
        <v>1054</v>
      </c>
      <c r="I22" s="146">
        <v>1054</v>
      </c>
      <c r="J22" s="146">
        <v>1054</v>
      </c>
      <c r="K22" s="147">
        <v>216</v>
      </c>
      <c r="L22" s="147">
        <f>+K22</f>
        <v>216</v>
      </c>
      <c r="M22" s="147">
        <f t="shared" ref="M22:Y22" si="5">+L22</f>
        <v>216</v>
      </c>
      <c r="N22" s="147">
        <f t="shared" si="5"/>
        <v>216</v>
      </c>
      <c r="O22" s="147">
        <f t="shared" si="5"/>
        <v>216</v>
      </c>
      <c r="P22" s="147">
        <f t="shared" si="5"/>
        <v>216</v>
      </c>
      <c r="Q22" s="147">
        <f t="shared" si="5"/>
        <v>216</v>
      </c>
      <c r="R22" s="147">
        <f t="shared" si="5"/>
        <v>216</v>
      </c>
      <c r="S22" s="147">
        <f t="shared" si="5"/>
        <v>216</v>
      </c>
      <c r="T22" s="147">
        <f t="shared" si="5"/>
        <v>216</v>
      </c>
      <c r="U22" s="147">
        <f t="shared" si="5"/>
        <v>216</v>
      </c>
      <c r="V22" s="147">
        <f t="shared" si="5"/>
        <v>216</v>
      </c>
      <c r="W22" s="147">
        <f t="shared" si="5"/>
        <v>216</v>
      </c>
      <c r="X22" s="147">
        <f t="shared" si="5"/>
        <v>216</v>
      </c>
      <c r="Y22" s="147">
        <f t="shared" si="5"/>
        <v>216</v>
      </c>
    </row>
    <row r="23" spans="1:25" ht="12.6" customHeight="1">
      <c r="A23" s="255"/>
      <c r="B23" s="262" t="s">
        <v>210</v>
      </c>
      <c r="C23" s="259"/>
    </row>
    <row r="24" spans="1:25" ht="12.6" customHeight="1">
      <c r="A24" s="255"/>
      <c r="B24" s="697" t="s">
        <v>763</v>
      </c>
      <c r="C24" s="259"/>
    </row>
    <row r="25" spans="1:25" ht="12.6" customHeight="1">
      <c r="A25" s="255"/>
      <c r="B25" s="262"/>
      <c r="C25" s="357" t="s">
        <v>741</v>
      </c>
      <c r="D25" s="685" t="s">
        <v>750</v>
      </c>
      <c r="E25" s="147">
        <v>38</v>
      </c>
      <c r="F25" s="147">
        <v>38</v>
      </c>
      <c r="G25" s="147">
        <f>+F25</f>
        <v>38</v>
      </c>
      <c r="H25" s="147">
        <f t="shared" ref="H25:Y25" si="6">+G25</f>
        <v>38</v>
      </c>
      <c r="I25" s="147">
        <f t="shared" si="6"/>
        <v>38</v>
      </c>
      <c r="J25" s="147">
        <f t="shared" si="6"/>
        <v>38</v>
      </c>
      <c r="K25" s="147">
        <f t="shared" si="6"/>
        <v>38</v>
      </c>
      <c r="L25" s="147">
        <f t="shared" si="6"/>
        <v>38</v>
      </c>
      <c r="M25" s="147">
        <f t="shared" si="6"/>
        <v>38</v>
      </c>
      <c r="N25" s="147">
        <f t="shared" si="6"/>
        <v>38</v>
      </c>
      <c r="O25" s="147">
        <f t="shared" si="6"/>
        <v>38</v>
      </c>
      <c r="P25" s="147">
        <f t="shared" si="6"/>
        <v>38</v>
      </c>
      <c r="Q25" s="147">
        <f t="shared" si="6"/>
        <v>38</v>
      </c>
      <c r="R25" s="147">
        <f t="shared" si="6"/>
        <v>38</v>
      </c>
      <c r="S25" s="147">
        <f t="shared" si="6"/>
        <v>38</v>
      </c>
      <c r="T25" s="147">
        <f t="shared" si="6"/>
        <v>38</v>
      </c>
      <c r="U25" s="147">
        <f t="shared" si="6"/>
        <v>38</v>
      </c>
      <c r="V25" s="147">
        <f t="shared" si="6"/>
        <v>38</v>
      </c>
      <c r="W25" s="147">
        <f t="shared" si="6"/>
        <v>38</v>
      </c>
      <c r="X25" s="147">
        <f t="shared" si="6"/>
        <v>38</v>
      </c>
      <c r="Y25" s="147">
        <f t="shared" si="6"/>
        <v>38</v>
      </c>
    </row>
    <row r="26" spans="1:25" ht="12.6" customHeight="1">
      <c r="A26" s="255"/>
      <c r="B26" s="262"/>
      <c r="C26" s="357" t="s">
        <v>742</v>
      </c>
      <c r="D26" s="685" t="s">
        <v>762</v>
      </c>
      <c r="E26" s="146">
        <v>3</v>
      </c>
      <c r="F26" s="147">
        <f>+$E26*F14/1000</f>
        <v>4.6890000000000001</v>
      </c>
      <c r="G26" s="147">
        <f t="shared" ref="G26:Y26" si="7">+$E26*G14/1000</f>
        <v>4.6890000000000001</v>
      </c>
      <c r="H26" s="147">
        <f t="shared" si="7"/>
        <v>4.6890000000000001</v>
      </c>
      <c r="I26" s="147">
        <f t="shared" si="7"/>
        <v>4.6890000000000001</v>
      </c>
      <c r="J26" s="147">
        <f t="shared" si="7"/>
        <v>4.6890000000000001</v>
      </c>
      <c r="K26" s="147">
        <f t="shared" si="7"/>
        <v>4.6890000000000001</v>
      </c>
      <c r="L26" s="147">
        <f t="shared" si="7"/>
        <v>4.6890000000000001</v>
      </c>
      <c r="M26" s="147">
        <f t="shared" si="7"/>
        <v>4.6890000000000001</v>
      </c>
      <c r="N26" s="147">
        <f t="shared" si="7"/>
        <v>4.6890000000000001</v>
      </c>
      <c r="O26" s="147">
        <f t="shared" si="7"/>
        <v>4.6890000000000001</v>
      </c>
      <c r="P26" s="147">
        <f t="shared" si="7"/>
        <v>4.6890000000000001</v>
      </c>
      <c r="Q26" s="147">
        <f t="shared" si="7"/>
        <v>4.6890000000000001</v>
      </c>
      <c r="R26" s="147">
        <f t="shared" si="7"/>
        <v>4.6890000000000001</v>
      </c>
      <c r="S26" s="147">
        <f t="shared" si="7"/>
        <v>4.6890000000000001</v>
      </c>
      <c r="T26" s="147">
        <f t="shared" si="7"/>
        <v>4.6890000000000001</v>
      </c>
      <c r="U26" s="147">
        <f t="shared" si="7"/>
        <v>4.6890000000000001</v>
      </c>
      <c r="V26" s="147">
        <f t="shared" si="7"/>
        <v>4.6890000000000001</v>
      </c>
      <c r="W26" s="147">
        <f t="shared" si="7"/>
        <v>4.6890000000000001</v>
      </c>
      <c r="X26" s="147">
        <f t="shared" si="7"/>
        <v>4.6890000000000001</v>
      </c>
      <c r="Y26" s="147">
        <f t="shared" si="7"/>
        <v>4.6890000000000001</v>
      </c>
    </row>
    <row r="27" spans="1:25" ht="12.6" customHeight="1">
      <c r="A27" s="255"/>
      <c r="B27" s="262"/>
      <c r="C27" s="680" t="s">
        <v>753</v>
      </c>
      <c r="D27" s="685" t="s">
        <v>37</v>
      </c>
      <c r="E27" s="146">
        <f>+'Fin&amp;EcoPrices'!E71</f>
        <v>1000</v>
      </c>
      <c r="F27" s="146">
        <f>+F26*$E27</f>
        <v>4689</v>
      </c>
      <c r="G27" s="146">
        <f t="shared" ref="G27:Y27" si="8">+G26*$E27</f>
        <v>4689</v>
      </c>
      <c r="H27" s="146">
        <f t="shared" si="8"/>
        <v>4689</v>
      </c>
      <c r="I27" s="146">
        <f t="shared" si="8"/>
        <v>4689</v>
      </c>
      <c r="J27" s="146">
        <f t="shared" si="8"/>
        <v>4689</v>
      </c>
      <c r="K27" s="146">
        <f t="shared" si="8"/>
        <v>4689</v>
      </c>
      <c r="L27" s="146">
        <f t="shared" si="8"/>
        <v>4689</v>
      </c>
      <c r="M27" s="146">
        <f t="shared" si="8"/>
        <v>4689</v>
      </c>
      <c r="N27" s="146">
        <f t="shared" si="8"/>
        <v>4689</v>
      </c>
      <c r="O27" s="146">
        <f t="shared" si="8"/>
        <v>4689</v>
      </c>
      <c r="P27" s="146">
        <f t="shared" si="8"/>
        <v>4689</v>
      </c>
      <c r="Q27" s="146">
        <f t="shared" si="8"/>
        <v>4689</v>
      </c>
      <c r="R27" s="146">
        <f t="shared" si="8"/>
        <v>4689</v>
      </c>
      <c r="S27" s="146">
        <f t="shared" si="8"/>
        <v>4689</v>
      </c>
      <c r="T27" s="146">
        <f t="shared" si="8"/>
        <v>4689</v>
      </c>
      <c r="U27" s="146">
        <f t="shared" si="8"/>
        <v>4689</v>
      </c>
      <c r="V27" s="146">
        <f t="shared" si="8"/>
        <v>4689</v>
      </c>
      <c r="W27" s="146">
        <f t="shared" si="8"/>
        <v>4689</v>
      </c>
      <c r="X27" s="146">
        <f t="shared" si="8"/>
        <v>4689</v>
      </c>
      <c r="Y27" s="146">
        <f t="shared" si="8"/>
        <v>4689</v>
      </c>
    </row>
    <row r="28" spans="1:25" ht="12.6" customHeight="1">
      <c r="A28" s="255"/>
      <c r="B28" s="262"/>
      <c r="C28" s="680" t="s">
        <v>765</v>
      </c>
      <c r="D28" s="685" t="s">
        <v>37</v>
      </c>
      <c r="F28" s="146">
        <f>+F26*2000</f>
        <v>9378</v>
      </c>
      <c r="G28" s="146">
        <f>+F28</f>
        <v>9378</v>
      </c>
      <c r="H28" s="146">
        <f t="shared" ref="H28:Y28" si="9">+G28</f>
        <v>9378</v>
      </c>
      <c r="I28" s="146">
        <f t="shared" si="9"/>
        <v>9378</v>
      </c>
      <c r="J28" s="146">
        <f t="shared" si="9"/>
        <v>9378</v>
      </c>
      <c r="K28" s="146">
        <f t="shared" si="9"/>
        <v>9378</v>
      </c>
      <c r="L28" s="146">
        <f t="shared" si="9"/>
        <v>9378</v>
      </c>
      <c r="M28" s="146">
        <f t="shared" si="9"/>
        <v>9378</v>
      </c>
      <c r="N28" s="146">
        <f t="shared" si="9"/>
        <v>9378</v>
      </c>
      <c r="O28" s="146">
        <f t="shared" si="9"/>
        <v>9378</v>
      </c>
      <c r="P28" s="146">
        <f t="shared" si="9"/>
        <v>9378</v>
      </c>
      <c r="Q28" s="146">
        <f t="shared" si="9"/>
        <v>9378</v>
      </c>
      <c r="R28" s="146">
        <f t="shared" si="9"/>
        <v>9378</v>
      </c>
      <c r="S28" s="146">
        <f t="shared" si="9"/>
        <v>9378</v>
      </c>
      <c r="T28" s="146">
        <f t="shared" si="9"/>
        <v>9378</v>
      </c>
      <c r="U28" s="146">
        <f t="shared" si="9"/>
        <v>9378</v>
      </c>
      <c r="V28" s="146">
        <f t="shared" si="9"/>
        <v>9378</v>
      </c>
      <c r="W28" s="146">
        <f t="shared" si="9"/>
        <v>9378</v>
      </c>
      <c r="X28" s="146">
        <f t="shared" si="9"/>
        <v>9378</v>
      </c>
      <c r="Y28" s="146">
        <f t="shared" si="9"/>
        <v>9378</v>
      </c>
    </row>
    <row r="29" spans="1:25" ht="12.6" customHeight="1">
      <c r="A29" s="255"/>
      <c r="B29" s="262"/>
      <c r="C29" s="680" t="s">
        <v>743</v>
      </c>
      <c r="D29" s="685" t="s">
        <v>744</v>
      </c>
      <c r="E29" s="147">
        <f>10*2.5</f>
        <v>25</v>
      </c>
      <c r="F29" s="147">
        <f>+E29</f>
        <v>25</v>
      </c>
      <c r="G29" s="147">
        <f t="shared" ref="G29:Y29" si="10">+F29</f>
        <v>25</v>
      </c>
      <c r="H29" s="147">
        <f t="shared" si="10"/>
        <v>25</v>
      </c>
      <c r="I29" s="147">
        <f t="shared" si="10"/>
        <v>25</v>
      </c>
      <c r="J29" s="147">
        <f t="shared" si="10"/>
        <v>25</v>
      </c>
      <c r="K29" s="147">
        <f t="shared" si="10"/>
        <v>25</v>
      </c>
      <c r="L29" s="147">
        <f t="shared" si="10"/>
        <v>25</v>
      </c>
      <c r="M29" s="147">
        <f t="shared" si="10"/>
        <v>25</v>
      </c>
      <c r="N29" s="147">
        <f t="shared" si="10"/>
        <v>25</v>
      </c>
      <c r="O29" s="147">
        <f t="shared" si="10"/>
        <v>25</v>
      </c>
      <c r="P29" s="147">
        <f t="shared" si="10"/>
        <v>25</v>
      </c>
      <c r="Q29" s="147">
        <f t="shared" si="10"/>
        <v>25</v>
      </c>
      <c r="R29" s="147">
        <f t="shared" si="10"/>
        <v>25</v>
      </c>
      <c r="S29" s="147">
        <f t="shared" si="10"/>
        <v>25</v>
      </c>
      <c r="T29" s="147">
        <f t="shared" si="10"/>
        <v>25</v>
      </c>
      <c r="U29" s="147">
        <f t="shared" si="10"/>
        <v>25</v>
      </c>
      <c r="V29" s="147">
        <f t="shared" si="10"/>
        <v>25</v>
      </c>
      <c r="W29" s="147">
        <f t="shared" si="10"/>
        <v>25</v>
      </c>
      <c r="X29" s="147">
        <f t="shared" si="10"/>
        <v>25</v>
      </c>
      <c r="Y29" s="147">
        <f t="shared" si="10"/>
        <v>25</v>
      </c>
    </row>
    <row r="30" spans="1:25" ht="12.6" customHeight="1">
      <c r="A30" s="255"/>
      <c r="B30" s="262"/>
      <c r="C30" s="681" t="s">
        <v>745</v>
      </c>
      <c r="D30" s="685" t="s">
        <v>720</v>
      </c>
      <c r="E30" s="146">
        <f>+'Fin&amp;EcoPrices'!E69</f>
        <v>5500</v>
      </c>
      <c r="F30" s="147">
        <v>15</v>
      </c>
    </row>
    <row r="31" spans="1:25" ht="12.6" customHeight="1">
      <c r="A31" s="255"/>
      <c r="B31" s="262"/>
      <c r="C31" s="680" t="s">
        <v>748</v>
      </c>
      <c r="D31" s="685" t="s">
        <v>37</v>
      </c>
      <c r="F31" s="146">
        <f>+G31</f>
        <v>82500</v>
      </c>
      <c r="G31" s="146">
        <f>+F30*E30</f>
        <v>82500</v>
      </c>
      <c r="H31" s="146">
        <f>+G31</f>
        <v>82500</v>
      </c>
      <c r="I31" s="146">
        <f t="shared" ref="I31:Y32" si="11">+H31</f>
        <v>82500</v>
      </c>
      <c r="J31" s="146">
        <f t="shared" si="11"/>
        <v>82500</v>
      </c>
      <c r="K31" s="146">
        <f t="shared" si="11"/>
        <v>82500</v>
      </c>
      <c r="L31" s="146">
        <f t="shared" si="11"/>
        <v>82500</v>
      </c>
      <c r="M31" s="146">
        <f t="shared" si="11"/>
        <v>82500</v>
      </c>
      <c r="N31" s="146">
        <f t="shared" si="11"/>
        <v>82500</v>
      </c>
      <c r="O31" s="146">
        <f t="shared" si="11"/>
        <v>82500</v>
      </c>
      <c r="P31" s="146">
        <f t="shared" si="11"/>
        <v>82500</v>
      </c>
      <c r="Q31" s="146">
        <f t="shared" si="11"/>
        <v>82500</v>
      </c>
      <c r="R31" s="146">
        <f t="shared" si="11"/>
        <v>82500</v>
      </c>
      <c r="S31" s="146">
        <f t="shared" si="11"/>
        <v>82500</v>
      </c>
      <c r="T31" s="146">
        <f t="shared" si="11"/>
        <v>82500</v>
      </c>
      <c r="U31" s="146">
        <f t="shared" si="11"/>
        <v>82500</v>
      </c>
      <c r="V31" s="146">
        <f t="shared" si="11"/>
        <v>82500</v>
      </c>
      <c r="W31" s="146">
        <f t="shared" si="11"/>
        <v>82500</v>
      </c>
      <c r="X31" s="146">
        <f t="shared" si="11"/>
        <v>82500</v>
      </c>
      <c r="Y31" s="146">
        <f t="shared" si="11"/>
        <v>82500</v>
      </c>
    </row>
    <row r="32" spans="1:25" ht="12.6" customHeight="1">
      <c r="A32" s="255"/>
      <c r="B32" s="262"/>
      <c r="C32" s="680" t="s">
        <v>746</v>
      </c>
      <c r="D32" s="685" t="s">
        <v>747</v>
      </c>
      <c r="E32" s="146">
        <v>100</v>
      </c>
      <c r="F32" s="147">
        <f>+G32</f>
        <v>1500</v>
      </c>
      <c r="G32" s="147">
        <f>+F30*E32</f>
        <v>1500</v>
      </c>
      <c r="H32" s="147">
        <f>+G32</f>
        <v>1500</v>
      </c>
      <c r="I32" s="147">
        <f t="shared" si="11"/>
        <v>1500</v>
      </c>
      <c r="J32" s="147">
        <f t="shared" si="11"/>
        <v>1500</v>
      </c>
      <c r="K32" s="147">
        <f t="shared" si="11"/>
        <v>1500</v>
      </c>
      <c r="L32" s="147">
        <f t="shared" si="11"/>
        <v>1500</v>
      </c>
      <c r="M32" s="147">
        <f t="shared" si="11"/>
        <v>1500</v>
      </c>
      <c r="N32" s="147">
        <f t="shared" si="11"/>
        <v>1500</v>
      </c>
      <c r="O32" s="147">
        <f t="shared" si="11"/>
        <v>1500</v>
      </c>
      <c r="P32" s="147">
        <f t="shared" si="11"/>
        <v>1500</v>
      </c>
      <c r="Q32" s="147">
        <f t="shared" si="11"/>
        <v>1500</v>
      </c>
      <c r="R32" s="147">
        <f t="shared" si="11"/>
        <v>1500</v>
      </c>
      <c r="S32" s="147">
        <f t="shared" si="11"/>
        <v>1500</v>
      </c>
      <c r="T32" s="147">
        <f t="shared" si="11"/>
        <v>1500</v>
      </c>
      <c r="U32" s="147">
        <f t="shared" si="11"/>
        <v>1500</v>
      </c>
      <c r="V32" s="147">
        <f t="shared" si="11"/>
        <v>1500</v>
      </c>
      <c r="W32" s="147">
        <f t="shared" si="11"/>
        <v>1500</v>
      </c>
      <c r="X32" s="147">
        <f t="shared" si="11"/>
        <v>1500</v>
      </c>
      <c r="Y32" s="147">
        <f t="shared" si="11"/>
        <v>1500</v>
      </c>
    </row>
    <row r="33" spans="1:25" ht="12.6" customHeight="1">
      <c r="A33" s="255"/>
      <c r="B33" s="262"/>
      <c r="C33" s="680" t="s">
        <v>749</v>
      </c>
      <c r="D33" s="685" t="s">
        <v>750</v>
      </c>
      <c r="E33" s="146">
        <f>4*2.5</f>
        <v>10</v>
      </c>
      <c r="F33" s="146">
        <f>+E33</f>
        <v>10</v>
      </c>
      <c r="G33" s="146">
        <f t="shared" ref="G33:Y33" si="12">+F33</f>
        <v>10</v>
      </c>
      <c r="H33" s="146">
        <f t="shared" si="12"/>
        <v>10</v>
      </c>
      <c r="I33" s="146">
        <f t="shared" si="12"/>
        <v>10</v>
      </c>
      <c r="J33" s="146">
        <f t="shared" si="12"/>
        <v>10</v>
      </c>
      <c r="K33" s="146">
        <f t="shared" si="12"/>
        <v>10</v>
      </c>
      <c r="L33" s="146">
        <f t="shared" si="12"/>
        <v>10</v>
      </c>
      <c r="M33" s="146">
        <f t="shared" si="12"/>
        <v>10</v>
      </c>
      <c r="N33" s="146">
        <f t="shared" si="12"/>
        <v>10</v>
      </c>
      <c r="O33" s="146">
        <f t="shared" si="12"/>
        <v>10</v>
      </c>
      <c r="P33" s="146">
        <f t="shared" si="12"/>
        <v>10</v>
      </c>
      <c r="Q33" s="146">
        <f t="shared" si="12"/>
        <v>10</v>
      </c>
      <c r="R33" s="146">
        <f t="shared" si="12"/>
        <v>10</v>
      </c>
      <c r="S33" s="146">
        <f t="shared" si="12"/>
        <v>10</v>
      </c>
      <c r="T33" s="146">
        <f t="shared" si="12"/>
        <v>10</v>
      </c>
      <c r="U33" s="146">
        <f t="shared" si="12"/>
        <v>10</v>
      </c>
      <c r="V33" s="146">
        <f t="shared" si="12"/>
        <v>10</v>
      </c>
      <c r="W33" s="146">
        <f t="shared" si="12"/>
        <v>10</v>
      </c>
      <c r="X33" s="146">
        <f t="shared" si="12"/>
        <v>10</v>
      </c>
      <c r="Y33" s="146">
        <f t="shared" si="12"/>
        <v>10</v>
      </c>
    </row>
    <row r="34" spans="1:25" ht="12.6" customHeight="1">
      <c r="A34" s="255"/>
      <c r="B34" s="262"/>
      <c r="C34" s="681" t="s">
        <v>751</v>
      </c>
      <c r="D34" s="685" t="s">
        <v>720</v>
      </c>
      <c r="E34" s="146">
        <f>4*2.5</f>
        <v>10</v>
      </c>
    </row>
    <row r="35" spans="1:25" ht="12.6" customHeight="1">
      <c r="A35" s="255"/>
      <c r="B35" s="262"/>
      <c r="C35" s="680" t="s">
        <v>752</v>
      </c>
      <c r="D35" s="685" t="s">
        <v>37</v>
      </c>
      <c r="E35" s="146">
        <f>+'Fin&amp;EcoPrices'!E70</f>
        <v>6000</v>
      </c>
      <c r="F35" s="146">
        <f>+G35</f>
        <v>60000</v>
      </c>
      <c r="G35" s="146">
        <f>+E34*E35</f>
        <v>60000</v>
      </c>
      <c r="H35" s="146">
        <f>+G35</f>
        <v>60000</v>
      </c>
      <c r="I35" s="146">
        <f t="shared" ref="I35:Y36" si="13">+H35</f>
        <v>60000</v>
      </c>
      <c r="J35" s="146">
        <f t="shared" si="13"/>
        <v>60000</v>
      </c>
      <c r="K35" s="146">
        <f t="shared" si="13"/>
        <v>60000</v>
      </c>
      <c r="L35" s="146">
        <f t="shared" si="13"/>
        <v>60000</v>
      </c>
      <c r="M35" s="146">
        <f t="shared" si="13"/>
        <v>60000</v>
      </c>
      <c r="N35" s="146">
        <f t="shared" si="13"/>
        <v>60000</v>
      </c>
      <c r="O35" s="146">
        <f t="shared" si="13"/>
        <v>60000</v>
      </c>
      <c r="P35" s="146">
        <f t="shared" si="13"/>
        <v>60000</v>
      </c>
      <c r="Q35" s="146">
        <f t="shared" si="13"/>
        <v>60000</v>
      </c>
      <c r="R35" s="146">
        <f t="shared" si="13"/>
        <v>60000</v>
      </c>
      <c r="S35" s="146">
        <f t="shared" si="13"/>
        <v>60000</v>
      </c>
      <c r="T35" s="146">
        <f t="shared" si="13"/>
        <v>60000</v>
      </c>
      <c r="U35" s="146">
        <f t="shared" si="13"/>
        <v>60000</v>
      </c>
      <c r="V35" s="146">
        <f t="shared" si="13"/>
        <v>60000</v>
      </c>
      <c r="W35" s="146">
        <f t="shared" si="13"/>
        <v>60000</v>
      </c>
      <c r="X35" s="146">
        <f t="shared" si="13"/>
        <v>60000</v>
      </c>
      <c r="Y35" s="146">
        <f t="shared" si="13"/>
        <v>60000</v>
      </c>
    </row>
    <row r="36" spans="1:25" ht="12.6" customHeight="1">
      <c r="A36" s="255"/>
      <c r="B36" s="262"/>
      <c r="C36" s="680" t="s">
        <v>746</v>
      </c>
      <c r="D36" s="685" t="s">
        <v>747</v>
      </c>
      <c r="E36" s="146">
        <v>100</v>
      </c>
      <c r="F36" s="147">
        <f>+G36</f>
        <v>1000</v>
      </c>
      <c r="G36" s="147">
        <f>+E36*E34</f>
        <v>1000</v>
      </c>
      <c r="H36" s="147">
        <f>+G36</f>
        <v>1000</v>
      </c>
      <c r="I36" s="147">
        <f t="shared" si="13"/>
        <v>1000</v>
      </c>
      <c r="J36" s="147">
        <f t="shared" si="13"/>
        <v>1000</v>
      </c>
      <c r="K36" s="147">
        <f t="shared" si="13"/>
        <v>1000</v>
      </c>
      <c r="L36" s="147">
        <f t="shared" si="13"/>
        <v>1000</v>
      </c>
      <c r="M36" s="147">
        <f t="shared" si="13"/>
        <v>1000</v>
      </c>
      <c r="N36" s="147">
        <f t="shared" si="13"/>
        <v>1000</v>
      </c>
      <c r="O36" s="147">
        <f t="shared" si="13"/>
        <v>1000</v>
      </c>
      <c r="P36" s="147">
        <f t="shared" si="13"/>
        <v>1000</v>
      </c>
      <c r="Q36" s="147">
        <f t="shared" si="13"/>
        <v>1000</v>
      </c>
      <c r="R36" s="147">
        <f t="shared" si="13"/>
        <v>1000</v>
      </c>
      <c r="S36" s="147">
        <f t="shared" si="13"/>
        <v>1000</v>
      </c>
      <c r="T36" s="147">
        <f t="shared" si="13"/>
        <v>1000</v>
      </c>
      <c r="U36" s="147">
        <f t="shared" si="13"/>
        <v>1000</v>
      </c>
      <c r="V36" s="147">
        <f t="shared" si="13"/>
        <v>1000</v>
      </c>
      <c r="W36" s="147">
        <f t="shared" si="13"/>
        <v>1000</v>
      </c>
      <c r="X36" s="147">
        <f t="shared" si="13"/>
        <v>1000</v>
      </c>
      <c r="Y36" s="147">
        <f t="shared" si="13"/>
        <v>1000</v>
      </c>
    </row>
    <row r="37" spans="1:25" ht="12.6" customHeight="1">
      <c r="A37" s="255"/>
      <c r="B37" s="262"/>
      <c r="C37" s="680" t="s">
        <v>749</v>
      </c>
      <c r="D37" s="685" t="s">
        <v>750</v>
      </c>
      <c r="E37" s="146">
        <f>4*2.5</f>
        <v>10</v>
      </c>
      <c r="F37" s="146">
        <f>+E37</f>
        <v>10</v>
      </c>
      <c r="G37" s="146">
        <f t="shared" ref="G37:Y37" si="14">+F37</f>
        <v>10</v>
      </c>
      <c r="H37" s="146">
        <f t="shared" si="14"/>
        <v>10</v>
      </c>
      <c r="I37" s="146">
        <f t="shared" si="14"/>
        <v>10</v>
      </c>
      <c r="J37" s="146">
        <f t="shared" si="14"/>
        <v>10</v>
      </c>
      <c r="K37" s="146">
        <f t="shared" si="14"/>
        <v>10</v>
      </c>
      <c r="L37" s="146">
        <f t="shared" si="14"/>
        <v>10</v>
      </c>
      <c r="M37" s="146">
        <f t="shared" si="14"/>
        <v>10</v>
      </c>
      <c r="N37" s="146">
        <f t="shared" si="14"/>
        <v>10</v>
      </c>
      <c r="O37" s="146">
        <f t="shared" si="14"/>
        <v>10</v>
      </c>
      <c r="P37" s="146">
        <f t="shared" si="14"/>
        <v>10</v>
      </c>
      <c r="Q37" s="146">
        <f t="shared" si="14"/>
        <v>10</v>
      </c>
      <c r="R37" s="146">
        <f t="shared" si="14"/>
        <v>10</v>
      </c>
      <c r="S37" s="146">
        <f t="shared" si="14"/>
        <v>10</v>
      </c>
      <c r="T37" s="146">
        <f t="shared" si="14"/>
        <v>10</v>
      </c>
      <c r="U37" s="146">
        <f t="shared" si="14"/>
        <v>10</v>
      </c>
      <c r="V37" s="146">
        <f t="shared" si="14"/>
        <v>10</v>
      </c>
      <c r="W37" s="146">
        <f t="shared" si="14"/>
        <v>10</v>
      </c>
      <c r="X37" s="146">
        <f t="shared" si="14"/>
        <v>10</v>
      </c>
      <c r="Y37" s="146">
        <f t="shared" si="14"/>
        <v>10</v>
      </c>
    </row>
    <row r="38" spans="1:25" ht="12.6" customHeight="1">
      <c r="A38" s="255"/>
      <c r="B38" s="262"/>
      <c r="C38" s="357" t="s">
        <v>755</v>
      </c>
    </row>
    <row r="39" spans="1:25" ht="12.6" customHeight="1">
      <c r="A39" s="255"/>
      <c r="B39" s="262"/>
      <c r="C39" s="680" t="s">
        <v>761</v>
      </c>
      <c r="D39" s="685" t="s">
        <v>756</v>
      </c>
      <c r="E39" s="146">
        <v>6</v>
      </c>
      <c r="F39" s="146">
        <f>+$E39*F14</f>
        <v>9378</v>
      </c>
      <c r="G39" s="146">
        <f t="shared" ref="G39:Y39" si="15">+$E39*G14</f>
        <v>9378</v>
      </c>
      <c r="H39" s="146">
        <f t="shared" si="15"/>
        <v>9378</v>
      </c>
      <c r="I39" s="146">
        <f t="shared" si="15"/>
        <v>9378</v>
      </c>
      <c r="J39" s="146">
        <f t="shared" si="15"/>
        <v>9378</v>
      </c>
      <c r="K39" s="146">
        <f t="shared" si="15"/>
        <v>9378</v>
      </c>
      <c r="L39" s="146">
        <f t="shared" si="15"/>
        <v>9378</v>
      </c>
      <c r="M39" s="146">
        <f t="shared" si="15"/>
        <v>9378</v>
      </c>
      <c r="N39" s="146">
        <f t="shared" si="15"/>
        <v>9378</v>
      </c>
      <c r="O39" s="146">
        <f t="shared" si="15"/>
        <v>9378</v>
      </c>
      <c r="P39" s="146">
        <f t="shared" si="15"/>
        <v>9378</v>
      </c>
      <c r="Q39" s="146">
        <f t="shared" si="15"/>
        <v>9378</v>
      </c>
      <c r="R39" s="146">
        <f t="shared" si="15"/>
        <v>9378</v>
      </c>
      <c r="S39" s="146">
        <f t="shared" si="15"/>
        <v>9378</v>
      </c>
      <c r="T39" s="146">
        <f t="shared" si="15"/>
        <v>9378</v>
      </c>
      <c r="U39" s="146">
        <f t="shared" si="15"/>
        <v>9378</v>
      </c>
      <c r="V39" s="146">
        <f t="shared" si="15"/>
        <v>9378</v>
      </c>
      <c r="W39" s="146">
        <f t="shared" si="15"/>
        <v>9378</v>
      </c>
      <c r="X39" s="146">
        <f t="shared" si="15"/>
        <v>9378</v>
      </c>
      <c r="Y39" s="146">
        <f t="shared" si="15"/>
        <v>9378</v>
      </c>
    </row>
    <row r="40" spans="1:25" ht="12.6" customHeight="1">
      <c r="A40" s="255"/>
      <c r="B40" s="262"/>
      <c r="C40" s="682" t="s">
        <v>757</v>
      </c>
      <c r="D40" s="685" t="s">
        <v>756</v>
      </c>
      <c r="E40" s="146">
        <v>3</v>
      </c>
      <c r="F40" s="146">
        <f>+$E40*F14</f>
        <v>4689</v>
      </c>
      <c r="G40" s="146">
        <f t="shared" ref="G40:Y40" si="16">+$E40*G14</f>
        <v>4689</v>
      </c>
      <c r="H40" s="146">
        <f t="shared" si="16"/>
        <v>4689</v>
      </c>
      <c r="I40" s="146">
        <f t="shared" si="16"/>
        <v>4689</v>
      </c>
      <c r="J40" s="146">
        <f t="shared" si="16"/>
        <v>4689</v>
      </c>
      <c r="K40" s="146">
        <f t="shared" si="16"/>
        <v>4689</v>
      </c>
      <c r="L40" s="146">
        <f t="shared" si="16"/>
        <v>4689</v>
      </c>
      <c r="M40" s="146">
        <f t="shared" si="16"/>
        <v>4689</v>
      </c>
      <c r="N40" s="146">
        <f t="shared" si="16"/>
        <v>4689</v>
      </c>
      <c r="O40" s="146">
        <f t="shared" si="16"/>
        <v>4689</v>
      </c>
      <c r="P40" s="146">
        <f t="shared" si="16"/>
        <v>4689</v>
      </c>
      <c r="Q40" s="146">
        <f t="shared" si="16"/>
        <v>4689</v>
      </c>
      <c r="R40" s="146">
        <f t="shared" si="16"/>
        <v>4689</v>
      </c>
      <c r="S40" s="146">
        <f t="shared" si="16"/>
        <v>4689</v>
      </c>
      <c r="T40" s="146">
        <f t="shared" si="16"/>
        <v>4689</v>
      </c>
      <c r="U40" s="146">
        <f t="shared" si="16"/>
        <v>4689</v>
      </c>
      <c r="V40" s="146">
        <f t="shared" si="16"/>
        <v>4689</v>
      </c>
      <c r="W40" s="146">
        <f t="shared" si="16"/>
        <v>4689</v>
      </c>
      <c r="X40" s="146">
        <f t="shared" si="16"/>
        <v>4689</v>
      </c>
      <c r="Y40" s="146">
        <f t="shared" si="16"/>
        <v>4689</v>
      </c>
    </row>
    <row r="41" spans="1:25" ht="12.6" customHeight="1">
      <c r="A41" s="255"/>
      <c r="B41" s="262"/>
      <c r="C41" s="681" t="s">
        <v>758</v>
      </c>
    </row>
    <row r="42" spans="1:25" ht="12.6" customHeight="1">
      <c r="A42" s="255"/>
      <c r="B42" s="262"/>
      <c r="C42" s="682" t="s">
        <v>759</v>
      </c>
      <c r="D42" s="685" t="s">
        <v>766</v>
      </c>
      <c r="E42" s="676">
        <f>7.5/'Fin&amp;EcoPrices'!E19</f>
        <v>1.4999999999999999E-2</v>
      </c>
      <c r="F42" s="146">
        <f>+$E42*F17</f>
        <v>46.924326068742452</v>
      </c>
      <c r="G42" s="146">
        <f t="shared" ref="G42:Y42" si="17">+$E42*G17</f>
        <v>55.040520832837416</v>
      </c>
      <c r="H42" s="146">
        <f t="shared" si="17"/>
        <v>53.06312621403422</v>
      </c>
      <c r="I42" s="146">
        <f t="shared" si="17"/>
        <v>53.818106963930838</v>
      </c>
      <c r="J42" s="146">
        <f t="shared" si="17"/>
        <v>64.421515492404666</v>
      </c>
      <c r="K42" s="146">
        <f t="shared" si="17"/>
        <v>50.967262534808818</v>
      </c>
      <c r="L42" s="146">
        <f t="shared" si="17"/>
        <v>52.853663396168926</v>
      </c>
      <c r="M42" s="146">
        <f t="shared" si="17"/>
        <v>56.68526746421626</v>
      </c>
      <c r="N42" s="146">
        <f t="shared" si="17"/>
        <v>57.804941728832624</v>
      </c>
      <c r="O42" s="146">
        <f t="shared" si="17"/>
        <v>59.650274702549893</v>
      </c>
      <c r="P42" s="146">
        <f t="shared" si="17"/>
        <v>61.365870028886228</v>
      </c>
      <c r="Q42" s="146">
        <f t="shared" si="17"/>
        <v>57.9907104462945</v>
      </c>
      <c r="R42" s="146">
        <f t="shared" si="17"/>
        <v>52.748574986443685</v>
      </c>
      <c r="S42" s="146">
        <f t="shared" si="17"/>
        <v>51.401580922388383</v>
      </c>
      <c r="T42" s="146">
        <f t="shared" si="17"/>
        <v>59.26874898546734</v>
      </c>
      <c r="U42" s="146">
        <f t="shared" si="17"/>
        <v>59.151215579497119</v>
      </c>
      <c r="V42" s="146">
        <f t="shared" si="17"/>
        <v>61.268678297568769</v>
      </c>
      <c r="W42" s="146">
        <f t="shared" si="17"/>
        <v>55.939770035875149</v>
      </c>
      <c r="X42" s="146">
        <f t="shared" si="17"/>
        <v>52.18300425121182</v>
      </c>
      <c r="Y42" s="146">
        <f t="shared" si="17"/>
        <v>56.552654470046413</v>
      </c>
    </row>
    <row r="43" spans="1:25" ht="12.6" customHeight="1">
      <c r="A43" s="255"/>
      <c r="B43" s="262"/>
      <c r="C43" s="682" t="s">
        <v>760</v>
      </c>
      <c r="D43" s="685" t="s">
        <v>38</v>
      </c>
      <c r="E43" s="264">
        <f>9600/F17</f>
        <v>3.0687707648490288</v>
      </c>
      <c r="F43" s="146">
        <f>+$E43*F17</f>
        <v>9600</v>
      </c>
      <c r="G43" s="146">
        <f t="shared" ref="G43:Y43" si="18">+$E43*G17</f>
        <v>11260.449414258359</v>
      </c>
      <c r="H43" s="146">
        <f t="shared" si="18"/>
        <v>10855.904694474822</v>
      </c>
      <c r="I43" s="146">
        <f t="shared" si="18"/>
        <v>11010.362218028593</v>
      </c>
      <c r="J43" s="146">
        <f t="shared" si="18"/>
        <v>13179.657558024015</v>
      </c>
      <c r="K43" s="146">
        <f t="shared" si="18"/>
        <v>10427.123015413768</v>
      </c>
      <c r="L43" s="146">
        <f t="shared" si="18"/>
        <v>10813.051803022296</v>
      </c>
      <c r="M43" s="146">
        <f t="shared" si="18"/>
        <v>11596.939439455648</v>
      </c>
      <c r="N43" s="146">
        <f t="shared" si="18"/>
        <v>11826.007682749549</v>
      </c>
      <c r="O43" s="146">
        <f t="shared" si="18"/>
        <v>12203.534608159915</v>
      </c>
      <c r="P43" s="146">
        <f t="shared" si="18"/>
        <v>12554.519193611419</v>
      </c>
      <c r="Q43" s="146">
        <f t="shared" si="18"/>
        <v>11864.013123360917</v>
      </c>
      <c r="R43" s="146">
        <f t="shared" si="18"/>
        <v>10791.552320389676</v>
      </c>
      <c r="S43" s="146">
        <f t="shared" si="18"/>
        <v>10515.977920109804</v>
      </c>
      <c r="T43" s="146">
        <f t="shared" si="18"/>
        <v>12125.480277051847</v>
      </c>
      <c r="U43" s="146">
        <f t="shared" si="18"/>
        <v>12101.434738376211</v>
      </c>
      <c r="V43" s="146">
        <f t="shared" si="18"/>
        <v>12534.63525070128</v>
      </c>
      <c r="W43" s="146">
        <f t="shared" si="18"/>
        <v>11444.422058564758</v>
      </c>
      <c r="X43" s="146">
        <f t="shared" si="18"/>
        <v>10675.845191207429</v>
      </c>
      <c r="Y43" s="146">
        <f t="shared" si="18"/>
        <v>11569.808847485812</v>
      </c>
    </row>
    <row r="44" spans="1:25" ht="12.6" customHeight="1">
      <c r="A44" s="255"/>
      <c r="B44" s="262" t="s">
        <v>764</v>
      </c>
      <c r="C44" s="259"/>
      <c r="D44" s="685" t="s">
        <v>37</v>
      </c>
      <c r="F44" s="146">
        <f>+F27+F28+F31+F32+F35+F36+F39+F40+F43</f>
        <v>182734</v>
      </c>
      <c r="G44" s="146">
        <f t="shared" ref="G44:Y44" si="19">+G27+G28+G31+G32+G35+G36+G39+G40+G43</f>
        <v>184394.44941425836</v>
      </c>
      <c r="H44" s="146">
        <f t="shared" si="19"/>
        <v>183989.90469447483</v>
      </c>
      <c r="I44" s="146">
        <f t="shared" si="19"/>
        <v>184144.3622180286</v>
      </c>
      <c r="J44" s="146">
        <f t="shared" si="19"/>
        <v>186313.65755802402</v>
      </c>
      <c r="K44" s="146">
        <f t="shared" si="19"/>
        <v>183561.12301541376</v>
      </c>
      <c r="L44" s="146">
        <f t="shared" si="19"/>
        <v>183947.0518030223</v>
      </c>
      <c r="M44" s="146">
        <f t="shared" si="19"/>
        <v>184730.93943945566</v>
      </c>
      <c r="N44" s="146">
        <f t="shared" si="19"/>
        <v>184960.00768274954</v>
      </c>
      <c r="O44" s="146">
        <f t="shared" si="19"/>
        <v>185337.53460815991</v>
      </c>
      <c r="P44" s="146">
        <f t="shared" si="19"/>
        <v>185688.51919361143</v>
      </c>
      <c r="Q44" s="146">
        <f t="shared" si="19"/>
        <v>184998.01312336093</v>
      </c>
      <c r="R44" s="146">
        <f t="shared" si="19"/>
        <v>183925.55232038969</v>
      </c>
      <c r="S44" s="146">
        <f t="shared" si="19"/>
        <v>183649.97792010981</v>
      </c>
      <c r="T44" s="146">
        <f t="shared" si="19"/>
        <v>185259.48027705186</v>
      </c>
      <c r="U44" s="146">
        <f t="shared" si="19"/>
        <v>185235.43473837621</v>
      </c>
      <c r="V44" s="146">
        <f t="shared" si="19"/>
        <v>185668.63525070128</v>
      </c>
      <c r="W44" s="146">
        <f t="shared" si="19"/>
        <v>184578.42205856476</v>
      </c>
      <c r="X44" s="146">
        <f t="shared" si="19"/>
        <v>183809.84519120742</v>
      </c>
      <c r="Y44" s="146">
        <f t="shared" si="19"/>
        <v>184703.80884748581</v>
      </c>
    </row>
    <row r="45" spans="1:25" ht="12.6" customHeight="1">
      <c r="B45" s="262" t="s">
        <v>211</v>
      </c>
      <c r="C45" s="154"/>
    </row>
    <row r="46" spans="1:25" ht="12.6" customHeight="1">
      <c r="C46" s="261" t="s">
        <v>247</v>
      </c>
      <c r="D46" s="685" t="s">
        <v>213</v>
      </c>
      <c r="F46" s="146">
        <f>+F25+F29+F33+F37+F42</f>
        <v>129.92432606874246</v>
      </c>
      <c r="G46" s="146">
        <f t="shared" ref="G46:Y46" si="20">+G25+G29+G33+G37+G42</f>
        <v>138.04052083283742</v>
      </c>
      <c r="H46" s="146">
        <f t="shared" si="20"/>
        <v>136.06312621403421</v>
      </c>
      <c r="I46" s="146">
        <f t="shared" si="20"/>
        <v>136.81810696393083</v>
      </c>
      <c r="J46" s="146">
        <f t="shared" si="20"/>
        <v>147.42151549240467</v>
      </c>
      <c r="K46" s="146">
        <f t="shared" si="20"/>
        <v>133.96726253480881</v>
      </c>
      <c r="L46" s="146">
        <f t="shared" si="20"/>
        <v>135.85366339616894</v>
      </c>
      <c r="M46" s="146">
        <f t="shared" si="20"/>
        <v>139.68526746421625</v>
      </c>
      <c r="N46" s="146">
        <f t="shared" si="20"/>
        <v>140.80494172883263</v>
      </c>
      <c r="O46" s="146">
        <f t="shared" si="20"/>
        <v>142.65027470254989</v>
      </c>
      <c r="P46" s="146">
        <f t="shared" si="20"/>
        <v>144.36587002888623</v>
      </c>
      <c r="Q46" s="146">
        <f t="shared" si="20"/>
        <v>140.99071044629449</v>
      </c>
      <c r="R46" s="146">
        <f t="shared" si="20"/>
        <v>135.74857498644369</v>
      </c>
      <c r="S46" s="146">
        <f t="shared" si="20"/>
        <v>134.40158092238838</v>
      </c>
      <c r="T46" s="146">
        <f t="shared" si="20"/>
        <v>142.26874898546734</v>
      </c>
      <c r="U46" s="146">
        <f t="shared" si="20"/>
        <v>142.15121557949712</v>
      </c>
      <c r="V46" s="146">
        <f t="shared" si="20"/>
        <v>144.26867829756878</v>
      </c>
      <c r="W46" s="146">
        <f t="shared" si="20"/>
        <v>138.93977003587514</v>
      </c>
      <c r="X46" s="146">
        <f t="shared" si="20"/>
        <v>135.18300425121183</v>
      </c>
      <c r="Y46" s="146">
        <f t="shared" si="20"/>
        <v>139.55265447004641</v>
      </c>
    </row>
    <row r="47" spans="1:25" ht="12.6" customHeight="1">
      <c r="C47" s="261" t="s">
        <v>214</v>
      </c>
      <c r="D47" s="685" t="s">
        <v>37</v>
      </c>
      <c r="E47" s="146">
        <f>+'Fin&amp;EcoPrices'!E19</f>
        <v>500</v>
      </c>
      <c r="F47" s="146">
        <f>+F46*$E47</f>
        <v>64962.163034371231</v>
      </c>
      <c r="G47" s="146">
        <f t="shared" ref="G47:Y47" si="21">+G46*$E47</f>
        <v>69020.260416418707</v>
      </c>
      <c r="H47" s="146">
        <f t="shared" si="21"/>
        <v>68031.563107017108</v>
      </c>
      <c r="I47" s="146">
        <f t="shared" si="21"/>
        <v>68409.053481965413</v>
      </c>
      <c r="J47" s="146">
        <f t="shared" si="21"/>
        <v>73710.757746202333</v>
      </c>
      <c r="K47" s="146">
        <f t="shared" si="21"/>
        <v>66983.631267404402</v>
      </c>
      <c r="L47" s="146">
        <f t="shared" si="21"/>
        <v>67926.831698084468</v>
      </c>
      <c r="M47" s="146">
        <f t="shared" si="21"/>
        <v>69842.633732108123</v>
      </c>
      <c r="N47" s="146">
        <f t="shared" si="21"/>
        <v>70402.470864416318</v>
      </c>
      <c r="O47" s="146">
        <f t="shared" si="21"/>
        <v>71325.137351274941</v>
      </c>
      <c r="P47" s="146">
        <f t="shared" si="21"/>
        <v>72182.935014443123</v>
      </c>
      <c r="Q47" s="146">
        <f t="shared" si="21"/>
        <v>70495.355223147242</v>
      </c>
      <c r="R47" s="146">
        <f t="shared" si="21"/>
        <v>67874.28749322184</v>
      </c>
      <c r="S47" s="146">
        <f t="shared" si="21"/>
        <v>67200.790461194192</v>
      </c>
      <c r="T47" s="146">
        <f t="shared" si="21"/>
        <v>71134.374492733667</v>
      </c>
      <c r="U47" s="146">
        <f t="shared" si="21"/>
        <v>71075.607789748567</v>
      </c>
      <c r="V47" s="146">
        <f t="shared" si="21"/>
        <v>72134.339148784391</v>
      </c>
      <c r="W47" s="146">
        <f t="shared" si="21"/>
        <v>69469.885017937573</v>
      </c>
      <c r="X47" s="146">
        <f t="shared" si="21"/>
        <v>67591.502125605912</v>
      </c>
      <c r="Y47" s="146">
        <f t="shared" si="21"/>
        <v>69776.3272350232</v>
      </c>
    </row>
    <row r="48" spans="1:25" ht="12.6" customHeight="1">
      <c r="B48" s="155" t="s">
        <v>215</v>
      </c>
      <c r="C48" s="259"/>
      <c r="L48" s="146"/>
    </row>
    <row r="49" spans="1:41" ht="12.6" customHeight="1">
      <c r="C49" s="261" t="s">
        <v>138</v>
      </c>
      <c r="D49" s="685" t="s">
        <v>218</v>
      </c>
      <c r="F49" s="146">
        <f>+F47+F44+F22</f>
        <v>322696.16303437122</v>
      </c>
      <c r="G49" s="146">
        <f t="shared" ref="G49:Y49" si="22">+G47+G44+G22</f>
        <v>254468.70983067708</v>
      </c>
      <c r="H49" s="146">
        <f t="shared" si="22"/>
        <v>253075.46780149193</v>
      </c>
      <c r="I49" s="146">
        <f t="shared" si="22"/>
        <v>253607.41569999402</v>
      </c>
      <c r="J49" s="146">
        <f t="shared" si="22"/>
        <v>261078.41530422634</v>
      </c>
      <c r="K49" s="146">
        <f t="shared" si="22"/>
        <v>250760.75428281818</v>
      </c>
      <c r="L49" s="146">
        <f t="shared" si="22"/>
        <v>252089.88350110676</v>
      </c>
      <c r="M49" s="146">
        <f t="shared" si="22"/>
        <v>254789.5731715638</v>
      </c>
      <c r="N49" s="146">
        <f t="shared" si="22"/>
        <v>255578.47854716587</v>
      </c>
      <c r="O49" s="146">
        <f t="shared" si="22"/>
        <v>256878.67195943487</v>
      </c>
      <c r="P49" s="146">
        <f t="shared" si="22"/>
        <v>258087.45420805455</v>
      </c>
      <c r="Q49" s="146">
        <f t="shared" si="22"/>
        <v>255709.36834650818</v>
      </c>
      <c r="R49" s="146">
        <f t="shared" si="22"/>
        <v>252015.83981361153</v>
      </c>
      <c r="S49" s="146">
        <f t="shared" si="22"/>
        <v>251066.76838130399</v>
      </c>
      <c r="T49" s="146">
        <f t="shared" si="22"/>
        <v>256609.85476978554</v>
      </c>
      <c r="U49" s="146">
        <f t="shared" si="22"/>
        <v>256527.04252812476</v>
      </c>
      <c r="V49" s="146">
        <f t="shared" si="22"/>
        <v>258018.97439948568</v>
      </c>
      <c r="W49" s="146">
        <f t="shared" si="22"/>
        <v>254264.30707650233</v>
      </c>
      <c r="X49" s="146">
        <f t="shared" si="22"/>
        <v>251617.34731681334</v>
      </c>
      <c r="Y49" s="146">
        <f t="shared" si="22"/>
        <v>254696.13608250901</v>
      </c>
    </row>
    <row r="50" spans="1:41" ht="12.6" customHeight="1">
      <c r="C50" s="261" t="s">
        <v>216</v>
      </c>
      <c r="D50" s="685" t="s">
        <v>218</v>
      </c>
      <c r="F50" s="146">
        <f t="shared" ref="F50:Y50" si="23">+F20</f>
        <v>222108.47672538096</v>
      </c>
      <c r="G50" s="146">
        <f t="shared" si="23"/>
        <v>260525.13194209713</v>
      </c>
      <c r="H50" s="146">
        <f t="shared" si="23"/>
        <v>251165.46407976196</v>
      </c>
      <c r="I50" s="146">
        <f t="shared" si="23"/>
        <v>254739.03962927265</v>
      </c>
      <c r="J50" s="146">
        <f t="shared" si="23"/>
        <v>304928.50666404876</v>
      </c>
      <c r="K50" s="146">
        <f t="shared" si="23"/>
        <v>241245.04266476174</v>
      </c>
      <c r="L50" s="146">
        <f t="shared" si="23"/>
        <v>250174.00674186627</v>
      </c>
      <c r="M50" s="146">
        <f t="shared" si="23"/>
        <v>268310.26599729032</v>
      </c>
      <c r="N50" s="146">
        <f t="shared" si="23"/>
        <v>273610.05751647439</v>
      </c>
      <c r="O50" s="146">
        <f t="shared" si="23"/>
        <v>282344.6335920695</v>
      </c>
      <c r="P50" s="146">
        <f t="shared" si="23"/>
        <v>290465.11813672812</v>
      </c>
      <c r="Q50" s="146">
        <f t="shared" si="23"/>
        <v>274489.36277912732</v>
      </c>
      <c r="R50" s="146">
        <f t="shared" si="23"/>
        <v>249676.58826916676</v>
      </c>
      <c r="S50" s="146">
        <f t="shared" si="23"/>
        <v>243300.8163659717</v>
      </c>
      <c r="T50" s="146">
        <f t="shared" si="23"/>
        <v>280538.74519787874</v>
      </c>
      <c r="U50" s="146">
        <f t="shared" si="23"/>
        <v>279982.42040961969</v>
      </c>
      <c r="V50" s="146">
        <f t="shared" si="23"/>
        <v>290005.07727515884</v>
      </c>
      <c r="W50" s="146">
        <f t="shared" si="23"/>
        <v>264781.57816980901</v>
      </c>
      <c r="X50" s="146">
        <f t="shared" si="23"/>
        <v>246999.55345573596</v>
      </c>
      <c r="Y50" s="146">
        <f t="shared" si="23"/>
        <v>267682.56449155306</v>
      </c>
    </row>
    <row r="51" spans="1:41" ht="12.6" customHeight="1">
      <c r="C51" s="261" t="s">
        <v>217</v>
      </c>
      <c r="D51" s="685" t="s">
        <v>218</v>
      </c>
      <c r="F51" s="146">
        <f>+F50-F49</f>
        <v>-100587.68630899026</v>
      </c>
      <c r="G51" s="146">
        <f t="shared" ref="G51:Y51" si="24">+G50-G49</f>
        <v>6056.4221114200482</v>
      </c>
      <c r="H51" s="146">
        <f t="shared" si="24"/>
        <v>-1910.0037217299687</v>
      </c>
      <c r="I51" s="146">
        <f t="shared" si="24"/>
        <v>1131.623929278634</v>
      </c>
      <c r="J51" s="146">
        <f t="shared" si="24"/>
        <v>43850.091359822429</v>
      </c>
      <c r="K51" s="146">
        <f t="shared" si="24"/>
        <v>-9515.7116180564335</v>
      </c>
      <c r="L51" s="146">
        <f t="shared" si="24"/>
        <v>-1915.8767592404911</v>
      </c>
      <c r="M51" s="146">
        <f t="shared" si="24"/>
        <v>13520.692825726524</v>
      </c>
      <c r="N51" s="146">
        <f t="shared" si="24"/>
        <v>18031.578969308524</v>
      </c>
      <c r="O51" s="146">
        <f t="shared" si="24"/>
        <v>25465.961632634629</v>
      </c>
      <c r="P51" s="146">
        <f t="shared" si="24"/>
        <v>32377.663928673574</v>
      </c>
      <c r="Q51" s="146">
        <f t="shared" si="24"/>
        <v>18779.994432619133</v>
      </c>
      <c r="R51" s="146">
        <f t="shared" si="24"/>
        <v>-2339.2515444447636</v>
      </c>
      <c r="S51" s="146">
        <f t="shared" si="24"/>
        <v>-7765.9520153322956</v>
      </c>
      <c r="T51" s="146">
        <f t="shared" si="24"/>
        <v>23928.890428093204</v>
      </c>
      <c r="U51" s="146">
        <f t="shared" si="24"/>
        <v>23455.377881494933</v>
      </c>
      <c r="V51" s="146">
        <f t="shared" si="24"/>
        <v>31986.102875673154</v>
      </c>
      <c r="W51" s="146">
        <f t="shared" si="24"/>
        <v>10517.271093306685</v>
      </c>
      <c r="X51" s="146">
        <f t="shared" si="24"/>
        <v>-4617.7938610773708</v>
      </c>
      <c r="Y51" s="146">
        <f t="shared" si="24"/>
        <v>12986.428409044049</v>
      </c>
    </row>
    <row r="52" spans="1:41" ht="12.6" customHeight="1" thickBot="1">
      <c r="C52" s="154"/>
      <c r="E52" s="160"/>
    </row>
    <row r="53" spans="1:41" ht="35.1" customHeight="1" thickBot="1">
      <c r="C53" s="632" t="s">
        <v>242</v>
      </c>
      <c r="D53" s="689" t="s">
        <v>222</v>
      </c>
      <c r="E53" s="634" t="s">
        <v>225</v>
      </c>
      <c r="F53" s="633" t="s">
        <v>141</v>
      </c>
      <c r="G53" s="633" t="s">
        <v>223</v>
      </c>
      <c r="H53" s="633" t="s">
        <v>142</v>
      </c>
      <c r="I53" s="635" t="s">
        <v>224</v>
      </c>
      <c r="J53" s="636" t="s">
        <v>1350</v>
      </c>
      <c r="K53" s="147" t="s">
        <v>1385</v>
      </c>
      <c r="L53" s="161">
        <f>NPV(FinDR,E51:V51)</f>
        <v>-41544.830115794495</v>
      </c>
      <c r="N53" s="722"/>
    </row>
    <row r="54" spans="1:41" ht="12.6" customHeight="1" thickBot="1">
      <c r="C54" s="637"/>
      <c r="D54" s="690">
        <f>NPV(FinDR,F49:Y49)</f>
        <v>1420747.2460626655</v>
      </c>
      <c r="E54" s="639">
        <f>NPV(FinDR,F50:Y50)</f>
        <v>1380012.1721583966</v>
      </c>
      <c r="F54" s="640">
        <f>NPV(FinDR,F51:Y51)</f>
        <v>-40735.073904268844</v>
      </c>
      <c r="G54" s="641">
        <f>+E54/D54</f>
        <v>0.97132841607319065</v>
      </c>
      <c r="H54" s="642">
        <f>IRR(F51:Y51)</f>
        <v>8.9229757940220367E-2</v>
      </c>
      <c r="I54" s="643">
        <f>+(P51+P47)/P46</f>
        <v>724.27505837906926</v>
      </c>
      <c r="J54" s="644">
        <f>MIRR(F51:Y51,FinDR,FinDR)</f>
        <v>0.1441145723189583</v>
      </c>
      <c r="K54" s="147">
        <v>17</v>
      </c>
    </row>
    <row r="55" spans="1:41" ht="12.6" customHeight="1">
      <c r="C55" s="154"/>
    </row>
    <row r="56" spans="1:41" ht="12.75" thickBot="1">
      <c r="A56" s="277" t="s">
        <v>226</v>
      </c>
      <c r="B56" s="278"/>
      <c r="C56" s="278"/>
      <c r="M56" s="148"/>
    </row>
    <row r="57" spans="1:41" ht="17.100000000000001" customHeight="1">
      <c r="A57" s="255"/>
      <c r="B57" s="255"/>
      <c r="C57" s="281" t="s">
        <v>228</v>
      </c>
      <c r="D57" s="691"/>
      <c r="E57" s="290"/>
      <c r="F57" s="292"/>
      <c r="G57" s="292"/>
      <c r="H57" s="292"/>
      <c r="I57" s="292"/>
      <c r="J57" s="292"/>
      <c r="K57" s="292"/>
      <c r="L57" s="292"/>
      <c r="M57" s="292"/>
      <c r="N57" s="292"/>
      <c r="O57" s="292"/>
      <c r="P57" s="292"/>
      <c r="Q57" s="292"/>
      <c r="R57" s="292"/>
      <c r="S57" s="292"/>
      <c r="T57" s="292"/>
      <c r="U57" s="292"/>
      <c r="V57" s="292"/>
      <c r="W57" s="292"/>
      <c r="X57" s="292"/>
      <c r="Y57" s="292"/>
      <c r="Z57" s="164"/>
      <c r="AA57" s="164"/>
      <c r="AB57" s="164"/>
      <c r="AC57" s="164"/>
      <c r="AD57" s="164"/>
      <c r="AE57" s="164"/>
      <c r="AF57" s="164"/>
      <c r="AG57" s="164"/>
      <c r="AH57" s="164"/>
      <c r="AI57" s="164"/>
      <c r="AJ57" s="164"/>
      <c r="AK57" s="164"/>
      <c r="AL57" s="164"/>
      <c r="AM57" s="164"/>
      <c r="AN57" s="164"/>
      <c r="AO57" s="164"/>
    </row>
    <row r="58" spans="1:41" ht="12.75" thickBot="1">
      <c r="A58" s="255"/>
      <c r="B58" s="255"/>
      <c r="C58" s="169"/>
      <c r="D58" s="685" t="s">
        <v>23</v>
      </c>
      <c r="E58" s="146" t="s">
        <v>207</v>
      </c>
      <c r="F58" s="278" t="s">
        <v>227</v>
      </c>
      <c r="G58" s="279"/>
      <c r="H58" s="150"/>
      <c r="I58" s="150"/>
      <c r="J58" s="151"/>
      <c r="K58" s="151"/>
      <c r="L58" s="151"/>
      <c r="M58" s="151"/>
    </row>
    <row r="59" spans="1:41">
      <c r="A59" s="255"/>
      <c r="B59" s="255"/>
      <c r="C59" s="257"/>
      <c r="D59" s="685" t="s">
        <v>135</v>
      </c>
      <c r="F59" s="150" t="s">
        <v>148</v>
      </c>
      <c r="G59" s="150" t="s">
        <v>136</v>
      </c>
      <c r="H59" s="150">
        <f>+G59+1</f>
        <v>3</v>
      </c>
      <c r="I59" s="150">
        <f t="shared" ref="I59:Y59" si="25">+H59+1</f>
        <v>4</v>
      </c>
      <c r="J59" s="150">
        <f t="shared" si="25"/>
        <v>5</v>
      </c>
      <c r="K59" s="150">
        <f t="shared" si="25"/>
        <v>6</v>
      </c>
      <c r="L59" s="150">
        <f t="shared" si="25"/>
        <v>7</v>
      </c>
      <c r="M59" s="150">
        <f t="shared" si="25"/>
        <v>8</v>
      </c>
      <c r="N59" s="150">
        <f t="shared" si="25"/>
        <v>9</v>
      </c>
      <c r="O59" s="150">
        <f t="shared" si="25"/>
        <v>10</v>
      </c>
      <c r="P59" s="150">
        <f t="shared" si="25"/>
        <v>11</v>
      </c>
      <c r="Q59" s="150">
        <f t="shared" si="25"/>
        <v>12</v>
      </c>
      <c r="R59" s="150">
        <f t="shared" si="25"/>
        <v>13</v>
      </c>
      <c r="S59" s="150">
        <f t="shared" si="25"/>
        <v>14</v>
      </c>
      <c r="T59" s="150">
        <f t="shared" si="25"/>
        <v>15</v>
      </c>
      <c r="U59" s="150">
        <f t="shared" si="25"/>
        <v>16</v>
      </c>
      <c r="V59" s="150">
        <f t="shared" si="25"/>
        <v>17</v>
      </c>
      <c r="W59" s="150">
        <f t="shared" si="25"/>
        <v>18</v>
      </c>
      <c r="X59" s="150">
        <f t="shared" si="25"/>
        <v>19</v>
      </c>
      <c r="Y59" s="150">
        <f t="shared" si="25"/>
        <v>20</v>
      </c>
    </row>
    <row r="60" spans="1:41" ht="10.5" customHeight="1" thickBot="1">
      <c r="A60" s="255"/>
      <c r="B60" s="255"/>
      <c r="C60" s="179"/>
      <c r="F60" s="147">
        <v>2024</v>
      </c>
    </row>
    <row r="61" spans="1:41" ht="10.5" customHeight="1">
      <c r="A61" s="255"/>
      <c r="B61" s="255"/>
      <c r="C61" s="698"/>
    </row>
    <row r="62" spans="1:41" ht="10.5" customHeight="1">
      <c r="A62" s="255" t="s">
        <v>730</v>
      </c>
      <c r="B62" s="255"/>
      <c r="C62" s="255"/>
    </row>
    <row r="63" spans="1:41" ht="20.45" customHeight="1">
      <c r="A63" s="1315" t="s">
        <v>767</v>
      </c>
      <c r="B63" s="1315"/>
      <c r="C63" s="1315"/>
      <c r="H63" s="162">
        <f>+H115</f>
        <v>0.30352038994358499</v>
      </c>
    </row>
    <row r="64" spans="1:41" ht="15.6" customHeight="1">
      <c r="A64" s="674"/>
      <c r="B64" s="674"/>
      <c r="C64" s="675" t="s">
        <v>737</v>
      </c>
      <c r="D64" s="685" t="s">
        <v>733</v>
      </c>
      <c r="F64" s="146">
        <f>+F14</f>
        <v>1563</v>
      </c>
      <c r="G64" s="146">
        <f>+F64</f>
        <v>1563</v>
      </c>
      <c r="H64" s="146">
        <v>1900</v>
      </c>
      <c r="I64" s="146">
        <f t="shared" ref="I64:X64" si="26">+H64</f>
        <v>1900</v>
      </c>
      <c r="J64" s="146">
        <f t="shared" si="26"/>
        <v>1900</v>
      </c>
      <c r="K64" s="146">
        <f t="shared" si="26"/>
        <v>1900</v>
      </c>
      <c r="L64" s="146">
        <f t="shared" si="26"/>
        <v>1900</v>
      </c>
      <c r="M64" s="146">
        <f t="shared" si="26"/>
        <v>1900</v>
      </c>
      <c r="N64" s="146">
        <f t="shared" si="26"/>
        <v>1900</v>
      </c>
      <c r="O64" s="146">
        <f t="shared" si="26"/>
        <v>1900</v>
      </c>
      <c r="P64" s="146">
        <f t="shared" si="26"/>
        <v>1900</v>
      </c>
      <c r="Q64" s="146">
        <f t="shared" si="26"/>
        <v>1900</v>
      </c>
      <c r="R64" s="146">
        <f t="shared" si="26"/>
        <v>1900</v>
      </c>
      <c r="S64" s="146">
        <f t="shared" si="26"/>
        <v>1900</v>
      </c>
      <c r="T64" s="146">
        <f t="shared" si="26"/>
        <v>1900</v>
      </c>
      <c r="U64" s="146">
        <f t="shared" si="26"/>
        <v>1900</v>
      </c>
      <c r="V64" s="146">
        <f t="shared" si="26"/>
        <v>1900</v>
      </c>
      <c r="W64" s="146">
        <f t="shared" si="26"/>
        <v>1900</v>
      </c>
      <c r="X64" s="146">
        <f t="shared" si="26"/>
        <v>1900</v>
      </c>
      <c r="Y64" s="146">
        <f t="shared" ref="L64:Y65" si="27">+X64</f>
        <v>1900</v>
      </c>
    </row>
    <row r="65" spans="1:25" ht="23.1" customHeight="1">
      <c r="A65" s="145" t="s">
        <v>853</v>
      </c>
      <c r="B65" s="255"/>
      <c r="C65" s="678" t="s">
        <v>769</v>
      </c>
      <c r="D65" s="685" t="s">
        <v>738</v>
      </c>
      <c r="F65" s="288">
        <f>+Coffee_Fin_R85!F65</f>
        <v>2.7</v>
      </c>
      <c r="G65" s="288">
        <f>+F65</f>
        <v>2.7</v>
      </c>
      <c r="H65" s="968">
        <f>+G65</f>
        <v>2.7</v>
      </c>
      <c r="I65" s="968">
        <f>+H65</f>
        <v>2.7</v>
      </c>
      <c r="J65" s="968">
        <f>+I65*1.1</f>
        <v>2.9700000000000006</v>
      </c>
      <c r="K65" s="968">
        <v>3</v>
      </c>
      <c r="L65" s="968">
        <f t="shared" si="27"/>
        <v>3</v>
      </c>
      <c r="M65" s="968">
        <f>+L65</f>
        <v>3</v>
      </c>
      <c r="N65" s="969">
        <f>+M65</f>
        <v>3</v>
      </c>
      <c r="O65" s="969">
        <f t="shared" si="27"/>
        <v>3</v>
      </c>
      <c r="P65" s="969">
        <f t="shared" si="27"/>
        <v>3</v>
      </c>
      <c r="Q65" s="969">
        <f t="shared" si="27"/>
        <v>3</v>
      </c>
      <c r="R65" s="969">
        <f t="shared" si="27"/>
        <v>3</v>
      </c>
      <c r="S65" s="969">
        <f t="shared" si="27"/>
        <v>3</v>
      </c>
      <c r="T65" s="969">
        <f t="shared" si="27"/>
        <v>3</v>
      </c>
      <c r="U65" s="969">
        <f t="shared" si="27"/>
        <v>3</v>
      </c>
      <c r="V65" s="969">
        <f t="shared" si="27"/>
        <v>3</v>
      </c>
      <c r="W65" s="969">
        <f t="shared" si="27"/>
        <v>3</v>
      </c>
      <c r="X65" s="969">
        <f t="shared" si="27"/>
        <v>3</v>
      </c>
      <c r="Y65" s="969">
        <f t="shared" si="27"/>
        <v>3</v>
      </c>
    </row>
    <row r="66" spans="1:25" ht="22.5" customHeight="1">
      <c r="A66" s="255"/>
      <c r="B66" s="255"/>
      <c r="C66" s="678" t="s">
        <v>769</v>
      </c>
      <c r="D66" s="685" t="s">
        <v>230</v>
      </c>
      <c r="F66" s="146">
        <f>+F65*F64</f>
        <v>4220.1000000000004</v>
      </c>
      <c r="G66" s="146">
        <f t="shared" ref="G66:Y66" si="28">+G65*G64</f>
        <v>4220.1000000000004</v>
      </c>
      <c r="H66" s="146">
        <f t="shared" si="28"/>
        <v>5130</v>
      </c>
      <c r="I66" s="146">
        <f t="shared" si="28"/>
        <v>5130</v>
      </c>
      <c r="J66" s="146">
        <f t="shared" si="28"/>
        <v>5643.0000000000009</v>
      </c>
      <c r="K66" s="146">
        <f t="shared" si="28"/>
        <v>5700</v>
      </c>
      <c r="L66" s="146">
        <f t="shared" si="28"/>
        <v>5700</v>
      </c>
      <c r="M66" s="146">
        <f t="shared" si="28"/>
        <v>5700</v>
      </c>
      <c r="N66" s="146">
        <f t="shared" si="28"/>
        <v>5700</v>
      </c>
      <c r="O66" s="146">
        <f t="shared" si="28"/>
        <v>5700</v>
      </c>
      <c r="P66" s="146">
        <f t="shared" si="28"/>
        <v>5700</v>
      </c>
      <c r="Q66" s="146">
        <f t="shared" si="28"/>
        <v>5700</v>
      </c>
      <c r="R66" s="146">
        <f t="shared" si="28"/>
        <v>5700</v>
      </c>
      <c r="S66" s="146">
        <f t="shared" si="28"/>
        <v>5700</v>
      </c>
      <c r="T66" s="146">
        <f t="shared" si="28"/>
        <v>5700</v>
      </c>
      <c r="U66" s="146">
        <f t="shared" si="28"/>
        <v>5700</v>
      </c>
      <c r="V66" s="146">
        <f t="shared" si="28"/>
        <v>5700</v>
      </c>
      <c r="W66" s="146">
        <f t="shared" si="28"/>
        <v>5700</v>
      </c>
      <c r="X66" s="146">
        <f t="shared" si="28"/>
        <v>5700</v>
      </c>
      <c r="Y66" s="146">
        <f t="shared" si="28"/>
        <v>5700</v>
      </c>
    </row>
    <row r="67" spans="1:25" ht="18" customHeight="1">
      <c r="A67" s="255"/>
      <c r="B67" s="255"/>
      <c r="C67" s="258" t="s">
        <v>770</v>
      </c>
      <c r="D67" s="687" t="s">
        <v>163</v>
      </c>
      <c r="E67" s="173"/>
      <c r="F67" s="173">
        <f>+F66</f>
        <v>4220.1000000000004</v>
      </c>
      <c r="G67" s="173">
        <f t="shared" ref="G67:Y67" si="29">+G66</f>
        <v>4220.1000000000004</v>
      </c>
      <c r="H67" s="173">
        <f t="shared" si="29"/>
        <v>5130</v>
      </c>
      <c r="I67" s="173">
        <f t="shared" si="29"/>
        <v>5130</v>
      </c>
      <c r="J67" s="173">
        <f t="shared" si="29"/>
        <v>5643.0000000000009</v>
      </c>
      <c r="K67" s="173">
        <f t="shared" si="29"/>
        <v>5700</v>
      </c>
      <c r="L67" s="173">
        <f t="shared" si="29"/>
        <v>5700</v>
      </c>
      <c r="M67" s="173">
        <f t="shared" si="29"/>
        <v>5700</v>
      </c>
      <c r="N67" s="173">
        <f t="shared" si="29"/>
        <v>5700</v>
      </c>
      <c r="O67" s="173">
        <f t="shared" si="29"/>
        <v>5700</v>
      </c>
      <c r="P67" s="173">
        <f t="shared" si="29"/>
        <v>5700</v>
      </c>
      <c r="Q67" s="173">
        <f t="shared" si="29"/>
        <v>5700</v>
      </c>
      <c r="R67" s="173">
        <f t="shared" si="29"/>
        <v>5700</v>
      </c>
      <c r="S67" s="173">
        <f t="shared" si="29"/>
        <v>5700</v>
      </c>
      <c r="T67" s="173">
        <f t="shared" si="29"/>
        <v>5700</v>
      </c>
      <c r="U67" s="173">
        <f t="shared" si="29"/>
        <v>5700</v>
      </c>
      <c r="V67" s="173">
        <f t="shared" si="29"/>
        <v>5700</v>
      </c>
      <c r="W67" s="173">
        <f t="shared" si="29"/>
        <v>5700</v>
      </c>
      <c r="X67" s="173">
        <f t="shared" si="29"/>
        <v>5700</v>
      </c>
      <c r="Y67" s="173">
        <f t="shared" si="29"/>
        <v>5700</v>
      </c>
    </row>
    <row r="68" spans="1:25" ht="15.6" customHeight="1">
      <c r="A68" s="255"/>
      <c r="B68" s="255"/>
      <c r="C68" s="255" t="s">
        <v>167</v>
      </c>
      <c r="D68" s="688" t="s">
        <v>165</v>
      </c>
      <c r="E68" s="181">
        <f>+'Fin&amp;EcoPrices'!E68</f>
        <v>71</v>
      </c>
      <c r="J68" s="146"/>
      <c r="K68" s="146"/>
      <c r="L68" s="146"/>
      <c r="M68" s="146"/>
      <c r="N68" s="146"/>
      <c r="O68" s="146"/>
      <c r="P68" s="146"/>
      <c r="Q68" s="146"/>
      <c r="R68" s="146"/>
      <c r="S68" s="146"/>
      <c r="T68" s="146"/>
      <c r="U68" s="146"/>
      <c r="V68" s="146"/>
      <c r="W68" s="146"/>
      <c r="X68" s="146"/>
      <c r="Y68" s="146"/>
    </row>
    <row r="69" spans="1:25" ht="20.45" customHeight="1">
      <c r="A69" s="255"/>
      <c r="B69" s="255"/>
      <c r="C69" s="154" t="s">
        <v>740</v>
      </c>
    </row>
    <row r="70" spans="1:25" ht="15" customHeight="1">
      <c r="A70" s="255"/>
      <c r="B70" s="260" t="s">
        <v>216</v>
      </c>
      <c r="C70" s="259"/>
      <c r="D70" s="685" t="s">
        <v>218</v>
      </c>
      <c r="F70" s="146">
        <f>+$E68*F67</f>
        <v>299627.10000000003</v>
      </c>
      <c r="G70" s="146">
        <f t="shared" ref="G70:Y70" si="30">+$E68*G67</f>
        <v>299627.10000000003</v>
      </c>
      <c r="H70" s="146">
        <f t="shared" si="30"/>
        <v>364230</v>
      </c>
      <c r="I70" s="146">
        <f t="shared" si="30"/>
        <v>364230</v>
      </c>
      <c r="J70" s="146">
        <f t="shared" si="30"/>
        <v>400653.00000000006</v>
      </c>
      <c r="K70" s="146">
        <f t="shared" si="30"/>
        <v>404700</v>
      </c>
      <c r="L70" s="146">
        <f t="shared" si="30"/>
        <v>404700</v>
      </c>
      <c r="M70" s="146">
        <f t="shared" si="30"/>
        <v>404700</v>
      </c>
      <c r="N70" s="146">
        <f t="shared" si="30"/>
        <v>404700</v>
      </c>
      <c r="O70" s="146">
        <f t="shared" si="30"/>
        <v>404700</v>
      </c>
      <c r="P70" s="146">
        <f t="shared" si="30"/>
        <v>404700</v>
      </c>
      <c r="Q70" s="146">
        <f t="shared" si="30"/>
        <v>404700</v>
      </c>
      <c r="R70" s="146">
        <f t="shared" si="30"/>
        <v>404700</v>
      </c>
      <c r="S70" s="146">
        <f t="shared" si="30"/>
        <v>404700</v>
      </c>
      <c r="T70" s="146">
        <f t="shared" si="30"/>
        <v>404700</v>
      </c>
      <c r="U70" s="146">
        <f t="shared" si="30"/>
        <v>404700</v>
      </c>
      <c r="V70" s="146">
        <f t="shared" si="30"/>
        <v>404700</v>
      </c>
      <c r="W70" s="146">
        <f t="shared" si="30"/>
        <v>404700</v>
      </c>
      <c r="X70" s="146">
        <f t="shared" si="30"/>
        <v>404700</v>
      </c>
      <c r="Y70" s="146">
        <f t="shared" si="30"/>
        <v>404700</v>
      </c>
    </row>
    <row r="71" spans="1:25" ht="12.6" customHeight="1">
      <c r="A71" s="255"/>
      <c r="B71" s="260" t="s">
        <v>137</v>
      </c>
      <c r="C71" s="259"/>
    </row>
    <row r="72" spans="1:25" ht="12.6" customHeight="1">
      <c r="A72" s="255"/>
      <c r="B72" s="260"/>
      <c r="C72" s="699" t="s">
        <v>772</v>
      </c>
      <c r="F72" s="146"/>
    </row>
    <row r="73" spans="1:25" ht="24.95" customHeight="1">
      <c r="A73" s="255"/>
      <c r="B73" s="255"/>
      <c r="C73" s="681" t="s">
        <v>771</v>
      </c>
      <c r="D73" s="685" t="s">
        <v>37</v>
      </c>
      <c r="F73" s="146">
        <f>+F22</f>
        <v>75000</v>
      </c>
      <c r="G73" s="146">
        <f>+G22</f>
        <v>1054</v>
      </c>
      <c r="H73" s="146">
        <f>1054</f>
        <v>1054</v>
      </c>
      <c r="I73" s="146">
        <f>+H73</f>
        <v>1054</v>
      </c>
      <c r="J73" s="146">
        <f t="shared" ref="J73:Y73" si="31">+I73</f>
        <v>1054</v>
      </c>
      <c r="K73" s="146">
        <f t="shared" si="31"/>
        <v>1054</v>
      </c>
      <c r="L73" s="146">
        <f t="shared" si="31"/>
        <v>1054</v>
      </c>
      <c r="M73" s="146">
        <f t="shared" si="31"/>
        <v>1054</v>
      </c>
      <c r="N73" s="146">
        <f t="shared" si="31"/>
        <v>1054</v>
      </c>
      <c r="O73" s="146">
        <f t="shared" si="31"/>
        <v>1054</v>
      </c>
      <c r="P73" s="146">
        <f t="shared" si="31"/>
        <v>1054</v>
      </c>
      <c r="Q73" s="146">
        <f t="shared" si="31"/>
        <v>1054</v>
      </c>
      <c r="R73" s="146">
        <f t="shared" si="31"/>
        <v>1054</v>
      </c>
      <c r="S73" s="146">
        <f t="shared" si="31"/>
        <v>1054</v>
      </c>
      <c r="T73" s="146">
        <f t="shared" si="31"/>
        <v>1054</v>
      </c>
      <c r="U73" s="146">
        <f t="shared" si="31"/>
        <v>1054</v>
      </c>
      <c r="V73" s="146">
        <f t="shared" si="31"/>
        <v>1054</v>
      </c>
      <c r="W73" s="146">
        <f t="shared" si="31"/>
        <v>1054</v>
      </c>
      <c r="X73" s="146">
        <f t="shared" si="31"/>
        <v>1054</v>
      </c>
      <c r="Y73" s="146">
        <f t="shared" si="31"/>
        <v>1054</v>
      </c>
    </row>
    <row r="74" spans="1:25" ht="12.6" customHeight="1">
      <c r="A74" s="255"/>
      <c r="B74" s="262" t="s">
        <v>210</v>
      </c>
      <c r="C74" s="259"/>
    </row>
    <row r="75" spans="1:25" ht="12.6" customHeight="1">
      <c r="A75" s="255"/>
      <c r="B75" s="697" t="s">
        <v>763</v>
      </c>
      <c r="C75" s="259"/>
    </row>
    <row r="76" spans="1:25" ht="12.6" customHeight="1">
      <c r="A76" s="255"/>
      <c r="B76" s="262"/>
      <c r="C76" s="357" t="s">
        <v>741</v>
      </c>
      <c r="D76" s="685" t="s">
        <v>750</v>
      </c>
      <c r="E76" s="147">
        <v>38</v>
      </c>
      <c r="F76" s="147">
        <v>38</v>
      </c>
      <c r="G76" s="147">
        <f>+F76</f>
        <v>38</v>
      </c>
      <c r="H76" s="147">
        <f t="shared" ref="H76:Y76" si="32">+G76</f>
        <v>38</v>
      </c>
      <c r="I76" s="147">
        <f t="shared" si="32"/>
        <v>38</v>
      </c>
      <c r="J76" s="147">
        <f t="shared" si="32"/>
        <v>38</v>
      </c>
      <c r="K76" s="147">
        <f t="shared" si="32"/>
        <v>38</v>
      </c>
      <c r="L76" s="147">
        <f t="shared" si="32"/>
        <v>38</v>
      </c>
      <c r="M76" s="147">
        <f t="shared" si="32"/>
        <v>38</v>
      </c>
      <c r="N76" s="147">
        <f t="shared" si="32"/>
        <v>38</v>
      </c>
      <c r="O76" s="147">
        <f t="shared" si="32"/>
        <v>38</v>
      </c>
      <c r="P76" s="147">
        <f t="shared" si="32"/>
        <v>38</v>
      </c>
      <c r="Q76" s="147">
        <f t="shared" si="32"/>
        <v>38</v>
      </c>
      <c r="R76" s="147">
        <f t="shared" si="32"/>
        <v>38</v>
      </c>
      <c r="S76" s="147">
        <f t="shared" si="32"/>
        <v>38</v>
      </c>
      <c r="T76" s="147">
        <f t="shared" si="32"/>
        <v>38</v>
      </c>
      <c r="U76" s="147">
        <f t="shared" si="32"/>
        <v>38</v>
      </c>
      <c r="V76" s="147">
        <f t="shared" si="32"/>
        <v>38</v>
      </c>
      <c r="W76" s="147">
        <f t="shared" si="32"/>
        <v>38</v>
      </c>
      <c r="X76" s="147">
        <f t="shared" si="32"/>
        <v>38</v>
      </c>
      <c r="Y76" s="147">
        <f t="shared" si="32"/>
        <v>38</v>
      </c>
    </row>
    <row r="77" spans="1:25" ht="12.6" customHeight="1">
      <c r="A77" s="255"/>
      <c r="B77" s="262"/>
      <c r="C77" s="357" t="s">
        <v>773</v>
      </c>
      <c r="D77" s="685" t="s">
        <v>762</v>
      </c>
      <c r="E77" s="146">
        <v>3</v>
      </c>
      <c r="F77" s="147">
        <f>+$E77*F64/1000</f>
        <v>4.6890000000000001</v>
      </c>
      <c r="G77" s="147">
        <f>+$E77*G64/1000</f>
        <v>4.6890000000000001</v>
      </c>
      <c r="H77" s="147">
        <f t="shared" ref="H77:Y77" si="33">+$E77*H64*1.2/1000</f>
        <v>6.84</v>
      </c>
      <c r="I77" s="147">
        <f t="shared" si="33"/>
        <v>6.84</v>
      </c>
      <c r="J77" s="147">
        <f t="shared" si="33"/>
        <v>6.84</v>
      </c>
      <c r="K77" s="147">
        <f t="shared" si="33"/>
        <v>6.84</v>
      </c>
      <c r="L77" s="147">
        <f t="shared" si="33"/>
        <v>6.84</v>
      </c>
      <c r="M77" s="147">
        <f t="shared" si="33"/>
        <v>6.84</v>
      </c>
      <c r="N77" s="147">
        <f t="shared" si="33"/>
        <v>6.84</v>
      </c>
      <c r="O77" s="147">
        <f t="shared" si="33"/>
        <v>6.84</v>
      </c>
      <c r="P77" s="147">
        <f t="shared" si="33"/>
        <v>6.84</v>
      </c>
      <c r="Q77" s="147">
        <f t="shared" si="33"/>
        <v>6.84</v>
      </c>
      <c r="R77" s="147">
        <f t="shared" si="33"/>
        <v>6.84</v>
      </c>
      <c r="S77" s="147">
        <f t="shared" si="33"/>
        <v>6.84</v>
      </c>
      <c r="T77" s="147">
        <f t="shared" si="33"/>
        <v>6.84</v>
      </c>
      <c r="U77" s="147">
        <f t="shared" si="33"/>
        <v>6.84</v>
      </c>
      <c r="V77" s="147">
        <f t="shared" si="33"/>
        <v>6.84</v>
      </c>
      <c r="W77" s="147">
        <f t="shared" si="33"/>
        <v>6.84</v>
      </c>
      <c r="X77" s="147">
        <f t="shared" si="33"/>
        <v>6.84</v>
      </c>
      <c r="Y77" s="147">
        <f t="shared" si="33"/>
        <v>6.84</v>
      </c>
    </row>
    <row r="78" spans="1:25" ht="12.6" customHeight="1">
      <c r="A78" s="255"/>
      <c r="B78" s="262"/>
      <c r="C78" s="680" t="s">
        <v>753</v>
      </c>
      <c r="D78" s="685" t="s">
        <v>37</v>
      </c>
      <c r="E78" s="146">
        <f>+'Fin&amp;EcoPrices'!E71</f>
        <v>1000</v>
      </c>
      <c r="F78" s="146">
        <f>+F77*$E78</f>
        <v>4689</v>
      </c>
      <c r="G78" s="146">
        <f t="shared" ref="G78:Y78" si="34">+G77*$E78</f>
        <v>4689</v>
      </c>
      <c r="H78" s="146">
        <f t="shared" si="34"/>
        <v>6840</v>
      </c>
      <c r="I78" s="146">
        <f t="shared" si="34"/>
        <v>6840</v>
      </c>
      <c r="J78" s="146">
        <f t="shared" si="34"/>
        <v>6840</v>
      </c>
      <c r="K78" s="146">
        <f t="shared" si="34"/>
        <v>6840</v>
      </c>
      <c r="L78" s="146">
        <f t="shared" si="34"/>
        <v>6840</v>
      </c>
      <c r="M78" s="146">
        <f t="shared" si="34"/>
        <v>6840</v>
      </c>
      <c r="N78" s="146">
        <f t="shared" si="34"/>
        <v>6840</v>
      </c>
      <c r="O78" s="146">
        <f t="shared" si="34"/>
        <v>6840</v>
      </c>
      <c r="P78" s="146">
        <f t="shared" si="34"/>
        <v>6840</v>
      </c>
      <c r="Q78" s="146">
        <f t="shared" si="34"/>
        <v>6840</v>
      </c>
      <c r="R78" s="146">
        <f t="shared" si="34"/>
        <v>6840</v>
      </c>
      <c r="S78" s="146">
        <f t="shared" si="34"/>
        <v>6840</v>
      </c>
      <c r="T78" s="146">
        <f t="shared" si="34"/>
        <v>6840</v>
      </c>
      <c r="U78" s="146">
        <f t="shared" si="34"/>
        <v>6840</v>
      </c>
      <c r="V78" s="146">
        <f t="shared" si="34"/>
        <v>6840</v>
      </c>
      <c r="W78" s="146">
        <f t="shared" si="34"/>
        <v>6840</v>
      </c>
      <c r="X78" s="146">
        <f t="shared" si="34"/>
        <v>6840</v>
      </c>
      <c r="Y78" s="146">
        <f t="shared" si="34"/>
        <v>6840</v>
      </c>
    </row>
    <row r="79" spans="1:25" ht="12.6" customHeight="1">
      <c r="A79" s="255"/>
      <c r="B79" s="262"/>
      <c r="C79" s="680" t="s">
        <v>765</v>
      </c>
      <c r="D79" s="685" t="s">
        <v>37</v>
      </c>
      <c r="F79" s="146">
        <f>+F77*2000</f>
        <v>9378</v>
      </c>
      <c r="G79" s="146">
        <f>+F79</f>
        <v>9378</v>
      </c>
      <c r="H79" s="146">
        <f t="shared" ref="H79:Y79" si="35">+G79</f>
        <v>9378</v>
      </c>
      <c r="I79" s="146">
        <f t="shared" si="35"/>
        <v>9378</v>
      </c>
      <c r="J79" s="146">
        <f t="shared" si="35"/>
        <v>9378</v>
      </c>
      <c r="K79" s="146">
        <f t="shared" si="35"/>
        <v>9378</v>
      </c>
      <c r="L79" s="146">
        <f t="shared" si="35"/>
        <v>9378</v>
      </c>
      <c r="M79" s="146">
        <f t="shared" si="35"/>
        <v>9378</v>
      </c>
      <c r="N79" s="146">
        <f t="shared" si="35"/>
        <v>9378</v>
      </c>
      <c r="O79" s="146">
        <f t="shared" si="35"/>
        <v>9378</v>
      </c>
      <c r="P79" s="146">
        <f t="shared" si="35"/>
        <v>9378</v>
      </c>
      <c r="Q79" s="146">
        <f t="shared" si="35"/>
        <v>9378</v>
      </c>
      <c r="R79" s="146">
        <f t="shared" si="35"/>
        <v>9378</v>
      </c>
      <c r="S79" s="146">
        <f t="shared" si="35"/>
        <v>9378</v>
      </c>
      <c r="T79" s="146">
        <f t="shared" si="35"/>
        <v>9378</v>
      </c>
      <c r="U79" s="146">
        <f t="shared" si="35"/>
        <v>9378</v>
      </c>
      <c r="V79" s="146">
        <f t="shared" si="35"/>
        <v>9378</v>
      </c>
      <c r="W79" s="146">
        <f t="shared" si="35"/>
        <v>9378</v>
      </c>
      <c r="X79" s="146">
        <f t="shared" si="35"/>
        <v>9378</v>
      </c>
      <c r="Y79" s="146">
        <f t="shared" si="35"/>
        <v>9378</v>
      </c>
    </row>
    <row r="80" spans="1:25" ht="12.6" customHeight="1">
      <c r="A80" s="255"/>
      <c r="B80" s="262"/>
      <c r="C80" s="680" t="s">
        <v>743</v>
      </c>
      <c r="D80" s="685" t="s">
        <v>744</v>
      </c>
      <c r="E80" s="147">
        <f>12*2.5</f>
        <v>30</v>
      </c>
      <c r="F80" s="147">
        <f>+E80</f>
        <v>30</v>
      </c>
      <c r="G80" s="147">
        <f t="shared" ref="G80:Y80" si="36">+F80</f>
        <v>30</v>
      </c>
      <c r="H80" s="147">
        <f t="shared" si="36"/>
        <v>30</v>
      </c>
      <c r="I80" s="147">
        <f t="shared" si="36"/>
        <v>30</v>
      </c>
      <c r="J80" s="147">
        <f t="shared" si="36"/>
        <v>30</v>
      </c>
      <c r="K80" s="147">
        <f t="shared" si="36"/>
        <v>30</v>
      </c>
      <c r="L80" s="147">
        <f t="shared" si="36"/>
        <v>30</v>
      </c>
      <c r="M80" s="147">
        <f t="shared" si="36"/>
        <v>30</v>
      </c>
      <c r="N80" s="147">
        <f t="shared" si="36"/>
        <v>30</v>
      </c>
      <c r="O80" s="147">
        <f t="shared" si="36"/>
        <v>30</v>
      </c>
      <c r="P80" s="147">
        <f t="shared" si="36"/>
        <v>30</v>
      </c>
      <c r="Q80" s="147">
        <f t="shared" si="36"/>
        <v>30</v>
      </c>
      <c r="R80" s="147">
        <f t="shared" si="36"/>
        <v>30</v>
      </c>
      <c r="S80" s="147">
        <f t="shared" si="36"/>
        <v>30</v>
      </c>
      <c r="T80" s="147">
        <f t="shared" si="36"/>
        <v>30</v>
      </c>
      <c r="U80" s="147">
        <f t="shared" si="36"/>
        <v>30</v>
      </c>
      <c r="V80" s="147">
        <f t="shared" si="36"/>
        <v>30</v>
      </c>
      <c r="W80" s="147">
        <f t="shared" si="36"/>
        <v>30</v>
      </c>
      <c r="X80" s="147">
        <f t="shared" si="36"/>
        <v>30</v>
      </c>
      <c r="Y80" s="147">
        <f t="shared" si="36"/>
        <v>30</v>
      </c>
    </row>
    <row r="81" spans="1:25" ht="12.6" customHeight="1">
      <c r="A81" s="255"/>
      <c r="B81" s="262"/>
      <c r="C81" s="681" t="s">
        <v>858</v>
      </c>
      <c r="D81" s="685" t="s">
        <v>720</v>
      </c>
      <c r="E81" s="146">
        <f>+'Fin&amp;EcoPrices'!E69</f>
        <v>5500</v>
      </c>
      <c r="F81" s="147">
        <v>18</v>
      </c>
    </row>
    <row r="82" spans="1:25" ht="12.6" customHeight="1">
      <c r="A82" s="255"/>
      <c r="B82" s="262"/>
      <c r="C82" s="680" t="s">
        <v>748</v>
      </c>
      <c r="D82" s="685" t="s">
        <v>37</v>
      </c>
      <c r="F82" s="146">
        <f>+G82</f>
        <v>99000</v>
      </c>
      <c r="G82" s="146">
        <f>+F81*E81</f>
        <v>99000</v>
      </c>
      <c r="H82" s="146">
        <f>+G82</f>
        <v>99000</v>
      </c>
      <c r="I82" s="146">
        <f t="shared" ref="I82:Y83" si="37">+H82</f>
        <v>99000</v>
      </c>
      <c r="J82" s="146">
        <f t="shared" si="37"/>
        <v>99000</v>
      </c>
      <c r="K82" s="146">
        <f t="shared" si="37"/>
        <v>99000</v>
      </c>
      <c r="L82" s="146">
        <f t="shared" si="37"/>
        <v>99000</v>
      </c>
      <c r="M82" s="146">
        <f t="shared" si="37"/>
        <v>99000</v>
      </c>
      <c r="N82" s="146">
        <f t="shared" si="37"/>
        <v>99000</v>
      </c>
      <c r="O82" s="146">
        <f t="shared" si="37"/>
        <v>99000</v>
      </c>
      <c r="P82" s="146">
        <f t="shared" si="37"/>
        <v>99000</v>
      </c>
      <c r="Q82" s="146">
        <f t="shared" si="37"/>
        <v>99000</v>
      </c>
      <c r="R82" s="146">
        <f t="shared" si="37"/>
        <v>99000</v>
      </c>
      <c r="S82" s="146">
        <f t="shared" si="37"/>
        <v>99000</v>
      </c>
      <c r="T82" s="146">
        <f t="shared" si="37"/>
        <v>99000</v>
      </c>
      <c r="U82" s="146">
        <f t="shared" si="37"/>
        <v>99000</v>
      </c>
      <c r="V82" s="146">
        <f t="shared" si="37"/>
        <v>99000</v>
      </c>
      <c r="W82" s="146">
        <f t="shared" si="37"/>
        <v>99000</v>
      </c>
      <c r="X82" s="146">
        <f t="shared" si="37"/>
        <v>99000</v>
      </c>
      <c r="Y82" s="146">
        <f t="shared" si="37"/>
        <v>99000</v>
      </c>
    </row>
    <row r="83" spans="1:25" ht="12.6" customHeight="1">
      <c r="A83" s="255"/>
      <c r="B83" s="262"/>
      <c r="C83" s="680" t="s">
        <v>746</v>
      </c>
      <c r="D83" s="685" t="s">
        <v>747</v>
      </c>
      <c r="E83" s="146">
        <v>100</v>
      </c>
      <c r="F83" s="147">
        <f>+G83</f>
        <v>1800</v>
      </c>
      <c r="G83" s="147">
        <f>+F81*E83</f>
        <v>1800</v>
      </c>
      <c r="H83" s="147">
        <f>+G83</f>
        <v>1800</v>
      </c>
      <c r="I83" s="147">
        <f t="shared" si="37"/>
        <v>1800</v>
      </c>
      <c r="J83" s="147">
        <f t="shared" si="37"/>
        <v>1800</v>
      </c>
      <c r="K83" s="147">
        <f t="shared" si="37"/>
        <v>1800</v>
      </c>
      <c r="L83" s="147">
        <f t="shared" si="37"/>
        <v>1800</v>
      </c>
      <c r="M83" s="147">
        <f t="shared" si="37"/>
        <v>1800</v>
      </c>
      <c r="N83" s="147">
        <f t="shared" si="37"/>
        <v>1800</v>
      </c>
      <c r="O83" s="147">
        <f t="shared" si="37"/>
        <v>1800</v>
      </c>
      <c r="P83" s="147">
        <f t="shared" si="37"/>
        <v>1800</v>
      </c>
      <c r="Q83" s="147">
        <f t="shared" si="37"/>
        <v>1800</v>
      </c>
      <c r="R83" s="147">
        <f t="shared" si="37"/>
        <v>1800</v>
      </c>
      <c r="S83" s="147">
        <f t="shared" si="37"/>
        <v>1800</v>
      </c>
      <c r="T83" s="147">
        <f t="shared" si="37"/>
        <v>1800</v>
      </c>
      <c r="U83" s="147">
        <f t="shared" si="37"/>
        <v>1800</v>
      </c>
      <c r="V83" s="147">
        <f t="shared" si="37"/>
        <v>1800</v>
      </c>
      <c r="W83" s="147">
        <f t="shared" si="37"/>
        <v>1800</v>
      </c>
      <c r="X83" s="147">
        <f t="shared" si="37"/>
        <v>1800</v>
      </c>
      <c r="Y83" s="147">
        <f t="shared" si="37"/>
        <v>1800</v>
      </c>
    </row>
    <row r="84" spans="1:25" ht="12.6" customHeight="1">
      <c r="A84" s="255"/>
      <c r="B84" s="262"/>
      <c r="C84" s="680" t="s">
        <v>749</v>
      </c>
      <c r="D84" s="685" t="s">
        <v>750</v>
      </c>
      <c r="E84" s="146">
        <f>4*2.5</f>
        <v>10</v>
      </c>
      <c r="F84" s="146">
        <f>+E84</f>
        <v>10</v>
      </c>
      <c r="G84" s="146">
        <f t="shared" ref="G84:Y84" si="38">+F84</f>
        <v>10</v>
      </c>
      <c r="H84" s="146">
        <f t="shared" si="38"/>
        <v>10</v>
      </c>
      <c r="I84" s="146">
        <f t="shared" si="38"/>
        <v>10</v>
      </c>
      <c r="J84" s="146">
        <f t="shared" si="38"/>
        <v>10</v>
      </c>
      <c r="K84" s="146">
        <f t="shared" si="38"/>
        <v>10</v>
      </c>
      <c r="L84" s="146">
        <f t="shared" si="38"/>
        <v>10</v>
      </c>
      <c r="M84" s="146">
        <f t="shared" si="38"/>
        <v>10</v>
      </c>
      <c r="N84" s="146">
        <f t="shared" si="38"/>
        <v>10</v>
      </c>
      <c r="O84" s="146">
        <f t="shared" si="38"/>
        <v>10</v>
      </c>
      <c r="P84" s="146">
        <f t="shared" si="38"/>
        <v>10</v>
      </c>
      <c r="Q84" s="146">
        <f t="shared" si="38"/>
        <v>10</v>
      </c>
      <c r="R84" s="146">
        <f t="shared" si="38"/>
        <v>10</v>
      </c>
      <c r="S84" s="146">
        <f t="shared" si="38"/>
        <v>10</v>
      </c>
      <c r="T84" s="146">
        <f t="shared" si="38"/>
        <v>10</v>
      </c>
      <c r="U84" s="146">
        <f t="shared" si="38"/>
        <v>10</v>
      </c>
      <c r="V84" s="146">
        <f t="shared" si="38"/>
        <v>10</v>
      </c>
      <c r="W84" s="146">
        <f t="shared" si="38"/>
        <v>10</v>
      </c>
      <c r="X84" s="146">
        <f t="shared" si="38"/>
        <v>10</v>
      </c>
      <c r="Y84" s="146">
        <f t="shared" si="38"/>
        <v>10</v>
      </c>
    </row>
    <row r="85" spans="1:25" ht="12.6" customHeight="1">
      <c r="A85" s="255"/>
      <c r="B85" s="262"/>
      <c r="C85" s="681" t="s">
        <v>751</v>
      </c>
      <c r="D85" s="685" t="s">
        <v>720</v>
      </c>
      <c r="E85" s="146">
        <f>4*2.5</f>
        <v>10</v>
      </c>
    </row>
    <row r="86" spans="1:25" ht="12.6" customHeight="1">
      <c r="A86" s="255"/>
      <c r="B86" s="262"/>
      <c r="C86" s="680" t="s">
        <v>752</v>
      </c>
      <c r="D86" s="685" t="s">
        <v>37</v>
      </c>
      <c r="E86" s="146">
        <f>+'Fin&amp;EcoPrices'!E70</f>
        <v>6000</v>
      </c>
      <c r="F86" s="146">
        <f>+G86</f>
        <v>60000</v>
      </c>
      <c r="G86" s="146">
        <f>+E85*E86</f>
        <v>60000</v>
      </c>
      <c r="H86" s="146">
        <f>+G86</f>
        <v>60000</v>
      </c>
      <c r="I86" s="146">
        <f t="shared" ref="I86:Y87" si="39">+H86</f>
        <v>60000</v>
      </c>
      <c r="J86" s="146">
        <f t="shared" si="39"/>
        <v>60000</v>
      </c>
      <c r="K86" s="146">
        <f t="shared" si="39"/>
        <v>60000</v>
      </c>
      <c r="L86" s="146">
        <f t="shared" si="39"/>
        <v>60000</v>
      </c>
      <c r="M86" s="146">
        <f t="shared" si="39"/>
        <v>60000</v>
      </c>
      <c r="N86" s="146">
        <f t="shared" si="39"/>
        <v>60000</v>
      </c>
      <c r="O86" s="146">
        <f t="shared" si="39"/>
        <v>60000</v>
      </c>
      <c r="P86" s="146">
        <f t="shared" si="39"/>
        <v>60000</v>
      </c>
      <c r="Q86" s="146">
        <f t="shared" si="39"/>
        <v>60000</v>
      </c>
      <c r="R86" s="146">
        <f t="shared" si="39"/>
        <v>60000</v>
      </c>
      <c r="S86" s="146">
        <f t="shared" si="39"/>
        <v>60000</v>
      </c>
      <c r="T86" s="146">
        <f t="shared" si="39"/>
        <v>60000</v>
      </c>
      <c r="U86" s="146">
        <f t="shared" si="39"/>
        <v>60000</v>
      </c>
      <c r="V86" s="146">
        <f t="shared" si="39"/>
        <v>60000</v>
      </c>
      <c r="W86" s="146">
        <f t="shared" si="39"/>
        <v>60000</v>
      </c>
      <c r="X86" s="146">
        <f t="shared" si="39"/>
        <v>60000</v>
      </c>
      <c r="Y86" s="146">
        <f t="shared" si="39"/>
        <v>60000</v>
      </c>
    </row>
    <row r="87" spans="1:25" ht="12.6" customHeight="1">
      <c r="A87" s="255"/>
      <c r="B87" s="262"/>
      <c r="C87" s="680" t="s">
        <v>746</v>
      </c>
      <c r="D87" s="685" t="s">
        <v>747</v>
      </c>
      <c r="E87" s="146">
        <v>100</v>
      </c>
      <c r="F87" s="147">
        <f>+G87</f>
        <v>1000</v>
      </c>
      <c r="G87" s="147">
        <f>+E87*E85</f>
        <v>1000</v>
      </c>
      <c r="H87" s="147">
        <f>+G87</f>
        <v>1000</v>
      </c>
      <c r="I87" s="147">
        <f t="shared" si="39"/>
        <v>1000</v>
      </c>
      <c r="J87" s="147">
        <f t="shared" si="39"/>
        <v>1000</v>
      </c>
      <c r="K87" s="147">
        <f t="shared" si="39"/>
        <v>1000</v>
      </c>
      <c r="L87" s="147">
        <f t="shared" si="39"/>
        <v>1000</v>
      </c>
      <c r="M87" s="147">
        <f t="shared" si="39"/>
        <v>1000</v>
      </c>
      <c r="N87" s="147">
        <f t="shared" si="39"/>
        <v>1000</v>
      </c>
      <c r="O87" s="147">
        <f t="shared" si="39"/>
        <v>1000</v>
      </c>
      <c r="P87" s="147">
        <f t="shared" si="39"/>
        <v>1000</v>
      </c>
      <c r="Q87" s="147">
        <f t="shared" si="39"/>
        <v>1000</v>
      </c>
      <c r="R87" s="147">
        <f t="shared" si="39"/>
        <v>1000</v>
      </c>
      <c r="S87" s="147">
        <f t="shared" si="39"/>
        <v>1000</v>
      </c>
      <c r="T87" s="147">
        <f t="shared" si="39"/>
        <v>1000</v>
      </c>
      <c r="U87" s="147">
        <f t="shared" si="39"/>
        <v>1000</v>
      </c>
      <c r="V87" s="147">
        <f t="shared" si="39"/>
        <v>1000</v>
      </c>
      <c r="W87" s="147">
        <f t="shared" si="39"/>
        <v>1000</v>
      </c>
      <c r="X87" s="147">
        <f t="shared" si="39"/>
        <v>1000</v>
      </c>
      <c r="Y87" s="147">
        <f t="shared" si="39"/>
        <v>1000</v>
      </c>
    </row>
    <row r="88" spans="1:25" ht="12.6" customHeight="1">
      <c r="A88" s="255"/>
      <c r="B88" s="262"/>
      <c r="C88" s="680" t="s">
        <v>749</v>
      </c>
      <c r="D88" s="685" t="s">
        <v>750</v>
      </c>
      <c r="E88" s="146">
        <f>4*2.5</f>
        <v>10</v>
      </c>
      <c r="F88" s="146">
        <f>+E88</f>
        <v>10</v>
      </c>
      <c r="G88" s="146">
        <f t="shared" ref="G88:Y88" si="40">+F88</f>
        <v>10</v>
      </c>
      <c r="H88" s="146">
        <f t="shared" si="40"/>
        <v>10</v>
      </c>
      <c r="I88" s="146">
        <f t="shared" si="40"/>
        <v>10</v>
      </c>
      <c r="J88" s="146">
        <f t="shared" si="40"/>
        <v>10</v>
      </c>
      <c r="K88" s="146">
        <f t="shared" si="40"/>
        <v>10</v>
      </c>
      <c r="L88" s="146">
        <f t="shared" si="40"/>
        <v>10</v>
      </c>
      <c r="M88" s="146">
        <f t="shared" si="40"/>
        <v>10</v>
      </c>
      <c r="N88" s="146">
        <f t="shared" si="40"/>
        <v>10</v>
      </c>
      <c r="O88" s="146">
        <f t="shared" si="40"/>
        <v>10</v>
      </c>
      <c r="P88" s="146">
        <f t="shared" si="40"/>
        <v>10</v>
      </c>
      <c r="Q88" s="146">
        <f t="shared" si="40"/>
        <v>10</v>
      </c>
      <c r="R88" s="146">
        <f t="shared" si="40"/>
        <v>10</v>
      </c>
      <c r="S88" s="146">
        <f t="shared" si="40"/>
        <v>10</v>
      </c>
      <c r="T88" s="146">
        <f t="shared" si="40"/>
        <v>10</v>
      </c>
      <c r="U88" s="146">
        <f t="shared" si="40"/>
        <v>10</v>
      </c>
      <c r="V88" s="146">
        <f t="shared" si="40"/>
        <v>10</v>
      </c>
      <c r="W88" s="146">
        <f t="shared" si="40"/>
        <v>10</v>
      </c>
      <c r="X88" s="146">
        <f t="shared" si="40"/>
        <v>10</v>
      </c>
      <c r="Y88" s="146">
        <f t="shared" si="40"/>
        <v>10</v>
      </c>
    </row>
    <row r="89" spans="1:25" ht="12.6" customHeight="1">
      <c r="A89" s="255"/>
      <c r="B89" s="262"/>
      <c r="C89" s="708" t="s">
        <v>816</v>
      </c>
      <c r="D89" s="685" t="s">
        <v>676</v>
      </c>
      <c r="E89" s="146">
        <v>6</v>
      </c>
      <c r="F89" s="146"/>
      <c r="G89" s="146"/>
      <c r="H89" s="146"/>
      <c r="I89" s="146"/>
      <c r="J89" s="146"/>
      <c r="K89" s="146"/>
      <c r="L89" s="146"/>
      <c r="M89" s="146"/>
      <c r="N89" s="146"/>
      <c r="O89" s="146"/>
      <c r="P89" s="146"/>
      <c r="Q89" s="146"/>
      <c r="R89" s="146"/>
      <c r="S89" s="146"/>
      <c r="T89" s="146"/>
      <c r="U89" s="146"/>
      <c r="V89" s="146"/>
      <c r="W89" s="146"/>
      <c r="X89" s="146"/>
      <c r="Y89" s="146"/>
    </row>
    <row r="90" spans="1:25" ht="12.6" customHeight="1">
      <c r="A90" s="255"/>
      <c r="B90" s="262"/>
      <c r="C90" s="708" t="s">
        <v>1053</v>
      </c>
      <c r="D90" s="685" t="s">
        <v>666</v>
      </c>
      <c r="E90" s="146">
        <v>1800</v>
      </c>
      <c r="F90" s="146">
        <f>+E89*E90</f>
        <v>10800</v>
      </c>
      <c r="G90" s="146">
        <f>+F90</f>
        <v>10800</v>
      </c>
      <c r="H90" s="146">
        <f t="shared" ref="H90:Y90" si="41">+G90</f>
        <v>10800</v>
      </c>
      <c r="I90" s="146">
        <f t="shared" si="41"/>
        <v>10800</v>
      </c>
      <c r="J90" s="146">
        <f t="shared" si="41"/>
        <v>10800</v>
      </c>
      <c r="K90" s="146">
        <f t="shared" si="41"/>
        <v>10800</v>
      </c>
      <c r="L90" s="146">
        <f t="shared" si="41"/>
        <v>10800</v>
      </c>
      <c r="M90" s="146">
        <f t="shared" si="41"/>
        <v>10800</v>
      </c>
      <c r="N90" s="146">
        <f t="shared" si="41"/>
        <v>10800</v>
      </c>
      <c r="O90" s="146">
        <f t="shared" si="41"/>
        <v>10800</v>
      </c>
      <c r="P90" s="146">
        <f t="shared" si="41"/>
        <v>10800</v>
      </c>
      <c r="Q90" s="146">
        <f t="shared" si="41"/>
        <v>10800</v>
      </c>
      <c r="R90" s="146">
        <f t="shared" si="41"/>
        <v>10800</v>
      </c>
      <c r="S90" s="146">
        <f t="shared" si="41"/>
        <v>10800</v>
      </c>
      <c r="T90" s="146">
        <f t="shared" si="41"/>
        <v>10800</v>
      </c>
      <c r="U90" s="146">
        <f t="shared" si="41"/>
        <v>10800</v>
      </c>
      <c r="V90" s="146">
        <f t="shared" si="41"/>
        <v>10800</v>
      </c>
      <c r="W90" s="146">
        <f t="shared" si="41"/>
        <v>10800</v>
      </c>
      <c r="X90" s="146">
        <f t="shared" si="41"/>
        <v>10800</v>
      </c>
      <c r="Y90" s="146">
        <f t="shared" si="41"/>
        <v>10800</v>
      </c>
    </row>
    <row r="91" spans="1:25" ht="12.6" customHeight="1">
      <c r="A91" s="255"/>
      <c r="B91" s="262"/>
      <c r="C91" s="357" t="s">
        <v>755</v>
      </c>
    </row>
    <row r="92" spans="1:25" ht="12.6" customHeight="1">
      <c r="A92" s="255"/>
      <c r="B92" s="262"/>
      <c r="C92" s="680" t="s">
        <v>860</v>
      </c>
      <c r="D92" s="685" t="s">
        <v>756</v>
      </c>
      <c r="E92" s="146">
        <f>6*1.2</f>
        <v>7.1999999999999993</v>
      </c>
      <c r="F92" s="146">
        <f t="shared" ref="F92:Y92" si="42">+$E92*F64</f>
        <v>11253.599999999999</v>
      </c>
      <c r="G92" s="146">
        <f t="shared" si="42"/>
        <v>11253.599999999999</v>
      </c>
      <c r="H92" s="146">
        <f t="shared" si="42"/>
        <v>13679.999999999998</v>
      </c>
      <c r="I92" s="146">
        <f t="shared" si="42"/>
        <v>13679.999999999998</v>
      </c>
      <c r="J92" s="146">
        <f t="shared" si="42"/>
        <v>13679.999999999998</v>
      </c>
      <c r="K92" s="146">
        <f t="shared" si="42"/>
        <v>13679.999999999998</v>
      </c>
      <c r="L92" s="146">
        <f t="shared" si="42"/>
        <v>13679.999999999998</v>
      </c>
      <c r="M92" s="146">
        <f t="shared" si="42"/>
        <v>13679.999999999998</v>
      </c>
      <c r="N92" s="146">
        <f t="shared" si="42"/>
        <v>13679.999999999998</v>
      </c>
      <c r="O92" s="146">
        <f t="shared" si="42"/>
        <v>13679.999999999998</v>
      </c>
      <c r="P92" s="146">
        <f t="shared" si="42"/>
        <v>13679.999999999998</v>
      </c>
      <c r="Q92" s="146">
        <f t="shared" si="42"/>
        <v>13679.999999999998</v>
      </c>
      <c r="R92" s="146">
        <f t="shared" si="42"/>
        <v>13679.999999999998</v>
      </c>
      <c r="S92" s="146">
        <f t="shared" si="42"/>
        <v>13679.999999999998</v>
      </c>
      <c r="T92" s="146">
        <f t="shared" si="42"/>
        <v>13679.999999999998</v>
      </c>
      <c r="U92" s="146">
        <f t="shared" si="42"/>
        <v>13679.999999999998</v>
      </c>
      <c r="V92" s="146">
        <f t="shared" si="42"/>
        <v>13679.999999999998</v>
      </c>
      <c r="W92" s="146">
        <f t="shared" si="42"/>
        <v>13679.999999999998</v>
      </c>
      <c r="X92" s="146">
        <f t="shared" si="42"/>
        <v>13679.999999999998</v>
      </c>
      <c r="Y92" s="146">
        <f t="shared" si="42"/>
        <v>13679.999999999998</v>
      </c>
    </row>
    <row r="93" spans="1:25" ht="12.6" customHeight="1">
      <c r="A93" s="255"/>
      <c r="B93" s="262"/>
      <c r="C93" s="682" t="s">
        <v>859</v>
      </c>
      <c r="D93" s="685" t="s">
        <v>756</v>
      </c>
      <c r="E93" s="146">
        <f>3*1.2</f>
        <v>3.5999999999999996</v>
      </c>
      <c r="F93" s="146">
        <f t="shared" ref="F93:Y93" si="43">+$E93*F64</f>
        <v>5626.7999999999993</v>
      </c>
      <c r="G93" s="146">
        <f t="shared" si="43"/>
        <v>5626.7999999999993</v>
      </c>
      <c r="H93" s="146">
        <f t="shared" si="43"/>
        <v>6839.9999999999991</v>
      </c>
      <c r="I93" s="146">
        <f t="shared" si="43"/>
        <v>6839.9999999999991</v>
      </c>
      <c r="J93" s="146">
        <f t="shared" si="43"/>
        <v>6839.9999999999991</v>
      </c>
      <c r="K93" s="146">
        <f t="shared" si="43"/>
        <v>6839.9999999999991</v>
      </c>
      <c r="L93" s="146">
        <f t="shared" si="43"/>
        <v>6839.9999999999991</v>
      </c>
      <c r="M93" s="146">
        <f t="shared" si="43"/>
        <v>6839.9999999999991</v>
      </c>
      <c r="N93" s="146">
        <f t="shared" si="43"/>
        <v>6839.9999999999991</v>
      </c>
      <c r="O93" s="146">
        <f t="shared" si="43"/>
        <v>6839.9999999999991</v>
      </c>
      <c r="P93" s="146">
        <f t="shared" si="43"/>
        <v>6839.9999999999991</v>
      </c>
      <c r="Q93" s="146">
        <f t="shared" si="43"/>
        <v>6839.9999999999991</v>
      </c>
      <c r="R93" s="146">
        <f t="shared" si="43"/>
        <v>6839.9999999999991</v>
      </c>
      <c r="S93" s="146">
        <f t="shared" si="43"/>
        <v>6839.9999999999991</v>
      </c>
      <c r="T93" s="146">
        <f t="shared" si="43"/>
        <v>6839.9999999999991</v>
      </c>
      <c r="U93" s="146">
        <f t="shared" si="43"/>
        <v>6839.9999999999991</v>
      </c>
      <c r="V93" s="146">
        <f t="shared" si="43"/>
        <v>6839.9999999999991</v>
      </c>
      <c r="W93" s="146">
        <f t="shared" si="43"/>
        <v>6839.9999999999991</v>
      </c>
      <c r="X93" s="146">
        <f t="shared" si="43"/>
        <v>6839.9999999999991</v>
      </c>
      <c r="Y93" s="146">
        <f t="shared" si="43"/>
        <v>6839.9999999999991</v>
      </c>
    </row>
    <row r="94" spans="1:25" ht="12.6" customHeight="1">
      <c r="A94" s="255"/>
      <c r="B94" s="262"/>
      <c r="C94" s="681" t="s">
        <v>235</v>
      </c>
      <c r="D94" s="145" t="s">
        <v>213</v>
      </c>
      <c r="E94" s="146">
        <v>20</v>
      </c>
      <c r="F94" s="146">
        <v>25</v>
      </c>
      <c r="G94" s="146">
        <f>+F94</f>
        <v>25</v>
      </c>
      <c r="H94" s="146">
        <f t="shared" ref="H94:Y96" si="44">+G94</f>
        <v>25</v>
      </c>
      <c r="I94" s="146">
        <f t="shared" si="44"/>
        <v>25</v>
      </c>
      <c r="J94" s="146">
        <f t="shared" si="44"/>
        <v>25</v>
      </c>
      <c r="K94" s="146">
        <f t="shared" si="44"/>
        <v>25</v>
      </c>
      <c r="L94" s="146">
        <f t="shared" si="44"/>
        <v>25</v>
      </c>
      <c r="M94" s="146">
        <f t="shared" si="44"/>
        <v>25</v>
      </c>
      <c r="N94" s="146">
        <f t="shared" si="44"/>
        <v>25</v>
      </c>
      <c r="O94" s="146">
        <f t="shared" si="44"/>
        <v>25</v>
      </c>
      <c r="P94" s="146">
        <f t="shared" si="44"/>
        <v>25</v>
      </c>
      <c r="Q94" s="146">
        <f t="shared" si="44"/>
        <v>25</v>
      </c>
      <c r="R94" s="146">
        <f t="shared" si="44"/>
        <v>25</v>
      </c>
      <c r="S94" s="146">
        <f t="shared" si="44"/>
        <v>25</v>
      </c>
      <c r="T94" s="146">
        <f t="shared" si="44"/>
        <v>25</v>
      </c>
      <c r="U94" s="146">
        <f t="shared" si="44"/>
        <v>25</v>
      </c>
      <c r="V94" s="146">
        <f t="shared" si="44"/>
        <v>25</v>
      </c>
      <c r="W94" s="146">
        <f t="shared" si="44"/>
        <v>25</v>
      </c>
      <c r="X94" s="146">
        <f t="shared" si="44"/>
        <v>25</v>
      </c>
      <c r="Y94" s="146">
        <f t="shared" si="44"/>
        <v>25</v>
      </c>
    </row>
    <row r="95" spans="1:25" ht="12.6" customHeight="1">
      <c r="A95" s="255"/>
      <c r="B95" s="262"/>
      <c r="C95" s="681" t="s">
        <v>236</v>
      </c>
      <c r="D95" s="145" t="s">
        <v>213</v>
      </c>
      <c r="E95" s="146">
        <v>40</v>
      </c>
      <c r="F95" s="146">
        <f>+E95</f>
        <v>40</v>
      </c>
      <c r="G95" s="146">
        <f t="shared" ref="G95:V95" si="45">+F95</f>
        <v>40</v>
      </c>
      <c r="H95" s="146">
        <f t="shared" si="45"/>
        <v>40</v>
      </c>
      <c r="I95" s="146">
        <f t="shared" si="45"/>
        <v>40</v>
      </c>
      <c r="J95" s="146">
        <f t="shared" si="45"/>
        <v>40</v>
      </c>
      <c r="K95" s="146">
        <f t="shared" si="45"/>
        <v>40</v>
      </c>
      <c r="L95" s="146">
        <f t="shared" si="45"/>
        <v>40</v>
      </c>
      <c r="M95" s="146">
        <f t="shared" si="45"/>
        <v>40</v>
      </c>
      <c r="N95" s="146">
        <f t="shared" si="45"/>
        <v>40</v>
      </c>
      <c r="O95" s="146">
        <f t="shared" si="45"/>
        <v>40</v>
      </c>
      <c r="P95" s="146">
        <f t="shared" si="45"/>
        <v>40</v>
      </c>
      <c r="Q95" s="146">
        <f t="shared" si="45"/>
        <v>40</v>
      </c>
      <c r="R95" s="146">
        <f t="shared" si="45"/>
        <v>40</v>
      </c>
      <c r="S95" s="146">
        <f t="shared" si="45"/>
        <v>40</v>
      </c>
      <c r="T95" s="146">
        <f t="shared" si="45"/>
        <v>40</v>
      </c>
      <c r="U95" s="146">
        <f t="shared" si="45"/>
        <v>40</v>
      </c>
      <c r="V95" s="146">
        <f t="shared" si="45"/>
        <v>40</v>
      </c>
      <c r="W95" s="146">
        <f t="shared" si="44"/>
        <v>40</v>
      </c>
      <c r="X95" s="146">
        <f t="shared" si="44"/>
        <v>40</v>
      </c>
      <c r="Y95" s="146">
        <f t="shared" si="44"/>
        <v>40</v>
      </c>
    </row>
    <row r="96" spans="1:25" ht="26.1" customHeight="1">
      <c r="A96" s="145" t="s">
        <v>862</v>
      </c>
      <c r="B96" s="262"/>
      <c r="C96" s="681" t="s">
        <v>861</v>
      </c>
      <c r="D96" s="145" t="s">
        <v>213</v>
      </c>
      <c r="F96" s="146">
        <v>8</v>
      </c>
      <c r="G96" s="146">
        <f>+F96</f>
        <v>8</v>
      </c>
      <c r="H96" s="146">
        <f t="shared" si="44"/>
        <v>8</v>
      </c>
      <c r="I96" s="146">
        <f t="shared" si="44"/>
        <v>8</v>
      </c>
      <c r="J96" s="146">
        <f t="shared" si="44"/>
        <v>8</v>
      </c>
      <c r="K96" s="146">
        <f t="shared" si="44"/>
        <v>8</v>
      </c>
      <c r="L96" s="146">
        <f t="shared" si="44"/>
        <v>8</v>
      </c>
      <c r="M96" s="146">
        <f t="shared" si="44"/>
        <v>8</v>
      </c>
      <c r="N96" s="146">
        <f t="shared" si="44"/>
        <v>8</v>
      </c>
      <c r="O96" s="146">
        <f t="shared" si="44"/>
        <v>8</v>
      </c>
      <c r="P96" s="146">
        <f t="shared" si="44"/>
        <v>8</v>
      </c>
      <c r="Q96" s="146">
        <f t="shared" si="44"/>
        <v>8</v>
      </c>
      <c r="R96" s="146">
        <f t="shared" si="44"/>
        <v>8</v>
      </c>
      <c r="S96" s="146">
        <f t="shared" si="44"/>
        <v>8</v>
      </c>
      <c r="T96" s="146">
        <f t="shared" si="44"/>
        <v>8</v>
      </c>
      <c r="U96" s="146">
        <f t="shared" si="44"/>
        <v>8</v>
      </c>
      <c r="V96" s="146">
        <f t="shared" si="44"/>
        <v>8</v>
      </c>
      <c r="W96" s="146">
        <f t="shared" si="44"/>
        <v>8</v>
      </c>
      <c r="X96" s="146">
        <f t="shared" si="44"/>
        <v>8</v>
      </c>
      <c r="Y96" s="146">
        <f t="shared" si="44"/>
        <v>8</v>
      </c>
    </row>
    <row r="97" spans="1:25" ht="12.6" customHeight="1">
      <c r="A97" s="255"/>
      <c r="B97" s="262"/>
      <c r="C97" s="681" t="s">
        <v>758</v>
      </c>
    </row>
    <row r="98" spans="1:25" ht="12.6" customHeight="1">
      <c r="A98" s="255"/>
      <c r="B98" s="262"/>
      <c r="C98" s="682" t="s">
        <v>759</v>
      </c>
      <c r="D98" s="685" t="s">
        <v>766</v>
      </c>
      <c r="E98" s="676">
        <f>+E42</f>
        <v>1.4999999999999999E-2</v>
      </c>
      <c r="F98" s="146">
        <f t="shared" ref="F98:Y98" si="46">+$E98*F67</f>
        <v>63.301500000000004</v>
      </c>
      <c r="G98" s="146">
        <f t="shared" si="46"/>
        <v>63.301500000000004</v>
      </c>
      <c r="H98" s="146">
        <f t="shared" si="46"/>
        <v>76.95</v>
      </c>
      <c r="I98" s="146">
        <f t="shared" si="46"/>
        <v>76.95</v>
      </c>
      <c r="J98" s="146">
        <f t="shared" si="46"/>
        <v>84.64500000000001</v>
      </c>
      <c r="K98" s="146">
        <f t="shared" si="46"/>
        <v>85.5</v>
      </c>
      <c r="L98" s="146">
        <f t="shared" si="46"/>
        <v>85.5</v>
      </c>
      <c r="M98" s="146">
        <f t="shared" si="46"/>
        <v>85.5</v>
      </c>
      <c r="N98" s="146">
        <f t="shared" si="46"/>
        <v>85.5</v>
      </c>
      <c r="O98" s="146">
        <f t="shared" si="46"/>
        <v>85.5</v>
      </c>
      <c r="P98" s="146">
        <f t="shared" si="46"/>
        <v>85.5</v>
      </c>
      <c r="Q98" s="146">
        <f t="shared" si="46"/>
        <v>85.5</v>
      </c>
      <c r="R98" s="146">
        <f t="shared" si="46"/>
        <v>85.5</v>
      </c>
      <c r="S98" s="146">
        <f t="shared" si="46"/>
        <v>85.5</v>
      </c>
      <c r="T98" s="146">
        <f t="shared" si="46"/>
        <v>85.5</v>
      </c>
      <c r="U98" s="146">
        <f t="shared" si="46"/>
        <v>85.5</v>
      </c>
      <c r="V98" s="146">
        <f t="shared" si="46"/>
        <v>85.5</v>
      </c>
      <c r="W98" s="146">
        <f t="shared" si="46"/>
        <v>85.5</v>
      </c>
      <c r="X98" s="146">
        <f t="shared" si="46"/>
        <v>85.5</v>
      </c>
      <c r="Y98" s="146">
        <f t="shared" si="46"/>
        <v>85.5</v>
      </c>
    </row>
    <row r="99" spans="1:25" ht="12.6" customHeight="1">
      <c r="A99" s="255"/>
      <c r="B99" s="262"/>
      <c r="C99" s="682" t="s">
        <v>760</v>
      </c>
      <c r="D99" s="685" t="s">
        <v>38</v>
      </c>
      <c r="E99" s="264">
        <f>9600/F67</f>
        <v>2.2748276107201248</v>
      </c>
      <c r="F99" s="146">
        <f t="shared" ref="F99:Y99" si="47">+$E99*F67</f>
        <v>9600</v>
      </c>
      <c r="G99" s="146">
        <f t="shared" si="47"/>
        <v>9600</v>
      </c>
      <c r="H99" s="146">
        <f t="shared" si="47"/>
        <v>11669.86564299424</v>
      </c>
      <c r="I99" s="146">
        <f t="shared" si="47"/>
        <v>11669.86564299424</v>
      </c>
      <c r="J99" s="146">
        <f t="shared" si="47"/>
        <v>12836.852207293667</v>
      </c>
      <c r="K99" s="146">
        <f t="shared" si="47"/>
        <v>12966.517381104712</v>
      </c>
      <c r="L99" s="146">
        <f t="shared" si="47"/>
        <v>12966.517381104712</v>
      </c>
      <c r="M99" s="146">
        <f t="shared" si="47"/>
        <v>12966.517381104712</v>
      </c>
      <c r="N99" s="146">
        <f t="shared" si="47"/>
        <v>12966.517381104712</v>
      </c>
      <c r="O99" s="146">
        <f t="shared" si="47"/>
        <v>12966.517381104712</v>
      </c>
      <c r="P99" s="146">
        <f t="shared" si="47"/>
        <v>12966.517381104712</v>
      </c>
      <c r="Q99" s="146">
        <f t="shared" si="47"/>
        <v>12966.517381104712</v>
      </c>
      <c r="R99" s="146">
        <f t="shared" si="47"/>
        <v>12966.517381104712</v>
      </c>
      <c r="S99" s="146">
        <f t="shared" si="47"/>
        <v>12966.517381104712</v>
      </c>
      <c r="T99" s="146">
        <f t="shared" si="47"/>
        <v>12966.517381104712</v>
      </c>
      <c r="U99" s="146">
        <f t="shared" si="47"/>
        <v>12966.517381104712</v>
      </c>
      <c r="V99" s="146">
        <f t="shared" si="47"/>
        <v>12966.517381104712</v>
      </c>
      <c r="W99" s="146">
        <f t="shared" si="47"/>
        <v>12966.517381104712</v>
      </c>
      <c r="X99" s="146">
        <f t="shared" si="47"/>
        <v>12966.517381104712</v>
      </c>
      <c r="Y99" s="146">
        <f t="shared" si="47"/>
        <v>12966.517381104712</v>
      </c>
    </row>
    <row r="100" spans="1:25" ht="12.6" customHeight="1">
      <c r="A100" s="255"/>
      <c r="B100" s="262" t="s">
        <v>764</v>
      </c>
      <c r="C100" s="259"/>
      <c r="D100" s="685" t="s">
        <v>37</v>
      </c>
      <c r="F100" s="146">
        <f>+F78+F79+F82+F83+F86+F87+F92+F93+F99+F90</f>
        <v>213147.4</v>
      </c>
      <c r="G100" s="146">
        <f t="shared" ref="G100:Y100" si="48">+G78+G79+G82+G83+G86+G87+G92+G93+G99+G90</f>
        <v>213147.4</v>
      </c>
      <c r="H100" s="146">
        <f t="shared" si="48"/>
        <v>221007.86564299423</v>
      </c>
      <c r="I100" s="146">
        <f t="shared" si="48"/>
        <v>221007.86564299423</v>
      </c>
      <c r="J100" s="146">
        <f t="shared" si="48"/>
        <v>222174.85220729368</v>
      </c>
      <c r="K100" s="146">
        <f t="shared" si="48"/>
        <v>222304.5173811047</v>
      </c>
      <c r="L100" s="146">
        <f t="shared" si="48"/>
        <v>222304.5173811047</v>
      </c>
      <c r="M100" s="146">
        <f t="shared" si="48"/>
        <v>222304.5173811047</v>
      </c>
      <c r="N100" s="146">
        <f t="shared" si="48"/>
        <v>222304.5173811047</v>
      </c>
      <c r="O100" s="146">
        <f t="shared" si="48"/>
        <v>222304.5173811047</v>
      </c>
      <c r="P100" s="146">
        <f t="shared" si="48"/>
        <v>222304.5173811047</v>
      </c>
      <c r="Q100" s="146">
        <f t="shared" si="48"/>
        <v>222304.5173811047</v>
      </c>
      <c r="R100" s="146">
        <f t="shared" si="48"/>
        <v>222304.5173811047</v>
      </c>
      <c r="S100" s="146">
        <f t="shared" si="48"/>
        <v>222304.5173811047</v>
      </c>
      <c r="T100" s="146">
        <f t="shared" si="48"/>
        <v>222304.5173811047</v>
      </c>
      <c r="U100" s="146">
        <f t="shared" si="48"/>
        <v>222304.5173811047</v>
      </c>
      <c r="V100" s="146">
        <f t="shared" si="48"/>
        <v>222304.5173811047</v>
      </c>
      <c r="W100" s="146">
        <f t="shared" si="48"/>
        <v>222304.5173811047</v>
      </c>
      <c r="X100" s="146">
        <f t="shared" si="48"/>
        <v>222304.5173811047</v>
      </c>
      <c r="Y100" s="146">
        <f t="shared" si="48"/>
        <v>222304.5173811047</v>
      </c>
    </row>
    <row r="101" spans="1:25" ht="12.6" customHeight="1">
      <c r="B101" s="262" t="s">
        <v>211</v>
      </c>
      <c r="C101" s="154"/>
    </row>
    <row r="102" spans="1:25" ht="12.6" customHeight="1">
      <c r="C102" s="261" t="s">
        <v>247</v>
      </c>
      <c r="D102" s="685" t="s">
        <v>213</v>
      </c>
      <c r="F102" s="146">
        <f>+F76+F80+F84+F88+F98+F95+F94+F96</f>
        <v>224.3015</v>
      </c>
      <c r="G102" s="146">
        <f t="shared" ref="G102:Y102" si="49">+G76+G80+G84+G88+G98+G95+G94</f>
        <v>216.3015</v>
      </c>
      <c r="H102" s="146">
        <f t="shared" si="49"/>
        <v>229.95</v>
      </c>
      <c r="I102" s="146">
        <f t="shared" si="49"/>
        <v>229.95</v>
      </c>
      <c r="J102" s="146">
        <f t="shared" si="49"/>
        <v>237.64500000000001</v>
      </c>
      <c r="K102" s="146">
        <f t="shared" si="49"/>
        <v>238.5</v>
      </c>
      <c r="L102" s="146">
        <f t="shared" si="49"/>
        <v>238.5</v>
      </c>
      <c r="M102" s="146">
        <f t="shared" si="49"/>
        <v>238.5</v>
      </c>
      <c r="N102" s="146">
        <f t="shared" si="49"/>
        <v>238.5</v>
      </c>
      <c r="O102" s="146">
        <f t="shared" si="49"/>
        <v>238.5</v>
      </c>
      <c r="P102" s="146">
        <f t="shared" si="49"/>
        <v>238.5</v>
      </c>
      <c r="Q102" s="146">
        <f t="shared" si="49"/>
        <v>238.5</v>
      </c>
      <c r="R102" s="146">
        <f t="shared" si="49"/>
        <v>238.5</v>
      </c>
      <c r="S102" s="146">
        <f t="shared" si="49"/>
        <v>238.5</v>
      </c>
      <c r="T102" s="146">
        <f t="shared" si="49"/>
        <v>238.5</v>
      </c>
      <c r="U102" s="146">
        <f t="shared" si="49"/>
        <v>238.5</v>
      </c>
      <c r="V102" s="146">
        <f t="shared" si="49"/>
        <v>238.5</v>
      </c>
      <c r="W102" s="146">
        <f t="shared" si="49"/>
        <v>238.5</v>
      </c>
      <c r="X102" s="146">
        <f t="shared" si="49"/>
        <v>238.5</v>
      </c>
      <c r="Y102" s="146">
        <f t="shared" si="49"/>
        <v>238.5</v>
      </c>
    </row>
    <row r="103" spans="1:25" ht="12.6" customHeight="1">
      <c r="C103" s="261" t="s">
        <v>214</v>
      </c>
      <c r="D103" s="685" t="s">
        <v>37</v>
      </c>
      <c r="E103" s="146">
        <f>+'Fin&amp;EcoPrices'!E19</f>
        <v>500</v>
      </c>
      <c r="F103" s="146">
        <f>+F102*$E103</f>
        <v>112150.75</v>
      </c>
      <c r="G103" s="146">
        <f t="shared" ref="G103:Y103" si="50">+G102*$E103</f>
        <v>108150.75</v>
      </c>
      <c r="H103" s="146">
        <f t="shared" si="50"/>
        <v>114975</v>
      </c>
      <c r="I103" s="146">
        <f t="shared" si="50"/>
        <v>114975</v>
      </c>
      <c r="J103" s="146">
        <f t="shared" si="50"/>
        <v>118822.5</v>
      </c>
      <c r="K103" s="146">
        <f t="shared" si="50"/>
        <v>119250</v>
      </c>
      <c r="L103" s="146">
        <f t="shared" si="50"/>
        <v>119250</v>
      </c>
      <c r="M103" s="146">
        <f t="shared" si="50"/>
        <v>119250</v>
      </c>
      <c r="N103" s="146">
        <f t="shared" si="50"/>
        <v>119250</v>
      </c>
      <c r="O103" s="146">
        <f t="shared" si="50"/>
        <v>119250</v>
      </c>
      <c r="P103" s="146">
        <f t="shared" si="50"/>
        <v>119250</v>
      </c>
      <c r="Q103" s="146">
        <f t="shared" si="50"/>
        <v>119250</v>
      </c>
      <c r="R103" s="146">
        <f t="shared" si="50"/>
        <v>119250</v>
      </c>
      <c r="S103" s="146">
        <f t="shared" si="50"/>
        <v>119250</v>
      </c>
      <c r="T103" s="146">
        <f t="shared" si="50"/>
        <v>119250</v>
      </c>
      <c r="U103" s="146">
        <f t="shared" si="50"/>
        <v>119250</v>
      </c>
      <c r="V103" s="146">
        <f t="shared" si="50"/>
        <v>119250</v>
      </c>
      <c r="W103" s="146">
        <f t="shared" si="50"/>
        <v>119250</v>
      </c>
      <c r="X103" s="146">
        <f t="shared" si="50"/>
        <v>119250</v>
      </c>
      <c r="Y103" s="146">
        <f t="shared" si="50"/>
        <v>119250</v>
      </c>
    </row>
    <row r="104" spans="1:25" ht="12.6" customHeight="1">
      <c r="B104" s="155" t="s">
        <v>215</v>
      </c>
      <c r="C104" s="259"/>
      <c r="L104" s="146"/>
    </row>
    <row r="105" spans="1:25" ht="12.6" customHeight="1">
      <c r="C105" s="261" t="s">
        <v>138</v>
      </c>
      <c r="D105" s="685" t="s">
        <v>218</v>
      </c>
      <c r="F105" s="146">
        <f>+F103+F100+F73</f>
        <v>400298.15</v>
      </c>
      <c r="G105" s="146">
        <f t="shared" ref="G105:Y105" si="51">+G103+G100+G73</f>
        <v>322352.15000000002</v>
      </c>
      <c r="H105" s="146">
        <f t="shared" si="51"/>
        <v>337036.86564299423</v>
      </c>
      <c r="I105" s="146">
        <f t="shared" si="51"/>
        <v>337036.86564299423</v>
      </c>
      <c r="J105" s="146">
        <f t="shared" si="51"/>
        <v>342051.35220729368</v>
      </c>
      <c r="K105" s="146">
        <f t="shared" si="51"/>
        <v>342608.5173811047</v>
      </c>
      <c r="L105" s="146">
        <f t="shared" si="51"/>
        <v>342608.5173811047</v>
      </c>
      <c r="M105" s="146">
        <f t="shared" si="51"/>
        <v>342608.5173811047</v>
      </c>
      <c r="N105" s="146">
        <f t="shared" si="51"/>
        <v>342608.5173811047</v>
      </c>
      <c r="O105" s="146">
        <f t="shared" si="51"/>
        <v>342608.5173811047</v>
      </c>
      <c r="P105" s="146">
        <f t="shared" si="51"/>
        <v>342608.5173811047</v>
      </c>
      <c r="Q105" s="146">
        <f t="shared" si="51"/>
        <v>342608.5173811047</v>
      </c>
      <c r="R105" s="146">
        <f t="shared" si="51"/>
        <v>342608.5173811047</v>
      </c>
      <c r="S105" s="146">
        <f t="shared" si="51"/>
        <v>342608.5173811047</v>
      </c>
      <c r="T105" s="146">
        <f t="shared" si="51"/>
        <v>342608.5173811047</v>
      </c>
      <c r="U105" s="146">
        <f t="shared" si="51"/>
        <v>342608.5173811047</v>
      </c>
      <c r="V105" s="146">
        <f t="shared" si="51"/>
        <v>342608.5173811047</v>
      </c>
      <c r="W105" s="146">
        <f t="shared" si="51"/>
        <v>342608.5173811047</v>
      </c>
      <c r="X105" s="146">
        <f t="shared" si="51"/>
        <v>342608.5173811047</v>
      </c>
      <c r="Y105" s="146">
        <f t="shared" si="51"/>
        <v>342608.5173811047</v>
      </c>
    </row>
    <row r="106" spans="1:25" ht="12.6" customHeight="1">
      <c r="C106" s="261" t="s">
        <v>216</v>
      </c>
      <c r="D106" s="685" t="s">
        <v>218</v>
      </c>
      <c r="F106" s="146">
        <f t="shared" ref="F106:Y106" si="52">+F70</f>
        <v>299627.10000000003</v>
      </c>
      <c r="G106" s="146">
        <f t="shared" si="52"/>
        <v>299627.10000000003</v>
      </c>
      <c r="H106" s="146">
        <f t="shared" si="52"/>
        <v>364230</v>
      </c>
      <c r="I106" s="146">
        <f t="shared" si="52"/>
        <v>364230</v>
      </c>
      <c r="J106" s="146">
        <f t="shared" si="52"/>
        <v>400653.00000000006</v>
      </c>
      <c r="K106" s="146">
        <f t="shared" si="52"/>
        <v>404700</v>
      </c>
      <c r="L106" s="146">
        <f t="shared" si="52"/>
        <v>404700</v>
      </c>
      <c r="M106" s="146">
        <f t="shared" si="52"/>
        <v>404700</v>
      </c>
      <c r="N106" s="146">
        <f t="shared" si="52"/>
        <v>404700</v>
      </c>
      <c r="O106" s="146">
        <f t="shared" si="52"/>
        <v>404700</v>
      </c>
      <c r="P106" s="146">
        <f t="shared" si="52"/>
        <v>404700</v>
      </c>
      <c r="Q106" s="146">
        <f t="shared" si="52"/>
        <v>404700</v>
      </c>
      <c r="R106" s="146">
        <f t="shared" si="52"/>
        <v>404700</v>
      </c>
      <c r="S106" s="146">
        <f t="shared" si="52"/>
        <v>404700</v>
      </c>
      <c r="T106" s="146">
        <f t="shared" si="52"/>
        <v>404700</v>
      </c>
      <c r="U106" s="146">
        <f t="shared" si="52"/>
        <v>404700</v>
      </c>
      <c r="V106" s="146">
        <f t="shared" si="52"/>
        <v>404700</v>
      </c>
      <c r="W106" s="146">
        <f t="shared" si="52"/>
        <v>404700</v>
      </c>
      <c r="X106" s="146">
        <f t="shared" si="52"/>
        <v>404700</v>
      </c>
      <c r="Y106" s="146">
        <f t="shared" si="52"/>
        <v>404700</v>
      </c>
    </row>
    <row r="107" spans="1:25" ht="12.6" customHeight="1">
      <c r="C107" s="261" t="s">
        <v>217</v>
      </c>
      <c r="D107" s="685" t="s">
        <v>218</v>
      </c>
      <c r="F107" s="146">
        <f>+F106-F105</f>
        <v>-100671.04999999999</v>
      </c>
      <c r="G107" s="146">
        <f t="shared" ref="G107:Y107" si="53">+G106-G105</f>
        <v>-22725.049999999988</v>
      </c>
      <c r="H107" s="146">
        <f t="shared" si="53"/>
        <v>27193.134357005765</v>
      </c>
      <c r="I107" s="146">
        <f t="shared" si="53"/>
        <v>27193.134357005765</v>
      </c>
      <c r="J107" s="146">
        <f t="shared" si="53"/>
        <v>58601.647792706382</v>
      </c>
      <c r="K107" s="146">
        <f t="shared" si="53"/>
        <v>62091.482618895301</v>
      </c>
      <c r="L107" s="146">
        <f t="shared" si="53"/>
        <v>62091.482618895301</v>
      </c>
      <c r="M107" s="146">
        <f t="shared" si="53"/>
        <v>62091.482618895301</v>
      </c>
      <c r="N107" s="146">
        <f t="shared" si="53"/>
        <v>62091.482618895301</v>
      </c>
      <c r="O107" s="146">
        <f t="shared" si="53"/>
        <v>62091.482618895301</v>
      </c>
      <c r="P107" s="146">
        <f t="shared" si="53"/>
        <v>62091.482618895301</v>
      </c>
      <c r="Q107" s="146">
        <f t="shared" si="53"/>
        <v>62091.482618895301</v>
      </c>
      <c r="R107" s="146">
        <f t="shared" si="53"/>
        <v>62091.482618895301</v>
      </c>
      <c r="S107" s="146">
        <f t="shared" si="53"/>
        <v>62091.482618895301</v>
      </c>
      <c r="T107" s="146">
        <f t="shared" si="53"/>
        <v>62091.482618895301</v>
      </c>
      <c r="U107" s="146">
        <f t="shared" si="53"/>
        <v>62091.482618895301</v>
      </c>
      <c r="V107" s="146">
        <f t="shared" si="53"/>
        <v>62091.482618895301</v>
      </c>
      <c r="W107" s="146">
        <f t="shared" si="53"/>
        <v>62091.482618895301</v>
      </c>
      <c r="X107" s="146">
        <f t="shared" si="53"/>
        <v>62091.482618895301</v>
      </c>
      <c r="Y107" s="146">
        <f t="shared" si="53"/>
        <v>62091.482618895301</v>
      </c>
    </row>
    <row r="108" spans="1:25" ht="12.6" customHeight="1">
      <c r="C108" s="261"/>
      <c r="F108" s="146"/>
      <c r="G108" s="146"/>
      <c r="H108" s="146"/>
      <c r="I108" s="146"/>
      <c r="J108" s="146"/>
      <c r="K108" s="146"/>
      <c r="L108" s="146"/>
      <c r="M108" s="146"/>
      <c r="N108" s="146"/>
      <c r="O108" s="146"/>
      <c r="P108" s="146"/>
      <c r="Q108" s="146"/>
      <c r="R108" s="146"/>
      <c r="S108" s="146"/>
      <c r="T108" s="146"/>
      <c r="U108" s="146"/>
      <c r="V108" s="146"/>
      <c r="W108" s="146"/>
      <c r="X108" s="146"/>
      <c r="Y108" s="146"/>
    </row>
    <row r="109" spans="1:25" ht="12.6" customHeight="1">
      <c r="B109" s="155" t="s">
        <v>215</v>
      </c>
      <c r="C109" s="259"/>
      <c r="L109" s="146"/>
    </row>
    <row r="110" spans="1:25" ht="12.6" customHeight="1">
      <c r="C110" s="261" t="s">
        <v>138</v>
      </c>
      <c r="D110" s="685" t="s">
        <v>218</v>
      </c>
      <c r="F110" s="146">
        <f>+F105</f>
        <v>400298.15</v>
      </c>
      <c r="G110" s="146">
        <f t="shared" ref="G110:Y110" si="54">+G105</f>
        <v>322352.15000000002</v>
      </c>
      <c r="H110" s="146">
        <f t="shared" si="54"/>
        <v>337036.86564299423</v>
      </c>
      <c r="I110" s="146">
        <f t="shared" si="54"/>
        <v>337036.86564299423</v>
      </c>
      <c r="J110" s="146">
        <f t="shared" si="54"/>
        <v>342051.35220729368</v>
      </c>
      <c r="K110" s="146">
        <f t="shared" si="54"/>
        <v>342608.5173811047</v>
      </c>
      <c r="L110" s="146">
        <f t="shared" si="54"/>
        <v>342608.5173811047</v>
      </c>
      <c r="M110" s="146">
        <f t="shared" si="54"/>
        <v>342608.5173811047</v>
      </c>
      <c r="N110" s="146">
        <f t="shared" si="54"/>
        <v>342608.5173811047</v>
      </c>
      <c r="O110" s="146">
        <f t="shared" si="54"/>
        <v>342608.5173811047</v>
      </c>
      <c r="P110" s="146">
        <f t="shared" si="54"/>
        <v>342608.5173811047</v>
      </c>
      <c r="Q110" s="146">
        <f t="shared" si="54"/>
        <v>342608.5173811047</v>
      </c>
      <c r="R110" s="146">
        <f t="shared" si="54"/>
        <v>342608.5173811047</v>
      </c>
      <c r="S110" s="146">
        <f t="shared" si="54"/>
        <v>342608.5173811047</v>
      </c>
      <c r="T110" s="146">
        <f t="shared" si="54"/>
        <v>342608.5173811047</v>
      </c>
      <c r="U110" s="146">
        <f t="shared" si="54"/>
        <v>342608.5173811047</v>
      </c>
      <c r="V110" s="146">
        <f t="shared" si="54"/>
        <v>342608.5173811047</v>
      </c>
      <c r="W110" s="146">
        <f t="shared" si="54"/>
        <v>342608.5173811047</v>
      </c>
      <c r="X110" s="146">
        <f t="shared" si="54"/>
        <v>342608.5173811047</v>
      </c>
      <c r="Y110" s="146">
        <f t="shared" si="54"/>
        <v>342608.5173811047</v>
      </c>
    </row>
    <row r="111" spans="1:25" ht="12.6" customHeight="1">
      <c r="C111" s="261" t="s">
        <v>216</v>
      </c>
      <c r="D111" s="685" t="s">
        <v>218</v>
      </c>
      <c r="F111" s="146">
        <f t="shared" ref="F111:Y112" si="55">+F106</f>
        <v>299627.10000000003</v>
      </c>
      <c r="G111" s="146">
        <f t="shared" si="55"/>
        <v>299627.10000000003</v>
      </c>
      <c r="H111" s="146">
        <f t="shared" si="55"/>
        <v>364230</v>
      </c>
      <c r="I111" s="146">
        <f t="shared" si="55"/>
        <v>364230</v>
      </c>
      <c r="J111" s="146">
        <f t="shared" si="55"/>
        <v>400653.00000000006</v>
      </c>
      <c r="K111" s="146">
        <f t="shared" si="55"/>
        <v>404700</v>
      </c>
      <c r="L111" s="146">
        <f t="shared" si="55"/>
        <v>404700</v>
      </c>
      <c r="M111" s="146">
        <f t="shared" si="55"/>
        <v>404700</v>
      </c>
      <c r="N111" s="146">
        <f t="shared" si="55"/>
        <v>404700</v>
      </c>
      <c r="O111" s="146">
        <f t="shared" si="55"/>
        <v>404700</v>
      </c>
      <c r="P111" s="146">
        <f t="shared" si="55"/>
        <v>404700</v>
      </c>
      <c r="Q111" s="146">
        <f t="shared" si="55"/>
        <v>404700</v>
      </c>
      <c r="R111" s="146">
        <f t="shared" si="55"/>
        <v>404700</v>
      </c>
      <c r="S111" s="146">
        <f t="shared" si="55"/>
        <v>404700</v>
      </c>
      <c r="T111" s="146">
        <f t="shared" si="55"/>
        <v>404700</v>
      </c>
      <c r="U111" s="146">
        <f t="shared" si="55"/>
        <v>404700</v>
      </c>
      <c r="V111" s="146">
        <f t="shared" si="55"/>
        <v>404700</v>
      </c>
      <c r="W111" s="146">
        <f t="shared" si="55"/>
        <v>404700</v>
      </c>
      <c r="X111" s="146">
        <f t="shared" si="55"/>
        <v>404700</v>
      </c>
      <c r="Y111" s="146">
        <f t="shared" si="55"/>
        <v>404700</v>
      </c>
    </row>
    <row r="112" spans="1:25" ht="12.6" customHeight="1">
      <c r="C112" s="261" t="s">
        <v>217</v>
      </c>
      <c r="D112" s="685" t="s">
        <v>218</v>
      </c>
      <c r="F112" s="146">
        <f t="shared" si="55"/>
        <v>-100671.04999999999</v>
      </c>
      <c r="G112" s="146">
        <f t="shared" si="55"/>
        <v>-22725.049999999988</v>
      </c>
      <c r="H112" s="146">
        <f t="shared" si="55"/>
        <v>27193.134357005765</v>
      </c>
      <c r="I112" s="146">
        <f t="shared" si="55"/>
        <v>27193.134357005765</v>
      </c>
      <c r="J112" s="146">
        <f t="shared" si="55"/>
        <v>58601.647792706382</v>
      </c>
      <c r="K112" s="146">
        <f t="shared" si="55"/>
        <v>62091.482618895301</v>
      </c>
      <c r="L112" s="146">
        <f t="shared" si="55"/>
        <v>62091.482618895301</v>
      </c>
      <c r="M112" s="146">
        <f t="shared" si="55"/>
        <v>62091.482618895301</v>
      </c>
      <c r="N112" s="146">
        <f t="shared" si="55"/>
        <v>62091.482618895301</v>
      </c>
      <c r="O112" s="146">
        <f t="shared" si="55"/>
        <v>62091.482618895301</v>
      </c>
      <c r="P112" s="146">
        <f t="shared" si="55"/>
        <v>62091.482618895301</v>
      </c>
      <c r="Q112" s="146">
        <f t="shared" si="55"/>
        <v>62091.482618895301</v>
      </c>
      <c r="R112" s="146">
        <f t="shared" si="55"/>
        <v>62091.482618895301</v>
      </c>
      <c r="S112" s="146">
        <f t="shared" si="55"/>
        <v>62091.482618895301</v>
      </c>
      <c r="T112" s="146">
        <f t="shared" si="55"/>
        <v>62091.482618895301</v>
      </c>
      <c r="U112" s="146">
        <f t="shared" si="55"/>
        <v>62091.482618895301</v>
      </c>
      <c r="V112" s="146">
        <f t="shared" si="55"/>
        <v>62091.482618895301</v>
      </c>
      <c r="W112" s="146">
        <f t="shared" si="55"/>
        <v>62091.482618895301</v>
      </c>
      <c r="X112" s="146">
        <f t="shared" si="55"/>
        <v>62091.482618895301</v>
      </c>
      <c r="Y112" s="146">
        <f t="shared" si="55"/>
        <v>62091.482618895301</v>
      </c>
    </row>
    <row r="113" spans="1:25" ht="12.6" customHeight="1" thickBot="1">
      <c r="C113" s="154"/>
      <c r="E113" s="160"/>
    </row>
    <row r="114" spans="1:25" ht="35.1" customHeight="1" thickBot="1">
      <c r="C114" s="645" t="s">
        <v>243</v>
      </c>
      <c r="D114" s="692" t="s">
        <v>222</v>
      </c>
      <c r="E114" s="647" t="s">
        <v>225</v>
      </c>
      <c r="F114" s="646" t="s">
        <v>141</v>
      </c>
      <c r="G114" s="646" t="s">
        <v>223</v>
      </c>
      <c r="H114" s="646" t="s">
        <v>142</v>
      </c>
      <c r="I114" s="648" t="s">
        <v>224</v>
      </c>
      <c r="J114" s="636" t="s">
        <v>1350</v>
      </c>
      <c r="K114" s="147" t="s">
        <v>1385</v>
      </c>
      <c r="L114" s="161">
        <f>NPV(FinDR,E112:O112)</f>
        <v>39430.387360821034</v>
      </c>
    </row>
    <row r="115" spans="1:25" ht="12.6" customHeight="1" thickBot="1">
      <c r="C115" s="650"/>
      <c r="D115" s="693">
        <f>NPV(FinDR,F110:Y110)</f>
        <v>1861729.8355349984</v>
      </c>
      <c r="E115" s="652">
        <f>NPV(FinDR,F111:Y111)</f>
        <v>1954475.707916473</v>
      </c>
      <c r="F115" s="653">
        <f>NPV(FinDR,F112:Y112)</f>
        <v>92745.87238147523</v>
      </c>
      <c r="G115" s="654">
        <f>+E115/D115</f>
        <v>1.0498170414478116</v>
      </c>
      <c r="H115" s="655">
        <f>IRR(F112:Y112)</f>
        <v>0.30352038994358499</v>
      </c>
      <c r="I115" s="656">
        <f>+(J112+J103)/J102</f>
        <v>746.59322852450657</v>
      </c>
      <c r="J115" s="644">
        <f>MIRR(F112:Y112,FinDR,FinDR)</f>
        <v>0.22096601115288905</v>
      </c>
      <c r="K115" s="147">
        <v>9</v>
      </c>
    </row>
    <row r="116" spans="1:25" ht="12.6" customHeight="1">
      <c r="C116" s="154"/>
      <c r="D116" s="694"/>
      <c r="F116" s="266"/>
      <c r="G116" s="153"/>
      <c r="H116" s="162"/>
      <c r="J116" s="162"/>
    </row>
    <row r="117" spans="1:25" ht="12.6" customHeight="1">
      <c r="B117" s="155" t="s">
        <v>238</v>
      </c>
      <c r="C117" s="154"/>
      <c r="D117" s="694"/>
      <c r="F117" s="266"/>
      <c r="G117" s="153"/>
      <c r="H117" s="162"/>
      <c r="J117" s="162"/>
    </row>
    <row r="118" spans="1:25" ht="12.6" customHeight="1">
      <c r="C118" s="261" t="s">
        <v>245</v>
      </c>
      <c r="D118" s="685" t="s">
        <v>218</v>
      </c>
      <c r="F118" s="266">
        <f t="shared" ref="F118:Y118" si="56">+F110-F49</f>
        <v>77601.986965628807</v>
      </c>
      <c r="G118" s="266">
        <f t="shared" si="56"/>
        <v>67883.440169322945</v>
      </c>
      <c r="H118" s="266">
        <f t="shared" si="56"/>
        <v>83961.397841502301</v>
      </c>
      <c r="I118" s="266">
        <f t="shared" si="56"/>
        <v>83429.449943000218</v>
      </c>
      <c r="J118" s="266">
        <f t="shared" si="56"/>
        <v>80972.936903067341</v>
      </c>
      <c r="K118" s="266">
        <f t="shared" si="56"/>
        <v>91847.763098286523</v>
      </c>
      <c r="L118" s="266">
        <f t="shared" si="56"/>
        <v>90518.633879997942</v>
      </c>
      <c r="M118" s="266">
        <f t="shared" si="56"/>
        <v>87818.944209540903</v>
      </c>
      <c r="N118" s="266">
        <f t="shared" si="56"/>
        <v>87030.03883393883</v>
      </c>
      <c r="O118" s="266">
        <f t="shared" si="56"/>
        <v>85729.84542166983</v>
      </c>
      <c r="P118" s="266">
        <f t="shared" si="56"/>
        <v>84521.063173050148</v>
      </c>
      <c r="Q118" s="266">
        <f t="shared" si="56"/>
        <v>86899.149034596514</v>
      </c>
      <c r="R118" s="266">
        <f t="shared" si="56"/>
        <v>90592.67756749317</v>
      </c>
      <c r="S118" s="266">
        <f t="shared" si="56"/>
        <v>91541.748999800708</v>
      </c>
      <c r="T118" s="266">
        <f t="shared" si="56"/>
        <v>85998.66261131916</v>
      </c>
      <c r="U118" s="266">
        <f t="shared" si="56"/>
        <v>86081.47485297994</v>
      </c>
      <c r="V118" s="266">
        <f t="shared" si="56"/>
        <v>84589.542981619015</v>
      </c>
      <c r="W118" s="266">
        <f t="shared" si="56"/>
        <v>88344.210304602369</v>
      </c>
      <c r="X118" s="266">
        <f t="shared" si="56"/>
        <v>90991.170064291364</v>
      </c>
      <c r="Y118" s="266">
        <f t="shared" si="56"/>
        <v>87912.38129859569</v>
      </c>
    </row>
    <row r="119" spans="1:25" ht="12.6" customHeight="1">
      <c r="C119" s="261" t="s">
        <v>239</v>
      </c>
      <c r="D119" s="685" t="s">
        <v>218</v>
      </c>
      <c r="F119" s="266">
        <f t="shared" ref="F119:Y119" si="57">+F111-F50</f>
        <v>77518.62327461908</v>
      </c>
      <c r="G119" s="266">
        <f t="shared" si="57"/>
        <v>39101.968057902908</v>
      </c>
      <c r="H119" s="266">
        <f t="shared" si="57"/>
        <v>113064.53592023804</v>
      </c>
      <c r="I119" s="266">
        <f t="shared" si="57"/>
        <v>109490.96037072735</v>
      </c>
      <c r="J119" s="266">
        <f t="shared" si="57"/>
        <v>95724.493335951294</v>
      </c>
      <c r="K119" s="266">
        <f t="shared" si="57"/>
        <v>163454.95733523826</v>
      </c>
      <c r="L119" s="266">
        <f t="shared" si="57"/>
        <v>154525.99325813373</v>
      </c>
      <c r="M119" s="266">
        <f t="shared" si="57"/>
        <v>136389.73400270968</v>
      </c>
      <c r="N119" s="266">
        <f t="shared" si="57"/>
        <v>131089.94248352561</v>
      </c>
      <c r="O119" s="266">
        <f t="shared" si="57"/>
        <v>122355.3664079305</v>
      </c>
      <c r="P119" s="266">
        <f t="shared" si="57"/>
        <v>114234.88186327188</v>
      </c>
      <c r="Q119" s="266">
        <f t="shared" si="57"/>
        <v>130210.63722087268</v>
      </c>
      <c r="R119" s="266">
        <f t="shared" si="57"/>
        <v>155023.41173083324</v>
      </c>
      <c r="S119" s="266">
        <f t="shared" si="57"/>
        <v>161399.1836340283</v>
      </c>
      <c r="T119" s="266">
        <f t="shared" si="57"/>
        <v>124161.25480212126</v>
      </c>
      <c r="U119" s="266">
        <f t="shared" si="57"/>
        <v>124717.57959038031</v>
      </c>
      <c r="V119" s="266">
        <f t="shared" si="57"/>
        <v>114694.92272484116</v>
      </c>
      <c r="W119" s="266">
        <f t="shared" si="57"/>
        <v>139918.42183019099</v>
      </c>
      <c r="X119" s="266">
        <f t="shared" si="57"/>
        <v>157700.44654426404</v>
      </c>
      <c r="Y119" s="266">
        <f t="shared" si="57"/>
        <v>137017.43550844694</v>
      </c>
    </row>
    <row r="120" spans="1:25" ht="12.6" customHeight="1">
      <c r="C120" s="261" t="s">
        <v>240</v>
      </c>
      <c r="D120" s="685" t="s">
        <v>218</v>
      </c>
      <c r="F120" s="266">
        <f t="shared" ref="F120:Y120" si="58">+F112-F51</f>
        <v>-83.363691009726608</v>
      </c>
      <c r="G120" s="266">
        <f t="shared" si="58"/>
        <v>-28781.472111420037</v>
      </c>
      <c r="H120" s="266">
        <f t="shared" si="58"/>
        <v>29103.138078735734</v>
      </c>
      <c r="I120" s="266">
        <f t="shared" si="58"/>
        <v>26061.510427727131</v>
      </c>
      <c r="J120" s="266">
        <f t="shared" si="58"/>
        <v>14751.556432883954</v>
      </c>
      <c r="K120" s="266">
        <f t="shared" si="58"/>
        <v>71607.194236951735</v>
      </c>
      <c r="L120" s="266">
        <f t="shared" si="58"/>
        <v>64007.359378135792</v>
      </c>
      <c r="M120" s="266">
        <f t="shared" si="58"/>
        <v>48570.789793168777</v>
      </c>
      <c r="N120" s="266">
        <f t="shared" si="58"/>
        <v>44059.903649586777</v>
      </c>
      <c r="O120" s="266">
        <f t="shared" si="58"/>
        <v>36625.520986260672</v>
      </c>
      <c r="P120" s="266">
        <f t="shared" si="58"/>
        <v>29713.818690221728</v>
      </c>
      <c r="Q120" s="266">
        <f t="shared" si="58"/>
        <v>43311.488186276169</v>
      </c>
      <c r="R120" s="266">
        <f t="shared" si="58"/>
        <v>64430.734163340065</v>
      </c>
      <c r="S120" s="266">
        <f t="shared" si="58"/>
        <v>69857.434634227597</v>
      </c>
      <c r="T120" s="266">
        <f t="shared" si="58"/>
        <v>38162.592190802097</v>
      </c>
      <c r="U120" s="266">
        <f t="shared" si="58"/>
        <v>38636.104737400368</v>
      </c>
      <c r="V120" s="266">
        <f t="shared" si="58"/>
        <v>30105.379743222147</v>
      </c>
      <c r="W120" s="266">
        <f t="shared" si="58"/>
        <v>51574.211525588616</v>
      </c>
      <c r="X120" s="266">
        <f t="shared" si="58"/>
        <v>66709.276479972672</v>
      </c>
      <c r="Y120" s="266">
        <f t="shared" si="58"/>
        <v>49105.054209851252</v>
      </c>
    </row>
    <row r="121" spans="1:25" ht="12.6" customHeight="1" thickBot="1">
      <c r="C121" s="154"/>
      <c r="D121" s="694"/>
      <c r="F121" s="266"/>
      <c r="G121" s="153"/>
      <c r="H121" s="162"/>
      <c r="J121" s="162"/>
    </row>
    <row r="122" spans="1:25" ht="39.6" customHeight="1" thickBot="1">
      <c r="C122" s="293" t="s">
        <v>244</v>
      </c>
      <c r="D122" s="695" t="s">
        <v>222</v>
      </c>
      <c r="E122" s="274" t="s">
        <v>225</v>
      </c>
      <c r="F122" s="273" t="s">
        <v>141</v>
      </c>
      <c r="G122" s="273" t="s">
        <v>223</v>
      </c>
      <c r="H122" s="273" t="s">
        <v>142</v>
      </c>
      <c r="I122" s="275" t="s">
        <v>224</v>
      </c>
      <c r="J122" s="276" t="s">
        <v>241</v>
      </c>
      <c r="K122" s="636" t="s">
        <v>1350</v>
      </c>
    </row>
    <row r="123" spans="1:25" ht="12.6" customHeight="1" thickBot="1">
      <c r="C123" s="267" t="s">
        <v>37</v>
      </c>
      <c r="D123" s="696">
        <f>NPV(FinDR,F118:Y118)</f>
        <v>440982.58947233279</v>
      </c>
      <c r="E123" s="269">
        <f>NPV(FinDR,F119:Y119)</f>
        <v>574463.53575807682</v>
      </c>
      <c r="F123" s="270">
        <f>NPV(FinDR,F120:Y120)</f>
        <v>133480.94628574408</v>
      </c>
      <c r="G123" s="271">
        <f>+E123/D123</f>
        <v>1.3026898328241565</v>
      </c>
      <c r="H123" s="272">
        <f>IRR(F120:Y120)</f>
        <v>1.0552142809572982</v>
      </c>
      <c r="I123" s="282">
        <f>+I54</f>
        <v>724.27505837906926</v>
      </c>
      <c r="J123" s="144">
        <f>+(I115-I54)/I54</f>
        <v>3.0814494972925714E-2</v>
      </c>
      <c r="K123" s="644">
        <f>MIRR(F120:Y120,FinDR,FinDR)</f>
        <v>0.31141673053821917</v>
      </c>
    </row>
    <row r="124" spans="1:25" ht="12.6" customHeight="1">
      <c r="C124" s="154"/>
      <c r="D124" s="694"/>
      <c r="F124" s="266"/>
      <c r="G124" s="153"/>
      <c r="H124" s="162"/>
      <c r="I124" s="265"/>
      <c r="J124" s="162"/>
    </row>
    <row r="125" spans="1:25" ht="12.6" customHeight="1">
      <c r="B125" s="155" t="s">
        <v>144</v>
      </c>
      <c r="C125" s="154"/>
      <c r="D125" s="694"/>
      <c r="F125" s="266"/>
      <c r="G125" s="153"/>
      <c r="H125" s="162"/>
      <c r="J125" s="162"/>
    </row>
    <row r="126" spans="1:25" s="159" customFormat="1">
      <c r="A126" s="156"/>
      <c r="B126" s="156"/>
      <c r="C126" s="261" t="s">
        <v>245</v>
      </c>
      <c r="D126" s="685" t="s">
        <v>218</v>
      </c>
      <c r="E126" s="157"/>
      <c r="F126" s="158">
        <f>+F118</f>
        <v>77601.986965628807</v>
      </c>
      <c r="G126" s="158">
        <f t="shared" ref="G126:Y127" si="59">+G118</f>
        <v>67883.440169322945</v>
      </c>
      <c r="H126" s="158">
        <f t="shared" si="59"/>
        <v>83961.397841502301</v>
      </c>
      <c r="I126" s="158">
        <f t="shared" si="59"/>
        <v>83429.449943000218</v>
      </c>
      <c r="J126" s="158">
        <f t="shared" si="59"/>
        <v>80972.936903067341</v>
      </c>
      <c r="K126" s="158">
        <f t="shared" si="59"/>
        <v>91847.763098286523</v>
      </c>
      <c r="L126" s="158">
        <f t="shared" si="59"/>
        <v>90518.633879997942</v>
      </c>
      <c r="M126" s="158">
        <f t="shared" si="59"/>
        <v>87818.944209540903</v>
      </c>
      <c r="N126" s="158">
        <f t="shared" si="59"/>
        <v>87030.03883393883</v>
      </c>
      <c r="O126" s="158">
        <f t="shared" si="59"/>
        <v>85729.84542166983</v>
      </c>
      <c r="P126" s="158">
        <f t="shared" si="59"/>
        <v>84521.063173050148</v>
      </c>
      <c r="Q126" s="158">
        <f t="shared" si="59"/>
        <v>86899.149034596514</v>
      </c>
      <c r="R126" s="158">
        <f t="shared" si="59"/>
        <v>90592.67756749317</v>
      </c>
      <c r="S126" s="158">
        <f t="shared" si="59"/>
        <v>91541.748999800708</v>
      </c>
      <c r="T126" s="158">
        <f t="shared" si="59"/>
        <v>85998.66261131916</v>
      </c>
      <c r="U126" s="158">
        <f t="shared" si="59"/>
        <v>86081.47485297994</v>
      </c>
      <c r="V126" s="158">
        <f t="shared" si="59"/>
        <v>84589.542981619015</v>
      </c>
      <c r="W126" s="158">
        <f t="shared" si="59"/>
        <v>88344.210304602369</v>
      </c>
      <c r="X126" s="158">
        <f t="shared" si="59"/>
        <v>90991.170064291364</v>
      </c>
      <c r="Y126" s="158">
        <f t="shared" si="59"/>
        <v>87912.38129859569</v>
      </c>
    </row>
    <row r="127" spans="1:25" s="159" customFormat="1">
      <c r="A127" s="156"/>
      <c r="B127" s="156"/>
      <c r="C127" s="261" t="s">
        <v>239</v>
      </c>
      <c r="D127" s="685" t="s">
        <v>218</v>
      </c>
      <c r="E127" s="157"/>
      <c r="F127" s="158">
        <f>+F119</f>
        <v>77518.62327461908</v>
      </c>
      <c r="G127" s="158">
        <f t="shared" si="59"/>
        <v>39101.968057902908</v>
      </c>
      <c r="H127" s="158">
        <f t="shared" si="59"/>
        <v>113064.53592023804</v>
      </c>
      <c r="I127" s="158">
        <f t="shared" si="59"/>
        <v>109490.96037072735</v>
      </c>
      <c r="J127" s="158">
        <f t="shared" si="59"/>
        <v>95724.493335951294</v>
      </c>
      <c r="K127" s="158">
        <f t="shared" si="59"/>
        <v>163454.95733523826</v>
      </c>
      <c r="L127" s="158">
        <f t="shared" si="59"/>
        <v>154525.99325813373</v>
      </c>
      <c r="M127" s="158">
        <f t="shared" si="59"/>
        <v>136389.73400270968</v>
      </c>
      <c r="N127" s="158">
        <f t="shared" si="59"/>
        <v>131089.94248352561</v>
      </c>
      <c r="O127" s="158">
        <f t="shared" si="59"/>
        <v>122355.3664079305</v>
      </c>
      <c r="P127" s="158">
        <f t="shared" si="59"/>
        <v>114234.88186327188</v>
      </c>
      <c r="Q127" s="158">
        <f t="shared" si="59"/>
        <v>130210.63722087268</v>
      </c>
      <c r="R127" s="158">
        <f t="shared" si="59"/>
        <v>155023.41173083324</v>
      </c>
      <c r="S127" s="158">
        <f t="shared" si="59"/>
        <v>161399.1836340283</v>
      </c>
      <c r="T127" s="158">
        <f t="shared" si="59"/>
        <v>124161.25480212126</v>
      </c>
      <c r="U127" s="158">
        <f t="shared" si="59"/>
        <v>124717.57959038031</v>
      </c>
      <c r="V127" s="158">
        <f t="shared" si="59"/>
        <v>114694.92272484116</v>
      </c>
      <c r="W127" s="158">
        <f t="shared" si="59"/>
        <v>139918.42183019099</v>
      </c>
      <c r="X127" s="158">
        <f t="shared" si="59"/>
        <v>157700.44654426404</v>
      </c>
      <c r="Y127" s="158">
        <f t="shared" si="59"/>
        <v>137017.43550844694</v>
      </c>
    </row>
    <row r="128" spans="1:25" s="159" customFormat="1">
      <c r="A128" s="156"/>
      <c r="B128" s="156"/>
      <c r="C128" s="261" t="s">
        <v>240</v>
      </c>
      <c r="D128" s="685" t="s">
        <v>218</v>
      </c>
      <c r="E128" s="157"/>
      <c r="F128" s="158">
        <f>+F127-F126</f>
        <v>-83.363691009726608</v>
      </c>
      <c r="G128" s="158">
        <f t="shared" ref="G128:Y128" si="60">+G127-G126</f>
        <v>-28781.472111420037</v>
      </c>
      <c r="H128" s="158">
        <f t="shared" si="60"/>
        <v>29103.138078735734</v>
      </c>
      <c r="I128" s="158">
        <f t="shared" si="60"/>
        <v>26061.510427727131</v>
      </c>
      <c r="J128" s="158">
        <f t="shared" si="60"/>
        <v>14751.556432883954</v>
      </c>
      <c r="K128" s="158">
        <f t="shared" si="60"/>
        <v>71607.194236951735</v>
      </c>
      <c r="L128" s="158">
        <f t="shared" si="60"/>
        <v>64007.359378135792</v>
      </c>
      <c r="M128" s="158">
        <f t="shared" si="60"/>
        <v>48570.789793168777</v>
      </c>
      <c r="N128" s="158">
        <f t="shared" si="60"/>
        <v>44059.903649586777</v>
      </c>
      <c r="O128" s="158">
        <f t="shared" si="60"/>
        <v>36625.520986260672</v>
      </c>
      <c r="P128" s="158">
        <f t="shared" si="60"/>
        <v>29713.818690221728</v>
      </c>
      <c r="Q128" s="158">
        <f t="shared" si="60"/>
        <v>43311.488186276169</v>
      </c>
      <c r="R128" s="158">
        <f t="shared" si="60"/>
        <v>64430.734163340065</v>
      </c>
      <c r="S128" s="158">
        <f t="shared" si="60"/>
        <v>69857.434634227597</v>
      </c>
      <c r="T128" s="158">
        <f t="shared" si="60"/>
        <v>38162.592190802097</v>
      </c>
      <c r="U128" s="158">
        <f t="shared" si="60"/>
        <v>38636.104737400368</v>
      </c>
      <c r="V128" s="158">
        <f t="shared" si="60"/>
        <v>30105.379743222147</v>
      </c>
      <c r="W128" s="158">
        <f t="shared" si="60"/>
        <v>51574.211525588616</v>
      </c>
      <c r="X128" s="158">
        <f t="shared" si="60"/>
        <v>66709.276479972672</v>
      </c>
      <c r="Y128" s="158">
        <f t="shared" si="60"/>
        <v>49105.054209851252</v>
      </c>
    </row>
    <row r="129" spans="3:25">
      <c r="C129" s="149"/>
      <c r="N129" s="147"/>
      <c r="O129" s="147"/>
      <c r="P129" s="147"/>
      <c r="Q129" s="147"/>
      <c r="R129" s="147"/>
      <c r="S129" s="147"/>
      <c r="T129" s="147"/>
      <c r="U129" s="147"/>
      <c r="V129" s="147"/>
      <c r="W129" s="147"/>
    </row>
    <row r="130" spans="3:25">
      <c r="C130" s="145" t="s">
        <v>254</v>
      </c>
      <c r="F130" s="147" t="s">
        <v>248</v>
      </c>
      <c r="G130" s="147" t="s">
        <v>249</v>
      </c>
      <c r="H130" s="147" t="s">
        <v>250</v>
      </c>
      <c r="I130" s="147" t="s">
        <v>251</v>
      </c>
      <c r="J130" s="147" t="s">
        <v>252</v>
      </c>
      <c r="K130" s="147" t="s">
        <v>253</v>
      </c>
    </row>
    <row r="131" spans="3:25">
      <c r="C131" s="155" t="s">
        <v>145</v>
      </c>
      <c r="D131" s="685" t="s">
        <v>146</v>
      </c>
      <c r="E131" s="146">
        <f>+Targets!D23</f>
        <v>0</v>
      </c>
    </row>
    <row r="132" spans="3:25">
      <c r="C132" s="163" t="s">
        <v>138</v>
      </c>
      <c r="D132" s="685" t="s">
        <v>259</v>
      </c>
      <c r="F132" s="146">
        <f t="shared" ref="F132:Y134" si="61">+$E$131*F126/1000</f>
        <v>0</v>
      </c>
      <c r="G132" s="146">
        <f t="shared" si="61"/>
        <v>0</v>
      </c>
      <c r="H132" s="146">
        <f t="shared" si="61"/>
        <v>0</v>
      </c>
      <c r="I132" s="146">
        <f t="shared" si="61"/>
        <v>0</v>
      </c>
      <c r="J132" s="146">
        <f t="shared" si="61"/>
        <v>0</v>
      </c>
      <c r="K132" s="146">
        <f t="shared" si="61"/>
        <v>0</v>
      </c>
      <c r="L132" s="146">
        <f t="shared" si="61"/>
        <v>0</v>
      </c>
      <c r="M132" s="146">
        <f t="shared" si="61"/>
        <v>0</v>
      </c>
      <c r="N132" s="146">
        <f t="shared" si="61"/>
        <v>0</v>
      </c>
      <c r="O132" s="146">
        <f t="shared" si="61"/>
        <v>0</v>
      </c>
      <c r="P132" s="146">
        <f t="shared" si="61"/>
        <v>0</v>
      </c>
      <c r="Q132" s="146">
        <f t="shared" si="61"/>
        <v>0</v>
      </c>
      <c r="R132" s="146">
        <f t="shared" si="61"/>
        <v>0</v>
      </c>
      <c r="S132" s="146">
        <f t="shared" si="61"/>
        <v>0</v>
      </c>
      <c r="T132" s="146">
        <f t="shared" si="61"/>
        <v>0</v>
      </c>
      <c r="U132" s="146">
        <f t="shared" si="61"/>
        <v>0</v>
      </c>
      <c r="V132" s="146">
        <f t="shared" si="61"/>
        <v>0</v>
      </c>
      <c r="W132" s="146">
        <f t="shared" si="61"/>
        <v>0</v>
      </c>
      <c r="X132" s="146">
        <f t="shared" si="61"/>
        <v>0</v>
      </c>
      <c r="Y132" s="146">
        <f t="shared" si="61"/>
        <v>0</v>
      </c>
    </row>
    <row r="133" spans="3:25">
      <c r="C133" s="163" t="s">
        <v>139</v>
      </c>
      <c r="D133" s="685" t="s">
        <v>259</v>
      </c>
      <c r="F133" s="146">
        <f t="shared" si="61"/>
        <v>0</v>
      </c>
      <c r="G133" s="146">
        <f t="shared" si="61"/>
        <v>0</v>
      </c>
      <c r="H133" s="146">
        <f t="shared" si="61"/>
        <v>0</v>
      </c>
      <c r="I133" s="146">
        <f t="shared" si="61"/>
        <v>0</v>
      </c>
      <c r="J133" s="146">
        <f t="shared" si="61"/>
        <v>0</v>
      </c>
      <c r="K133" s="146">
        <f t="shared" si="61"/>
        <v>0</v>
      </c>
      <c r="L133" s="146">
        <f t="shared" si="61"/>
        <v>0</v>
      </c>
      <c r="M133" s="146">
        <f t="shared" si="61"/>
        <v>0</v>
      </c>
      <c r="N133" s="146">
        <f t="shared" si="61"/>
        <v>0</v>
      </c>
      <c r="O133" s="146">
        <f t="shared" si="61"/>
        <v>0</v>
      </c>
      <c r="P133" s="146">
        <f t="shared" si="61"/>
        <v>0</v>
      </c>
      <c r="Q133" s="146">
        <f t="shared" si="61"/>
        <v>0</v>
      </c>
      <c r="R133" s="146">
        <f t="shared" si="61"/>
        <v>0</v>
      </c>
      <c r="S133" s="146">
        <f t="shared" si="61"/>
        <v>0</v>
      </c>
      <c r="T133" s="146">
        <f t="shared" si="61"/>
        <v>0</v>
      </c>
      <c r="U133" s="146">
        <f t="shared" si="61"/>
        <v>0</v>
      </c>
      <c r="V133" s="146">
        <f t="shared" si="61"/>
        <v>0</v>
      </c>
      <c r="W133" s="146">
        <f t="shared" si="61"/>
        <v>0</v>
      </c>
      <c r="X133" s="146">
        <f t="shared" si="61"/>
        <v>0</v>
      </c>
      <c r="Y133" s="146">
        <f t="shared" si="61"/>
        <v>0</v>
      </c>
    </row>
    <row r="134" spans="3:25">
      <c r="C134" s="163" t="s">
        <v>140</v>
      </c>
      <c r="D134" s="685" t="s">
        <v>259</v>
      </c>
      <c r="F134" s="146">
        <f t="shared" si="61"/>
        <v>0</v>
      </c>
      <c r="G134" s="146">
        <f t="shared" si="61"/>
        <v>0</v>
      </c>
      <c r="H134" s="146">
        <f t="shared" si="61"/>
        <v>0</v>
      </c>
      <c r="I134" s="146">
        <f t="shared" si="61"/>
        <v>0</v>
      </c>
      <c r="J134" s="146">
        <f t="shared" si="61"/>
        <v>0</v>
      </c>
      <c r="K134" s="146">
        <f t="shared" si="61"/>
        <v>0</v>
      </c>
      <c r="L134" s="146">
        <f t="shared" si="61"/>
        <v>0</v>
      </c>
      <c r="M134" s="146">
        <f t="shared" si="61"/>
        <v>0</v>
      </c>
      <c r="N134" s="146">
        <f t="shared" si="61"/>
        <v>0</v>
      </c>
      <c r="O134" s="146">
        <f t="shared" si="61"/>
        <v>0</v>
      </c>
      <c r="P134" s="146">
        <f t="shared" si="61"/>
        <v>0</v>
      </c>
      <c r="Q134" s="146">
        <f t="shared" si="61"/>
        <v>0</v>
      </c>
      <c r="R134" s="146">
        <f t="shared" si="61"/>
        <v>0</v>
      </c>
      <c r="S134" s="146">
        <f t="shared" si="61"/>
        <v>0</v>
      </c>
      <c r="T134" s="146">
        <f t="shared" si="61"/>
        <v>0</v>
      </c>
      <c r="U134" s="146">
        <f t="shared" si="61"/>
        <v>0</v>
      </c>
      <c r="V134" s="146">
        <f t="shared" si="61"/>
        <v>0</v>
      </c>
      <c r="W134" s="146">
        <f t="shared" si="61"/>
        <v>0</v>
      </c>
      <c r="X134" s="146">
        <f t="shared" si="61"/>
        <v>0</v>
      </c>
      <c r="Y134" s="146">
        <f t="shared" si="61"/>
        <v>0</v>
      </c>
    </row>
    <row r="135" spans="3:25">
      <c r="J135" s="146"/>
    </row>
    <row r="136" spans="3:25">
      <c r="C136" s="145" t="s">
        <v>255</v>
      </c>
    </row>
    <row r="137" spans="3:25">
      <c r="C137" s="155" t="s">
        <v>145</v>
      </c>
      <c r="D137" s="685" t="s">
        <v>146</v>
      </c>
      <c r="E137" s="146">
        <f>+Targets!E23</f>
        <v>960.96909211842342</v>
      </c>
    </row>
    <row r="138" spans="3:25">
      <c r="C138" s="163" t="s">
        <v>138</v>
      </c>
      <c r="D138" s="685" t="s">
        <v>259</v>
      </c>
      <c r="G138" s="146">
        <f t="shared" ref="G138:Y140" si="62">+$E$137*F126/1000</f>
        <v>74573.11096094604</v>
      </c>
      <c r="H138" s="146">
        <f t="shared" si="62"/>
        <v>65233.887869389589</v>
      </c>
      <c r="I138" s="146">
        <f t="shared" si="62"/>
        <v>80684.308256742224</v>
      </c>
      <c r="J138" s="146">
        <f t="shared" si="62"/>
        <v>80173.122767664376</v>
      </c>
      <c r="K138" s="146">
        <f t="shared" si="62"/>
        <v>77812.489661903004</v>
      </c>
      <c r="L138" s="146">
        <f t="shared" si="62"/>
        <v>88262.861517668425</v>
      </c>
      <c r="M138" s="146">
        <f t="shared" si="62"/>
        <v>86985.609419461573</v>
      </c>
      <c r="N138" s="146">
        <f t="shared" si="62"/>
        <v>84391.291087841004</v>
      </c>
      <c r="O138" s="146">
        <f t="shared" si="62"/>
        <v>83633.177405281342</v>
      </c>
      <c r="P138" s="146">
        <f t="shared" si="62"/>
        <v>82383.731722314827</v>
      </c>
      <c r="Q138" s="146">
        <f t="shared" si="62"/>
        <v>81222.129342289903</v>
      </c>
      <c r="R138" s="146">
        <f t="shared" si="62"/>
        <v>83507.396353639779</v>
      </c>
      <c r="S138" s="146">
        <f t="shared" si="62"/>
        <v>87056.763114610963</v>
      </c>
      <c r="T138" s="146">
        <f t="shared" si="62"/>
        <v>87968.791427271077</v>
      </c>
      <c r="U138" s="146">
        <f t="shared" si="62"/>
        <v>82642.056732997982</v>
      </c>
      <c r="V138" s="146">
        <f t="shared" si="62"/>
        <v>82721.636737683031</v>
      </c>
      <c r="W138" s="146">
        <f t="shared" si="62"/>
        <v>81287.936321758782</v>
      </c>
      <c r="X138" s="146">
        <f t="shared" si="62"/>
        <v>84896.055570332814</v>
      </c>
      <c r="Y138" s="146">
        <f t="shared" si="62"/>
        <v>87439.702087475132</v>
      </c>
    </row>
    <row r="139" spans="3:25">
      <c r="C139" s="163" t="s">
        <v>139</v>
      </c>
      <c r="D139" s="685" t="s">
        <v>259</v>
      </c>
      <c r="G139" s="146">
        <f t="shared" si="62"/>
        <v>74493.00103048078</v>
      </c>
      <c r="H139" s="146">
        <f t="shared" si="62"/>
        <v>37575.782744646553</v>
      </c>
      <c r="I139" s="146">
        <f t="shared" si="62"/>
        <v>108651.52443406201</v>
      </c>
      <c r="J139" s="146">
        <f t="shared" si="62"/>
        <v>105217.42878263214</v>
      </c>
      <c r="K139" s="146">
        <f t="shared" si="62"/>
        <v>91988.279454545191</v>
      </c>
      <c r="L139" s="146">
        <f t="shared" si="62"/>
        <v>157075.16195269953</v>
      </c>
      <c r="M139" s="146">
        <f t="shared" si="62"/>
        <v>148494.70344996642</v>
      </c>
      <c r="N139" s="146">
        <f t="shared" si="62"/>
        <v>131066.31885885718</v>
      </c>
      <c r="O139" s="146">
        <f t="shared" si="62"/>
        <v>125973.38301424995</v>
      </c>
      <c r="P139" s="146">
        <f t="shared" si="62"/>
        <v>117579.72537284602</v>
      </c>
      <c r="Q139" s="146">
        <f t="shared" si="62"/>
        <v>109776.19071240372</v>
      </c>
      <c r="R139" s="146">
        <f t="shared" si="62"/>
        <v>125128.39783430341</v>
      </c>
      <c r="S139" s="146">
        <f t="shared" si="62"/>
        <v>148972.70722807938</v>
      </c>
      <c r="T139" s="146">
        <f t="shared" si="62"/>
        <v>155099.62696544689</v>
      </c>
      <c r="U139" s="146">
        <f t="shared" si="62"/>
        <v>119315.1283034787</v>
      </c>
      <c r="V139" s="146">
        <f t="shared" si="62"/>
        <v>119849.73923017498</v>
      </c>
      <c r="W139" s="146">
        <f t="shared" si="62"/>
        <v>110218.27576148334</v>
      </c>
      <c r="X139" s="146">
        <f t="shared" si="62"/>
        <v>134457.27879680123</v>
      </c>
      <c r="Y139" s="146">
        <f t="shared" si="62"/>
        <v>151545.25494231138</v>
      </c>
    </row>
    <row r="140" spans="3:25">
      <c r="C140" s="163" t="s">
        <v>140</v>
      </c>
      <c r="D140" s="685" t="s">
        <v>259</v>
      </c>
      <c r="G140" s="146">
        <f t="shared" si="62"/>
        <v>-80.109930465257762</v>
      </c>
      <c r="H140" s="146">
        <f t="shared" si="62"/>
        <v>-27658.105124743037</v>
      </c>
      <c r="I140" s="146">
        <f t="shared" si="62"/>
        <v>27967.216177319795</v>
      </c>
      <c r="J140" s="146">
        <f t="shared" si="62"/>
        <v>25044.306014967766</v>
      </c>
      <c r="K140" s="146">
        <f t="shared" si="62"/>
        <v>14175.789792642181</v>
      </c>
      <c r="L140" s="146">
        <f t="shared" si="62"/>
        <v>68812.300435031109</v>
      </c>
      <c r="M140" s="146">
        <f t="shared" si="62"/>
        <v>61509.094030504806</v>
      </c>
      <c r="N140" s="146">
        <f t="shared" si="62"/>
        <v>46675.02777101619</v>
      </c>
      <c r="O140" s="146">
        <f t="shared" si="62"/>
        <v>42340.205608968616</v>
      </c>
      <c r="P140" s="146">
        <f t="shared" si="62"/>
        <v>35195.993650531178</v>
      </c>
      <c r="Q140" s="146">
        <f t="shared" si="62"/>
        <v>28554.061370113817</v>
      </c>
      <c r="R140" s="146">
        <f t="shared" si="62"/>
        <v>41621.001480663625</v>
      </c>
      <c r="S140" s="146">
        <f t="shared" si="62"/>
        <v>61915.944113468388</v>
      </c>
      <c r="T140" s="146">
        <f t="shared" si="62"/>
        <v>67130.835538175801</v>
      </c>
      <c r="U140" s="146">
        <f t="shared" si="62"/>
        <v>36673.07157048073</v>
      </c>
      <c r="V140" s="146">
        <f t="shared" si="62"/>
        <v>37128.102492491955</v>
      </c>
      <c r="W140" s="146">
        <f t="shared" si="62"/>
        <v>28930.339439724561</v>
      </c>
      <c r="X140" s="146">
        <f t="shared" si="62"/>
        <v>49561.223226468421</v>
      </c>
      <c r="Y140" s="146">
        <f t="shared" si="62"/>
        <v>64105.552854836234</v>
      </c>
    </row>
    <row r="142" spans="3:25">
      <c r="C142" s="145" t="s">
        <v>256</v>
      </c>
    </row>
    <row r="143" spans="3:25">
      <c r="C143" s="155" t="s">
        <v>145</v>
      </c>
      <c r="D143" s="685" t="s">
        <v>146</v>
      </c>
      <c r="E143" s="146">
        <f>+Targets!F23</f>
        <v>1154.1464072073829</v>
      </c>
    </row>
    <row r="144" spans="3:25">
      <c r="C144" s="163" t="s">
        <v>138</v>
      </c>
      <c r="D144" s="685" t="s">
        <v>259</v>
      </c>
      <c r="H144" s="146">
        <f t="shared" ref="H144:W146" si="63">+$E$143*F126/1000</f>
        <v>89564.054448534647</v>
      </c>
      <c r="I144" s="146">
        <f t="shared" si="63"/>
        <v>78347.428580301421</v>
      </c>
      <c r="J144" s="146">
        <f t="shared" si="63"/>
        <v>96903.745662879606</v>
      </c>
      <c r="K144" s="146">
        <f t="shared" si="63"/>
        <v>96289.7999070019</v>
      </c>
      <c r="L144" s="146">
        <f t="shared" si="63"/>
        <v>93454.624207705288</v>
      </c>
      <c r="M144" s="146">
        <f t="shared" si="63"/>
        <v>106005.76578992224</v>
      </c>
      <c r="N144" s="146">
        <f t="shared" si="63"/>
        <v>104471.75607792012</v>
      </c>
      <c r="O144" s="146">
        <f t="shared" si="63"/>
        <v>101355.91894418724</v>
      </c>
      <c r="P144" s="146">
        <f t="shared" si="63"/>
        <v>100445.40663930951</v>
      </c>
      <c r="Q144" s="146">
        <f t="shared" si="63"/>
        <v>98944.793083864541</v>
      </c>
      <c r="R144" s="146">
        <f t="shared" si="63"/>
        <v>97549.681394524072</v>
      </c>
      <c r="S144" s="146">
        <f t="shared" si="63"/>
        <v>100294.34064765848</v>
      </c>
      <c r="T144" s="146">
        <f t="shared" si="63"/>
        <v>104557.21333381912</v>
      </c>
      <c r="U144" s="146">
        <f t="shared" si="63"/>
        <v>105652.58071760004</v>
      </c>
      <c r="V144" s="146">
        <f t="shared" si="63"/>
        <v>99255.047477493892</v>
      </c>
      <c r="W144" s="146">
        <f t="shared" si="63"/>
        <v>99350.624928679477</v>
      </c>
      <c r="X144" s="146">
        <f t="shared" ref="X144:Y146" si="64">+$E$143*V126/1000</f>
        <v>97628.717119550085</v>
      </c>
      <c r="Y144" s="146">
        <f t="shared" si="64"/>
        <v>101962.15292063028</v>
      </c>
    </row>
    <row r="145" spans="3:25">
      <c r="C145" s="163" t="s">
        <v>139</v>
      </c>
      <c r="D145" s="685" t="s">
        <v>259</v>
      </c>
      <c r="H145" s="146">
        <f t="shared" si="63"/>
        <v>89467.840544064224</v>
      </c>
      <c r="I145" s="146">
        <f t="shared" si="63"/>
        <v>45129.395948766491</v>
      </c>
      <c r="J145" s="146">
        <f t="shared" si="63"/>
        <v>130493.02791491282</v>
      </c>
      <c r="K145" s="146">
        <f t="shared" si="63"/>
        <v>126368.59853356091</v>
      </c>
      <c r="L145" s="146">
        <f t="shared" si="63"/>
        <v>110480.08006543526</v>
      </c>
      <c r="M145" s="146">
        <f t="shared" si="63"/>
        <v>188650.95174870131</v>
      </c>
      <c r="N145" s="146">
        <f t="shared" si="63"/>
        <v>178345.61993902733</v>
      </c>
      <c r="O145" s="146">
        <f t="shared" si="63"/>
        <v>157413.72147919802</v>
      </c>
      <c r="P145" s="146">
        <f t="shared" si="63"/>
        <v>151296.98613838357</v>
      </c>
      <c r="Q145" s="146">
        <f t="shared" si="63"/>
        <v>141216.0065422559</v>
      </c>
      <c r="R145" s="146">
        <f t="shared" si="63"/>
        <v>131843.77848025507</v>
      </c>
      <c r="S145" s="146">
        <f t="shared" si="63"/>
        <v>150282.13912865412</v>
      </c>
      <c r="T145" s="146">
        <f t="shared" si="63"/>
        <v>178919.71368217203</v>
      </c>
      <c r="U145" s="146">
        <f t="shared" si="63"/>
        <v>186278.28791741843</v>
      </c>
      <c r="V145" s="146">
        <f t="shared" si="63"/>
        <v>143300.26614422866</v>
      </c>
      <c r="W145" s="146">
        <f t="shared" si="63"/>
        <v>143942.34639983828</v>
      </c>
      <c r="X145" s="146">
        <f t="shared" si="64"/>
        <v>132374.73298780384</v>
      </c>
      <c r="Y145" s="146">
        <f t="shared" si="64"/>
        <v>161486.343857442</v>
      </c>
    </row>
    <row r="146" spans="3:25">
      <c r="C146" s="163" t="s">
        <v>140</v>
      </c>
      <c r="D146" s="685" t="s">
        <v>259</v>
      </c>
      <c r="H146" s="146">
        <f t="shared" si="63"/>
        <v>-96.213904470422378</v>
      </c>
      <c r="I146" s="146">
        <f t="shared" si="63"/>
        <v>-33218.032631534923</v>
      </c>
      <c r="J146" s="146">
        <f t="shared" si="63"/>
        <v>33589.282252033227</v>
      </c>
      <c r="K146" s="146">
        <f t="shared" si="63"/>
        <v>30078.798626559015</v>
      </c>
      <c r="L146" s="146">
        <f t="shared" si="63"/>
        <v>17025.455857729972</v>
      </c>
      <c r="M146" s="146">
        <f t="shared" si="63"/>
        <v>82645.185958779068</v>
      </c>
      <c r="N146" s="146">
        <f t="shared" si="63"/>
        <v>73873.863861107209</v>
      </c>
      <c r="O146" s="146">
        <f t="shared" si="63"/>
        <v>56057.802535010771</v>
      </c>
      <c r="P146" s="146">
        <f t="shared" si="63"/>
        <v>50851.579499074032</v>
      </c>
      <c r="Q146" s="146">
        <f t="shared" si="63"/>
        <v>42271.213458391358</v>
      </c>
      <c r="R146" s="146">
        <f t="shared" si="63"/>
        <v>34294.097085730995</v>
      </c>
      <c r="S146" s="146">
        <f t="shared" si="63"/>
        <v>49987.798480995647</v>
      </c>
      <c r="T146" s="146">
        <f t="shared" si="63"/>
        <v>74362.500348352929</v>
      </c>
      <c r="U146" s="146">
        <f t="shared" si="63"/>
        <v>80625.707199818367</v>
      </c>
      <c r="V146" s="146">
        <f t="shared" si="63"/>
        <v>44045.218666734771</v>
      </c>
      <c r="W146" s="146">
        <f t="shared" si="63"/>
        <v>44591.72147115878</v>
      </c>
      <c r="X146" s="146">
        <f t="shared" si="64"/>
        <v>34746.015868253766</v>
      </c>
      <c r="Y146" s="146">
        <f t="shared" si="64"/>
        <v>59524.190936811698</v>
      </c>
    </row>
    <row r="148" spans="3:25">
      <c r="C148" s="145" t="s">
        <v>257</v>
      </c>
    </row>
    <row r="149" spans="3:25">
      <c r="C149" s="155" t="s">
        <v>145</v>
      </c>
      <c r="D149" s="685" t="s">
        <v>146</v>
      </c>
      <c r="E149" s="146">
        <f>+Targets!G23</f>
        <v>1385.7443981076583</v>
      </c>
    </row>
    <row r="150" spans="3:25">
      <c r="C150" s="163" t="s">
        <v>138</v>
      </c>
      <c r="D150" s="685" t="s">
        <v>259</v>
      </c>
      <c r="I150" s="146">
        <f t="shared" ref="I150:X152" si="65">+$E$149*F126/1000</f>
        <v>107536.51871964363</v>
      </c>
      <c r="J150" s="146">
        <f t="shared" si="65"/>
        <v>94069.096938915653</v>
      </c>
      <c r="K150" s="146">
        <f t="shared" si="65"/>
        <v>116349.03671615025</v>
      </c>
      <c r="L150" s="146">
        <f t="shared" si="65"/>
        <v>115611.89289571585</v>
      </c>
      <c r="M150" s="146">
        <f t="shared" si="65"/>
        <v>112207.79371175045</v>
      </c>
      <c r="N150" s="146">
        <f t="shared" si="65"/>
        <v>127277.52319216984</v>
      </c>
      <c r="O150" s="146">
        <f t="shared" si="65"/>
        <v>125435.68982356523</v>
      </c>
      <c r="P150" s="146">
        <f t="shared" si="65"/>
        <v>121694.60998610029</v>
      </c>
      <c r="Q150" s="146">
        <f t="shared" si="65"/>
        <v>120601.38878122269</v>
      </c>
      <c r="R150" s="146">
        <f t="shared" si="65"/>
        <v>118799.65304371445</v>
      </c>
      <c r="S150" s="146">
        <f t="shared" si="65"/>
        <v>117124.58981415773</v>
      </c>
      <c r="T150" s="146">
        <f t="shared" si="65"/>
        <v>120420.00897501464</v>
      </c>
      <c r="U150" s="146">
        <f t="shared" si="65"/>
        <v>125538.29544872699</v>
      </c>
      <c r="V150" s="146">
        <f t="shared" si="65"/>
        <v>126853.46586945116</v>
      </c>
      <c r="W150" s="146">
        <f t="shared" si="65"/>
        <v>119172.16495838604</v>
      </c>
      <c r="X150" s="146">
        <f t="shared" si="65"/>
        <v>119286.92155836221</v>
      </c>
      <c r="Y150" s="146">
        <f t="shared" ref="Y150:Y152" si="66">+$E$149*V126/1000</f>
        <v>117219.48532526553</v>
      </c>
    </row>
    <row r="151" spans="3:25">
      <c r="C151" s="163" t="s">
        <v>139</v>
      </c>
      <c r="D151" s="685" t="s">
        <v>259</v>
      </c>
      <c r="I151" s="146">
        <f t="shared" si="65"/>
        <v>107420.99795182132</v>
      </c>
      <c r="J151" s="146">
        <f t="shared" si="65"/>
        <v>54185.333191223544</v>
      </c>
      <c r="K151" s="146">
        <f t="shared" si="65"/>
        <v>156678.54727611196</v>
      </c>
      <c r="L151" s="146">
        <f t="shared" si="65"/>
        <v>151726.48497716305</v>
      </c>
      <c r="M151" s="146">
        <f t="shared" si="65"/>
        <v>132649.68040198839</v>
      </c>
      <c r="N151" s="146">
        <f t="shared" si="65"/>
        <v>226506.79147023268</v>
      </c>
      <c r="O151" s="146">
        <f t="shared" si="65"/>
        <v>214133.52951948059</v>
      </c>
      <c r="P151" s="146">
        <f t="shared" si="65"/>
        <v>189001.30985364853</v>
      </c>
      <c r="Q151" s="146">
        <f t="shared" si="65"/>
        <v>181657.15344480073</v>
      </c>
      <c r="R151" s="146">
        <f t="shared" si="65"/>
        <v>169553.26357819967</v>
      </c>
      <c r="S151" s="146">
        <f t="shared" si="65"/>
        <v>158300.34761051915</v>
      </c>
      <c r="T151" s="146">
        <f t="shared" si="65"/>
        <v>180438.66110285284</v>
      </c>
      <c r="U151" s="146">
        <f t="shared" si="65"/>
        <v>214822.82438153919</v>
      </c>
      <c r="V151" s="146">
        <f t="shared" si="65"/>
        <v>223658.01458000398</v>
      </c>
      <c r="W151" s="146">
        <f t="shared" si="65"/>
        <v>172055.76330405712</v>
      </c>
      <c r="X151" s="146">
        <f t="shared" si="65"/>
        <v>172826.68726291551</v>
      </c>
      <c r="Y151" s="146">
        <f t="shared" si="66"/>
        <v>158937.8466573394</v>
      </c>
    </row>
    <row r="152" spans="3:25">
      <c r="C152" s="163" t="s">
        <v>140</v>
      </c>
      <c r="D152" s="685" t="s">
        <v>259</v>
      </c>
      <c r="I152" s="146">
        <f t="shared" si="65"/>
        <v>-115.5207678223064</v>
      </c>
      <c r="J152" s="146">
        <f t="shared" si="65"/>
        <v>-39883.763747692108</v>
      </c>
      <c r="K152" s="146">
        <f t="shared" si="65"/>
        <v>40329.510559961724</v>
      </c>
      <c r="L152" s="146">
        <f t="shared" si="65"/>
        <v>36114.59208144719</v>
      </c>
      <c r="M152" s="146">
        <f t="shared" si="65"/>
        <v>20441.886690237927</v>
      </c>
      <c r="N152" s="146">
        <f t="shared" si="65"/>
        <v>99229.268278062867</v>
      </c>
      <c r="O152" s="146">
        <f t="shared" si="65"/>
        <v>88697.839695915362</v>
      </c>
      <c r="P152" s="146">
        <f t="shared" si="65"/>
        <v>67306.699867548261</v>
      </c>
      <c r="Q152" s="146">
        <f t="shared" si="65"/>
        <v>61055.764663578047</v>
      </c>
      <c r="R152" s="146">
        <f t="shared" si="65"/>
        <v>50753.610534485197</v>
      </c>
      <c r="S152" s="146">
        <f t="shared" si="65"/>
        <v>41175.757796361395</v>
      </c>
      <c r="T152" s="146">
        <f t="shared" si="65"/>
        <v>60018.652127838221</v>
      </c>
      <c r="U152" s="146">
        <f t="shared" si="65"/>
        <v>89284.528932812216</v>
      </c>
      <c r="V152" s="146">
        <f t="shared" si="65"/>
        <v>96804.548710552801</v>
      </c>
      <c r="W152" s="146">
        <f t="shared" si="65"/>
        <v>52883.598345671075</v>
      </c>
      <c r="X152" s="146">
        <f t="shared" si="65"/>
        <v>53539.76570455332</v>
      </c>
      <c r="Y152" s="146">
        <f t="shared" si="66"/>
        <v>41718.361332073859</v>
      </c>
    </row>
    <row r="154" spans="3:25">
      <c r="C154" s="145" t="s">
        <v>258</v>
      </c>
    </row>
    <row r="155" spans="3:25">
      <c r="C155" s="155" t="s">
        <v>145</v>
      </c>
      <c r="D155" s="685" t="s">
        <v>146</v>
      </c>
      <c r="E155" s="146">
        <f>+Targets!H23</f>
        <v>789.14010256653467</v>
      </c>
    </row>
    <row r="156" spans="3:25">
      <c r="C156" s="163" t="s">
        <v>138</v>
      </c>
      <c r="D156" s="685" t="s">
        <v>259</v>
      </c>
      <c r="J156" s="146">
        <f t="shared" ref="J156:Y158" si="67">+$E$155*F126/1000</f>
        <v>61238.839953423201</v>
      </c>
      <c r="K156" s="146">
        <f t="shared" si="67"/>
        <v>53569.544937788727</v>
      </c>
      <c r="L156" s="146">
        <f t="shared" si="67"/>
        <v>66257.30610427275</v>
      </c>
      <c r="M156" s="146">
        <f t="shared" si="67"/>
        <v>65837.524685088763</v>
      </c>
      <c r="N156" s="146">
        <f t="shared" si="67"/>
        <v>63898.991732800103</v>
      </c>
      <c r="O156" s="146">
        <f t="shared" si="67"/>
        <v>72480.753191888594</v>
      </c>
      <c r="P156" s="146">
        <f t="shared" si="67"/>
        <v>71431.88402424418</v>
      </c>
      <c r="Q156" s="146">
        <f t="shared" si="67"/>
        <v>69301.450640801893</v>
      </c>
      <c r="R156" s="146">
        <f t="shared" si="67"/>
        <v>68678.893771783973</v>
      </c>
      <c r="S156" s="146">
        <f t="shared" si="67"/>
        <v>67652.859009069696</v>
      </c>
      <c r="T156" s="146">
        <f t="shared" si="67"/>
        <v>66698.960461413342</v>
      </c>
      <c r="U156" s="146">
        <f t="shared" si="67"/>
        <v>68575.603382106085</v>
      </c>
      <c r="V156" s="146">
        <f t="shared" si="67"/>
        <v>71490.314867388559</v>
      </c>
      <c r="W156" s="146">
        <f t="shared" si="67"/>
        <v>72239.265194822699</v>
      </c>
      <c r="X156" s="146">
        <f t="shared" si="67"/>
        <v>67864.9934336812</v>
      </c>
      <c r="Y156" s="146">
        <f t="shared" si="67"/>
        <v>67930.343894559162</v>
      </c>
    </row>
    <row r="157" spans="3:25">
      <c r="C157" s="163" t="s">
        <v>139</v>
      </c>
      <c r="D157" s="685" t="s">
        <v>259</v>
      </c>
      <c r="J157" s="146">
        <f t="shared" si="67"/>
        <v>61173.054321749463</v>
      </c>
      <c r="K157" s="146">
        <f t="shared" si="67"/>
        <v>30856.931083766864</v>
      </c>
      <c r="L157" s="146">
        <f t="shared" si="67"/>
        <v>89223.75947273428</v>
      </c>
      <c r="M157" s="146">
        <f t="shared" si="67"/>
        <v>86403.707697064165</v>
      </c>
      <c r="N157" s="146">
        <f t="shared" si="67"/>
        <v>75540.036489262158</v>
      </c>
      <c r="O157" s="146">
        <f t="shared" si="67"/>
        <v>128988.86179653848</v>
      </c>
      <c r="P157" s="146">
        <f t="shared" si="67"/>
        <v>121942.6581689193</v>
      </c>
      <c r="Q157" s="146">
        <f t="shared" si="67"/>
        <v>107630.6086799207</v>
      </c>
      <c r="R157" s="146">
        <f t="shared" si="67"/>
        <v>103448.33065689052</v>
      </c>
      <c r="S157" s="146">
        <f t="shared" si="67"/>
        <v>96555.526396720205</v>
      </c>
      <c r="T157" s="146">
        <f t="shared" si="67"/>
        <v>90147.326390258342</v>
      </c>
      <c r="U157" s="146">
        <f t="shared" si="67"/>
        <v>102754.43561173331</v>
      </c>
      <c r="V157" s="146">
        <f t="shared" si="67"/>
        <v>122335.19103348388</v>
      </c>
      <c r="W157" s="146">
        <f t="shared" si="67"/>
        <v>127366.56832711207</v>
      </c>
      <c r="X157" s="146">
        <f t="shared" si="67"/>
        <v>97980.625349335605</v>
      </c>
      <c r="Y157" s="146">
        <f t="shared" si="67"/>
        <v>98419.643549802655</v>
      </c>
    </row>
    <row r="158" spans="3:25">
      <c r="C158" s="163" t="s">
        <v>140</v>
      </c>
      <c r="D158" s="685" t="s">
        <v>259</v>
      </c>
      <c r="J158" s="146">
        <f t="shared" si="67"/>
        <v>-65.785631673740554</v>
      </c>
      <c r="K158" s="146">
        <f t="shared" si="67"/>
        <v>-22712.613854021867</v>
      </c>
      <c r="L158" s="146">
        <f t="shared" si="67"/>
        <v>22966.453368461538</v>
      </c>
      <c r="M158" s="146">
        <f t="shared" si="67"/>
        <v>20566.183011975401</v>
      </c>
      <c r="N158" s="146">
        <f t="shared" si="67"/>
        <v>11641.044756462068</v>
      </c>
      <c r="O158" s="146">
        <f t="shared" si="67"/>
        <v>56508.108604649868</v>
      </c>
      <c r="P158" s="146">
        <f t="shared" si="67"/>
        <v>50510.774144675124</v>
      </c>
      <c r="Q158" s="146">
        <f t="shared" si="67"/>
        <v>38329.158039118804</v>
      </c>
      <c r="R158" s="146">
        <f t="shared" si="67"/>
        <v>34769.436885106545</v>
      </c>
      <c r="S158" s="146">
        <f t="shared" si="67"/>
        <v>28902.667387650516</v>
      </c>
      <c r="T158" s="146">
        <f t="shared" si="67"/>
        <v>23448.365928844989</v>
      </c>
      <c r="U158" s="146">
        <f t="shared" si="67"/>
        <v>34178.832229627231</v>
      </c>
      <c r="V158" s="146">
        <f t="shared" si="67"/>
        <v>50844.87616609531</v>
      </c>
      <c r="W158" s="146">
        <f t="shared" si="67"/>
        <v>55127.303132289358</v>
      </c>
      <c r="X158" s="146">
        <f t="shared" si="67"/>
        <v>30115.631915654401</v>
      </c>
      <c r="Y158" s="146">
        <f t="shared" si="67"/>
        <v>30489.2996552435</v>
      </c>
    </row>
    <row r="159" spans="3:25">
      <c r="C159" s="163"/>
      <c r="J159" s="146"/>
      <c r="K159" s="146"/>
      <c r="L159" s="146"/>
      <c r="M159" s="146"/>
      <c r="N159" s="146"/>
      <c r="O159" s="146"/>
      <c r="P159" s="146"/>
      <c r="Q159" s="146"/>
      <c r="R159" s="146"/>
      <c r="S159" s="146"/>
      <c r="T159" s="146"/>
      <c r="U159" s="146"/>
      <c r="V159" s="146"/>
      <c r="W159" s="146"/>
      <c r="X159" s="146"/>
      <c r="Y159" s="146"/>
    </row>
    <row r="160" spans="3:25">
      <c r="C160" s="155" t="s">
        <v>147</v>
      </c>
    </row>
    <row r="161" spans="3:25">
      <c r="C161" s="163" t="s">
        <v>138</v>
      </c>
      <c r="D161" s="685" t="s">
        <v>259</v>
      </c>
      <c r="F161" s="146">
        <f>SUMIF($C$132:$C$158,$C161,F$132:F$158)</f>
        <v>0</v>
      </c>
      <c r="G161" s="146">
        <f t="shared" ref="G161:V163" si="68">SUMIF($C$132:$C$158,$C161,G$132:G$158)</f>
        <v>74573.11096094604</v>
      </c>
      <c r="H161" s="146">
        <f t="shared" si="68"/>
        <v>154797.94231792423</v>
      </c>
      <c r="I161" s="146">
        <f t="shared" si="68"/>
        <v>266568.25555668731</v>
      </c>
      <c r="J161" s="146">
        <f t="shared" si="68"/>
        <v>332384.80532288284</v>
      </c>
      <c r="K161" s="146">
        <f t="shared" si="68"/>
        <v>344020.87122284388</v>
      </c>
      <c r="L161" s="146">
        <f t="shared" si="68"/>
        <v>363586.68472536234</v>
      </c>
      <c r="M161" s="146">
        <f t="shared" si="68"/>
        <v>371036.69360622304</v>
      </c>
      <c r="N161" s="146">
        <f t="shared" si="68"/>
        <v>380039.56209073105</v>
      </c>
      <c r="O161" s="146">
        <f t="shared" si="68"/>
        <v>382905.53936492244</v>
      </c>
      <c r="P161" s="146">
        <f t="shared" si="68"/>
        <v>375955.63237196882</v>
      </c>
      <c r="Q161" s="146">
        <f t="shared" si="68"/>
        <v>370069.76184817904</v>
      </c>
      <c r="R161" s="146">
        <f t="shared" si="68"/>
        <v>368535.62456366228</v>
      </c>
      <c r="S161" s="146">
        <f t="shared" si="68"/>
        <v>372128.55258549686</v>
      </c>
      <c r="T161" s="146">
        <f t="shared" si="68"/>
        <v>379644.9741975182</v>
      </c>
      <c r="U161" s="146">
        <f t="shared" si="68"/>
        <v>382408.53628143109</v>
      </c>
      <c r="V161" s="146">
        <f t="shared" si="68"/>
        <v>380320.46495201666</v>
      </c>
      <c r="W161" s="146">
        <f t="shared" ref="W161:Y163" si="69">SUMIF($C$132:$C$158,$C161,W$132:W$158)</f>
        <v>372049.991403647</v>
      </c>
      <c r="X161" s="146">
        <f t="shared" si="69"/>
        <v>369676.6876819263</v>
      </c>
      <c r="Y161" s="146">
        <f t="shared" si="69"/>
        <v>374551.68422793015</v>
      </c>
    </row>
    <row r="162" spans="3:25">
      <c r="C162" s="163" t="s">
        <v>139</v>
      </c>
      <c r="D162" s="685" t="s">
        <v>259</v>
      </c>
      <c r="F162" s="146">
        <f t="shared" ref="F162:F163" si="70">SUMIF($C$132:$C$158,$C162,F$132:F$158)</f>
        <v>0</v>
      </c>
      <c r="G162" s="146">
        <f t="shared" si="68"/>
        <v>74493.00103048078</v>
      </c>
      <c r="H162" s="146">
        <f t="shared" si="68"/>
        <v>127043.62328871078</v>
      </c>
      <c r="I162" s="146">
        <f t="shared" si="68"/>
        <v>261201.91833464982</v>
      </c>
      <c r="J162" s="146">
        <f t="shared" si="68"/>
        <v>351068.844210518</v>
      </c>
      <c r="K162" s="146">
        <f t="shared" si="68"/>
        <v>405892.35634798493</v>
      </c>
      <c r="L162" s="146">
        <f t="shared" si="68"/>
        <v>508505.48646803212</v>
      </c>
      <c r="M162" s="146">
        <f t="shared" si="68"/>
        <v>556199.04329772026</v>
      </c>
      <c r="N162" s="146">
        <f t="shared" si="68"/>
        <v>611458.76675737929</v>
      </c>
      <c r="O162" s="146">
        <f t="shared" si="68"/>
        <v>626509.49580946704</v>
      </c>
      <c r="P162" s="146">
        <f t="shared" si="68"/>
        <v>579820.67953379743</v>
      </c>
      <c r="Q162" s="146">
        <f t="shared" si="68"/>
        <v>540279.95937938103</v>
      </c>
      <c r="R162" s="146">
        <f t="shared" si="68"/>
        <v>529973.77054964867</v>
      </c>
      <c r="S162" s="146">
        <f t="shared" si="68"/>
        <v>554110.72036397282</v>
      </c>
      <c r="T162" s="146">
        <f t="shared" si="68"/>
        <v>604605.32814073015</v>
      </c>
      <c r="U162" s="146">
        <f t="shared" si="68"/>
        <v>623170.67621416959</v>
      </c>
      <c r="V162" s="146">
        <f t="shared" si="68"/>
        <v>609143.21098789154</v>
      </c>
      <c r="W162" s="146">
        <f t="shared" si="69"/>
        <v>553582.95379249076</v>
      </c>
      <c r="X162" s="146">
        <f t="shared" si="69"/>
        <v>537639.32439685625</v>
      </c>
      <c r="Y162" s="146">
        <f t="shared" si="69"/>
        <v>570389.08900689543</v>
      </c>
    </row>
    <row r="163" spans="3:25">
      <c r="C163" s="163" t="s">
        <v>140</v>
      </c>
      <c r="D163" s="685" t="s">
        <v>259</v>
      </c>
      <c r="E163" s="160">
        <f>IRR(F163:W163)</f>
        <v>1.0551584465628729</v>
      </c>
      <c r="F163" s="146">
        <f t="shared" si="70"/>
        <v>0</v>
      </c>
      <c r="G163" s="146">
        <f t="shared" si="68"/>
        <v>-80.109930465257762</v>
      </c>
      <c r="H163" s="146">
        <f t="shared" si="68"/>
        <v>-27754.31902921346</v>
      </c>
      <c r="I163" s="146">
        <f t="shared" si="68"/>
        <v>-5366.337222037434</v>
      </c>
      <c r="J163" s="146">
        <f t="shared" si="68"/>
        <v>18684.038887635139</v>
      </c>
      <c r="K163" s="146">
        <f t="shared" si="68"/>
        <v>61871.485125141058</v>
      </c>
      <c r="L163" s="146">
        <f t="shared" si="68"/>
        <v>144918.80174266981</v>
      </c>
      <c r="M163" s="146">
        <f t="shared" si="68"/>
        <v>185162.34969149722</v>
      </c>
      <c r="N163" s="146">
        <f t="shared" si="68"/>
        <v>231419.20466664832</v>
      </c>
      <c r="O163" s="146">
        <f t="shared" si="68"/>
        <v>243603.95644454463</v>
      </c>
      <c r="P163" s="146">
        <f t="shared" si="68"/>
        <v>203865.04716182861</v>
      </c>
      <c r="Q163" s="146">
        <f t="shared" si="68"/>
        <v>170210.19753120202</v>
      </c>
      <c r="R163" s="146">
        <f t="shared" si="68"/>
        <v>161438.14598598637</v>
      </c>
      <c r="S163" s="146">
        <f t="shared" si="68"/>
        <v>181982.16777847597</v>
      </c>
      <c r="T163" s="146">
        <f t="shared" si="68"/>
        <v>224960.35394321193</v>
      </c>
      <c r="U163" s="146">
        <f t="shared" si="68"/>
        <v>240762.13993273856</v>
      </c>
      <c r="V163" s="146">
        <f t="shared" si="68"/>
        <v>228822.74603587485</v>
      </c>
      <c r="W163" s="146">
        <f t="shared" si="69"/>
        <v>181532.96238884376</v>
      </c>
      <c r="X163" s="146">
        <f t="shared" si="69"/>
        <v>167962.63671492992</v>
      </c>
      <c r="Y163" s="146">
        <f t="shared" si="69"/>
        <v>195837.40477896528</v>
      </c>
    </row>
  </sheetData>
  <mergeCells count="3">
    <mergeCell ref="A12:C12"/>
    <mergeCell ref="A15:B15"/>
    <mergeCell ref="A63:C63"/>
  </mergeCells>
  <hyperlinks>
    <hyperlink ref="C8" location="'Yield changes_FAO'!AC47" display="Yield changes_FAO'!A1" xr:uid="{6FD9755B-4D0F-48A4-8D81-A72F316567EA}"/>
  </hyperlinks>
  <pageMargins left="0.75" right="0.75" top="1" bottom="1" header="0.5" footer="0.5"/>
  <pageSetup scale="88" orientation="portrait" r:id="rId1"/>
  <headerFooter>
    <oddHeader>&amp;f</oddHeader>
    <oddFooter>Page &amp;p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B72552-31DB-4072-90B3-8C9F3790D8B9}">
  <sheetPr>
    <pageSetUpPr fitToPage="1"/>
  </sheetPr>
  <dimension ref="A1:AO163"/>
  <sheetViews>
    <sheetView zoomScale="130" zoomScaleNormal="130" workbookViewId="0">
      <pane xSplit="3" ySplit="10" topLeftCell="D11" activePane="bottomRight" state="frozenSplit"/>
      <selection pane="topRight"/>
      <selection pane="bottomLeft"/>
      <selection pane="bottomRight" activeCell="D11" sqref="D11"/>
    </sheetView>
  </sheetViews>
  <sheetFormatPr defaultRowHeight="12"/>
  <cols>
    <col min="1" max="1" width="4.42578125" style="145" customWidth="1"/>
    <col min="2" max="2" width="4.140625" style="145" customWidth="1"/>
    <col min="3" max="3" width="41.7109375" style="145" customWidth="1"/>
    <col min="4" max="4" width="11.5703125" style="685" customWidth="1"/>
    <col min="5" max="5" width="10.5703125" style="146" customWidth="1"/>
    <col min="6" max="6" width="9.140625" style="147" customWidth="1"/>
    <col min="7" max="8" width="7.5703125" style="147" customWidth="1"/>
    <col min="9" max="9" width="8.7109375" style="147" customWidth="1"/>
    <col min="10" max="10" width="8.42578125" style="147" customWidth="1"/>
    <col min="11" max="13" width="7.85546875" style="147" customWidth="1"/>
    <col min="14" max="25" width="7.85546875" style="149" customWidth="1"/>
    <col min="26" max="256" width="8.7109375" style="149"/>
    <col min="257" max="257" width="0.42578125" style="149" customWidth="1"/>
    <col min="258" max="259" width="1.5703125" style="149" customWidth="1"/>
    <col min="260" max="260" width="25.5703125" style="149" customWidth="1"/>
    <col min="261" max="261" width="8" style="149" customWidth="1"/>
    <col min="262" max="262" width="12.85546875" style="149" customWidth="1"/>
    <col min="263" max="268" width="7.85546875" style="149" customWidth="1"/>
    <col min="269" max="269" width="12.140625" style="149" customWidth="1"/>
    <col min="270" max="512" width="8.7109375" style="149"/>
    <col min="513" max="513" width="0.42578125" style="149" customWidth="1"/>
    <col min="514" max="515" width="1.5703125" style="149" customWidth="1"/>
    <col min="516" max="516" width="25.5703125" style="149" customWidth="1"/>
    <col min="517" max="517" width="8" style="149" customWidth="1"/>
    <col min="518" max="518" width="12.85546875" style="149" customWidth="1"/>
    <col min="519" max="524" width="7.85546875" style="149" customWidth="1"/>
    <col min="525" max="525" width="12.140625" style="149" customWidth="1"/>
    <col min="526" max="768" width="8.7109375" style="149"/>
    <col min="769" max="769" width="0.42578125" style="149" customWidth="1"/>
    <col min="770" max="771" width="1.5703125" style="149" customWidth="1"/>
    <col min="772" max="772" width="25.5703125" style="149" customWidth="1"/>
    <col min="773" max="773" width="8" style="149" customWidth="1"/>
    <col min="774" max="774" width="12.85546875" style="149" customWidth="1"/>
    <col min="775" max="780" width="7.85546875" style="149" customWidth="1"/>
    <col min="781" max="781" width="12.140625" style="149" customWidth="1"/>
    <col min="782" max="1024" width="8.7109375" style="149"/>
    <col min="1025" max="1025" width="0.42578125" style="149" customWidth="1"/>
    <col min="1026" max="1027" width="1.5703125" style="149" customWidth="1"/>
    <col min="1028" max="1028" width="25.5703125" style="149" customWidth="1"/>
    <col min="1029" max="1029" width="8" style="149" customWidth="1"/>
    <col min="1030" max="1030" width="12.85546875" style="149" customWidth="1"/>
    <col min="1031" max="1036" width="7.85546875" style="149" customWidth="1"/>
    <col min="1037" max="1037" width="12.140625" style="149" customWidth="1"/>
    <col min="1038" max="1280" width="8.7109375" style="149"/>
    <col min="1281" max="1281" width="0.42578125" style="149" customWidth="1"/>
    <col min="1282" max="1283" width="1.5703125" style="149" customWidth="1"/>
    <col min="1284" max="1284" width="25.5703125" style="149" customWidth="1"/>
    <col min="1285" max="1285" width="8" style="149" customWidth="1"/>
    <col min="1286" max="1286" width="12.85546875" style="149" customWidth="1"/>
    <col min="1287" max="1292" width="7.85546875" style="149" customWidth="1"/>
    <col min="1293" max="1293" width="12.140625" style="149" customWidth="1"/>
    <col min="1294" max="1536" width="8.7109375" style="149"/>
    <col min="1537" max="1537" width="0.42578125" style="149" customWidth="1"/>
    <col min="1538" max="1539" width="1.5703125" style="149" customWidth="1"/>
    <col min="1540" max="1540" width="25.5703125" style="149" customWidth="1"/>
    <col min="1541" max="1541" width="8" style="149" customWidth="1"/>
    <col min="1542" max="1542" width="12.85546875" style="149" customWidth="1"/>
    <col min="1543" max="1548" width="7.85546875" style="149" customWidth="1"/>
    <col min="1549" max="1549" width="12.140625" style="149" customWidth="1"/>
    <col min="1550" max="1792" width="8.7109375" style="149"/>
    <col min="1793" max="1793" width="0.42578125" style="149" customWidth="1"/>
    <col min="1794" max="1795" width="1.5703125" style="149" customWidth="1"/>
    <col min="1796" max="1796" width="25.5703125" style="149" customWidth="1"/>
    <col min="1797" max="1797" width="8" style="149" customWidth="1"/>
    <col min="1798" max="1798" width="12.85546875" style="149" customWidth="1"/>
    <col min="1799" max="1804" width="7.85546875" style="149" customWidth="1"/>
    <col min="1805" max="1805" width="12.140625" style="149" customWidth="1"/>
    <col min="1806" max="2048" width="8.7109375" style="149"/>
    <col min="2049" max="2049" width="0.42578125" style="149" customWidth="1"/>
    <col min="2050" max="2051" width="1.5703125" style="149" customWidth="1"/>
    <col min="2052" max="2052" width="25.5703125" style="149" customWidth="1"/>
    <col min="2053" max="2053" width="8" style="149" customWidth="1"/>
    <col min="2054" max="2054" width="12.85546875" style="149" customWidth="1"/>
    <col min="2055" max="2060" width="7.85546875" style="149" customWidth="1"/>
    <col min="2061" max="2061" width="12.140625" style="149" customWidth="1"/>
    <col min="2062" max="2304" width="8.7109375" style="149"/>
    <col min="2305" max="2305" width="0.42578125" style="149" customWidth="1"/>
    <col min="2306" max="2307" width="1.5703125" style="149" customWidth="1"/>
    <col min="2308" max="2308" width="25.5703125" style="149" customWidth="1"/>
    <col min="2309" max="2309" width="8" style="149" customWidth="1"/>
    <col min="2310" max="2310" width="12.85546875" style="149" customWidth="1"/>
    <col min="2311" max="2316" width="7.85546875" style="149" customWidth="1"/>
    <col min="2317" max="2317" width="12.140625" style="149" customWidth="1"/>
    <col min="2318" max="2560" width="8.7109375" style="149"/>
    <col min="2561" max="2561" width="0.42578125" style="149" customWidth="1"/>
    <col min="2562" max="2563" width="1.5703125" style="149" customWidth="1"/>
    <col min="2564" max="2564" width="25.5703125" style="149" customWidth="1"/>
    <col min="2565" max="2565" width="8" style="149" customWidth="1"/>
    <col min="2566" max="2566" width="12.85546875" style="149" customWidth="1"/>
    <col min="2567" max="2572" width="7.85546875" style="149" customWidth="1"/>
    <col min="2573" max="2573" width="12.140625" style="149" customWidth="1"/>
    <col min="2574" max="2816" width="8.7109375" style="149"/>
    <col min="2817" max="2817" width="0.42578125" style="149" customWidth="1"/>
    <col min="2818" max="2819" width="1.5703125" style="149" customWidth="1"/>
    <col min="2820" max="2820" width="25.5703125" style="149" customWidth="1"/>
    <col min="2821" max="2821" width="8" style="149" customWidth="1"/>
    <col min="2822" max="2822" width="12.85546875" style="149" customWidth="1"/>
    <col min="2823" max="2828" width="7.85546875" style="149" customWidth="1"/>
    <col min="2829" max="2829" width="12.140625" style="149" customWidth="1"/>
    <col min="2830" max="3072" width="8.7109375" style="149"/>
    <col min="3073" max="3073" width="0.42578125" style="149" customWidth="1"/>
    <col min="3074" max="3075" width="1.5703125" style="149" customWidth="1"/>
    <col min="3076" max="3076" width="25.5703125" style="149" customWidth="1"/>
    <col min="3077" max="3077" width="8" style="149" customWidth="1"/>
    <col min="3078" max="3078" width="12.85546875" style="149" customWidth="1"/>
    <col min="3079" max="3084" width="7.85546875" style="149" customWidth="1"/>
    <col min="3085" max="3085" width="12.140625" style="149" customWidth="1"/>
    <col min="3086" max="3328" width="8.7109375" style="149"/>
    <col min="3329" max="3329" width="0.42578125" style="149" customWidth="1"/>
    <col min="3330" max="3331" width="1.5703125" style="149" customWidth="1"/>
    <col min="3332" max="3332" width="25.5703125" style="149" customWidth="1"/>
    <col min="3333" max="3333" width="8" style="149" customWidth="1"/>
    <col min="3334" max="3334" width="12.85546875" style="149" customWidth="1"/>
    <col min="3335" max="3340" width="7.85546875" style="149" customWidth="1"/>
    <col min="3341" max="3341" width="12.140625" style="149" customWidth="1"/>
    <col min="3342" max="3584" width="8.7109375" style="149"/>
    <col min="3585" max="3585" width="0.42578125" style="149" customWidth="1"/>
    <col min="3586" max="3587" width="1.5703125" style="149" customWidth="1"/>
    <col min="3588" max="3588" width="25.5703125" style="149" customWidth="1"/>
    <col min="3589" max="3589" width="8" style="149" customWidth="1"/>
    <col min="3590" max="3590" width="12.85546875" style="149" customWidth="1"/>
    <col min="3591" max="3596" width="7.85546875" style="149" customWidth="1"/>
    <col min="3597" max="3597" width="12.140625" style="149" customWidth="1"/>
    <col min="3598" max="3840" width="8.7109375" style="149"/>
    <col min="3841" max="3841" width="0.42578125" style="149" customWidth="1"/>
    <col min="3842" max="3843" width="1.5703125" style="149" customWidth="1"/>
    <col min="3844" max="3844" width="25.5703125" style="149" customWidth="1"/>
    <col min="3845" max="3845" width="8" style="149" customWidth="1"/>
    <col min="3846" max="3846" width="12.85546875" style="149" customWidth="1"/>
    <col min="3847" max="3852" width="7.85546875" style="149" customWidth="1"/>
    <col min="3853" max="3853" width="12.140625" style="149" customWidth="1"/>
    <col min="3854" max="4096" width="8.7109375" style="149"/>
    <col min="4097" max="4097" width="0.42578125" style="149" customWidth="1"/>
    <col min="4098" max="4099" width="1.5703125" style="149" customWidth="1"/>
    <col min="4100" max="4100" width="25.5703125" style="149" customWidth="1"/>
    <col min="4101" max="4101" width="8" style="149" customWidth="1"/>
    <col min="4102" max="4102" width="12.85546875" style="149" customWidth="1"/>
    <col min="4103" max="4108" width="7.85546875" style="149" customWidth="1"/>
    <col min="4109" max="4109" width="12.140625" style="149" customWidth="1"/>
    <col min="4110" max="4352" width="8.7109375" style="149"/>
    <col min="4353" max="4353" width="0.42578125" style="149" customWidth="1"/>
    <col min="4354" max="4355" width="1.5703125" style="149" customWidth="1"/>
    <col min="4356" max="4356" width="25.5703125" style="149" customWidth="1"/>
    <col min="4357" max="4357" width="8" style="149" customWidth="1"/>
    <col min="4358" max="4358" width="12.85546875" style="149" customWidth="1"/>
    <col min="4359" max="4364" width="7.85546875" style="149" customWidth="1"/>
    <col min="4365" max="4365" width="12.140625" style="149" customWidth="1"/>
    <col min="4366" max="4608" width="8.7109375" style="149"/>
    <col min="4609" max="4609" width="0.42578125" style="149" customWidth="1"/>
    <col min="4610" max="4611" width="1.5703125" style="149" customWidth="1"/>
    <col min="4612" max="4612" width="25.5703125" style="149" customWidth="1"/>
    <col min="4613" max="4613" width="8" style="149" customWidth="1"/>
    <col min="4614" max="4614" width="12.85546875" style="149" customWidth="1"/>
    <col min="4615" max="4620" width="7.85546875" style="149" customWidth="1"/>
    <col min="4621" max="4621" width="12.140625" style="149" customWidth="1"/>
    <col min="4622" max="4864" width="8.7109375" style="149"/>
    <col min="4865" max="4865" width="0.42578125" style="149" customWidth="1"/>
    <col min="4866" max="4867" width="1.5703125" style="149" customWidth="1"/>
    <col min="4868" max="4868" width="25.5703125" style="149" customWidth="1"/>
    <col min="4869" max="4869" width="8" style="149" customWidth="1"/>
    <col min="4870" max="4870" width="12.85546875" style="149" customWidth="1"/>
    <col min="4871" max="4876" width="7.85546875" style="149" customWidth="1"/>
    <col min="4877" max="4877" width="12.140625" style="149" customWidth="1"/>
    <col min="4878" max="5120" width="8.7109375" style="149"/>
    <col min="5121" max="5121" width="0.42578125" style="149" customWidth="1"/>
    <col min="5122" max="5123" width="1.5703125" style="149" customWidth="1"/>
    <col min="5124" max="5124" width="25.5703125" style="149" customWidth="1"/>
    <col min="5125" max="5125" width="8" style="149" customWidth="1"/>
    <col min="5126" max="5126" width="12.85546875" style="149" customWidth="1"/>
    <col min="5127" max="5132" width="7.85546875" style="149" customWidth="1"/>
    <col min="5133" max="5133" width="12.140625" style="149" customWidth="1"/>
    <col min="5134" max="5376" width="8.7109375" style="149"/>
    <col min="5377" max="5377" width="0.42578125" style="149" customWidth="1"/>
    <col min="5378" max="5379" width="1.5703125" style="149" customWidth="1"/>
    <col min="5380" max="5380" width="25.5703125" style="149" customWidth="1"/>
    <col min="5381" max="5381" width="8" style="149" customWidth="1"/>
    <col min="5382" max="5382" width="12.85546875" style="149" customWidth="1"/>
    <col min="5383" max="5388" width="7.85546875" style="149" customWidth="1"/>
    <col min="5389" max="5389" width="12.140625" style="149" customWidth="1"/>
    <col min="5390" max="5632" width="8.7109375" style="149"/>
    <col min="5633" max="5633" width="0.42578125" style="149" customWidth="1"/>
    <col min="5634" max="5635" width="1.5703125" style="149" customWidth="1"/>
    <col min="5636" max="5636" width="25.5703125" style="149" customWidth="1"/>
    <col min="5637" max="5637" width="8" style="149" customWidth="1"/>
    <col min="5638" max="5638" width="12.85546875" style="149" customWidth="1"/>
    <col min="5639" max="5644" width="7.85546875" style="149" customWidth="1"/>
    <col min="5645" max="5645" width="12.140625" style="149" customWidth="1"/>
    <col min="5646" max="5888" width="8.7109375" style="149"/>
    <col min="5889" max="5889" width="0.42578125" style="149" customWidth="1"/>
    <col min="5890" max="5891" width="1.5703125" style="149" customWidth="1"/>
    <col min="5892" max="5892" width="25.5703125" style="149" customWidth="1"/>
    <col min="5893" max="5893" width="8" style="149" customWidth="1"/>
    <col min="5894" max="5894" width="12.85546875" style="149" customWidth="1"/>
    <col min="5895" max="5900" width="7.85546875" style="149" customWidth="1"/>
    <col min="5901" max="5901" width="12.140625" style="149" customWidth="1"/>
    <col min="5902" max="6144" width="8.7109375" style="149"/>
    <col min="6145" max="6145" width="0.42578125" style="149" customWidth="1"/>
    <col min="6146" max="6147" width="1.5703125" style="149" customWidth="1"/>
    <col min="6148" max="6148" width="25.5703125" style="149" customWidth="1"/>
    <col min="6149" max="6149" width="8" style="149" customWidth="1"/>
    <col min="6150" max="6150" width="12.85546875" style="149" customWidth="1"/>
    <col min="6151" max="6156" width="7.85546875" style="149" customWidth="1"/>
    <col min="6157" max="6157" width="12.140625" style="149" customWidth="1"/>
    <col min="6158" max="6400" width="8.7109375" style="149"/>
    <col min="6401" max="6401" width="0.42578125" style="149" customWidth="1"/>
    <col min="6402" max="6403" width="1.5703125" style="149" customWidth="1"/>
    <col min="6404" max="6404" width="25.5703125" style="149" customWidth="1"/>
    <col min="6405" max="6405" width="8" style="149" customWidth="1"/>
    <col min="6406" max="6406" width="12.85546875" style="149" customWidth="1"/>
    <col min="6407" max="6412" width="7.85546875" style="149" customWidth="1"/>
    <col min="6413" max="6413" width="12.140625" style="149" customWidth="1"/>
    <col min="6414" max="6656" width="8.7109375" style="149"/>
    <col min="6657" max="6657" width="0.42578125" style="149" customWidth="1"/>
    <col min="6658" max="6659" width="1.5703125" style="149" customWidth="1"/>
    <col min="6660" max="6660" width="25.5703125" style="149" customWidth="1"/>
    <col min="6661" max="6661" width="8" style="149" customWidth="1"/>
    <col min="6662" max="6662" width="12.85546875" style="149" customWidth="1"/>
    <col min="6663" max="6668" width="7.85546875" style="149" customWidth="1"/>
    <col min="6669" max="6669" width="12.140625" style="149" customWidth="1"/>
    <col min="6670" max="6912" width="8.7109375" style="149"/>
    <col min="6913" max="6913" width="0.42578125" style="149" customWidth="1"/>
    <col min="6914" max="6915" width="1.5703125" style="149" customWidth="1"/>
    <col min="6916" max="6916" width="25.5703125" style="149" customWidth="1"/>
    <col min="6917" max="6917" width="8" style="149" customWidth="1"/>
    <col min="6918" max="6918" width="12.85546875" style="149" customWidth="1"/>
    <col min="6919" max="6924" width="7.85546875" style="149" customWidth="1"/>
    <col min="6925" max="6925" width="12.140625" style="149" customWidth="1"/>
    <col min="6926" max="7168" width="8.7109375" style="149"/>
    <col min="7169" max="7169" width="0.42578125" style="149" customWidth="1"/>
    <col min="7170" max="7171" width="1.5703125" style="149" customWidth="1"/>
    <col min="7172" max="7172" width="25.5703125" style="149" customWidth="1"/>
    <col min="7173" max="7173" width="8" style="149" customWidth="1"/>
    <col min="7174" max="7174" width="12.85546875" style="149" customWidth="1"/>
    <col min="7175" max="7180" width="7.85546875" style="149" customWidth="1"/>
    <col min="7181" max="7181" width="12.140625" style="149" customWidth="1"/>
    <col min="7182" max="7424" width="8.7109375" style="149"/>
    <col min="7425" max="7425" width="0.42578125" style="149" customWidth="1"/>
    <col min="7426" max="7427" width="1.5703125" style="149" customWidth="1"/>
    <col min="7428" max="7428" width="25.5703125" style="149" customWidth="1"/>
    <col min="7429" max="7429" width="8" style="149" customWidth="1"/>
    <col min="7430" max="7430" width="12.85546875" style="149" customWidth="1"/>
    <col min="7431" max="7436" width="7.85546875" style="149" customWidth="1"/>
    <col min="7437" max="7437" width="12.140625" style="149" customWidth="1"/>
    <col min="7438" max="7680" width="8.7109375" style="149"/>
    <col min="7681" max="7681" width="0.42578125" style="149" customWidth="1"/>
    <col min="7682" max="7683" width="1.5703125" style="149" customWidth="1"/>
    <col min="7684" max="7684" width="25.5703125" style="149" customWidth="1"/>
    <col min="7685" max="7685" width="8" style="149" customWidth="1"/>
    <col min="7686" max="7686" width="12.85546875" style="149" customWidth="1"/>
    <col min="7687" max="7692" width="7.85546875" style="149" customWidth="1"/>
    <col min="7693" max="7693" width="12.140625" style="149" customWidth="1"/>
    <col min="7694" max="7936" width="8.7109375" style="149"/>
    <col min="7937" max="7937" width="0.42578125" style="149" customWidth="1"/>
    <col min="7938" max="7939" width="1.5703125" style="149" customWidth="1"/>
    <col min="7940" max="7940" width="25.5703125" style="149" customWidth="1"/>
    <col min="7941" max="7941" width="8" style="149" customWidth="1"/>
    <col min="7942" max="7942" width="12.85546875" style="149" customWidth="1"/>
    <col min="7943" max="7948" width="7.85546875" style="149" customWidth="1"/>
    <col min="7949" max="7949" width="12.140625" style="149" customWidth="1"/>
    <col min="7950" max="8192" width="8.7109375" style="149"/>
    <col min="8193" max="8193" width="0.42578125" style="149" customWidth="1"/>
    <col min="8194" max="8195" width="1.5703125" style="149" customWidth="1"/>
    <col min="8196" max="8196" width="25.5703125" style="149" customWidth="1"/>
    <col min="8197" max="8197" width="8" style="149" customWidth="1"/>
    <col min="8198" max="8198" width="12.85546875" style="149" customWidth="1"/>
    <col min="8199" max="8204" width="7.85546875" style="149" customWidth="1"/>
    <col min="8205" max="8205" width="12.140625" style="149" customWidth="1"/>
    <col min="8206" max="8448" width="8.7109375" style="149"/>
    <col min="8449" max="8449" width="0.42578125" style="149" customWidth="1"/>
    <col min="8450" max="8451" width="1.5703125" style="149" customWidth="1"/>
    <col min="8452" max="8452" width="25.5703125" style="149" customWidth="1"/>
    <col min="8453" max="8453" width="8" style="149" customWidth="1"/>
    <col min="8454" max="8454" width="12.85546875" style="149" customWidth="1"/>
    <col min="8455" max="8460" width="7.85546875" style="149" customWidth="1"/>
    <col min="8461" max="8461" width="12.140625" style="149" customWidth="1"/>
    <col min="8462" max="8704" width="8.7109375" style="149"/>
    <col min="8705" max="8705" width="0.42578125" style="149" customWidth="1"/>
    <col min="8706" max="8707" width="1.5703125" style="149" customWidth="1"/>
    <col min="8708" max="8708" width="25.5703125" style="149" customWidth="1"/>
    <col min="8709" max="8709" width="8" style="149" customWidth="1"/>
    <col min="8710" max="8710" width="12.85546875" style="149" customWidth="1"/>
    <col min="8711" max="8716" width="7.85546875" style="149" customWidth="1"/>
    <col min="8717" max="8717" width="12.140625" style="149" customWidth="1"/>
    <col min="8718" max="8960" width="8.7109375" style="149"/>
    <col min="8961" max="8961" width="0.42578125" style="149" customWidth="1"/>
    <col min="8962" max="8963" width="1.5703125" style="149" customWidth="1"/>
    <col min="8964" max="8964" width="25.5703125" style="149" customWidth="1"/>
    <col min="8965" max="8965" width="8" style="149" customWidth="1"/>
    <col min="8966" max="8966" width="12.85546875" style="149" customWidth="1"/>
    <col min="8967" max="8972" width="7.85546875" style="149" customWidth="1"/>
    <col min="8973" max="8973" width="12.140625" style="149" customWidth="1"/>
    <col min="8974" max="9216" width="8.7109375" style="149"/>
    <col min="9217" max="9217" width="0.42578125" style="149" customWidth="1"/>
    <col min="9218" max="9219" width="1.5703125" style="149" customWidth="1"/>
    <col min="9220" max="9220" width="25.5703125" style="149" customWidth="1"/>
    <col min="9221" max="9221" width="8" style="149" customWidth="1"/>
    <col min="9222" max="9222" width="12.85546875" style="149" customWidth="1"/>
    <col min="9223" max="9228" width="7.85546875" style="149" customWidth="1"/>
    <col min="9229" max="9229" width="12.140625" style="149" customWidth="1"/>
    <col min="9230" max="9472" width="8.7109375" style="149"/>
    <col min="9473" max="9473" width="0.42578125" style="149" customWidth="1"/>
    <col min="9474" max="9475" width="1.5703125" style="149" customWidth="1"/>
    <col min="9476" max="9476" width="25.5703125" style="149" customWidth="1"/>
    <col min="9477" max="9477" width="8" style="149" customWidth="1"/>
    <col min="9478" max="9478" width="12.85546875" style="149" customWidth="1"/>
    <col min="9479" max="9484" width="7.85546875" style="149" customWidth="1"/>
    <col min="9485" max="9485" width="12.140625" style="149" customWidth="1"/>
    <col min="9486" max="9728" width="8.7109375" style="149"/>
    <col min="9729" max="9729" width="0.42578125" style="149" customWidth="1"/>
    <col min="9730" max="9731" width="1.5703125" style="149" customWidth="1"/>
    <col min="9732" max="9732" width="25.5703125" style="149" customWidth="1"/>
    <col min="9733" max="9733" width="8" style="149" customWidth="1"/>
    <col min="9734" max="9734" width="12.85546875" style="149" customWidth="1"/>
    <col min="9735" max="9740" width="7.85546875" style="149" customWidth="1"/>
    <col min="9741" max="9741" width="12.140625" style="149" customWidth="1"/>
    <col min="9742" max="9984" width="8.7109375" style="149"/>
    <col min="9985" max="9985" width="0.42578125" style="149" customWidth="1"/>
    <col min="9986" max="9987" width="1.5703125" style="149" customWidth="1"/>
    <col min="9988" max="9988" width="25.5703125" style="149" customWidth="1"/>
    <col min="9989" max="9989" width="8" style="149" customWidth="1"/>
    <col min="9990" max="9990" width="12.85546875" style="149" customWidth="1"/>
    <col min="9991" max="9996" width="7.85546875" style="149" customWidth="1"/>
    <col min="9997" max="9997" width="12.140625" style="149" customWidth="1"/>
    <col min="9998" max="10240" width="8.7109375" style="149"/>
    <col min="10241" max="10241" width="0.42578125" style="149" customWidth="1"/>
    <col min="10242" max="10243" width="1.5703125" style="149" customWidth="1"/>
    <col min="10244" max="10244" width="25.5703125" style="149" customWidth="1"/>
    <col min="10245" max="10245" width="8" style="149" customWidth="1"/>
    <col min="10246" max="10246" width="12.85546875" style="149" customWidth="1"/>
    <col min="10247" max="10252" width="7.85546875" style="149" customWidth="1"/>
    <col min="10253" max="10253" width="12.140625" style="149" customWidth="1"/>
    <col min="10254" max="10496" width="8.7109375" style="149"/>
    <col min="10497" max="10497" width="0.42578125" style="149" customWidth="1"/>
    <col min="10498" max="10499" width="1.5703125" style="149" customWidth="1"/>
    <col min="10500" max="10500" width="25.5703125" style="149" customWidth="1"/>
    <col min="10501" max="10501" width="8" style="149" customWidth="1"/>
    <col min="10502" max="10502" width="12.85546875" style="149" customWidth="1"/>
    <col min="10503" max="10508" width="7.85546875" style="149" customWidth="1"/>
    <col min="10509" max="10509" width="12.140625" style="149" customWidth="1"/>
    <col min="10510" max="10752" width="8.7109375" style="149"/>
    <col min="10753" max="10753" width="0.42578125" style="149" customWidth="1"/>
    <col min="10754" max="10755" width="1.5703125" style="149" customWidth="1"/>
    <col min="10756" max="10756" width="25.5703125" style="149" customWidth="1"/>
    <col min="10757" max="10757" width="8" style="149" customWidth="1"/>
    <col min="10758" max="10758" width="12.85546875" style="149" customWidth="1"/>
    <col min="10759" max="10764" width="7.85546875" style="149" customWidth="1"/>
    <col min="10765" max="10765" width="12.140625" style="149" customWidth="1"/>
    <col min="10766" max="11008" width="8.7109375" style="149"/>
    <col min="11009" max="11009" width="0.42578125" style="149" customWidth="1"/>
    <col min="11010" max="11011" width="1.5703125" style="149" customWidth="1"/>
    <col min="11012" max="11012" width="25.5703125" style="149" customWidth="1"/>
    <col min="11013" max="11013" width="8" style="149" customWidth="1"/>
    <col min="11014" max="11014" width="12.85546875" style="149" customWidth="1"/>
    <col min="11015" max="11020" width="7.85546875" style="149" customWidth="1"/>
    <col min="11021" max="11021" width="12.140625" style="149" customWidth="1"/>
    <col min="11022" max="11264" width="8.7109375" style="149"/>
    <col min="11265" max="11265" width="0.42578125" style="149" customWidth="1"/>
    <col min="11266" max="11267" width="1.5703125" style="149" customWidth="1"/>
    <col min="11268" max="11268" width="25.5703125" style="149" customWidth="1"/>
    <col min="11269" max="11269" width="8" style="149" customWidth="1"/>
    <col min="11270" max="11270" width="12.85546875" style="149" customWidth="1"/>
    <col min="11271" max="11276" width="7.85546875" style="149" customWidth="1"/>
    <col min="11277" max="11277" width="12.140625" style="149" customWidth="1"/>
    <col min="11278" max="11520" width="8.7109375" style="149"/>
    <col min="11521" max="11521" width="0.42578125" style="149" customWidth="1"/>
    <col min="11522" max="11523" width="1.5703125" style="149" customWidth="1"/>
    <col min="11524" max="11524" width="25.5703125" style="149" customWidth="1"/>
    <col min="11525" max="11525" width="8" style="149" customWidth="1"/>
    <col min="11526" max="11526" width="12.85546875" style="149" customWidth="1"/>
    <col min="11527" max="11532" width="7.85546875" style="149" customWidth="1"/>
    <col min="11533" max="11533" width="12.140625" style="149" customWidth="1"/>
    <col min="11534" max="11776" width="8.7109375" style="149"/>
    <col min="11777" max="11777" width="0.42578125" style="149" customWidth="1"/>
    <col min="11778" max="11779" width="1.5703125" style="149" customWidth="1"/>
    <col min="11780" max="11780" width="25.5703125" style="149" customWidth="1"/>
    <col min="11781" max="11781" width="8" style="149" customWidth="1"/>
    <col min="11782" max="11782" width="12.85546875" style="149" customWidth="1"/>
    <col min="11783" max="11788" width="7.85546875" style="149" customWidth="1"/>
    <col min="11789" max="11789" width="12.140625" style="149" customWidth="1"/>
    <col min="11790" max="12032" width="8.7109375" style="149"/>
    <col min="12033" max="12033" width="0.42578125" style="149" customWidth="1"/>
    <col min="12034" max="12035" width="1.5703125" style="149" customWidth="1"/>
    <col min="12036" max="12036" width="25.5703125" style="149" customWidth="1"/>
    <col min="12037" max="12037" width="8" style="149" customWidth="1"/>
    <col min="12038" max="12038" width="12.85546875" style="149" customWidth="1"/>
    <col min="12039" max="12044" width="7.85546875" style="149" customWidth="1"/>
    <col min="12045" max="12045" width="12.140625" style="149" customWidth="1"/>
    <col min="12046" max="12288" width="8.7109375" style="149"/>
    <col min="12289" max="12289" width="0.42578125" style="149" customWidth="1"/>
    <col min="12290" max="12291" width="1.5703125" style="149" customWidth="1"/>
    <col min="12292" max="12292" width="25.5703125" style="149" customWidth="1"/>
    <col min="12293" max="12293" width="8" style="149" customWidth="1"/>
    <col min="12294" max="12294" width="12.85546875" style="149" customWidth="1"/>
    <col min="12295" max="12300" width="7.85546875" style="149" customWidth="1"/>
    <col min="12301" max="12301" width="12.140625" style="149" customWidth="1"/>
    <col min="12302" max="12544" width="8.7109375" style="149"/>
    <col min="12545" max="12545" width="0.42578125" style="149" customWidth="1"/>
    <col min="12546" max="12547" width="1.5703125" style="149" customWidth="1"/>
    <col min="12548" max="12548" width="25.5703125" style="149" customWidth="1"/>
    <col min="12549" max="12549" width="8" style="149" customWidth="1"/>
    <col min="12550" max="12550" width="12.85546875" style="149" customWidth="1"/>
    <col min="12551" max="12556" width="7.85546875" style="149" customWidth="1"/>
    <col min="12557" max="12557" width="12.140625" style="149" customWidth="1"/>
    <col min="12558" max="12800" width="8.7109375" style="149"/>
    <col min="12801" max="12801" width="0.42578125" style="149" customWidth="1"/>
    <col min="12802" max="12803" width="1.5703125" style="149" customWidth="1"/>
    <col min="12804" max="12804" width="25.5703125" style="149" customWidth="1"/>
    <col min="12805" max="12805" width="8" style="149" customWidth="1"/>
    <col min="12806" max="12806" width="12.85546875" style="149" customWidth="1"/>
    <col min="12807" max="12812" width="7.85546875" style="149" customWidth="1"/>
    <col min="12813" max="12813" width="12.140625" style="149" customWidth="1"/>
    <col min="12814" max="13056" width="8.7109375" style="149"/>
    <col min="13057" max="13057" width="0.42578125" style="149" customWidth="1"/>
    <col min="13058" max="13059" width="1.5703125" style="149" customWidth="1"/>
    <col min="13060" max="13060" width="25.5703125" style="149" customWidth="1"/>
    <col min="13061" max="13061" width="8" style="149" customWidth="1"/>
    <col min="13062" max="13062" width="12.85546875" style="149" customWidth="1"/>
    <col min="13063" max="13068" width="7.85546875" style="149" customWidth="1"/>
    <col min="13069" max="13069" width="12.140625" style="149" customWidth="1"/>
    <col min="13070" max="13312" width="8.7109375" style="149"/>
    <col min="13313" max="13313" width="0.42578125" style="149" customWidth="1"/>
    <col min="13314" max="13315" width="1.5703125" style="149" customWidth="1"/>
    <col min="13316" max="13316" width="25.5703125" style="149" customWidth="1"/>
    <col min="13317" max="13317" width="8" style="149" customWidth="1"/>
    <col min="13318" max="13318" width="12.85546875" style="149" customWidth="1"/>
    <col min="13319" max="13324" width="7.85546875" style="149" customWidth="1"/>
    <col min="13325" max="13325" width="12.140625" style="149" customWidth="1"/>
    <col min="13326" max="13568" width="8.7109375" style="149"/>
    <col min="13569" max="13569" width="0.42578125" style="149" customWidth="1"/>
    <col min="13570" max="13571" width="1.5703125" style="149" customWidth="1"/>
    <col min="13572" max="13572" width="25.5703125" style="149" customWidth="1"/>
    <col min="13573" max="13573" width="8" style="149" customWidth="1"/>
    <col min="13574" max="13574" width="12.85546875" style="149" customWidth="1"/>
    <col min="13575" max="13580" width="7.85546875" style="149" customWidth="1"/>
    <col min="13581" max="13581" width="12.140625" style="149" customWidth="1"/>
    <col min="13582" max="13824" width="8.7109375" style="149"/>
    <col min="13825" max="13825" width="0.42578125" style="149" customWidth="1"/>
    <col min="13826" max="13827" width="1.5703125" style="149" customWidth="1"/>
    <col min="13828" max="13828" width="25.5703125" style="149" customWidth="1"/>
    <col min="13829" max="13829" width="8" style="149" customWidth="1"/>
    <col min="13830" max="13830" width="12.85546875" style="149" customWidth="1"/>
    <col min="13831" max="13836" width="7.85546875" style="149" customWidth="1"/>
    <col min="13837" max="13837" width="12.140625" style="149" customWidth="1"/>
    <col min="13838" max="14080" width="8.7109375" style="149"/>
    <col min="14081" max="14081" width="0.42578125" style="149" customWidth="1"/>
    <col min="14082" max="14083" width="1.5703125" style="149" customWidth="1"/>
    <col min="14084" max="14084" width="25.5703125" style="149" customWidth="1"/>
    <col min="14085" max="14085" width="8" style="149" customWidth="1"/>
    <col min="14086" max="14086" width="12.85546875" style="149" customWidth="1"/>
    <col min="14087" max="14092" width="7.85546875" style="149" customWidth="1"/>
    <col min="14093" max="14093" width="12.140625" style="149" customWidth="1"/>
    <col min="14094" max="14336" width="8.7109375" style="149"/>
    <col min="14337" max="14337" width="0.42578125" style="149" customWidth="1"/>
    <col min="14338" max="14339" width="1.5703125" style="149" customWidth="1"/>
    <col min="14340" max="14340" width="25.5703125" style="149" customWidth="1"/>
    <col min="14341" max="14341" width="8" style="149" customWidth="1"/>
    <col min="14342" max="14342" width="12.85546875" style="149" customWidth="1"/>
    <col min="14343" max="14348" width="7.85546875" style="149" customWidth="1"/>
    <col min="14349" max="14349" width="12.140625" style="149" customWidth="1"/>
    <col min="14350" max="14592" width="8.7109375" style="149"/>
    <col min="14593" max="14593" width="0.42578125" style="149" customWidth="1"/>
    <col min="14594" max="14595" width="1.5703125" style="149" customWidth="1"/>
    <col min="14596" max="14596" width="25.5703125" style="149" customWidth="1"/>
    <col min="14597" max="14597" width="8" style="149" customWidth="1"/>
    <col min="14598" max="14598" width="12.85546875" style="149" customWidth="1"/>
    <col min="14599" max="14604" width="7.85546875" style="149" customWidth="1"/>
    <col min="14605" max="14605" width="12.140625" style="149" customWidth="1"/>
    <col min="14606" max="14848" width="8.7109375" style="149"/>
    <col min="14849" max="14849" width="0.42578125" style="149" customWidth="1"/>
    <col min="14850" max="14851" width="1.5703125" style="149" customWidth="1"/>
    <col min="14852" max="14852" width="25.5703125" style="149" customWidth="1"/>
    <col min="14853" max="14853" width="8" style="149" customWidth="1"/>
    <col min="14854" max="14854" width="12.85546875" style="149" customWidth="1"/>
    <col min="14855" max="14860" width="7.85546875" style="149" customWidth="1"/>
    <col min="14861" max="14861" width="12.140625" style="149" customWidth="1"/>
    <col min="14862" max="15104" width="8.7109375" style="149"/>
    <col min="15105" max="15105" width="0.42578125" style="149" customWidth="1"/>
    <col min="15106" max="15107" width="1.5703125" style="149" customWidth="1"/>
    <col min="15108" max="15108" width="25.5703125" style="149" customWidth="1"/>
    <col min="15109" max="15109" width="8" style="149" customWidth="1"/>
    <col min="15110" max="15110" width="12.85546875" style="149" customWidth="1"/>
    <col min="15111" max="15116" width="7.85546875" style="149" customWidth="1"/>
    <col min="15117" max="15117" width="12.140625" style="149" customWidth="1"/>
    <col min="15118" max="15360" width="8.7109375" style="149"/>
    <col min="15361" max="15361" width="0.42578125" style="149" customWidth="1"/>
    <col min="15362" max="15363" width="1.5703125" style="149" customWidth="1"/>
    <col min="15364" max="15364" width="25.5703125" style="149" customWidth="1"/>
    <col min="15365" max="15365" width="8" style="149" customWidth="1"/>
    <col min="15366" max="15366" width="12.85546875" style="149" customWidth="1"/>
    <col min="15367" max="15372" width="7.85546875" style="149" customWidth="1"/>
    <col min="15373" max="15373" width="12.140625" style="149" customWidth="1"/>
    <col min="15374" max="15616" width="8.7109375" style="149"/>
    <col min="15617" max="15617" width="0.42578125" style="149" customWidth="1"/>
    <col min="15618" max="15619" width="1.5703125" style="149" customWidth="1"/>
    <col min="15620" max="15620" width="25.5703125" style="149" customWidth="1"/>
    <col min="15621" max="15621" width="8" style="149" customWidth="1"/>
    <col min="15622" max="15622" width="12.85546875" style="149" customWidth="1"/>
    <col min="15623" max="15628" width="7.85546875" style="149" customWidth="1"/>
    <col min="15629" max="15629" width="12.140625" style="149" customWidth="1"/>
    <col min="15630" max="15872" width="8.7109375" style="149"/>
    <col min="15873" max="15873" width="0.42578125" style="149" customWidth="1"/>
    <col min="15874" max="15875" width="1.5703125" style="149" customWidth="1"/>
    <col min="15876" max="15876" width="25.5703125" style="149" customWidth="1"/>
    <col min="15877" max="15877" width="8" style="149" customWidth="1"/>
    <col min="15878" max="15878" width="12.85546875" style="149" customWidth="1"/>
    <col min="15879" max="15884" width="7.85546875" style="149" customWidth="1"/>
    <col min="15885" max="15885" width="12.140625" style="149" customWidth="1"/>
    <col min="15886" max="16128" width="8.7109375" style="149"/>
    <col min="16129" max="16129" width="0.42578125" style="149" customWidth="1"/>
    <col min="16130" max="16131" width="1.5703125" style="149" customWidth="1"/>
    <col min="16132" max="16132" width="25.5703125" style="149" customWidth="1"/>
    <col min="16133" max="16133" width="8" style="149" customWidth="1"/>
    <col min="16134" max="16134" width="12.85546875" style="149" customWidth="1"/>
    <col min="16135" max="16140" width="7.85546875" style="149" customWidth="1"/>
    <col min="16141" max="16141" width="12.140625" style="149" customWidth="1"/>
    <col min="16142" max="16384" width="8.7109375" style="149"/>
  </cols>
  <sheetData>
    <row r="1" spans="1:41" customFormat="1" ht="15.75">
      <c r="A1" s="4" t="s">
        <v>24</v>
      </c>
      <c r="D1" s="357"/>
    </row>
    <row r="2" spans="1:41" customFormat="1" ht="15">
      <c r="A2" s="56" t="s">
        <v>25</v>
      </c>
      <c r="D2" s="683"/>
    </row>
    <row r="3" spans="1:41" s="7" customFormat="1" ht="15">
      <c r="A3" s="28" t="s">
        <v>26</v>
      </c>
      <c r="B3" s="8"/>
      <c r="C3" s="9"/>
      <c r="D3" s="684"/>
      <c r="I3"/>
    </row>
    <row r="4" spans="1:41" s="7" customFormat="1" ht="15">
      <c r="A4" s="28"/>
      <c r="B4" s="8"/>
      <c r="C4" s="9"/>
      <c r="D4" s="684"/>
      <c r="I4"/>
    </row>
    <row r="5" spans="1:41" s="7" customFormat="1" ht="15">
      <c r="A5" s="135" t="s">
        <v>1062</v>
      </c>
      <c r="D5" s="684"/>
    </row>
    <row r="6" spans="1:41" ht="12.75" thickBot="1">
      <c r="A6" s="178" t="s">
        <v>149</v>
      </c>
      <c r="B6" s="170"/>
      <c r="C6" s="170"/>
      <c r="F6" s="147" t="s">
        <v>1365</v>
      </c>
      <c r="M6" s="148"/>
    </row>
    <row r="7" spans="1:41" ht="17.100000000000001" customHeight="1">
      <c r="A7" s="255"/>
      <c r="B7" s="255"/>
      <c r="C7" s="256" t="s">
        <v>151</v>
      </c>
      <c r="D7" s="686"/>
      <c r="E7" s="173"/>
      <c r="F7" s="174">
        <f>+Coffee_Fin_R85!F7</f>
        <v>-5.2946557328880672</v>
      </c>
      <c r="G7" s="174">
        <f>+Coffee_Fin_R85!G7</f>
        <v>1.0693330438641577</v>
      </c>
      <c r="H7" s="174">
        <f>+Coffee_Fin_R85!H7</f>
        <v>-25.055908273389576</v>
      </c>
      <c r="I7" s="174">
        <f>+Coffee_Fin_R85!I7</f>
        <v>-21.653374736180954</v>
      </c>
      <c r="J7" s="174">
        <f>+Coffee_Fin_R85!J7</f>
        <v>3.5904273562361442</v>
      </c>
      <c r="K7" s="174">
        <f>+Coffee_Fin_R85!K7</f>
        <v>-6.5575868571001825</v>
      </c>
      <c r="L7" s="174">
        <f>+Coffee_Fin_R85!L7</f>
        <v>-5.7836924888216084</v>
      </c>
      <c r="M7" s="174">
        <f>+Coffee_Fin_R85!M7</f>
        <v>1.199939601307431</v>
      </c>
      <c r="N7" s="174">
        <f>+Coffee_Fin_R85!N7</f>
        <v>-4.318860163445434</v>
      </c>
      <c r="O7" s="174">
        <f>+Coffee_Fin_R85!O7</f>
        <v>-0.7616262165087031</v>
      </c>
      <c r="P7" s="174">
        <f>+Coffee_Fin_R85!P7</f>
        <v>-3.3311821777909967</v>
      </c>
      <c r="Q7" s="174">
        <f>+Coffee_Fin_R85!Q7</f>
        <v>-0.23769027757833222</v>
      </c>
      <c r="R7" s="174">
        <f>+Coffee_Fin_R85!R7</f>
        <v>-10.526722651768894</v>
      </c>
      <c r="S7" s="174">
        <f>+Coffee_Fin_R85!S7</f>
        <v>-0.36325261244992979</v>
      </c>
      <c r="T7" s="174">
        <f>+Coffee_Fin_R85!T7</f>
        <v>3.8317492427304178</v>
      </c>
      <c r="U7" s="174">
        <f>+Coffee_Fin_R85!U7</f>
        <v>-17.965116452357421</v>
      </c>
      <c r="V7" s="174">
        <f>+Coffee_Fin_R85!V7</f>
        <v>-12.182548883941177</v>
      </c>
      <c r="W7" s="174">
        <f>+Coffee_Fin_R85!W7</f>
        <v>-24.423198026316616</v>
      </c>
      <c r="X7" s="174">
        <f>+Coffee_Fin_R85!X7</f>
        <v>-9.1143199726412369</v>
      </c>
      <c r="Y7" s="174">
        <f>+Coffee_Fin_R85!Y7</f>
        <v>-15.990225697047409</v>
      </c>
      <c r="Z7" s="164"/>
      <c r="AA7" s="164"/>
      <c r="AB7" s="164"/>
      <c r="AC7" s="164"/>
      <c r="AD7" s="164"/>
      <c r="AE7" s="164"/>
      <c r="AF7" s="164"/>
      <c r="AG7" s="164"/>
      <c r="AH7" s="164"/>
      <c r="AI7" s="164"/>
      <c r="AJ7" s="164"/>
      <c r="AK7" s="164"/>
      <c r="AL7" s="164"/>
      <c r="AM7" s="164"/>
      <c r="AN7" s="164"/>
      <c r="AO7" s="164"/>
    </row>
    <row r="8" spans="1:41" ht="12.75" thickBot="1">
      <c r="A8" s="255"/>
      <c r="B8" s="255"/>
      <c r="C8" s="169" t="s">
        <v>851</v>
      </c>
      <c r="D8" s="685" t="s">
        <v>23</v>
      </c>
      <c r="E8" s="146" t="s">
        <v>207</v>
      </c>
      <c r="F8" s="170" t="s">
        <v>150</v>
      </c>
      <c r="G8" s="171"/>
      <c r="H8" s="150"/>
      <c r="I8" s="150"/>
      <c r="J8" s="151"/>
      <c r="K8" s="151"/>
      <c r="L8" s="151"/>
      <c r="M8" s="151"/>
    </row>
    <row r="9" spans="1:41">
      <c r="A9" s="255"/>
      <c r="B9" s="255"/>
      <c r="C9" s="257" t="s">
        <v>162</v>
      </c>
      <c r="D9" s="685" t="s">
        <v>135</v>
      </c>
      <c r="F9" s="150" t="s">
        <v>148</v>
      </c>
      <c r="G9" s="150" t="s">
        <v>136</v>
      </c>
      <c r="H9" s="150">
        <f>+G9+1</f>
        <v>3</v>
      </c>
      <c r="I9" s="150">
        <f t="shared" ref="I9:Y9" si="0">+H9+1</f>
        <v>4</v>
      </c>
      <c r="J9" s="150">
        <f t="shared" si="0"/>
        <v>5</v>
      </c>
      <c r="K9" s="150">
        <f t="shared" si="0"/>
        <v>6</v>
      </c>
      <c r="L9" s="150">
        <f t="shared" si="0"/>
        <v>7</v>
      </c>
      <c r="M9" s="150">
        <f t="shared" si="0"/>
        <v>8</v>
      </c>
      <c r="N9" s="150">
        <f t="shared" si="0"/>
        <v>9</v>
      </c>
      <c r="O9" s="150">
        <f t="shared" si="0"/>
        <v>10</v>
      </c>
      <c r="P9" s="150">
        <f t="shared" si="0"/>
        <v>11</v>
      </c>
      <c r="Q9" s="150">
        <f t="shared" si="0"/>
        <v>12</v>
      </c>
      <c r="R9" s="150">
        <f t="shared" si="0"/>
        <v>13</v>
      </c>
      <c r="S9" s="150">
        <f t="shared" si="0"/>
        <v>14</v>
      </c>
      <c r="T9" s="150">
        <f t="shared" si="0"/>
        <v>15</v>
      </c>
      <c r="U9" s="150">
        <f t="shared" si="0"/>
        <v>16</v>
      </c>
      <c r="V9" s="150">
        <f t="shared" si="0"/>
        <v>17</v>
      </c>
      <c r="W9" s="150">
        <f t="shared" si="0"/>
        <v>18</v>
      </c>
      <c r="X9" s="150">
        <f t="shared" si="0"/>
        <v>19</v>
      </c>
      <c r="Y9" s="150">
        <f t="shared" si="0"/>
        <v>20</v>
      </c>
    </row>
    <row r="10" spans="1:41" ht="10.5" customHeight="1" thickBot="1">
      <c r="A10" s="255"/>
      <c r="B10" s="255"/>
      <c r="C10" s="169"/>
      <c r="F10" s="147">
        <v>2024</v>
      </c>
    </row>
    <row r="11" spans="1:41" ht="10.5" customHeight="1">
      <c r="A11" s="255" t="s">
        <v>730</v>
      </c>
      <c r="B11" s="255"/>
      <c r="C11" s="255"/>
    </row>
    <row r="12" spans="1:41" ht="27.95" customHeight="1">
      <c r="A12" s="1315" t="s">
        <v>731</v>
      </c>
      <c r="B12" s="1315"/>
      <c r="C12" s="1315"/>
    </row>
    <row r="13" spans="1:41" ht="26.1" customHeight="1">
      <c r="A13" s="674"/>
      <c r="B13" s="674"/>
      <c r="C13" s="675" t="s">
        <v>736</v>
      </c>
      <c r="D13" s="678" t="s">
        <v>735</v>
      </c>
      <c r="F13" s="146">
        <f>+Coffee_Fin_R85!F13</f>
        <v>250</v>
      </c>
    </row>
    <row r="14" spans="1:41" ht="15.6" customHeight="1">
      <c r="A14" s="674"/>
      <c r="B14" s="674"/>
      <c r="C14" s="675" t="s">
        <v>737</v>
      </c>
      <c r="D14" s="685" t="s">
        <v>733</v>
      </c>
      <c r="F14" s="146">
        <f>+Coffee_Fin_R85!F14</f>
        <v>1563</v>
      </c>
      <c r="G14" s="146">
        <f>+F14</f>
        <v>1563</v>
      </c>
      <c r="H14" s="146">
        <f t="shared" ref="H14:Y15" si="1">+G14</f>
        <v>1563</v>
      </c>
      <c r="I14" s="146">
        <f t="shared" si="1"/>
        <v>1563</v>
      </c>
      <c r="J14" s="146">
        <f t="shared" si="1"/>
        <v>1563</v>
      </c>
      <c r="K14" s="146">
        <f t="shared" si="1"/>
        <v>1563</v>
      </c>
      <c r="L14" s="146">
        <f t="shared" si="1"/>
        <v>1563</v>
      </c>
      <c r="M14" s="146">
        <f t="shared" si="1"/>
        <v>1563</v>
      </c>
      <c r="N14" s="146">
        <f t="shared" si="1"/>
        <v>1563</v>
      </c>
      <c r="O14" s="146">
        <f t="shared" si="1"/>
        <v>1563</v>
      </c>
      <c r="P14" s="146">
        <f t="shared" si="1"/>
        <v>1563</v>
      </c>
      <c r="Q14" s="146">
        <f t="shared" si="1"/>
        <v>1563</v>
      </c>
      <c r="R14" s="146">
        <f t="shared" si="1"/>
        <v>1563</v>
      </c>
      <c r="S14" s="146">
        <f t="shared" si="1"/>
        <v>1563</v>
      </c>
      <c r="T14" s="146">
        <f t="shared" si="1"/>
        <v>1563</v>
      </c>
      <c r="U14" s="146">
        <f t="shared" si="1"/>
        <v>1563</v>
      </c>
      <c r="V14" s="146">
        <f t="shared" si="1"/>
        <v>1563</v>
      </c>
      <c r="W14" s="146">
        <f t="shared" si="1"/>
        <v>1563</v>
      </c>
      <c r="X14" s="146">
        <f t="shared" si="1"/>
        <v>1563</v>
      </c>
      <c r="Y14" s="146">
        <f t="shared" si="1"/>
        <v>1563</v>
      </c>
    </row>
    <row r="15" spans="1:41" ht="27" customHeight="1">
      <c r="A15" s="1039"/>
      <c r="B15" s="1040"/>
      <c r="C15" s="678" t="s">
        <v>739</v>
      </c>
      <c r="D15" s="685" t="s">
        <v>738</v>
      </c>
      <c r="F15" s="264">
        <f>+Coffee_Fin_R85!F15</f>
        <v>2.5499999999999998</v>
      </c>
      <c r="G15" s="288">
        <f>+F15</f>
        <v>2.5499999999999998</v>
      </c>
      <c r="H15" s="288">
        <f t="shared" si="1"/>
        <v>2.5499999999999998</v>
      </c>
      <c r="I15" s="288">
        <f t="shared" si="1"/>
        <v>2.5499999999999998</v>
      </c>
      <c r="J15" s="288">
        <f t="shared" si="1"/>
        <v>2.5499999999999998</v>
      </c>
      <c r="K15" s="288">
        <f t="shared" si="1"/>
        <v>2.5499999999999998</v>
      </c>
      <c r="L15" s="288">
        <f t="shared" si="1"/>
        <v>2.5499999999999998</v>
      </c>
      <c r="M15" s="288">
        <f>+L15</f>
        <v>2.5499999999999998</v>
      </c>
      <c r="N15" s="723">
        <f>+M15</f>
        <v>2.5499999999999998</v>
      </c>
      <c r="O15" s="723">
        <f t="shared" si="1"/>
        <v>2.5499999999999998</v>
      </c>
      <c r="P15" s="723">
        <f t="shared" si="1"/>
        <v>2.5499999999999998</v>
      </c>
      <c r="Q15" s="723">
        <f t="shared" si="1"/>
        <v>2.5499999999999998</v>
      </c>
      <c r="R15" s="723">
        <f t="shared" si="1"/>
        <v>2.5499999999999998</v>
      </c>
      <c r="S15" s="723">
        <f t="shared" si="1"/>
        <v>2.5499999999999998</v>
      </c>
      <c r="T15" s="723">
        <f t="shared" si="1"/>
        <v>2.5499999999999998</v>
      </c>
      <c r="U15" s="723">
        <f t="shared" si="1"/>
        <v>2.5499999999999998</v>
      </c>
      <c r="V15" s="723">
        <f t="shared" si="1"/>
        <v>2.5499999999999998</v>
      </c>
      <c r="W15" s="723">
        <f t="shared" si="1"/>
        <v>2.5499999999999998</v>
      </c>
      <c r="X15" s="723">
        <f t="shared" si="1"/>
        <v>2.5499999999999998</v>
      </c>
      <c r="Y15" s="723">
        <f t="shared" si="1"/>
        <v>2.5499999999999998</v>
      </c>
    </row>
    <row r="16" spans="1:41" ht="22.5" customHeight="1">
      <c r="A16" s="255"/>
      <c r="B16" s="255"/>
      <c r="C16" s="678" t="s">
        <v>739</v>
      </c>
      <c r="D16" s="685" t="s">
        <v>230</v>
      </c>
      <c r="F16" s="146">
        <f>+F15*F14</f>
        <v>3985.6499999999996</v>
      </c>
      <c r="G16" s="146">
        <f t="shared" ref="G16:Y16" si="2">+G15*G14</f>
        <v>3985.6499999999996</v>
      </c>
      <c r="H16" s="146">
        <f t="shared" si="2"/>
        <v>3985.6499999999996</v>
      </c>
      <c r="I16" s="146">
        <f t="shared" si="2"/>
        <v>3985.6499999999996</v>
      </c>
      <c r="J16" s="146">
        <f t="shared" si="2"/>
        <v>3985.6499999999996</v>
      </c>
      <c r="K16" s="146">
        <f t="shared" si="2"/>
        <v>3985.6499999999996</v>
      </c>
      <c r="L16" s="146">
        <f t="shared" si="2"/>
        <v>3985.6499999999996</v>
      </c>
      <c r="M16" s="146">
        <f t="shared" si="2"/>
        <v>3985.6499999999996</v>
      </c>
      <c r="N16" s="146">
        <f t="shared" si="2"/>
        <v>3985.6499999999996</v>
      </c>
      <c r="O16" s="146">
        <f t="shared" si="2"/>
        <v>3985.6499999999996</v>
      </c>
      <c r="P16" s="146">
        <f t="shared" si="2"/>
        <v>3985.6499999999996</v>
      </c>
      <c r="Q16" s="146">
        <f t="shared" si="2"/>
        <v>3985.6499999999996</v>
      </c>
      <c r="R16" s="146">
        <f t="shared" si="2"/>
        <v>3985.6499999999996</v>
      </c>
      <c r="S16" s="146">
        <f t="shared" si="2"/>
        <v>3985.6499999999996</v>
      </c>
      <c r="T16" s="146">
        <f t="shared" si="2"/>
        <v>3985.6499999999996</v>
      </c>
      <c r="U16" s="146">
        <f t="shared" si="2"/>
        <v>3985.6499999999996</v>
      </c>
      <c r="V16" s="146">
        <f t="shared" si="2"/>
        <v>3985.6499999999996</v>
      </c>
      <c r="W16" s="146">
        <f t="shared" si="2"/>
        <v>3985.6499999999996</v>
      </c>
      <c r="X16" s="146">
        <f t="shared" si="2"/>
        <v>3985.6499999999996</v>
      </c>
      <c r="Y16" s="146">
        <f t="shared" si="2"/>
        <v>3985.6499999999996</v>
      </c>
    </row>
    <row r="17" spans="1:25" ht="18" customHeight="1">
      <c r="A17" s="255"/>
      <c r="B17" s="255"/>
      <c r="C17" s="258" t="s">
        <v>732</v>
      </c>
      <c r="D17" s="687" t="s">
        <v>163</v>
      </c>
      <c r="E17" s="173"/>
      <c r="F17" s="173">
        <f>F16+(F7*F16)/100</f>
        <v>3774.6235537821462</v>
      </c>
      <c r="G17" s="173">
        <f t="shared" ref="G17:Y17" si="3">G16+(G7*G16)/100</f>
        <v>4028.2698724627712</v>
      </c>
      <c r="H17" s="173">
        <f t="shared" si="3"/>
        <v>2987.0091919016481</v>
      </c>
      <c r="I17" s="173">
        <f t="shared" si="3"/>
        <v>3122.6222698274037</v>
      </c>
      <c r="J17" s="173">
        <f t="shared" si="3"/>
        <v>4128.7518679238256</v>
      </c>
      <c r="K17" s="173">
        <f t="shared" si="3"/>
        <v>3724.2875394299863</v>
      </c>
      <c r="L17" s="173">
        <f t="shared" si="3"/>
        <v>3755.1322603192812</v>
      </c>
      <c r="M17" s="173">
        <f>M16+(M7*M16)/100</f>
        <v>4033.4753927195093</v>
      </c>
      <c r="N17" s="173">
        <f t="shared" si="3"/>
        <v>3813.5153498956365</v>
      </c>
      <c r="O17" s="173">
        <f t="shared" si="3"/>
        <v>3955.2942447017203</v>
      </c>
      <c r="P17" s="173">
        <f t="shared" si="3"/>
        <v>3852.8807375308729</v>
      </c>
      <c r="Q17" s="173">
        <f t="shared" si="3"/>
        <v>3976.1764974516987</v>
      </c>
      <c r="R17" s="173">
        <f t="shared" si="3"/>
        <v>3566.0916786297726</v>
      </c>
      <c r="S17" s="173">
        <f t="shared" si="3"/>
        <v>3971.1720222518888</v>
      </c>
      <c r="T17" s="173">
        <f t="shared" si="3"/>
        <v>4138.3701136928848</v>
      </c>
      <c r="U17" s="173">
        <f t="shared" si="3"/>
        <v>3269.623336116616</v>
      </c>
      <c r="V17" s="173">
        <f t="shared" si="3"/>
        <v>3500.0962404071979</v>
      </c>
      <c r="W17" s="173">
        <f t="shared" si="3"/>
        <v>3012.2268078641114</v>
      </c>
      <c r="X17" s="173">
        <f t="shared" si="3"/>
        <v>3622.3851060104244</v>
      </c>
      <c r="Y17" s="173">
        <f t="shared" si="3"/>
        <v>3348.3355695056298</v>
      </c>
    </row>
    <row r="18" spans="1:25" ht="15.6" customHeight="1">
      <c r="A18" s="255"/>
      <c r="B18" s="255"/>
      <c r="C18" s="255" t="s">
        <v>167</v>
      </c>
      <c r="D18" s="688" t="s">
        <v>165</v>
      </c>
      <c r="E18" s="784">
        <f>+'Fin&amp;EcoPrices'!G68</f>
        <v>72.049208608321365</v>
      </c>
      <c r="J18" s="146"/>
      <c r="K18" s="146"/>
      <c r="L18" s="146"/>
      <c r="M18" s="146"/>
      <c r="N18" s="146"/>
      <c r="O18" s="146"/>
      <c r="P18" s="146"/>
      <c r="Q18" s="146"/>
      <c r="R18" s="146"/>
      <c r="S18" s="146"/>
      <c r="T18" s="146"/>
      <c r="U18" s="146"/>
      <c r="V18" s="146"/>
      <c r="W18" s="146"/>
      <c r="X18" s="146"/>
      <c r="Y18" s="146"/>
    </row>
    <row r="19" spans="1:25" ht="20.45" customHeight="1">
      <c r="A19" s="255"/>
      <c r="B19" s="255"/>
      <c r="C19" s="154" t="s">
        <v>1263</v>
      </c>
    </row>
    <row r="20" spans="1:25" ht="15" customHeight="1">
      <c r="A20" s="255"/>
      <c r="B20" s="260" t="s">
        <v>216</v>
      </c>
      <c r="C20" s="259"/>
      <c r="D20" s="685" t="s">
        <v>218</v>
      </c>
      <c r="F20" s="146">
        <f>+$E18*F17</f>
        <v>271958.63984433317</v>
      </c>
      <c r="G20" s="146">
        <f t="shared" ref="G20:Y20" si="4">+$E18*G17</f>
        <v>290233.65637168632</v>
      </c>
      <c r="H20" s="146">
        <f t="shared" si="4"/>
        <v>215211.64838229527</v>
      </c>
      <c r="I20" s="146">
        <f t="shared" si="4"/>
        <v>224982.46332378458</v>
      </c>
      <c r="J20" s="146">
        <f t="shared" si="4"/>
        <v>297473.3046240402</v>
      </c>
      <c r="K20" s="146">
        <f t="shared" si="4"/>
        <v>268331.96984576294</v>
      </c>
      <c r="L20" s="146">
        <f t="shared" si="4"/>
        <v>270554.30757558119</v>
      </c>
      <c r="M20" s="146">
        <f t="shared" si="4"/>
        <v>290608.70998657885</v>
      </c>
      <c r="N20" s="146">
        <f t="shared" si="4"/>
        <v>274760.76297566638</v>
      </c>
      <c r="O20" s="146">
        <f t="shared" si="4"/>
        <v>284975.82014380716</v>
      </c>
      <c r="P20" s="146">
        <f t="shared" si="4"/>
        <v>277597.00800134492</v>
      </c>
      <c r="Q20" s="146">
        <f t="shared" si="4"/>
        <v>286480.36992840201</v>
      </c>
      <c r="R20" s="146">
        <f t="shared" si="4"/>
        <v>256934.0832699954</v>
      </c>
      <c r="S20" s="146">
        <f t="shared" si="4"/>
        <v>286119.80145075574</v>
      </c>
      <c r="T20" s="146">
        <f t="shared" si="4"/>
        <v>298166.29161990125</v>
      </c>
      <c r="U20" s="146">
        <f t="shared" si="4"/>
        <v>235573.77381450171</v>
      </c>
      <c r="V20" s="146">
        <f t="shared" si="4"/>
        <v>252179.16417429954</v>
      </c>
      <c r="W20" s="146">
        <f t="shared" si="4"/>
        <v>217028.55765537932</v>
      </c>
      <c r="X20" s="146">
        <f t="shared" si="4"/>
        <v>260989.98016262136</v>
      </c>
      <c r="Y20" s="146">
        <f t="shared" si="4"/>
        <v>241244.92793797364</v>
      </c>
    </row>
    <row r="21" spans="1:25" ht="12.6" customHeight="1">
      <c r="A21" s="255"/>
      <c r="B21" s="260" t="s">
        <v>137</v>
      </c>
      <c r="C21" s="259"/>
    </row>
    <row r="22" spans="1:25" ht="12.6" customHeight="1">
      <c r="A22" s="255"/>
      <c r="B22" s="255"/>
      <c r="C22" s="261" t="s">
        <v>203</v>
      </c>
      <c r="D22" s="685" t="s">
        <v>37</v>
      </c>
      <c r="F22" s="146">
        <f>+Coffee_Fin_R85!F22*'Fin&amp;EcoPrices'!J6</f>
        <v>83806.765512644648</v>
      </c>
      <c r="G22" s="146">
        <v>1054</v>
      </c>
      <c r="H22" s="146">
        <v>1054</v>
      </c>
      <c r="I22" s="146">
        <v>1054</v>
      </c>
      <c r="J22" s="146">
        <v>1054</v>
      </c>
      <c r="K22" s="147">
        <v>216</v>
      </c>
      <c r="L22" s="147">
        <f>+K22</f>
        <v>216</v>
      </c>
      <c r="M22" s="147">
        <f t="shared" ref="M22:Y22" si="5">+L22</f>
        <v>216</v>
      </c>
      <c r="N22" s="147">
        <f t="shared" si="5"/>
        <v>216</v>
      </c>
      <c r="O22" s="147">
        <f t="shared" si="5"/>
        <v>216</v>
      </c>
      <c r="P22" s="147">
        <f t="shared" si="5"/>
        <v>216</v>
      </c>
      <c r="Q22" s="147">
        <f t="shared" si="5"/>
        <v>216</v>
      </c>
      <c r="R22" s="147">
        <f t="shared" si="5"/>
        <v>216</v>
      </c>
      <c r="S22" s="147">
        <f t="shared" si="5"/>
        <v>216</v>
      </c>
      <c r="T22" s="147">
        <f t="shared" si="5"/>
        <v>216</v>
      </c>
      <c r="U22" s="147">
        <f t="shared" si="5"/>
        <v>216</v>
      </c>
      <c r="V22" s="147">
        <f t="shared" si="5"/>
        <v>216</v>
      </c>
      <c r="W22" s="147">
        <f t="shared" si="5"/>
        <v>216</v>
      </c>
      <c r="X22" s="147">
        <f t="shared" si="5"/>
        <v>216</v>
      </c>
      <c r="Y22" s="147">
        <f t="shared" si="5"/>
        <v>216</v>
      </c>
    </row>
    <row r="23" spans="1:25" ht="12.6" customHeight="1">
      <c r="A23" s="255"/>
      <c r="B23" s="262" t="s">
        <v>210</v>
      </c>
      <c r="C23" s="259"/>
    </row>
    <row r="24" spans="1:25" ht="12.6" customHeight="1">
      <c r="A24" s="255"/>
      <c r="B24" s="697" t="s">
        <v>763</v>
      </c>
      <c r="C24" s="259"/>
    </row>
    <row r="25" spans="1:25" ht="12.6" customHeight="1">
      <c r="A25" s="255"/>
      <c r="B25" s="262"/>
      <c r="C25" s="357" t="s">
        <v>741</v>
      </c>
      <c r="D25" s="685" t="s">
        <v>750</v>
      </c>
      <c r="E25" s="147">
        <v>38</v>
      </c>
      <c r="F25" s="147">
        <v>38</v>
      </c>
      <c r="G25" s="147">
        <f>+F25</f>
        <v>38</v>
      </c>
      <c r="H25" s="147">
        <f t="shared" ref="H25:Y25" si="6">+G25</f>
        <v>38</v>
      </c>
      <c r="I25" s="147">
        <f t="shared" si="6"/>
        <v>38</v>
      </c>
      <c r="J25" s="147">
        <f t="shared" si="6"/>
        <v>38</v>
      </c>
      <c r="K25" s="147">
        <f t="shared" si="6"/>
        <v>38</v>
      </c>
      <c r="L25" s="147">
        <f t="shared" si="6"/>
        <v>38</v>
      </c>
      <c r="M25" s="147">
        <f t="shared" si="6"/>
        <v>38</v>
      </c>
      <c r="N25" s="147">
        <f t="shared" si="6"/>
        <v>38</v>
      </c>
      <c r="O25" s="147">
        <f t="shared" si="6"/>
        <v>38</v>
      </c>
      <c r="P25" s="147">
        <f t="shared" si="6"/>
        <v>38</v>
      </c>
      <c r="Q25" s="147">
        <f t="shared" si="6"/>
        <v>38</v>
      </c>
      <c r="R25" s="147">
        <f t="shared" si="6"/>
        <v>38</v>
      </c>
      <c r="S25" s="147">
        <f t="shared" si="6"/>
        <v>38</v>
      </c>
      <c r="T25" s="147">
        <f t="shared" si="6"/>
        <v>38</v>
      </c>
      <c r="U25" s="147">
        <f t="shared" si="6"/>
        <v>38</v>
      </c>
      <c r="V25" s="147">
        <f t="shared" si="6"/>
        <v>38</v>
      </c>
      <c r="W25" s="147">
        <f t="shared" si="6"/>
        <v>38</v>
      </c>
      <c r="X25" s="147">
        <f t="shared" si="6"/>
        <v>38</v>
      </c>
      <c r="Y25" s="147">
        <f t="shared" si="6"/>
        <v>38</v>
      </c>
    </row>
    <row r="26" spans="1:25" ht="12.6" customHeight="1">
      <c r="A26" s="255"/>
      <c r="B26" s="262"/>
      <c r="C26" s="357" t="s">
        <v>742</v>
      </c>
      <c r="D26" s="685" t="s">
        <v>762</v>
      </c>
      <c r="E26" s="146">
        <v>3</v>
      </c>
      <c r="F26" s="147">
        <f>+$E26*F14/1000</f>
        <v>4.6890000000000001</v>
      </c>
      <c r="G26" s="147">
        <f t="shared" ref="G26:Y26" si="7">+$E26*G14/1000</f>
        <v>4.6890000000000001</v>
      </c>
      <c r="H26" s="147">
        <f t="shared" si="7"/>
        <v>4.6890000000000001</v>
      </c>
      <c r="I26" s="147">
        <f t="shared" si="7"/>
        <v>4.6890000000000001</v>
      </c>
      <c r="J26" s="147">
        <f t="shared" si="7"/>
        <v>4.6890000000000001</v>
      </c>
      <c r="K26" s="147">
        <f t="shared" si="7"/>
        <v>4.6890000000000001</v>
      </c>
      <c r="L26" s="147">
        <f t="shared" si="7"/>
        <v>4.6890000000000001</v>
      </c>
      <c r="M26" s="147">
        <f t="shared" si="7"/>
        <v>4.6890000000000001</v>
      </c>
      <c r="N26" s="147">
        <f t="shared" si="7"/>
        <v>4.6890000000000001</v>
      </c>
      <c r="O26" s="147">
        <f t="shared" si="7"/>
        <v>4.6890000000000001</v>
      </c>
      <c r="P26" s="147">
        <f t="shared" si="7"/>
        <v>4.6890000000000001</v>
      </c>
      <c r="Q26" s="147">
        <f t="shared" si="7"/>
        <v>4.6890000000000001</v>
      </c>
      <c r="R26" s="147">
        <f t="shared" si="7"/>
        <v>4.6890000000000001</v>
      </c>
      <c r="S26" s="147">
        <f t="shared" si="7"/>
        <v>4.6890000000000001</v>
      </c>
      <c r="T26" s="147">
        <f t="shared" si="7"/>
        <v>4.6890000000000001</v>
      </c>
      <c r="U26" s="147">
        <f t="shared" si="7"/>
        <v>4.6890000000000001</v>
      </c>
      <c r="V26" s="147">
        <f t="shared" si="7"/>
        <v>4.6890000000000001</v>
      </c>
      <c r="W26" s="147">
        <f t="shared" si="7"/>
        <v>4.6890000000000001</v>
      </c>
      <c r="X26" s="147">
        <f t="shared" si="7"/>
        <v>4.6890000000000001</v>
      </c>
      <c r="Y26" s="147">
        <f t="shared" si="7"/>
        <v>4.6890000000000001</v>
      </c>
    </row>
    <row r="27" spans="1:25" ht="12.6" customHeight="1">
      <c r="A27" s="255"/>
      <c r="B27" s="262"/>
      <c r="C27" s="680" t="s">
        <v>753</v>
      </c>
      <c r="D27" s="685" t="s">
        <v>37</v>
      </c>
      <c r="E27" s="146">
        <f>+'Fin&amp;EcoPrices'!G71</f>
        <v>743.16290130796665</v>
      </c>
      <c r="F27" s="146">
        <f>+F26*$E27</f>
        <v>3484.6908442330555</v>
      </c>
      <c r="G27" s="146">
        <f t="shared" ref="G27:Y27" si="8">+G26*$E27</f>
        <v>3484.6908442330555</v>
      </c>
      <c r="H27" s="146">
        <f t="shared" si="8"/>
        <v>3484.6908442330555</v>
      </c>
      <c r="I27" s="146">
        <f t="shared" si="8"/>
        <v>3484.6908442330555</v>
      </c>
      <c r="J27" s="146">
        <f t="shared" si="8"/>
        <v>3484.6908442330555</v>
      </c>
      <c r="K27" s="146">
        <f t="shared" si="8"/>
        <v>3484.6908442330555</v>
      </c>
      <c r="L27" s="146">
        <f t="shared" si="8"/>
        <v>3484.6908442330555</v>
      </c>
      <c r="M27" s="146">
        <f t="shared" si="8"/>
        <v>3484.6908442330555</v>
      </c>
      <c r="N27" s="146">
        <f t="shared" si="8"/>
        <v>3484.6908442330555</v>
      </c>
      <c r="O27" s="146">
        <f t="shared" si="8"/>
        <v>3484.6908442330555</v>
      </c>
      <c r="P27" s="146">
        <f t="shared" si="8"/>
        <v>3484.6908442330555</v>
      </c>
      <c r="Q27" s="146">
        <f t="shared" si="8"/>
        <v>3484.6908442330555</v>
      </c>
      <c r="R27" s="146">
        <f t="shared" si="8"/>
        <v>3484.6908442330555</v>
      </c>
      <c r="S27" s="146">
        <f t="shared" si="8"/>
        <v>3484.6908442330555</v>
      </c>
      <c r="T27" s="146">
        <f t="shared" si="8"/>
        <v>3484.6908442330555</v>
      </c>
      <c r="U27" s="146">
        <f t="shared" si="8"/>
        <v>3484.6908442330555</v>
      </c>
      <c r="V27" s="146">
        <f t="shared" si="8"/>
        <v>3484.6908442330555</v>
      </c>
      <c r="W27" s="146">
        <f t="shared" si="8"/>
        <v>3484.6908442330555</v>
      </c>
      <c r="X27" s="146">
        <f t="shared" si="8"/>
        <v>3484.6908442330555</v>
      </c>
      <c r="Y27" s="146">
        <f t="shared" si="8"/>
        <v>3484.6908442330555</v>
      </c>
    </row>
    <row r="28" spans="1:25" ht="12.6" customHeight="1">
      <c r="A28" s="255"/>
      <c r="B28" s="262"/>
      <c r="C28" s="680" t="s">
        <v>765</v>
      </c>
      <c r="D28" s="685" t="s">
        <v>37</v>
      </c>
      <c r="F28" s="146">
        <f>+F26*2000</f>
        <v>9378</v>
      </c>
      <c r="G28" s="146">
        <f>+F28</f>
        <v>9378</v>
      </c>
      <c r="H28" s="146">
        <f t="shared" ref="H28:Y28" si="9">+G28</f>
        <v>9378</v>
      </c>
      <c r="I28" s="146">
        <f t="shared" si="9"/>
        <v>9378</v>
      </c>
      <c r="J28" s="146">
        <f t="shared" si="9"/>
        <v>9378</v>
      </c>
      <c r="K28" s="146">
        <f t="shared" si="9"/>
        <v>9378</v>
      </c>
      <c r="L28" s="146">
        <f t="shared" si="9"/>
        <v>9378</v>
      </c>
      <c r="M28" s="146">
        <f t="shared" si="9"/>
        <v>9378</v>
      </c>
      <c r="N28" s="146">
        <f t="shared" si="9"/>
        <v>9378</v>
      </c>
      <c r="O28" s="146">
        <f t="shared" si="9"/>
        <v>9378</v>
      </c>
      <c r="P28" s="146">
        <f t="shared" si="9"/>
        <v>9378</v>
      </c>
      <c r="Q28" s="146">
        <f t="shared" si="9"/>
        <v>9378</v>
      </c>
      <c r="R28" s="146">
        <f t="shared" si="9"/>
        <v>9378</v>
      </c>
      <c r="S28" s="146">
        <f t="shared" si="9"/>
        <v>9378</v>
      </c>
      <c r="T28" s="146">
        <f t="shared" si="9"/>
        <v>9378</v>
      </c>
      <c r="U28" s="146">
        <f t="shared" si="9"/>
        <v>9378</v>
      </c>
      <c r="V28" s="146">
        <f t="shared" si="9"/>
        <v>9378</v>
      </c>
      <c r="W28" s="146">
        <f t="shared" si="9"/>
        <v>9378</v>
      </c>
      <c r="X28" s="146">
        <f t="shared" si="9"/>
        <v>9378</v>
      </c>
      <c r="Y28" s="146">
        <f t="shared" si="9"/>
        <v>9378</v>
      </c>
    </row>
    <row r="29" spans="1:25" ht="12.6" customHeight="1">
      <c r="A29" s="255"/>
      <c r="B29" s="262"/>
      <c r="C29" s="680" t="s">
        <v>743</v>
      </c>
      <c r="D29" s="685" t="s">
        <v>744</v>
      </c>
      <c r="E29" s="147">
        <f>10*2.5</f>
        <v>25</v>
      </c>
      <c r="F29" s="147">
        <f>+E29</f>
        <v>25</v>
      </c>
      <c r="G29" s="147">
        <f t="shared" ref="G29:Y29" si="10">+F29</f>
        <v>25</v>
      </c>
      <c r="H29" s="147">
        <f t="shared" si="10"/>
        <v>25</v>
      </c>
      <c r="I29" s="147">
        <f t="shared" si="10"/>
        <v>25</v>
      </c>
      <c r="J29" s="147">
        <f t="shared" si="10"/>
        <v>25</v>
      </c>
      <c r="K29" s="147">
        <f t="shared" si="10"/>
        <v>25</v>
      </c>
      <c r="L29" s="147">
        <f t="shared" si="10"/>
        <v>25</v>
      </c>
      <c r="M29" s="147">
        <f t="shared" si="10"/>
        <v>25</v>
      </c>
      <c r="N29" s="147">
        <f t="shared" si="10"/>
        <v>25</v>
      </c>
      <c r="O29" s="147">
        <f t="shared" si="10"/>
        <v>25</v>
      </c>
      <c r="P29" s="147">
        <f t="shared" si="10"/>
        <v>25</v>
      </c>
      <c r="Q29" s="147">
        <f t="shared" si="10"/>
        <v>25</v>
      </c>
      <c r="R29" s="147">
        <f t="shared" si="10"/>
        <v>25</v>
      </c>
      <c r="S29" s="147">
        <f t="shared" si="10"/>
        <v>25</v>
      </c>
      <c r="T29" s="147">
        <f t="shared" si="10"/>
        <v>25</v>
      </c>
      <c r="U29" s="147">
        <f t="shared" si="10"/>
        <v>25</v>
      </c>
      <c r="V29" s="147">
        <f t="shared" si="10"/>
        <v>25</v>
      </c>
      <c r="W29" s="147">
        <f t="shared" si="10"/>
        <v>25</v>
      </c>
      <c r="X29" s="147">
        <f t="shared" si="10"/>
        <v>25</v>
      </c>
      <c r="Y29" s="147">
        <f t="shared" si="10"/>
        <v>25</v>
      </c>
    </row>
    <row r="30" spans="1:25" ht="12.6" customHeight="1">
      <c r="A30" s="255"/>
      <c r="B30" s="262"/>
      <c r="C30" s="681" t="s">
        <v>745</v>
      </c>
      <c r="D30" s="685" t="s">
        <v>720</v>
      </c>
      <c r="E30" s="146">
        <f>+'Fin&amp;EcoPrices'!G69</f>
        <v>6145.8294709272741</v>
      </c>
      <c r="F30" s="147">
        <v>15</v>
      </c>
    </row>
    <row r="31" spans="1:25" ht="12.6" customHeight="1">
      <c r="A31" s="255"/>
      <c r="B31" s="262"/>
      <c r="C31" s="680" t="s">
        <v>748</v>
      </c>
      <c r="D31" s="685" t="s">
        <v>37</v>
      </c>
      <c r="F31" s="146">
        <f>+G31</f>
        <v>92187.442063909111</v>
      </c>
      <c r="G31" s="146">
        <f>+F30*E30</f>
        <v>92187.442063909111</v>
      </c>
      <c r="H31" s="146">
        <f>+G31</f>
        <v>92187.442063909111</v>
      </c>
      <c r="I31" s="146">
        <f t="shared" ref="I31:Y32" si="11">+H31</f>
        <v>92187.442063909111</v>
      </c>
      <c r="J31" s="146">
        <f t="shared" si="11"/>
        <v>92187.442063909111</v>
      </c>
      <c r="K31" s="146">
        <f t="shared" si="11"/>
        <v>92187.442063909111</v>
      </c>
      <c r="L31" s="146">
        <f t="shared" si="11"/>
        <v>92187.442063909111</v>
      </c>
      <c r="M31" s="146">
        <f t="shared" si="11"/>
        <v>92187.442063909111</v>
      </c>
      <c r="N31" s="146">
        <f t="shared" si="11"/>
        <v>92187.442063909111</v>
      </c>
      <c r="O31" s="146">
        <f t="shared" si="11"/>
        <v>92187.442063909111</v>
      </c>
      <c r="P31" s="146">
        <f t="shared" si="11"/>
        <v>92187.442063909111</v>
      </c>
      <c r="Q31" s="146">
        <f t="shared" si="11"/>
        <v>92187.442063909111</v>
      </c>
      <c r="R31" s="146">
        <f t="shared" si="11"/>
        <v>92187.442063909111</v>
      </c>
      <c r="S31" s="146">
        <f t="shared" si="11"/>
        <v>92187.442063909111</v>
      </c>
      <c r="T31" s="146">
        <f t="shared" si="11"/>
        <v>92187.442063909111</v>
      </c>
      <c r="U31" s="146">
        <f t="shared" si="11"/>
        <v>92187.442063909111</v>
      </c>
      <c r="V31" s="146">
        <f t="shared" si="11"/>
        <v>92187.442063909111</v>
      </c>
      <c r="W31" s="146">
        <f t="shared" si="11"/>
        <v>92187.442063909111</v>
      </c>
      <c r="X31" s="146">
        <f t="shared" si="11"/>
        <v>92187.442063909111</v>
      </c>
      <c r="Y31" s="146">
        <f t="shared" si="11"/>
        <v>92187.442063909111</v>
      </c>
    </row>
    <row r="32" spans="1:25" ht="12.6" customHeight="1">
      <c r="A32" s="255"/>
      <c r="B32" s="262"/>
      <c r="C32" s="680" t="s">
        <v>746</v>
      </c>
      <c r="D32" s="685" t="s">
        <v>747</v>
      </c>
      <c r="E32" s="146">
        <v>100</v>
      </c>
      <c r="F32" s="147">
        <f>+G32</f>
        <v>1500</v>
      </c>
      <c r="G32" s="147">
        <f>+F30*E32</f>
        <v>1500</v>
      </c>
      <c r="H32" s="147">
        <f>+G32</f>
        <v>1500</v>
      </c>
      <c r="I32" s="147">
        <f t="shared" si="11"/>
        <v>1500</v>
      </c>
      <c r="J32" s="147">
        <f t="shared" si="11"/>
        <v>1500</v>
      </c>
      <c r="K32" s="147">
        <f t="shared" si="11"/>
        <v>1500</v>
      </c>
      <c r="L32" s="147">
        <f t="shared" si="11"/>
        <v>1500</v>
      </c>
      <c r="M32" s="147">
        <f t="shared" si="11"/>
        <v>1500</v>
      </c>
      <c r="N32" s="147">
        <f t="shared" si="11"/>
        <v>1500</v>
      </c>
      <c r="O32" s="147">
        <f t="shared" si="11"/>
        <v>1500</v>
      </c>
      <c r="P32" s="147">
        <f t="shared" si="11"/>
        <v>1500</v>
      </c>
      <c r="Q32" s="147">
        <f t="shared" si="11"/>
        <v>1500</v>
      </c>
      <c r="R32" s="147">
        <f t="shared" si="11"/>
        <v>1500</v>
      </c>
      <c r="S32" s="147">
        <f t="shared" si="11"/>
        <v>1500</v>
      </c>
      <c r="T32" s="147">
        <f t="shared" si="11"/>
        <v>1500</v>
      </c>
      <c r="U32" s="147">
        <f t="shared" si="11"/>
        <v>1500</v>
      </c>
      <c r="V32" s="147">
        <f t="shared" si="11"/>
        <v>1500</v>
      </c>
      <c r="W32" s="147">
        <f t="shared" si="11"/>
        <v>1500</v>
      </c>
      <c r="X32" s="147">
        <f t="shared" si="11"/>
        <v>1500</v>
      </c>
      <c r="Y32" s="147">
        <f t="shared" si="11"/>
        <v>1500</v>
      </c>
    </row>
    <row r="33" spans="1:25" ht="12.6" customHeight="1">
      <c r="A33" s="255"/>
      <c r="B33" s="262"/>
      <c r="C33" s="680" t="s">
        <v>749</v>
      </c>
      <c r="D33" s="685" t="s">
        <v>750</v>
      </c>
      <c r="E33" s="146">
        <f>4*2.5</f>
        <v>10</v>
      </c>
      <c r="F33" s="146">
        <f>+E33</f>
        <v>10</v>
      </c>
      <c r="G33" s="146">
        <f t="shared" ref="G33:Y33" si="12">+F33</f>
        <v>10</v>
      </c>
      <c r="H33" s="146">
        <f t="shared" si="12"/>
        <v>10</v>
      </c>
      <c r="I33" s="146">
        <f t="shared" si="12"/>
        <v>10</v>
      </c>
      <c r="J33" s="146">
        <f t="shared" si="12"/>
        <v>10</v>
      </c>
      <c r="K33" s="146">
        <f t="shared" si="12"/>
        <v>10</v>
      </c>
      <c r="L33" s="146">
        <f t="shared" si="12"/>
        <v>10</v>
      </c>
      <c r="M33" s="146">
        <f t="shared" si="12"/>
        <v>10</v>
      </c>
      <c r="N33" s="146">
        <f t="shared" si="12"/>
        <v>10</v>
      </c>
      <c r="O33" s="146">
        <f t="shared" si="12"/>
        <v>10</v>
      </c>
      <c r="P33" s="146">
        <f t="shared" si="12"/>
        <v>10</v>
      </c>
      <c r="Q33" s="146">
        <f t="shared" si="12"/>
        <v>10</v>
      </c>
      <c r="R33" s="146">
        <f t="shared" si="12"/>
        <v>10</v>
      </c>
      <c r="S33" s="146">
        <f t="shared" si="12"/>
        <v>10</v>
      </c>
      <c r="T33" s="146">
        <f t="shared" si="12"/>
        <v>10</v>
      </c>
      <c r="U33" s="146">
        <f t="shared" si="12"/>
        <v>10</v>
      </c>
      <c r="V33" s="146">
        <f t="shared" si="12"/>
        <v>10</v>
      </c>
      <c r="W33" s="146">
        <f t="shared" si="12"/>
        <v>10</v>
      </c>
      <c r="X33" s="146">
        <f t="shared" si="12"/>
        <v>10</v>
      </c>
      <c r="Y33" s="146">
        <f t="shared" si="12"/>
        <v>10</v>
      </c>
    </row>
    <row r="34" spans="1:25" ht="12.6" customHeight="1">
      <c r="A34" s="255"/>
      <c r="B34" s="262"/>
      <c r="C34" s="681" t="s">
        <v>751</v>
      </c>
      <c r="D34" s="685" t="s">
        <v>720</v>
      </c>
      <c r="E34" s="146">
        <f>4*2.5</f>
        <v>10</v>
      </c>
    </row>
    <row r="35" spans="1:25" ht="12.6" customHeight="1">
      <c r="A35" s="255"/>
      <c r="B35" s="262"/>
      <c r="C35" s="680" t="s">
        <v>752</v>
      </c>
      <c r="D35" s="685" t="s">
        <v>37</v>
      </c>
      <c r="E35" s="146">
        <f>+'Fin&amp;EcoPrices'!G70</f>
        <v>4982.5663206090749</v>
      </c>
      <c r="F35" s="146">
        <f>+G35</f>
        <v>49825.66320609075</v>
      </c>
      <c r="G35" s="146">
        <f>+E34*E35</f>
        <v>49825.66320609075</v>
      </c>
      <c r="H35" s="146">
        <f>+G35</f>
        <v>49825.66320609075</v>
      </c>
      <c r="I35" s="146">
        <f t="shared" ref="I35:Y36" si="13">+H35</f>
        <v>49825.66320609075</v>
      </c>
      <c r="J35" s="146">
        <f t="shared" si="13"/>
        <v>49825.66320609075</v>
      </c>
      <c r="K35" s="146">
        <f t="shared" si="13"/>
        <v>49825.66320609075</v>
      </c>
      <c r="L35" s="146">
        <f t="shared" si="13"/>
        <v>49825.66320609075</v>
      </c>
      <c r="M35" s="146">
        <f t="shared" si="13"/>
        <v>49825.66320609075</v>
      </c>
      <c r="N35" s="146">
        <f t="shared" si="13"/>
        <v>49825.66320609075</v>
      </c>
      <c r="O35" s="146">
        <f t="shared" si="13"/>
        <v>49825.66320609075</v>
      </c>
      <c r="P35" s="146">
        <f t="shared" si="13"/>
        <v>49825.66320609075</v>
      </c>
      <c r="Q35" s="146">
        <f t="shared" si="13"/>
        <v>49825.66320609075</v>
      </c>
      <c r="R35" s="146">
        <f t="shared" si="13"/>
        <v>49825.66320609075</v>
      </c>
      <c r="S35" s="146">
        <f t="shared" si="13"/>
        <v>49825.66320609075</v>
      </c>
      <c r="T35" s="146">
        <f t="shared" si="13"/>
        <v>49825.66320609075</v>
      </c>
      <c r="U35" s="146">
        <f t="shared" si="13"/>
        <v>49825.66320609075</v>
      </c>
      <c r="V35" s="146">
        <f t="shared" si="13"/>
        <v>49825.66320609075</v>
      </c>
      <c r="W35" s="146">
        <f t="shared" si="13"/>
        <v>49825.66320609075</v>
      </c>
      <c r="X35" s="146">
        <f t="shared" si="13"/>
        <v>49825.66320609075</v>
      </c>
      <c r="Y35" s="146">
        <f t="shared" si="13"/>
        <v>49825.66320609075</v>
      </c>
    </row>
    <row r="36" spans="1:25" ht="12.6" customHeight="1">
      <c r="A36" s="255"/>
      <c r="B36" s="262"/>
      <c r="C36" s="680" t="s">
        <v>746</v>
      </c>
      <c r="D36" s="685" t="s">
        <v>747</v>
      </c>
      <c r="E36" s="146">
        <v>100</v>
      </c>
      <c r="F36" s="147">
        <f>+G36</f>
        <v>1000</v>
      </c>
      <c r="G36" s="147">
        <f>+E36*E34</f>
        <v>1000</v>
      </c>
      <c r="H36" s="147">
        <f>+G36</f>
        <v>1000</v>
      </c>
      <c r="I36" s="147">
        <f t="shared" si="13"/>
        <v>1000</v>
      </c>
      <c r="J36" s="147">
        <f t="shared" si="13"/>
        <v>1000</v>
      </c>
      <c r="K36" s="147">
        <f t="shared" si="13"/>
        <v>1000</v>
      </c>
      <c r="L36" s="147">
        <f t="shared" si="13"/>
        <v>1000</v>
      </c>
      <c r="M36" s="147">
        <f t="shared" si="13"/>
        <v>1000</v>
      </c>
      <c r="N36" s="147">
        <f t="shared" si="13"/>
        <v>1000</v>
      </c>
      <c r="O36" s="147">
        <f t="shared" si="13"/>
        <v>1000</v>
      </c>
      <c r="P36" s="147">
        <f t="shared" si="13"/>
        <v>1000</v>
      </c>
      <c r="Q36" s="147">
        <f t="shared" si="13"/>
        <v>1000</v>
      </c>
      <c r="R36" s="147">
        <f t="shared" si="13"/>
        <v>1000</v>
      </c>
      <c r="S36" s="147">
        <f t="shared" si="13"/>
        <v>1000</v>
      </c>
      <c r="T36" s="147">
        <f t="shared" si="13"/>
        <v>1000</v>
      </c>
      <c r="U36" s="147">
        <f t="shared" si="13"/>
        <v>1000</v>
      </c>
      <c r="V36" s="147">
        <f t="shared" si="13"/>
        <v>1000</v>
      </c>
      <c r="W36" s="147">
        <f t="shared" si="13"/>
        <v>1000</v>
      </c>
      <c r="X36" s="147">
        <f t="shared" si="13"/>
        <v>1000</v>
      </c>
      <c r="Y36" s="147">
        <f t="shared" si="13"/>
        <v>1000</v>
      </c>
    </row>
    <row r="37" spans="1:25" ht="12.6" customHeight="1">
      <c r="A37" s="255"/>
      <c r="B37" s="262"/>
      <c r="C37" s="680" t="s">
        <v>749</v>
      </c>
      <c r="D37" s="685" t="s">
        <v>750</v>
      </c>
      <c r="E37" s="146">
        <f>4*2.5</f>
        <v>10</v>
      </c>
      <c r="F37" s="146">
        <f>+E37</f>
        <v>10</v>
      </c>
      <c r="G37" s="146">
        <f t="shared" ref="G37:Y37" si="14">+F37</f>
        <v>10</v>
      </c>
      <c r="H37" s="146">
        <f t="shared" si="14"/>
        <v>10</v>
      </c>
      <c r="I37" s="146">
        <f t="shared" si="14"/>
        <v>10</v>
      </c>
      <c r="J37" s="146">
        <f t="shared" si="14"/>
        <v>10</v>
      </c>
      <c r="K37" s="146">
        <f t="shared" si="14"/>
        <v>10</v>
      </c>
      <c r="L37" s="146">
        <f t="shared" si="14"/>
        <v>10</v>
      </c>
      <c r="M37" s="146">
        <f t="shared" si="14"/>
        <v>10</v>
      </c>
      <c r="N37" s="146">
        <f t="shared" si="14"/>
        <v>10</v>
      </c>
      <c r="O37" s="146">
        <f t="shared" si="14"/>
        <v>10</v>
      </c>
      <c r="P37" s="146">
        <f t="shared" si="14"/>
        <v>10</v>
      </c>
      <c r="Q37" s="146">
        <f t="shared" si="14"/>
        <v>10</v>
      </c>
      <c r="R37" s="146">
        <f t="shared" si="14"/>
        <v>10</v>
      </c>
      <c r="S37" s="146">
        <f t="shared" si="14"/>
        <v>10</v>
      </c>
      <c r="T37" s="146">
        <f t="shared" si="14"/>
        <v>10</v>
      </c>
      <c r="U37" s="146">
        <f t="shared" si="14"/>
        <v>10</v>
      </c>
      <c r="V37" s="146">
        <f t="shared" si="14"/>
        <v>10</v>
      </c>
      <c r="W37" s="146">
        <f t="shared" si="14"/>
        <v>10</v>
      </c>
      <c r="X37" s="146">
        <f t="shared" si="14"/>
        <v>10</v>
      </c>
      <c r="Y37" s="146">
        <f t="shared" si="14"/>
        <v>10</v>
      </c>
    </row>
    <row r="38" spans="1:25" ht="12.6" customHeight="1">
      <c r="A38" s="255"/>
      <c r="B38" s="262"/>
      <c r="C38" s="357" t="s">
        <v>755</v>
      </c>
    </row>
    <row r="39" spans="1:25" ht="12.6" customHeight="1">
      <c r="A39" s="255"/>
      <c r="B39" s="262"/>
      <c r="C39" s="680" t="s">
        <v>761</v>
      </c>
      <c r="D39" s="685" t="s">
        <v>756</v>
      </c>
      <c r="E39" s="146">
        <v>6</v>
      </c>
      <c r="F39" s="146">
        <f>+$E39*F14</f>
        <v>9378</v>
      </c>
      <c r="G39" s="146">
        <f t="shared" ref="G39:Y39" si="15">+$E39*G14</f>
        <v>9378</v>
      </c>
      <c r="H39" s="146">
        <f t="shared" si="15"/>
        <v>9378</v>
      </c>
      <c r="I39" s="146">
        <f t="shared" si="15"/>
        <v>9378</v>
      </c>
      <c r="J39" s="146">
        <f t="shared" si="15"/>
        <v>9378</v>
      </c>
      <c r="K39" s="146">
        <f t="shared" si="15"/>
        <v>9378</v>
      </c>
      <c r="L39" s="146">
        <f t="shared" si="15"/>
        <v>9378</v>
      </c>
      <c r="M39" s="146">
        <f t="shared" si="15"/>
        <v>9378</v>
      </c>
      <c r="N39" s="146">
        <f t="shared" si="15"/>
        <v>9378</v>
      </c>
      <c r="O39" s="146">
        <f t="shared" si="15"/>
        <v>9378</v>
      </c>
      <c r="P39" s="146">
        <f t="shared" si="15"/>
        <v>9378</v>
      </c>
      <c r="Q39" s="146">
        <f t="shared" si="15"/>
        <v>9378</v>
      </c>
      <c r="R39" s="146">
        <f t="shared" si="15"/>
        <v>9378</v>
      </c>
      <c r="S39" s="146">
        <f t="shared" si="15"/>
        <v>9378</v>
      </c>
      <c r="T39" s="146">
        <f t="shared" si="15"/>
        <v>9378</v>
      </c>
      <c r="U39" s="146">
        <f t="shared" si="15"/>
        <v>9378</v>
      </c>
      <c r="V39" s="146">
        <f t="shared" si="15"/>
        <v>9378</v>
      </c>
      <c r="W39" s="146">
        <f t="shared" si="15"/>
        <v>9378</v>
      </c>
      <c r="X39" s="146">
        <f t="shared" si="15"/>
        <v>9378</v>
      </c>
      <c r="Y39" s="146">
        <f t="shared" si="15"/>
        <v>9378</v>
      </c>
    </row>
    <row r="40" spans="1:25" ht="12.6" customHeight="1">
      <c r="A40" s="255"/>
      <c r="B40" s="262"/>
      <c r="C40" s="682" t="s">
        <v>757</v>
      </c>
      <c r="D40" s="685" t="s">
        <v>756</v>
      </c>
      <c r="E40" s="146">
        <v>3</v>
      </c>
      <c r="F40" s="146">
        <f>+$E40*F14</f>
        <v>4689</v>
      </c>
      <c r="G40" s="146">
        <f t="shared" ref="G40:Y40" si="16">+$E40*G14</f>
        <v>4689</v>
      </c>
      <c r="H40" s="146">
        <f t="shared" si="16"/>
        <v>4689</v>
      </c>
      <c r="I40" s="146">
        <f t="shared" si="16"/>
        <v>4689</v>
      </c>
      <c r="J40" s="146">
        <f t="shared" si="16"/>
        <v>4689</v>
      </c>
      <c r="K40" s="146">
        <f t="shared" si="16"/>
        <v>4689</v>
      </c>
      <c r="L40" s="146">
        <f t="shared" si="16"/>
        <v>4689</v>
      </c>
      <c r="M40" s="146">
        <f t="shared" si="16"/>
        <v>4689</v>
      </c>
      <c r="N40" s="146">
        <f t="shared" si="16"/>
        <v>4689</v>
      </c>
      <c r="O40" s="146">
        <f t="shared" si="16"/>
        <v>4689</v>
      </c>
      <c r="P40" s="146">
        <f t="shared" si="16"/>
        <v>4689</v>
      </c>
      <c r="Q40" s="146">
        <f t="shared" si="16"/>
        <v>4689</v>
      </c>
      <c r="R40" s="146">
        <f t="shared" si="16"/>
        <v>4689</v>
      </c>
      <c r="S40" s="146">
        <f t="shared" si="16"/>
        <v>4689</v>
      </c>
      <c r="T40" s="146">
        <f t="shared" si="16"/>
        <v>4689</v>
      </c>
      <c r="U40" s="146">
        <f t="shared" si="16"/>
        <v>4689</v>
      </c>
      <c r="V40" s="146">
        <f t="shared" si="16"/>
        <v>4689</v>
      </c>
      <c r="W40" s="146">
        <f t="shared" si="16"/>
        <v>4689</v>
      </c>
      <c r="X40" s="146">
        <f t="shared" si="16"/>
        <v>4689</v>
      </c>
      <c r="Y40" s="146">
        <f t="shared" si="16"/>
        <v>4689</v>
      </c>
    </row>
    <row r="41" spans="1:25" ht="12.6" customHeight="1">
      <c r="A41" s="255"/>
      <c r="B41" s="262"/>
      <c r="C41" s="681" t="s">
        <v>758</v>
      </c>
    </row>
    <row r="42" spans="1:25" ht="12.6" customHeight="1">
      <c r="A42" s="255"/>
      <c r="B42" s="262"/>
      <c r="C42" s="682" t="s">
        <v>759</v>
      </c>
      <c r="D42" s="685" t="s">
        <v>766</v>
      </c>
      <c r="E42" s="676">
        <f>7.5/'Fin&amp;EcoPrices'!G19</f>
        <v>1.6761353102528929E-2</v>
      </c>
      <c r="F42" s="146">
        <f>+$E42*F17</f>
        <v>63.267798214065152</v>
      </c>
      <c r="G42" s="146">
        <f t="shared" ref="G42:Y42" si="17">+$E42*G17</f>
        <v>67.519253724627688</v>
      </c>
      <c r="H42" s="146">
        <f t="shared" si="17"/>
        <v>50.06631578596312</v>
      </c>
      <c r="I42" s="146">
        <f t="shared" si="17"/>
        <v>52.33937447039748</v>
      </c>
      <c r="J42" s="146">
        <f t="shared" si="17"/>
        <v>69.203467930997121</v>
      </c>
      <c r="K42" s="146">
        <f t="shared" si="17"/>
        <v>62.424098503734633</v>
      </c>
      <c r="L42" s="146">
        <f t="shared" si="17"/>
        <v>62.941097761909056</v>
      </c>
      <c r="M42" s="146">
        <f t="shared" si="17"/>
        <v>67.606505287733242</v>
      </c>
      <c r="N42" s="146">
        <f t="shared" si="17"/>
        <v>63.919677341514927</v>
      </c>
      <c r="O42" s="146">
        <f t="shared" si="17"/>
        <v>66.296083459846002</v>
      </c>
      <c r="P42" s="146">
        <f t="shared" si="17"/>
        <v>64.579494503687044</v>
      </c>
      <c r="Q42" s="146">
        <f t="shared" si="17"/>
        <v>66.646098271764643</v>
      </c>
      <c r="R42" s="146">
        <f t="shared" si="17"/>
        <v>59.772521821503737</v>
      </c>
      <c r="S42" s="146">
        <f t="shared" si="17"/>
        <v>66.562216495847778</v>
      </c>
      <c r="T42" s="146">
        <f t="shared" si="17"/>
        <v>69.364682744559232</v>
      </c>
      <c r="U42" s="146">
        <f t="shared" si="17"/>
        <v>54.803311248919229</v>
      </c>
      <c r="V42" s="146">
        <f t="shared" si="17"/>
        <v>58.666348978299027</v>
      </c>
      <c r="W42" s="146">
        <f t="shared" si="17"/>
        <v>50.488997151513935</v>
      </c>
      <c r="X42" s="146">
        <f t="shared" si="17"/>
        <v>60.716075835182409</v>
      </c>
      <c r="Y42" s="146">
        <f t="shared" si="17"/>
        <v>56.122634786241157</v>
      </c>
    </row>
    <row r="43" spans="1:25" ht="12.6" customHeight="1">
      <c r="A43" s="255"/>
      <c r="B43" s="262"/>
      <c r="C43" s="682" t="s">
        <v>760</v>
      </c>
      <c r="D43" s="685" t="s">
        <v>38</v>
      </c>
      <c r="E43" s="264">
        <f>9600/F17</f>
        <v>2.5432999776576044</v>
      </c>
      <c r="F43" s="146">
        <f>+$E43*F17</f>
        <v>9600</v>
      </c>
      <c r="G43" s="146">
        <f t="shared" ref="G43:Y43" si="18">+$E43*G17</f>
        <v>10245.098676633366</v>
      </c>
      <c r="H43" s="146">
        <f t="shared" si="18"/>
        <v>7596.8604110265205</v>
      </c>
      <c r="I43" s="146">
        <f t="shared" si="18"/>
        <v>7941.765149085174</v>
      </c>
      <c r="J43" s="146">
        <f t="shared" si="18"/>
        <v>10500.654533444458</v>
      </c>
      <c r="K43" s="146">
        <f t="shared" si="18"/>
        <v>9471.980415822778</v>
      </c>
      <c r="L43" s="146">
        <f t="shared" si="18"/>
        <v>9550.4277937713778</v>
      </c>
      <c r="M43" s="146">
        <f t="shared" si="18"/>
        <v>10258.337876186026</v>
      </c>
      <c r="N43" s="146">
        <f t="shared" si="18"/>
        <v>9698.9135041865029</v>
      </c>
      <c r="O43" s="146">
        <f t="shared" si="18"/>
        <v>10059.499764179136</v>
      </c>
      <c r="P43" s="146">
        <f t="shared" si="18"/>
        <v>9799.031493679684</v>
      </c>
      <c r="Q43" s="146">
        <f t="shared" si="18"/>
        <v>10112.609597131597</v>
      </c>
      <c r="R43" s="146">
        <f t="shared" si="18"/>
        <v>9069.6408865840694</v>
      </c>
      <c r="S43" s="146">
        <f t="shared" si="18"/>
        <v>10099.881715467733</v>
      </c>
      <c r="T43" s="146">
        <f t="shared" si="18"/>
        <v>10525.116617694011</v>
      </c>
      <c r="U43" s="146">
        <f t="shared" si="18"/>
        <v>8315.6329576941716</v>
      </c>
      <c r="V43" s="146">
        <f t="shared" si="18"/>
        <v>8901.7946900270908</v>
      </c>
      <c r="W43" s="146">
        <f t="shared" si="18"/>
        <v>7660.9963731404314</v>
      </c>
      <c r="X43" s="146">
        <f t="shared" si="18"/>
        <v>9212.8119591835512</v>
      </c>
      <c r="Y43" s="146">
        <f t="shared" si="18"/>
        <v>8515.8217791138304</v>
      </c>
    </row>
    <row r="44" spans="1:25" ht="12.6" customHeight="1">
      <c r="A44" s="255"/>
      <c r="B44" s="262" t="s">
        <v>764</v>
      </c>
      <c r="C44" s="259"/>
      <c r="D44" s="685" t="s">
        <v>37</v>
      </c>
      <c r="F44" s="146">
        <f>+F27+F28+F31+F32+F35+F36+F39+F40+F43</f>
        <v>181042.79611423291</v>
      </c>
      <c r="G44" s="146">
        <f t="shared" ref="G44:Y44" si="19">+G27+G28+G31+G32+G35+G36+G39+G40+G43</f>
        <v>181687.8947908663</v>
      </c>
      <c r="H44" s="146">
        <f t="shared" si="19"/>
        <v>179039.65652525943</v>
      </c>
      <c r="I44" s="146">
        <f t="shared" si="19"/>
        <v>179384.56126331809</v>
      </c>
      <c r="J44" s="146">
        <f t="shared" si="19"/>
        <v>181943.45064767738</v>
      </c>
      <c r="K44" s="146">
        <f t="shared" si="19"/>
        <v>180914.77653005568</v>
      </c>
      <c r="L44" s="146">
        <f t="shared" si="19"/>
        <v>180993.22390800429</v>
      </c>
      <c r="M44" s="146">
        <f t="shared" si="19"/>
        <v>181701.13399041895</v>
      </c>
      <c r="N44" s="146">
        <f t="shared" si="19"/>
        <v>181141.70961841941</v>
      </c>
      <c r="O44" s="146">
        <f t="shared" si="19"/>
        <v>181502.29587841206</v>
      </c>
      <c r="P44" s="146">
        <f t="shared" si="19"/>
        <v>181241.82760791259</v>
      </c>
      <c r="Q44" s="146">
        <f t="shared" si="19"/>
        <v>181555.40571136452</v>
      </c>
      <c r="R44" s="146">
        <f t="shared" si="19"/>
        <v>180512.43700081698</v>
      </c>
      <c r="S44" s="146">
        <f t="shared" si="19"/>
        <v>181542.67782970064</v>
      </c>
      <c r="T44" s="146">
        <f t="shared" si="19"/>
        <v>181967.91273192692</v>
      </c>
      <c r="U44" s="146">
        <f t="shared" si="19"/>
        <v>179758.42907192709</v>
      </c>
      <c r="V44" s="146">
        <f t="shared" si="19"/>
        <v>180344.59080425999</v>
      </c>
      <c r="W44" s="146">
        <f t="shared" si="19"/>
        <v>179103.79248737334</v>
      </c>
      <c r="X44" s="146">
        <f t="shared" si="19"/>
        <v>180655.60807341646</v>
      </c>
      <c r="Y44" s="146">
        <f t="shared" si="19"/>
        <v>179958.61789334676</v>
      </c>
    </row>
    <row r="45" spans="1:25" ht="12.6" customHeight="1">
      <c r="B45" s="262" t="s">
        <v>211</v>
      </c>
      <c r="C45" s="154"/>
    </row>
    <row r="46" spans="1:25" ht="12.6" customHeight="1">
      <c r="C46" s="261" t="s">
        <v>247</v>
      </c>
      <c r="D46" s="685" t="s">
        <v>213</v>
      </c>
      <c r="F46" s="146">
        <f>+F25+F29+F33+F37+F42</f>
        <v>146.26779821406515</v>
      </c>
      <c r="G46" s="146">
        <f t="shared" ref="G46:Y46" si="20">+G25+G29+G33+G37+G42</f>
        <v>150.51925372462767</v>
      </c>
      <c r="H46" s="146">
        <f t="shared" si="20"/>
        <v>133.06631578596313</v>
      </c>
      <c r="I46" s="146">
        <f t="shared" si="20"/>
        <v>135.33937447039747</v>
      </c>
      <c r="J46" s="146">
        <f t="shared" si="20"/>
        <v>152.20346793099714</v>
      </c>
      <c r="K46" s="146">
        <f t="shared" si="20"/>
        <v>145.42409850373463</v>
      </c>
      <c r="L46" s="146">
        <f t="shared" si="20"/>
        <v>145.94109776190905</v>
      </c>
      <c r="M46" s="146">
        <f t="shared" si="20"/>
        <v>150.60650528773323</v>
      </c>
      <c r="N46" s="146">
        <f t="shared" si="20"/>
        <v>146.91967734151493</v>
      </c>
      <c r="O46" s="146">
        <f t="shared" si="20"/>
        <v>149.29608345984599</v>
      </c>
      <c r="P46" s="146">
        <f t="shared" si="20"/>
        <v>147.57949450368704</v>
      </c>
      <c r="Q46" s="146">
        <f t="shared" si="20"/>
        <v>149.64609827176463</v>
      </c>
      <c r="R46" s="146">
        <f t="shared" si="20"/>
        <v>142.77252182150374</v>
      </c>
      <c r="S46" s="146">
        <f t="shared" si="20"/>
        <v>149.56221649584779</v>
      </c>
      <c r="T46" s="146">
        <f t="shared" si="20"/>
        <v>152.36468274455922</v>
      </c>
      <c r="U46" s="146">
        <f t="shared" si="20"/>
        <v>137.80331124891921</v>
      </c>
      <c r="V46" s="146">
        <f t="shared" si="20"/>
        <v>141.66634897829903</v>
      </c>
      <c r="W46" s="146">
        <f t="shared" si="20"/>
        <v>133.48899715151393</v>
      </c>
      <c r="X46" s="146">
        <f t="shared" si="20"/>
        <v>143.71607583518241</v>
      </c>
      <c r="Y46" s="146">
        <f t="shared" si="20"/>
        <v>139.12263478624115</v>
      </c>
    </row>
    <row r="47" spans="1:25" ht="12.6" customHeight="1">
      <c r="C47" s="261" t="s">
        <v>214</v>
      </c>
      <c r="D47" s="685" t="s">
        <v>37</v>
      </c>
      <c r="E47" s="146">
        <f>+'Fin&amp;EcoPrices'!G19</f>
        <v>447.45790832772389</v>
      </c>
      <c r="F47" s="146">
        <f>+F46*$E47</f>
        <v>65448.68304456718</v>
      </c>
      <c r="G47" s="146">
        <f t="shared" ref="G47:Y47" si="21">+G46*$E47</f>
        <v>67351.030434671862</v>
      </c>
      <c r="H47" s="146">
        <f t="shared" si="21"/>
        <v>59541.575330463449</v>
      </c>
      <c r="I47" s="146">
        <f t="shared" si="21"/>
        <v>60558.673414906611</v>
      </c>
      <c r="J47" s="146">
        <f t="shared" si="21"/>
        <v>68104.645400629772</v>
      </c>
      <c r="K47" s="146">
        <f t="shared" si="21"/>
        <v>65071.162936925975</v>
      </c>
      <c r="L47" s="146">
        <f t="shared" si="21"/>
        <v>65302.498343595689</v>
      </c>
      <c r="M47" s="146">
        <f t="shared" si="21"/>
        <v>67390.071836597403</v>
      </c>
      <c r="N47" s="146">
        <f t="shared" si="21"/>
        <v>65740.371515418359</v>
      </c>
      <c r="O47" s="146">
        <f t="shared" si="21"/>
        <v>66803.71322646398</v>
      </c>
      <c r="P47" s="146">
        <f t="shared" si="21"/>
        <v>66035.611922682627</v>
      </c>
      <c r="Q47" s="146">
        <f t="shared" si="21"/>
        <v>66960.330122088824</v>
      </c>
      <c r="R47" s="146">
        <f t="shared" si="21"/>
        <v>63884.693980924378</v>
      </c>
      <c r="S47" s="146">
        <f t="shared" si="21"/>
        <v>66922.796558090253</v>
      </c>
      <c r="T47" s="146">
        <f t="shared" si="21"/>
        <v>68176.782243897716</v>
      </c>
      <c r="U47" s="146">
        <f t="shared" si="21"/>
        <v>61661.181412075697</v>
      </c>
      <c r="V47" s="146">
        <f t="shared" si="21"/>
        <v>63389.728194255069</v>
      </c>
      <c r="W47" s="146">
        <f t="shared" si="21"/>
        <v>59730.707450181915</v>
      </c>
      <c r="X47" s="146">
        <f t="shared" si="21"/>
        <v>64306.894686279265</v>
      </c>
      <c r="Y47" s="146">
        <f t="shared" si="21"/>
        <v>62251.5231624933</v>
      </c>
    </row>
    <row r="48" spans="1:25" ht="12.6" customHeight="1">
      <c r="B48" s="155" t="s">
        <v>215</v>
      </c>
      <c r="C48" s="259"/>
      <c r="L48" s="146"/>
    </row>
    <row r="49" spans="1:41" ht="12.6" customHeight="1">
      <c r="C49" s="261" t="s">
        <v>138</v>
      </c>
      <c r="D49" s="685" t="s">
        <v>218</v>
      </c>
      <c r="F49" s="146">
        <f>+F47+F44+F22</f>
        <v>330298.24467144476</v>
      </c>
      <c r="G49" s="146">
        <f t="shared" ref="G49:Y49" si="22">+G47+G44+G22</f>
        <v>250092.92522553814</v>
      </c>
      <c r="H49" s="146">
        <f t="shared" si="22"/>
        <v>239635.23185572287</v>
      </c>
      <c r="I49" s="146">
        <f t="shared" si="22"/>
        <v>240997.23467822469</v>
      </c>
      <c r="J49" s="146">
        <f t="shared" si="22"/>
        <v>251102.09604830714</v>
      </c>
      <c r="K49" s="146">
        <f t="shared" si="22"/>
        <v>246201.93946698165</v>
      </c>
      <c r="L49" s="146">
        <f t="shared" si="22"/>
        <v>246511.72225159997</v>
      </c>
      <c r="M49" s="146">
        <f t="shared" si="22"/>
        <v>249307.20582701635</v>
      </c>
      <c r="N49" s="146">
        <f t="shared" si="22"/>
        <v>247098.08113383775</v>
      </c>
      <c r="O49" s="146">
        <f t="shared" si="22"/>
        <v>248522.00910487602</v>
      </c>
      <c r="P49" s="146">
        <f t="shared" si="22"/>
        <v>247493.43953059521</v>
      </c>
      <c r="Q49" s="146">
        <f t="shared" si="22"/>
        <v>248731.73583345336</v>
      </c>
      <c r="R49" s="146">
        <f t="shared" si="22"/>
        <v>244613.13098174136</v>
      </c>
      <c r="S49" s="146">
        <f t="shared" si="22"/>
        <v>248681.47438779089</v>
      </c>
      <c r="T49" s="146">
        <f t="shared" si="22"/>
        <v>250360.69497582462</v>
      </c>
      <c r="U49" s="146">
        <f t="shared" si="22"/>
        <v>241635.6104840028</v>
      </c>
      <c r="V49" s="146">
        <f t="shared" si="22"/>
        <v>243950.31899851505</v>
      </c>
      <c r="W49" s="146">
        <f t="shared" si="22"/>
        <v>239050.49993755526</v>
      </c>
      <c r="X49" s="146">
        <f t="shared" si="22"/>
        <v>245178.50275969572</v>
      </c>
      <c r="Y49" s="146">
        <f t="shared" si="22"/>
        <v>242426.14105584007</v>
      </c>
    </row>
    <row r="50" spans="1:41" ht="12.6" customHeight="1">
      <c r="C50" s="261" t="s">
        <v>216</v>
      </c>
      <c r="D50" s="685" t="s">
        <v>218</v>
      </c>
      <c r="F50" s="146">
        <f t="shared" ref="F50:Y50" si="23">+F20</f>
        <v>271958.63984433317</v>
      </c>
      <c r="G50" s="146">
        <f t="shared" si="23"/>
        <v>290233.65637168632</v>
      </c>
      <c r="H50" s="146">
        <f t="shared" si="23"/>
        <v>215211.64838229527</v>
      </c>
      <c r="I50" s="146">
        <f t="shared" si="23"/>
        <v>224982.46332378458</v>
      </c>
      <c r="J50" s="146">
        <f t="shared" si="23"/>
        <v>297473.3046240402</v>
      </c>
      <c r="K50" s="146">
        <f t="shared" si="23"/>
        <v>268331.96984576294</v>
      </c>
      <c r="L50" s="146">
        <f t="shared" si="23"/>
        <v>270554.30757558119</v>
      </c>
      <c r="M50" s="146">
        <f t="shared" si="23"/>
        <v>290608.70998657885</v>
      </c>
      <c r="N50" s="146">
        <f t="shared" si="23"/>
        <v>274760.76297566638</v>
      </c>
      <c r="O50" s="146">
        <f t="shared" si="23"/>
        <v>284975.82014380716</v>
      </c>
      <c r="P50" s="146">
        <f t="shared" si="23"/>
        <v>277597.00800134492</v>
      </c>
      <c r="Q50" s="146">
        <f t="shared" si="23"/>
        <v>286480.36992840201</v>
      </c>
      <c r="R50" s="146">
        <f t="shared" si="23"/>
        <v>256934.0832699954</v>
      </c>
      <c r="S50" s="146">
        <f t="shared" si="23"/>
        <v>286119.80145075574</v>
      </c>
      <c r="T50" s="146">
        <f t="shared" si="23"/>
        <v>298166.29161990125</v>
      </c>
      <c r="U50" s="146">
        <f t="shared" si="23"/>
        <v>235573.77381450171</v>
      </c>
      <c r="V50" s="146">
        <f t="shared" si="23"/>
        <v>252179.16417429954</v>
      </c>
      <c r="W50" s="146">
        <f t="shared" si="23"/>
        <v>217028.55765537932</v>
      </c>
      <c r="X50" s="146">
        <f t="shared" si="23"/>
        <v>260989.98016262136</v>
      </c>
      <c r="Y50" s="146">
        <f t="shared" si="23"/>
        <v>241244.92793797364</v>
      </c>
    </row>
    <row r="51" spans="1:41" ht="12.6" customHeight="1">
      <c r="C51" s="261" t="s">
        <v>217</v>
      </c>
      <c r="D51" s="685" t="s">
        <v>218</v>
      </c>
      <c r="F51" s="146">
        <f>+F50-F49</f>
        <v>-58339.604827111587</v>
      </c>
      <c r="G51" s="146">
        <f t="shared" ref="G51:Y51" si="24">+G50-G49</f>
        <v>40140.731146148173</v>
      </c>
      <c r="H51" s="146">
        <f t="shared" si="24"/>
        <v>-24423.5834734276</v>
      </c>
      <c r="I51" s="146">
        <f t="shared" si="24"/>
        <v>-16014.771354440105</v>
      </c>
      <c r="J51" s="146">
        <f t="shared" si="24"/>
        <v>46371.208575733064</v>
      </c>
      <c r="K51" s="146">
        <f t="shared" si="24"/>
        <v>22130.030378781288</v>
      </c>
      <c r="L51" s="146">
        <f t="shared" si="24"/>
        <v>24042.585323981213</v>
      </c>
      <c r="M51" s="146">
        <f t="shared" si="24"/>
        <v>41301.504159562493</v>
      </c>
      <c r="N51" s="146">
        <f t="shared" si="24"/>
        <v>27662.681841828628</v>
      </c>
      <c r="O51" s="146">
        <f t="shared" si="24"/>
        <v>36453.811038931133</v>
      </c>
      <c r="P51" s="146">
        <f t="shared" si="24"/>
        <v>30103.568470749713</v>
      </c>
      <c r="Q51" s="146">
        <f t="shared" si="24"/>
        <v>37748.634094948648</v>
      </c>
      <c r="R51" s="146">
        <f t="shared" si="24"/>
        <v>12320.952288254048</v>
      </c>
      <c r="S51" s="146">
        <f t="shared" si="24"/>
        <v>37438.327062964847</v>
      </c>
      <c r="T51" s="146">
        <f t="shared" si="24"/>
        <v>47805.596644076635</v>
      </c>
      <c r="U51" s="146">
        <f t="shared" si="24"/>
        <v>-6061.8366695010918</v>
      </c>
      <c r="V51" s="146">
        <f t="shared" si="24"/>
        <v>8228.8451757844887</v>
      </c>
      <c r="W51" s="146">
        <f t="shared" si="24"/>
        <v>-22021.942282175936</v>
      </c>
      <c r="X51" s="146">
        <f t="shared" si="24"/>
        <v>15811.477402925637</v>
      </c>
      <c r="Y51" s="146">
        <f t="shared" si="24"/>
        <v>-1181.2131178664276</v>
      </c>
    </row>
    <row r="52" spans="1:41" ht="12.6" customHeight="1" thickBot="1">
      <c r="C52" s="154"/>
      <c r="E52" s="160"/>
    </row>
    <row r="53" spans="1:41" ht="35.1" customHeight="1" thickBot="1">
      <c r="C53" s="632" t="s">
        <v>242</v>
      </c>
      <c r="D53" s="689" t="s">
        <v>222</v>
      </c>
      <c r="E53" s="634" t="s">
        <v>225</v>
      </c>
      <c r="F53" s="633" t="s">
        <v>141</v>
      </c>
      <c r="G53" s="633" t="s">
        <v>223</v>
      </c>
      <c r="H53" s="633" t="s">
        <v>142</v>
      </c>
      <c r="I53" s="635" t="s">
        <v>224</v>
      </c>
      <c r="J53" s="636"/>
      <c r="N53" s="722"/>
    </row>
    <row r="54" spans="1:41" ht="12.6" customHeight="1" thickBot="1">
      <c r="C54" s="637"/>
      <c r="D54" s="690">
        <f>NPV(FinDR,F49:Y49)</f>
        <v>1388907.9353037472</v>
      </c>
      <c r="E54" s="639">
        <f>NPV(FinDR,F50:Y50)</f>
        <v>1424127.0273222083</v>
      </c>
      <c r="F54" s="640">
        <f>NPV(FinDR,F51:Y51)</f>
        <v>35219.092018461131</v>
      </c>
      <c r="G54" s="641">
        <f>+E54/D54</f>
        <v>1.0253573985166691</v>
      </c>
      <c r="H54" s="642">
        <f>IRR(F51:Y51)</f>
        <v>0.2936170028186218</v>
      </c>
      <c r="I54" s="643">
        <f>+(P51+P47)/P46</f>
        <v>651.43996269095805</v>
      </c>
      <c r="J54" s="644"/>
    </row>
    <row r="55" spans="1:41" ht="12.6" customHeight="1">
      <c r="C55" s="154"/>
    </row>
    <row r="56" spans="1:41" ht="12.75" thickBot="1">
      <c r="A56" s="277" t="s">
        <v>226</v>
      </c>
      <c r="B56" s="278"/>
      <c r="C56" s="278"/>
      <c r="M56" s="148"/>
    </row>
    <row r="57" spans="1:41" ht="17.100000000000001" customHeight="1">
      <c r="A57" s="255"/>
      <c r="B57" s="255"/>
      <c r="C57" s="281" t="s">
        <v>228</v>
      </c>
      <c r="D57" s="691"/>
      <c r="E57" s="290"/>
      <c r="F57" s="292"/>
      <c r="G57" s="292"/>
      <c r="H57" s="292"/>
      <c r="I57" s="292"/>
      <c r="J57" s="292"/>
      <c r="K57" s="292"/>
      <c r="L57" s="292"/>
      <c r="M57" s="292"/>
      <c r="N57" s="292"/>
      <c r="O57" s="292"/>
      <c r="P57" s="292"/>
      <c r="Q57" s="292"/>
      <c r="R57" s="292"/>
      <c r="S57" s="292"/>
      <c r="T57" s="292"/>
      <c r="U57" s="292"/>
      <c r="V57" s="292"/>
      <c r="W57" s="292"/>
      <c r="X57" s="292"/>
      <c r="Y57" s="292"/>
      <c r="Z57" s="164"/>
      <c r="AA57" s="164"/>
      <c r="AB57" s="164"/>
      <c r="AC57" s="164"/>
      <c r="AD57" s="164"/>
      <c r="AE57" s="164"/>
      <c r="AF57" s="164"/>
      <c r="AG57" s="164"/>
      <c r="AH57" s="164"/>
      <c r="AI57" s="164"/>
      <c r="AJ57" s="164"/>
      <c r="AK57" s="164"/>
      <c r="AL57" s="164"/>
      <c r="AM57" s="164"/>
      <c r="AN57" s="164"/>
      <c r="AO57" s="164"/>
    </row>
    <row r="58" spans="1:41" ht="12.75" thickBot="1">
      <c r="A58" s="255"/>
      <c r="B58" s="255"/>
      <c r="C58" s="169"/>
      <c r="D58" s="685" t="s">
        <v>23</v>
      </c>
      <c r="E58" s="146" t="s">
        <v>207</v>
      </c>
      <c r="F58" s="278" t="s">
        <v>227</v>
      </c>
      <c r="G58" s="279"/>
      <c r="H58" s="150"/>
      <c r="I58" s="150"/>
      <c r="J58" s="151"/>
      <c r="K58" s="151"/>
      <c r="L58" s="151"/>
      <c r="M58" s="151"/>
    </row>
    <row r="59" spans="1:41">
      <c r="A59" s="255"/>
      <c r="B59" s="255"/>
      <c r="C59" s="257"/>
      <c r="D59" s="685" t="s">
        <v>135</v>
      </c>
      <c r="F59" s="150" t="s">
        <v>148</v>
      </c>
      <c r="G59" s="150" t="s">
        <v>136</v>
      </c>
      <c r="H59" s="150">
        <f>+G59+1</f>
        <v>3</v>
      </c>
      <c r="I59" s="150">
        <f t="shared" ref="I59:Y59" si="25">+H59+1</f>
        <v>4</v>
      </c>
      <c r="J59" s="150">
        <f t="shared" si="25"/>
        <v>5</v>
      </c>
      <c r="K59" s="150">
        <f t="shared" si="25"/>
        <v>6</v>
      </c>
      <c r="L59" s="150">
        <f t="shared" si="25"/>
        <v>7</v>
      </c>
      <c r="M59" s="150">
        <f t="shared" si="25"/>
        <v>8</v>
      </c>
      <c r="N59" s="150">
        <f t="shared" si="25"/>
        <v>9</v>
      </c>
      <c r="O59" s="150">
        <f t="shared" si="25"/>
        <v>10</v>
      </c>
      <c r="P59" s="150">
        <f t="shared" si="25"/>
        <v>11</v>
      </c>
      <c r="Q59" s="150">
        <f t="shared" si="25"/>
        <v>12</v>
      </c>
      <c r="R59" s="150">
        <f t="shared" si="25"/>
        <v>13</v>
      </c>
      <c r="S59" s="150">
        <f t="shared" si="25"/>
        <v>14</v>
      </c>
      <c r="T59" s="150">
        <f t="shared" si="25"/>
        <v>15</v>
      </c>
      <c r="U59" s="150">
        <f t="shared" si="25"/>
        <v>16</v>
      </c>
      <c r="V59" s="150">
        <f t="shared" si="25"/>
        <v>17</v>
      </c>
      <c r="W59" s="150">
        <f t="shared" si="25"/>
        <v>18</v>
      </c>
      <c r="X59" s="150">
        <f t="shared" si="25"/>
        <v>19</v>
      </c>
      <c r="Y59" s="150">
        <f t="shared" si="25"/>
        <v>20</v>
      </c>
    </row>
    <row r="60" spans="1:41" ht="10.5" customHeight="1" thickBot="1">
      <c r="A60" s="255"/>
      <c r="B60" s="255"/>
      <c r="C60" s="179"/>
      <c r="F60" s="147">
        <v>2024</v>
      </c>
    </row>
    <row r="61" spans="1:41" ht="10.5" customHeight="1">
      <c r="A61" s="255"/>
      <c r="B61" s="255"/>
      <c r="C61" s="698"/>
    </row>
    <row r="62" spans="1:41" ht="10.5" customHeight="1">
      <c r="A62" s="255" t="s">
        <v>730</v>
      </c>
      <c r="B62" s="255"/>
      <c r="C62" s="255"/>
    </row>
    <row r="63" spans="1:41" ht="20.45" customHeight="1">
      <c r="A63" s="1315" t="s">
        <v>767</v>
      </c>
      <c r="B63" s="1315"/>
      <c r="C63" s="1315"/>
    </row>
    <row r="64" spans="1:41" ht="18.95" customHeight="1">
      <c r="A64" s="674"/>
      <c r="B64" s="674"/>
      <c r="C64" s="675" t="s">
        <v>768</v>
      </c>
      <c r="D64" s="678" t="s">
        <v>733</v>
      </c>
      <c r="F64" s="146">
        <f>1012*2.5</f>
        <v>2530</v>
      </c>
    </row>
    <row r="65" spans="1:25" ht="15.6" customHeight="1">
      <c r="A65" s="674"/>
      <c r="B65" s="674"/>
      <c r="C65" s="675" t="s">
        <v>737</v>
      </c>
      <c r="D65" s="685" t="s">
        <v>733</v>
      </c>
      <c r="F65" s="146">
        <f>+Coffee_Fin_R85!F64</f>
        <v>1563</v>
      </c>
      <c r="G65" s="146">
        <f>+F65</f>
        <v>1563</v>
      </c>
      <c r="H65" s="146">
        <f>+F64</f>
        <v>2530</v>
      </c>
      <c r="I65" s="146">
        <f t="shared" ref="I65:X65" si="26">+H65</f>
        <v>2530</v>
      </c>
      <c r="J65" s="146">
        <f t="shared" si="26"/>
        <v>2530</v>
      </c>
      <c r="K65" s="146">
        <f t="shared" si="26"/>
        <v>2530</v>
      </c>
      <c r="L65" s="146">
        <f t="shared" si="26"/>
        <v>2530</v>
      </c>
      <c r="M65" s="146">
        <f t="shared" si="26"/>
        <v>2530</v>
      </c>
      <c r="N65" s="146">
        <f t="shared" si="26"/>
        <v>2530</v>
      </c>
      <c r="O65" s="146">
        <f t="shared" si="26"/>
        <v>2530</v>
      </c>
      <c r="P65" s="146">
        <f t="shared" si="26"/>
        <v>2530</v>
      </c>
      <c r="Q65" s="146">
        <f t="shared" si="26"/>
        <v>2530</v>
      </c>
      <c r="R65" s="146">
        <f t="shared" si="26"/>
        <v>2530</v>
      </c>
      <c r="S65" s="146">
        <f t="shared" si="26"/>
        <v>2530</v>
      </c>
      <c r="T65" s="146">
        <f t="shared" si="26"/>
        <v>2530</v>
      </c>
      <c r="U65" s="146">
        <f t="shared" si="26"/>
        <v>2530</v>
      </c>
      <c r="V65" s="146">
        <f t="shared" si="26"/>
        <v>2530</v>
      </c>
      <c r="W65" s="146">
        <f t="shared" si="26"/>
        <v>2530</v>
      </c>
      <c r="X65" s="146">
        <f t="shared" si="26"/>
        <v>2530</v>
      </c>
      <c r="Y65" s="146">
        <f t="shared" ref="Y65" si="27">+X65</f>
        <v>2530</v>
      </c>
    </row>
    <row r="66" spans="1:25" ht="23.1" customHeight="1">
      <c r="A66" s="145" t="s">
        <v>853</v>
      </c>
      <c r="B66" s="255"/>
      <c r="C66" s="678" t="s">
        <v>769</v>
      </c>
      <c r="D66" s="685" t="s">
        <v>738</v>
      </c>
      <c r="F66" s="288">
        <f>+Coffee_Fin_R85!F65</f>
        <v>2.7</v>
      </c>
      <c r="G66" s="288">
        <f>+Coffee_Fin_R85!G65</f>
        <v>2.7</v>
      </c>
      <c r="H66" s="288">
        <f>+Coffee_Fin_R85!H65</f>
        <v>2.7</v>
      </c>
      <c r="I66" s="288">
        <f>+Coffee_Fin_R85!I65</f>
        <v>2.7</v>
      </c>
      <c r="J66" s="288">
        <f>+Coffee_Fin_R85!J65</f>
        <v>2.9700000000000006</v>
      </c>
      <c r="K66" s="288">
        <f>+Coffee_Fin_R85!K65</f>
        <v>3</v>
      </c>
      <c r="L66" s="288">
        <f>+Coffee_Fin_R85!L65</f>
        <v>3</v>
      </c>
      <c r="M66" s="288">
        <f>+Coffee_Fin_R85!M65</f>
        <v>3</v>
      </c>
      <c r="N66" s="288">
        <f>+Coffee_Fin_R85!N65</f>
        <v>3</v>
      </c>
      <c r="O66" s="288">
        <f>+Coffee_Fin_R85!O65</f>
        <v>3</v>
      </c>
      <c r="P66" s="288">
        <f>+Coffee_Fin_R85!P65</f>
        <v>3</v>
      </c>
      <c r="Q66" s="288">
        <f>+Coffee_Fin_R85!Q65</f>
        <v>3</v>
      </c>
      <c r="R66" s="288">
        <f>+Coffee_Fin_R85!R65</f>
        <v>3</v>
      </c>
      <c r="S66" s="288">
        <f>+Coffee_Fin_R85!S65</f>
        <v>3</v>
      </c>
      <c r="T66" s="288">
        <f>+Coffee_Fin_R85!T65</f>
        <v>3</v>
      </c>
      <c r="U66" s="288">
        <f>+Coffee_Fin_R85!U65</f>
        <v>3</v>
      </c>
      <c r="V66" s="288">
        <f>+Coffee_Fin_R85!V65</f>
        <v>3</v>
      </c>
      <c r="W66" s="288">
        <f>+Coffee_Fin_R85!W65</f>
        <v>3</v>
      </c>
      <c r="X66" s="288">
        <f>+Coffee_Fin_R85!X65</f>
        <v>3</v>
      </c>
      <c r="Y66" s="288">
        <f>+Coffee_Fin_R85!Y65</f>
        <v>3</v>
      </c>
    </row>
    <row r="67" spans="1:25" ht="22.5" customHeight="1">
      <c r="A67" s="255"/>
      <c r="B67" s="255"/>
      <c r="C67" s="678" t="s">
        <v>769</v>
      </c>
      <c r="D67" s="685" t="s">
        <v>230</v>
      </c>
      <c r="F67" s="146">
        <f>+F66*F65</f>
        <v>4220.1000000000004</v>
      </c>
      <c r="G67" s="146">
        <f t="shared" ref="G67:Y67" si="28">+G66*G65</f>
        <v>4220.1000000000004</v>
      </c>
      <c r="H67" s="146">
        <f t="shared" si="28"/>
        <v>6831</v>
      </c>
      <c r="I67" s="146">
        <f t="shared" si="28"/>
        <v>6831</v>
      </c>
      <c r="J67" s="146">
        <f t="shared" si="28"/>
        <v>7514.1000000000013</v>
      </c>
      <c r="K67" s="146">
        <f t="shared" si="28"/>
        <v>7590</v>
      </c>
      <c r="L67" s="146">
        <f t="shared" si="28"/>
        <v>7590</v>
      </c>
      <c r="M67" s="146">
        <f t="shared" si="28"/>
        <v>7590</v>
      </c>
      <c r="N67" s="146">
        <f t="shared" si="28"/>
        <v>7590</v>
      </c>
      <c r="O67" s="146">
        <f t="shared" si="28"/>
        <v>7590</v>
      </c>
      <c r="P67" s="146">
        <f t="shared" si="28"/>
        <v>7590</v>
      </c>
      <c r="Q67" s="146">
        <f t="shared" si="28"/>
        <v>7590</v>
      </c>
      <c r="R67" s="146">
        <f t="shared" si="28"/>
        <v>7590</v>
      </c>
      <c r="S67" s="146">
        <f t="shared" si="28"/>
        <v>7590</v>
      </c>
      <c r="T67" s="146">
        <f t="shared" si="28"/>
        <v>7590</v>
      </c>
      <c r="U67" s="146">
        <f t="shared" si="28"/>
        <v>7590</v>
      </c>
      <c r="V67" s="146">
        <f t="shared" si="28"/>
        <v>7590</v>
      </c>
      <c r="W67" s="146">
        <f t="shared" si="28"/>
        <v>7590</v>
      </c>
      <c r="X67" s="146">
        <f t="shared" si="28"/>
        <v>7590</v>
      </c>
      <c r="Y67" s="146">
        <f t="shared" si="28"/>
        <v>7590</v>
      </c>
    </row>
    <row r="68" spans="1:25" ht="18" customHeight="1">
      <c r="A68" s="255"/>
      <c r="B68" s="255"/>
      <c r="C68" s="258" t="s">
        <v>770</v>
      </c>
      <c r="D68" s="687" t="s">
        <v>163</v>
      </c>
      <c r="E68" s="173"/>
      <c r="F68" s="173">
        <f>+F67</f>
        <v>4220.1000000000004</v>
      </c>
      <c r="G68" s="173">
        <f t="shared" ref="G68:Y68" si="29">+G67</f>
        <v>4220.1000000000004</v>
      </c>
      <c r="H68" s="173">
        <f t="shared" si="29"/>
        <v>6831</v>
      </c>
      <c r="I68" s="173">
        <f t="shared" si="29"/>
        <v>6831</v>
      </c>
      <c r="J68" s="173">
        <f t="shared" si="29"/>
        <v>7514.1000000000013</v>
      </c>
      <c r="K68" s="173">
        <f t="shared" si="29"/>
        <v>7590</v>
      </c>
      <c r="L68" s="173">
        <f t="shared" si="29"/>
        <v>7590</v>
      </c>
      <c r="M68" s="173">
        <f t="shared" si="29"/>
        <v>7590</v>
      </c>
      <c r="N68" s="173">
        <f t="shared" si="29"/>
        <v>7590</v>
      </c>
      <c r="O68" s="173">
        <f t="shared" si="29"/>
        <v>7590</v>
      </c>
      <c r="P68" s="173">
        <f t="shared" si="29"/>
        <v>7590</v>
      </c>
      <c r="Q68" s="173">
        <f t="shared" si="29"/>
        <v>7590</v>
      </c>
      <c r="R68" s="173">
        <f t="shared" si="29"/>
        <v>7590</v>
      </c>
      <c r="S68" s="173">
        <f t="shared" si="29"/>
        <v>7590</v>
      </c>
      <c r="T68" s="173">
        <f t="shared" si="29"/>
        <v>7590</v>
      </c>
      <c r="U68" s="173">
        <f t="shared" si="29"/>
        <v>7590</v>
      </c>
      <c r="V68" s="173">
        <f t="shared" si="29"/>
        <v>7590</v>
      </c>
      <c r="W68" s="173">
        <f t="shared" si="29"/>
        <v>7590</v>
      </c>
      <c r="X68" s="173">
        <f t="shared" si="29"/>
        <v>7590</v>
      </c>
      <c r="Y68" s="173">
        <f t="shared" si="29"/>
        <v>7590</v>
      </c>
    </row>
    <row r="69" spans="1:25" ht="15.6" customHeight="1">
      <c r="A69" s="255"/>
      <c r="B69" s="255"/>
      <c r="C69" s="255" t="s">
        <v>167</v>
      </c>
      <c r="D69" s="688" t="s">
        <v>165</v>
      </c>
      <c r="E69" s="784">
        <f>+'Fin&amp;EcoPrices'!G68</f>
        <v>72.049208608321365</v>
      </c>
      <c r="J69" s="146"/>
      <c r="K69" s="146"/>
      <c r="L69" s="146"/>
      <c r="M69" s="146"/>
      <c r="N69" s="146"/>
      <c r="O69" s="146"/>
      <c r="P69" s="146"/>
      <c r="Q69" s="146"/>
      <c r="R69" s="146"/>
      <c r="S69" s="146"/>
      <c r="T69" s="146"/>
      <c r="U69" s="146"/>
      <c r="V69" s="146"/>
      <c r="W69" s="146"/>
      <c r="X69" s="146"/>
      <c r="Y69" s="146"/>
    </row>
    <row r="70" spans="1:25" ht="20.45" customHeight="1">
      <c r="A70" s="255"/>
      <c r="B70" s="255"/>
      <c r="C70" s="154" t="s">
        <v>740</v>
      </c>
    </row>
    <row r="71" spans="1:25" ht="15" customHeight="1">
      <c r="A71" s="255"/>
      <c r="B71" s="260" t="s">
        <v>216</v>
      </c>
      <c r="C71" s="259"/>
      <c r="D71" s="685" t="s">
        <v>218</v>
      </c>
      <c r="F71" s="146">
        <f>+$E69*F68</f>
        <v>304054.86524797702</v>
      </c>
      <c r="G71" s="146">
        <f t="shared" ref="G71:Y71" si="30">+$E69*G68</f>
        <v>304054.86524797702</v>
      </c>
      <c r="H71" s="146">
        <f t="shared" si="30"/>
        <v>492168.14400344325</v>
      </c>
      <c r="I71" s="146">
        <f t="shared" si="30"/>
        <v>492168.14400344325</v>
      </c>
      <c r="J71" s="146">
        <f t="shared" si="30"/>
        <v>541384.95840378769</v>
      </c>
      <c r="K71" s="146">
        <f t="shared" si="30"/>
        <v>546853.49333715916</v>
      </c>
      <c r="L71" s="146">
        <f t="shared" si="30"/>
        <v>546853.49333715916</v>
      </c>
      <c r="M71" s="146">
        <f t="shared" si="30"/>
        <v>546853.49333715916</v>
      </c>
      <c r="N71" s="146">
        <f t="shared" si="30"/>
        <v>546853.49333715916</v>
      </c>
      <c r="O71" s="146">
        <f t="shared" si="30"/>
        <v>546853.49333715916</v>
      </c>
      <c r="P71" s="146">
        <f t="shared" si="30"/>
        <v>546853.49333715916</v>
      </c>
      <c r="Q71" s="146">
        <f t="shared" si="30"/>
        <v>546853.49333715916</v>
      </c>
      <c r="R71" s="146">
        <f t="shared" si="30"/>
        <v>546853.49333715916</v>
      </c>
      <c r="S71" s="146">
        <f t="shared" si="30"/>
        <v>546853.49333715916</v>
      </c>
      <c r="T71" s="146">
        <f t="shared" si="30"/>
        <v>546853.49333715916</v>
      </c>
      <c r="U71" s="146">
        <f t="shared" si="30"/>
        <v>546853.49333715916</v>
      </c>
      <c r="V71" s="146">
        <f t="shared" si="30"/>
        <v>546853.49333715916</v>
      </c>
      <c r="W71" s="146">
        <f t="shared" si="30"/>
        <v>546853.49333715916</v>
      </c>
      <c r="X71" s="146">
        <f t="shared" si="30"/>
        <v>546853.49333715916</v>
      </c>
      <c r="Y71" s="146">
        <f t="shared" si="30"/>
        <v>546853.49333715916</v>
      </c>
    </row>
    <row r="72" spans="1:25" ht="12.6" customHeight="1">
      <c r="A72" s="255"/>
      <c r="B72" s="260" t="s">
        <v>137</v>
      </c>
      <c r="C72" s="259"/>
    </row>
    <row r="73" spans="1:25" ht="24.95" customHeight="1">
      <c r="A73" s="255"/>
      <c r="B73" s="255"/>
      <c r="C73" s="681" t="s">
        <v>771</v>
      </c>
      <c r="D73" s="685" t="s">
        <v>37</v>
      </c>
      <c r="F73" s="146">
        <f>+F22</f>
        <v>83806.765512644648</v>
      </c>
      <c r="G73" s="146">
        <f>+F73</f>
        <v>83806.765512644648</v>
      </c>
      <c r="H73" s="146">
        <f>1054*3</f>
        <v>3162</v>
      </c>
      <c r="I73" s="146">
        <f>+H73</f>
        <v>3162</v>
      </c>
      <c r="J73" s="146">
        <f t="shared" ref="J73:Y73" si="31">+I73</f>
        <v>3162</v>
      </c>
      <c r="K73" s="146">
        <f t="shared" si="31"/>
        <v>3162</v>
      </c>
      <c r="L73" s="146">
        <f t="shared" si="31"/>
        <v>3162</v>
      </c>
      <c r="M73" s="146">
        <f t="shared" si="31"/>
        <v>3162</v>
      </c>
      <c r="N73" s="146">
        <f t="shared" si="31"/>
        <v>3162</v>
      </c>
      <c r="O73" s="146">
        <f t="shared" si="31"/>
        <v>3162</v>
      </c>
      <c r="P73" s="146">
        <f t="shared" si="31"/>
        <v>3162</v>
      </c>
      <c r="Q73" s="146">
        <f t="shared" si="31"/>
        <v>3162</v>
      </c>
      <c r="R73" s="146">
        <f t="shared" si="31"/>
        <v>3162</v>
      </c>
      <c r="S73" s="146">
        <f t="shared" si="31"/>
        <v>3162</v>
      </c>
      <c r="T73" s="146">
        <f t="shared" si="31"/>
        <v>3162</v>
      </c>
      <c r="U73" s="146">
        <f t="shared" si="31"/>
        <v>3162</v>
      </c>
      <c r="V73" s="146">
        <f t="shared" si="31"/>
        <v>3162</v>
      </c>
      <c r="W73" s="146">
        <f t="shared" si="31"/>
        <v>3162</v>
      </c>
      <c r="X73" s="146">
        <f t="shared" si="31"/>
        <v>3162</v>
      </c>
      <c r="Y73" s="146">
        <f t="shared" si="31"/>
        <v>3162</v>
      </c>
    </row>
    <row r="74" spans="1:25" ht="12.6" customHeight="1">
      <c r="A74" s="255"/>
      <c r="B74" s="262" t="s">
        <v>210</v>
      </c>
      <c r="C74" s="259"/>
    </row>
    <row r="75" spans="1:25" ht="12.6" customHeight="1">
      <c r="A75" s="255"/>
      <c r="B75" s="697" t="s">
        <v>763</v>
      </c>
      <c r="C75" s="259"/>
    </row>
    <row r="76" spans="1:25" ht="12.6" customHeight="1">
      <c r="A76" s="255"/>
      <c r="B76" s="262"/>
      <c r="C76" s="357" t="s">
        <v>741</v>
      </c>
      <c r="D76" s="685" t="s">
        <v>750</v>
      </c>
      <c r="E76" s="147">
        <v>38</v>
      </c>
      <c r="F76" s="147">
        <v>38</v>
      </c>
      <c r="G76" s="147">
        <f>+F76</f>
        <v>38</v>
      </c>
      <c r="H76" s="147">
        <f t="shared" ref="H76:Y76" si="32">+G76</f>
        <v>38</v>
      </c>
      <c r="I76" s="147">
        <f t="shared" si="32"/>
        <v>38</v>
      </c>
      <c r="J76" s="147">
        <f t="shared" si="32"/>
        <v>38</v>
      </c>
      <c r="K76" s="147">
        <f t="shared" si="32"/>
        <v>38</v>
      </c>
      <c r="L76" s="147">
        <f t="shared" si="32"/>
        <v>38</v>
      </c>
      <c r="M76" s="147">
        <f t="shared" si="32"/>
        <v>38</v>
      </c>
      <c r="N76" s="147">
        <f t="shared" si="32"/>
        <v>38</v>
      </c>
      <c r="O76" s="147">
        <f t="shared" si="32"/>
        <v>38</v>
      </c>
      <c r="P76" s="147">
        <f t="shared" si="32"/>
        <v>38</v>
      </c>
      <c r="Q76" s="147">
        <f t="shared" si="32"/>
        <v>38</v>
      </c>
      <c r="R76" s="147">
        <f t="shared" si="32"/>
        <v>38</v>
      </c>
      <c r="S76" s="147">
        <f t="shared" si="32"/>
        <v>38</v>
      </c>
      <c r="T76" s="147">
        <f t="shared" si="32"/>
        <v>38</v>
      </c>
      <c r="U76" s="147">
        <f t="shared" si="32"/>
        <v>38</v>
      </c>
      <c r="V76" s="147">
        <f t="shared" si="32"/>
        <v>38</v>
      </c>
      <c r="W76" s="147">
        <f t="shared" si="32"/>
        <v>38</v>
      </c>
      <c r="X76" s="147">
        <f t="shared" si="32"/>
        <v>38</v>
      </c>
      <c r="Y76" s="147">
        <f t="shared" si="32"/>
        <v>38</v>
      </c>
    </row>
    <row r="77" spans="1:25" ht="12.6" customHeight="1">
      <c r="A77" s="255"/>
      <c r="B77" s="262"/>
      <c r="C77" s="357" t="s">
        <v>773</v>
      </c>
      <c r="D77" s="685" t="s">
        <v>762</v>
      </c>
      <c r="E77" s="146">
        <v>3</v>
      </c>
      <c r="F77" s="147">
        <f>+$E77*F65/1000</f>
        <v>4.6890000000000001</v>
      </c>
      <c r="G77" s="147">
        <f>+$E77*G65/1000</f>
        <v>4.6890000000000001</v>
      </c>
      <c r="H77" s="147">
        <f t="shared" ref="H77:Y77" si="33">+$E77*H65*1.2/1000</f>
        <v>9.1080000000000005</v>
      </c>
      <c r="I77" s="147">
        <f t="shared" si="33"/>
        <v>9.1080000000000005</v>
      </c>
      <c r="J77" s="147">
        <f t="shared" si="33"/>
        <v>9.1080000000000005</v>
      </c>
      <c r="K77" s="147">
        <f t="shared" si="33"/>
        <v>9.1080000000000005</v>
      </c>
      <c r="L77" s="147">
        <f t="shared" si="33"/>
        <v>9.1080000000000005</v>
      </c>
      <c r="M77" s="147">
        <f t="shared" si="33"/>
        <v>9.1080000000000005</v>
      </c>
      <c r="N77" s="147">
        <f t="shared" si="33"/>
        <v>9.1080000000000005</v>
      </c>
      <c r="O77" s="147">
        <f t="shared" si="33"/>
        <v>9.1080000000000005</v>
      </c>
      <c r="P77" s="147">
        <f t="shared" si="33"/>
        <v>9.1080000000000005</v>
      </c>
      <c r="Q77" s="147">
        <f t="shared" si="33"/>
        <v>9.1080000000000005</v>
      </c>
      <c r="R77" s="147">
        <f t="shared" si="33"/>
        <v>9.1080000000000005</v>
      </c>
      <c r="S77" s="147">
        <f t="shared" si="33"/>
        <v>9.1080000000000005</v>
      </c>
      <c r="T77" s="147">
        <f t="shared" si="33"/>
        <v>9.1080000000000005</v>
      </c>
      <c r="U77" s="147">
        <f t="shared" si="33"/>
        <v>9.1080000000000005</v>
      </c>
      <c r="V77" s="147">
        <f t="shared" si="33"/>
        <v>9.1080000000000005</v>
      </c>
      <c r="W77" s="147">
        <f t="shared" si="33"/>
        <v>9.1080000000000005</v>
      </c>
      <c r="X77" s="147">
        <f t="shared" si="33"/>
        <v>9.1080000000000005</v>
      </c>
      <c r="Y77" s="147">
        <f t="shared" si="33"/>
        <v>9.1080000000000005</v>
      </c>
    </row>
    <row r="78" spans="1:25" ht="12.6" customHeight="1">
      <c r="A78" s="255"/>
      <c r="B78" s="262"/>
      <c r="C78" s="680" t="s">
        <v>753</v>
      </c>
      <c r="D78" s="685" t="s">
        <v>37</v>
      </c>
      <c r="E78" s="146">
        <f>+'Fin&amp;EcoPrices'!G71</f>
        <v>743.16290130796665</v>
      </c>
      <c r="F78" s="146">
        <f>+F77*$E78</f>
        <v>3484.6908442330555</v>
      </c>
      <c r="G78" s="146">
        <f t="shared" ref="G78:Y78" si="34">+G77*$E78</f>
        <v>3484.6908442330555</v>
      </c>
      <c r="H78" s="146">
        <f t="shared" si="34"/>
        <v>6768.7277051129604</v>
      </c>
      <c r="I78" s="146">
        <f t="shared" si="34"/>
        <v>6768.7277051129604</v>
      </c>
      <c r="J78" s="146">
        <f t="shared" si="34"/>
        <v>6768.7277051129604</v>
      </c>
      <c r="K78" s="146">
        <f t="shared" si="34"/>
        <v>6768.7277051129604</v>
      </c>
      <c r="L78" s="146">
        <f t="shared" si="34"/>
        <v>6768.7277051129604</v>
      </c>
      <c r="M78" s="146">
        <f t="shared" si="34"/>
        <v>6768.7277051129604</v>
      </c>
      <c r="N78" s="146">
        <f t="shared" si="34"/>
        <v>6768.7277051129604</v>
      </c>
      <c r="O78" s="146">
        <f t="shared" si="34"/>
        <v>6768.7277051129604</v>
      </c>
      <c r="P78" s="146">
        <f t="shared" si="34"/>
        <v>6768.7277051129604</v>
      </c>
      <c r="Q78" s="146">
        <f t="shared" si="34"/>
        <v>6768.7277051129604</v>
      </c>
      <c r="R78" s="146">
        <f t="shared" si="34"/>
        <v>6768.7277051129604</v>
      </c>
      <c r="S78" s="146">
        <f t="shared" si="34"/>
        <v>6768.7277051129604</v>
      </c>
      <c r="T78" s="146">
        <f t="shared" si="34"/>
        <v>6768.7277051129604</v>
      </c>
      <c r="U78" s="146">
        <f t="shared" si="34"/>
        <v>6768.7277051129604</v>
      </c>
      <c r="V78" s="146">
        <f t="shared" si="34"/>
        <v>6768.7277051129604</v>
      </c>
      <c r="W78" s="146">
        <f t="shared" si="34"/>
        <v>6768.7277051129604</v>
      </c>
      <c r="X78" s="146">
        <f t="shared" si="34"/>
        <v>6768.7277051129604</v>
      </c>
      <c r="Y78" s="146">
        <f t="shared" si="34"/>
        <v>6768.7277051129604</v>
      </c>
    </row>
    <row r="79" spans="1:25" ht="12.6" customHeight="1">
      <c r="A79" s="255"/>
      <c r="B79" s="262"/>
      <c r="C79" s="680" t="s">
        <v>765</v>
      </c>
      <c r="D79" s="685" t="s">
        <v>37</v>
      </c>
      <c r="F79" s="146">
        <f>+F77*2000</f>
        <v>9378</v>
      </c>
      <c r="G79" s="146">
        <f>+F79</f>
        <v>9378</v>
      </c>
      <c r="H79" s="146">
        <f t="shared" ref="H79:Y79" si="35">+G79</f>
        <v>9378</v>
      </c>
      <c r="I79" s="146">
        <f t="shared" si="35"/>
        <v>9378</v>
      </c>
      <c r="J79" s="146">
        <f t="shared" si="35"/>
        <v>9378</v>
      </c>
      <c r="K79" s="146">
        <f t="shared" si="35"/>
        <v>9378</v>
      </c>
      <c r="L79" s="146">
        <f t="shared" si="35"/>
        <v>9378</v>
      </c>
      <c r="M79" s="146">
        <f t="shared" si="35"/>
        <v>9378</v>
      </c>
      <c r="N79" s="146">
        <f t="shared" si="35"/>
        <v>9378</v>
      </c>
      <c r="O79" s="146">
        <f t="shared" si="35"/>
        <v>9378</v>
      </c>
      <c r="P79" s="146">
        <f t="shared" si="35"/>
        <v>9378</v>
      </c>
      <c r="Q79" s="146">
        <f t="shared" si="35"/>
        <v>9378</v>
      </c>
      <c r="R79" s="146">
        <f t="shared" si="35"/>
        <v>9378</v>
      </c>
      <c r="S79" s="146">
        <f t="shared" si="35"/>
        <v>9378</v>
      </c>
      <c r="T79" s="146">
        <f t="shared" si="35"/>
        <v>9378</v>
      </c>
      <c r="U79" s="146">
        <f t="shared" si="35"/>
        <v>9378</v>
      </c>
      <c r="V79" s="146">
        <f t="shared" si="35"/>
        <v>9378</v>
      </c>
      <c r="W79" s="146">
        <f t="shared" si="35"/>
        <v>9378</v>
      </c>
      <c r="X79" s="146">
        <f t="shared" si="35"/>
        <v>9378</v>
      </c>
      <c r="Y79" s="146">
        <f t="shared" si="35"/>
        <v>9378</v>
      </c>
    </row>
    <row r="80" spans="1:25" ht="12.6" customHeight="1">
      <c r="A80" s="255"/>
      <c r="B80" s="262"/>
      <c r="C80" s="680" t="s">
        <v>743</v>
      </c>
      <c r="D80" s="685" t="s">
        <v>744</v>
      </c>
      <c r="E80" s="147">
        <f>12*2.5</f>
        <v>30</v>
      </c>
      <c r="F80" s="147">
        <f>+E80</f>
        <v>30</v>
      </c>
      <c r="G80" s="147">
        <f t="shared" ref="G80:Y80" si="36">+F80</f>
        <v>30</v>
      </c>
      <c r="H80" s="147">
        <f t="shared" si="36"/>
        <v>30</v>
      </c>
      <c r="I80" s="147">
        <f t="shared" si="36"/>
        <v>30</v>
      </c>
      <c r="J80" s="147">
        <f t="shared" si="36"/>
        <v>30</v>
      </c>
      <c r="K80" s="147">
        <f t="shared" si="36"/>
        <v>30</v>
      </c>
      <c r="L80" s="147">
        <f t="shared" si="36"/>
        <v>30</v>
      </c>
      <c r="M80" s="147">
        <f t="shared" si="36"/>
        <v>30</v>
      </c>
      <c r="N80" s="147">
        <f t="shared" si="36"/>
        <v>30</v>
      </c>
      <c r="O80" s="147">
        <f t="shared" si="36"/>
        <v>30</v>
      </c>
      <c r="P80" s="147">
        <f t="shared" si="36"/>
        <v>30</v>
      </c>
      <c r="Q80" s="147">
        <f t="shared" si="36"/>
        <v>30</v>
      </c>
      <c r="R80" s="147">
        <f t="shared" si="36"/>
        <v>30</v>
      </c>
      <c r="S80" s="147">
        <f t="shared" si="36"/>
        <v>30</v>
      </c>
      <c r="T80" s="147">
        <f t="shared" si="36"/>
        <v>30</v>
      </c>
      <c r="U80" s="147">
        <f t="shared" si="36"/>
        <v>30</v>
      </c>
      <c r="V80" s="147">
        <f t="shared" si="36"/>
        <v>30</v>
      </c>
      <c r="W80" s="147">
        <f t="shared" si="36"/>
        <v>30</v>
      </c>
      <c r="X80" s="147">
        <f t="shared" si="36"/>
        <v>30</v>
      </c>
      <c r="Y80" s="147">
        <f t="shared" si="36"/>
        <v>30</v>
      </c>
    </row>
    <row r="81" spans="1:25" ht="12.6" customHeight="1">
      <c r="A81" s="255"/>
      <c r="B81" s="262"/>
      <c r="C81" s="681" t="s">
        <v>858</v>
      </c>
      <c r="D81" s="685" t="s">
        <v>720</v>
      </c>
      <c r="E81" s="146">
        <f>+'Fin&amp;EcoPrices'!G69</f>
        <v>6145.8294709272741</v>
      </c>
      <c r="F81" s="147">
        <v>18</v>
      </c>
    </row>
    <row r="82" spans="1:25" ht="12.6" customHeight="1">
      <c r="A82" s="255"/>
      <c r="B82" s="262"/>
      <c r="C82" s="680" t="s">
        <v>748</v>
      </c>
      <c r="D82" s="685" t="s">
        <v>37</v>
      </c>
      <c r="F82" s="146">
        <f>+G82</f>
        <v>110624.93047669093</v>
      </c>
      <c r="G82" s="146">
        <f>+F81*E81</f>
        <v>110624.93047669093</v>
      </c>
      <c r="H82" s="146">
        <f>+G82</f>
        <v>110624.93047669093</v>
      </c>
      <c r="I82" s="146">
        <f t="shared" ref="I82:Y83" si="37">+H82</f>
        <v>110624.93047669093</v>
      </c>
      <c r="J82" s="146">
        <f t="shared" si="37"/>
        <v>110624.93047669093</v>
      </c>
      <c r="K82" s="146">
        <f t="shared" si="37"/>
        <v>110624.93047669093</v>
      </c>
      <c r="L82" s="146">
        <f t="shared" si="37"/>
        <v>110624.93047669093</v>
      </c>
      <c r="M82" s="146">
        <f t="shared" si="37"/>
        <v>110624.93047669093</v>
      </c>
      <c r="N82" s="146">
        <f t="shared" si="37"/>
        <v>110624.93047669093</v>
      </c>
      <c r="O82" s="146">
        <f t="shared" si="37"/>
        <v>110624.93047669093</v>
      </c>
      <c r="P82" s="146">
        <f t="shared" si="37"/>
        <v>110624.93047669093</v>
      </c>
      <c r="Q82" s="146">
        <f t="shared" si="37"/>
        <v>110624.93047669093</v>
      </c>
      <c r="R82" s="146">
        <f t="shared" si="37"/>
        <v>110624.93047669093</v>
      </c>
      <c r="S82" s="146">
        <f t="shared" si="37"/>
        <v>110624.93047669093</v>
      </c>
      <c r="T82" s="146">
        <f t="shared" si="37"/>
        <v>110624.93047669093</v>
      </c>
      <c r="U82" s="146">
        <f t="shared" si="37"/>
        <v>110624.93047669093</v>
      </c>
      <c r="V82" s="146">
        <f t="shared" si="37"/>
        <v>110624.93047669093</v>
      </c>
      <c r="W82" s="146">
        <f t="shared" si="37"/>
        <v>110624.93047669093</v>
      </c>
      <c r="X82" s="146">
        <f t="shared" si="37"/>
        <v>110624.93047669093</v>
      </c>
      <c r="Y82" s="146">
        <f t="shared" si="37"/>
        <v>110624.93047669093</v>
      </c>
    </row>
    <row r="83" spans="1:25" ht="12.6" customHeight="1">
      <c r="A83" s="255"/>
      <c r="B83" s="262"/>
      <c r="C83" s="680" t="s">
        <v>746</v>
      </c>
      <c r="D83" s="685" t="s">
        <v>747</v>
      </c>
      <c r="E83" s="146">
        <v>100</v>
      </c>
      <c r="F83" s="147">
        <f>+G83</f>
        <v>1800</v>
      </c>
      <c r="G83" s="147">
        <f>+F81*E83</f>
        <v>1800</v>
      </c>
      <c r="H83" s="147">
        <f>+G83</f>
        <v>1800</v>
      </c>
      <c r="I83" s="147">
        <f t="shared" si="37"/>
        <v>1800</v>
      </c>
      <c r="J83" s="147">
        <f t="shared" si="37"/>
        <v>1800</v>
      </c>
      <c r="K83" s="147">
        <f t="shared" si="37"/>
        <v>1800</v>
      </c>
      <c r="L83" s="147">
        <f t="shared" si="37"/>
        <v>1800</v>
      </c>
      <c r="M83" s="147">
        <f t="shared" si="37"/>
        <v>1800</v>
      </c>
      <c r="N83" s="147">
        <f t="shared" si="37"/>
        <v>1800</v>
      </c>
      <c r="O83" s="147">
        <f t="shared" si="37"/>
        <v>1800</v>
      </c>
      <c r="P83" s="147">
        <f t="shared" si="37"/>
        <v>1800</v>
      </c>
      <c r="Q83" s="147">
        <f t="shared" si="37"/>
        <v>1800</v>
      </c>
      <c r="R83" s="147">
        <f t="shared" si="37"/>
        <v>1800</v>
      </c>
      <c r="S83" s="147">
        <f t="shared" si="37"/>
        <v>1800</v>
      </c>
      <c r="T83" s="147">
        <f t="shared" si="37"/>
        <v>1800</v>
      </c>
      <c r="U83" s="147">
        <f t="shared" si="37"/>
        <v>1800</v>
      </c>
      <c r="V83" s="147">
        <f t="shared" si="37"/>
        <v>1800</v>
      </c>
      <c r="W83" s="147">
        <f t="shared" si="37"/>
        <v>1800</v>
      </c>
      <c r="X83" s="147">
        <f t="shared" si="37"/>
        <v>1800</v>
      </c>
      <c r="Y83" s="147">
        <f t="shared" si="37"/>
        <v>1800</v>
      </c>
    </row>
    <row r="84" spans="1:25" ht="12.6" customHeight="1">
      <c r="A84" s="255"/>
      <c r="B84" s="262"/>
      <c r="C84" s="680" t="s">
        <v>749</v>
      </c>
      <c r="D84" s="685" t="s">
        <v>750</v>
      </c>
      <c r="E84" s="146">
        <f>4*2.5</f>
        <v>10</v>
      </c>
      <c r="F84" s="146">
        <f>+E84</f>
        <v>10</v>
      </c>
      <c r="G84" s="146">
        <f t="shared" ref="G84:Y84" si="38">+F84</f>
        <v>10</v>
      </c>
      <c r="H84" s="146">
        <f t="shared" si="38"/>
        <v>10</v>
      </c>
      <c r="I84" s="146">
        <f t="shared" si="38"/>
        <v>10</v>
      </c>
      <c r="J84" s="146">
        <f t="shared" si="38"/>
        <v>10</v>
      </c>
      <c r="K84" s="146">
        <f t="shared" si="38"/>
        <v>10</v>
      </c>
      <c r="L84" s="146">
        <f t="shared" si="38"/>
        <v>10</v>
      </c>
      <c r="M84" s="146">
        <f t="shared" si="38"/>
        <v>10</v>
      </c>
      <c r="N84" s="146">
        <f t="shared" si="38"/>
        <v>10</v>
      </c>
      <c r="O84" s="146">
        <f t="shared" si="38"/>
        <v>10</v>
      </c>
      <c r="P84" s="146">
        <f t="shared" si="38"/>
        <v>10</v>
      </c>
      <c r="Q84" s="146">
        <f t="shared" si="38"/>
        <v>10</v>
      </c>
      <c r="R84" s="146">
        <f t="shared" si="38"/>
        <v>10</v>
      </c>
      <c r="S84" s="146">
        <f t="shared" si="38"/>
        <v>10</v>
      </c>
      <c r="T84" s="146">
        <f t="shared" si="38"/>
        <v>10</v>
      </c>
      <c r="U84" s="146">
        <f t="shared" si="38"/>
        <v>10</v>
      </c>
      <c r="V84" s="146">
        <f t="shared" si="38"/>
        <v>10</v>
      </c>
      <c r="W84" s="146">
        <f t="shared" si="38"/>
        <v>10</v>
      </c>
      <c r="X84" s="146">
        <f t="shared" si="38"/>
        <v>10</v>
      </c>
      <c r="Y84" s="146">
        <f t="shared" si="38"/>
        <v>10</v>
      </c>
    </row>
    <row r="85" spans="1:25" ht="12.6" customHeight="1">
      <c r="A85" s="255"/>
      <c r="B85" s="262"/>
      <c r="C85" s="681" t="s">
        <v>751</v>
      </c>
      <c r="D85" s="685" t="s">
        <v>720</v>
      </c>
      <c r="E85" s="146">
        <f>4*2.5</f>
        <v>10</v>
      </c>
    </row>
    <row r="86" spans="1:25" ht="12.6" customHeight="1">
      <c r="A86" s="255"/>
      <c r="B86" s="262"/>
      <c r="C86" s="680" t="s">
        <v>752</v>
      </c>
      <c r="D86" s="685" t="s">
        <v>37</v>
      </c>
      <c r="E86" s="146">
        <f>+'Fin&amp;EcoPrices'!G70</f>
        <v>4982.5663206090749</v>
      </c>
      <c r="F86" s="146">
        <f>+G86</f>
        <v>49825.66320609075</v>
      </c>
      <c r="G86" s="146">
        <f>+E85*E86</f>
        <v>49825.66320609075</v>
      </c>
      <c r="H86" s="146">
        <f>+G86</f>
        <v>49825.66320609075</v>
      </c>
      <c r="I86" s="146">
        <f t="shared" ref="I86:Y87" si="39">+H86</f>
        <v>49825.66320609075</v>
      </c>
      <c r="J86" s="146">
        <f t="shared" si="39"/>
        <v>49825.66320609075</v>
      </c>
      <c r="K86" s="146">
        <f t="shared" si="39"/>
        <v>49825.66320609075</v>
      </c>
      <c r="L86" s="146">
        <f t="shared" si="39"/>
        <v>49825.66320609075</v>
      </c>
      <c r="M86" s="146">
        <f t="shared" si="39"/>
        <v>49825.66320609075</v>
      </c>
      <c r="N86" s="146">
        <f t="shared" si="39"/>
        <v>49825.66320609075</v>
      </c>
      <c r="O86" s="146">
        <f t="shared" si="39"/>
        <v>49825.66320609075</v>
      </c>
      <c r="P86" s="146">
        <f t="shared" si="39"/>
        <v>49825.66320609075</v>
      </c>
      <c r="Q86" s="146">
        <f t="shared" si="39"/>
        <v>49825.66320609075</v>
      </c>
      <c r="R86" s="146">
        <f t="shared" si="39"/>
        <v>49825.66320609075</v>
      </c>
      <c r="S86" s="146">
        <f t="shared" si="39"/>
        <v>49825.66320609075</v>
      </c>
      <c r="T86" s="146">
        <f t="shared" si="39"/>
        <v>49825.66320609075</v>
      </c>
      <c r="U86" s="146">
        <f t="shared" si="39"/>
        <v>49825.66320609075</v>
      </c>
      <c r="V86" s="146">
        <f t="shared" si="39"/>
        <v>49825.66320609075</v>
      </c>
      <c r="W86" s="146">
        <f t="shared" si="39"/>
        <v>49825.66320609075</v>
      </c>
      <c r="X86" s="146">
        <f t="shared" si="39"/>
        <v>49825.66320609075</v>
      </c>
      <c r="Y86" s="146">
        <f t="shared" si="39"/>
        <v>49825.66320609075</v>
      </c>
    </row>
    <row r="87" spans="1:25" ht="12.6" customHeight="1">
      <c r="A87" s="255"/>
      <c r="B87" s="262"/>
      <c r="C87" s="680" t="s">
        <v>746</v>
      </c>
      <c r="D87" s="685" t="s">
        <v>747</v>
      </c>
      <c r="E87" s="146">
        <v>100</v>
      </c>
      <c r="F87" s="147">
        <f>+G87</f>
        <v>1000</v>
      </c>
      <c r="G87" s="147">
        <f>+E87*E85</f>
        <v>1000</v>
      </c>
      <c r="H87" s="147">
        <f>+G87</f>
        <v>1000</v>
      </c>
      <c r="I87" s="147">
        <f t="shared" si="39"/>
        <v>1000</v>
      </c>
      <c r="J87" s="147">
        <f t="shared" si="39"/>
        <v>1000</v>
      </c>
      <c r="K87" s="147">
        <f t="shared" si="39"/>
        <v>1000</v>
      </c>
      <c r="L87" s="147">
        <f t="shared" si="39"/>
        <v>1000</v>
      </c>
      <c r="M87" s="147">
        <f t="shared" si="39"/>
        <v>1000</v>
      </c>
      <c r="N87" s="147">
        <f t="shared" si="39"/>
        <v>1000</v>
      </c>
      <c r="O87" s="147">
        <f t="shared" si="39"/>
        <v>1000</v>
      </c>
      <c r="P87" s="147">
        <f t="shared" si="39"/>
        <v>1000</v>
      </c>
      <c r="Q87" s="147">
        <f t="shared" si="39"/>
        <v>1000</v>
      </c>
      <c r="R87" s="147">
        <f t="shared" si="39"/>
        <v>1000</v>
      </c>
      <c r="S87" s="147">
        <f t="shared" si="39"/>
        <v>1000</v>
      </c>
      <c r="T87" s="147">
        <f t="shared" si="39"/>
        <v>1000</v>
      </c>
      <c r="U87" s="147">
        <f t="shared" si="39"/>
        <v>1000</v>
      </c>
      <c r="V87" s="147">
        <f t="shared" si="39"/>
        <v>1000</v>
      </c>
      <c r="W87" s="147">
        <f t="shared" si="39"/>
        <v>1000</v>
      </c>
      <c r="X87" s="147">
        <f t="shared" si="39"/>
        <v>1000</v>
      </c>
      <c r="Y87" s="147">
        <f t="shared" si="39"/>
        <v>1000</v>
      </c>
    </row>
    <row r="88" spans="1:25" ht="12.6" customHeight="1">
      <c r="A88" s="255"/>
      <c r="B88" s="262"/>
      <c r="C88" s="680" t="s">
        <v>749</v>
      </c>
      <c r="D88" s="685" t="s">
        <v>750</v>
      </c>
      <c r="E88" s="146">
        <f>4*2.5</f>
        <v>10</v>
      </c>
      <c r="F88" s="146">
        <f>+E88</f>
        <v>10</v>
      </c>
      <c r="G88" s="146">
        <f t="shared" ref="G88:Y88" si="40">+F88</f>
        <v>10</v>
      </c>
      <c r="H88" s="146">
        <f t="shared" si="40"/>
        <v>10</v>
      </c>
      <c r="I88" s="146">
        <f t="shared" si="40"/>
        <v>10</v>
      </c>
      <c r="J88" s="146">
        <f t="shared" si="40"/>
        <v>10</v>
      </c>
      <c r="K88" s="146">
        <f t="shared" si="40"/>
        <v>10</v>
      </c>
      <c r="L88" s="146">
        <f t="shared" si="40"/>
        <v>10</v>
      </c>
      <c r="M88" s="146">
        <f t="shared" si="40"/>
        <v>10</v>
      </c>
      <c r="N88" s="146">
        <f t="shared" si="40"/>
        <v>10</v>
      </c>
      <c r="O88" s="146">
        <f t="shared" si="40"/>
        <v>10</v>
      </c>
      <c r="P88" s="146">
        <f t="shared" si="40"/>
        <v>10</v>
      </c>
      <c r="Q88" s="146">
        <f t="shared" si="40"/>
        <v>10</v>
      </c>
      <c r="R88" s="146">
        <f t="shared" si="40"/>
        <v>10</v>
      </c>
      <c r="S88" s="146">
        <f t="shared" si="40"/>
        <v>10</v>
      </c>
      <c r="T88" s="146">
        <f t="shared" si="40"/>
        <v>10</v>
      </c>
      <c r="U88" s="146">
        <f t="shared" si="40"/>
        <v>10</v>
      </c>
      <c r="V88" s="146">
        <f t="shared" si="40"/>
        <v>10</v>
      </c>
      <c r="W88" s="146">
        <f t="shared" si="40"/>
        <v>10</v>
      </c>
      <c r="X88" s="146">
        <f t="shared" si="40"/>
        <v>10</v>
      </c>
      <c r="Y88" s="146">
        <f t="shared" si="40"/>
        <v>10</v>
      </c>
    </row>
    <row r="89" spans="1:25" ht="12.6" customHeight="1">
      <c r="A89" s="255"/>
      <c r="B89" s="262"/>
      <c r="C89" s="708" t="s">
        <v>816</v>
      </c>
      <c r="D89" s="685" t="s">
        <v>676</v>
      </c>
      <c r="E89" s="146">
        <v>6</v>
      </c>
      <c r="F89" s="146"/>
      <c r="G89" s="146"/>
      <c r="H89" s="146"/>
      <c r="I89" s="146"/>
      <c r="J89" s="146"/>
      <c r="K89" s="146"/>
      <c r="L89" s="146"/>
      <c r="M89" s="146"/>
      <c r="N89" s="146"/>
      <c r="O89" s="146"/>
      <c r="P89" s="146"/>
      <c r="Q89" s="146"/>
      <c r="R89" s="146"/>
      <c r="S89" s="146"/>
      <c r="T89" s="146"/>
      <c r="U89" s="146"/>
      <c r="V89" s="146"/>
      <c r="W89" s="146"/>
      <c r="X89" s="146"/>
      <c r="Y89" s="146"/>
    </row>
    <row r="90" spans="1:25" ht="12.6" customHeight="1">
      <c r="A90" s="255"/>
      <c r="B90" s="262"/>
      <c r="C90" s="708" t="s">
        <v>1053</v>
      </c>
      <c r="D90" s="685" t="s">
        <v>666</v>
      </c>
      <c r="E90" s="146">
        <v>1800</v>
      </c>
      <c r="F90" s="146">
        <f>+E89*E90</f>
        <v>10800</v>
      </c>
      <c r="G90" s="146">
        <f>+F90</f>
        <v>10800</v>
      </c>
      <c r="H90" s="146">
        <f t="shared" ref="H90:Y90" si="41">+G90</f>
        <v>10800</v>
      </c>
      <c r="I90" s="146">
        <f t="shared" si="41"/>
        <v>10800</v>
      </c>
      <c r="J90" s="146">
        <f t="shared" si="41"/>
        <v>10800</v>
      </c>
      <c r="K90" s="146">
        <f t="shared" si="41"/>
        <v>10800</v>
      </c>
      <c r="L90" s="146">
        <f t="shared" si="41"/>
        <v>10800</v>
      </c>
      <c r="M90" s="146">
        <f t="shared" si="41"/>
        <v>10800</v>
      </c>
      <c r="N90" s="146">
        <f t="shared" si="41"/>
        <v>10800</v>
      </c>
      <c r="O90" s="146">
        <f t="shared" si="41"/>
        <v>10800</v>
      </c>
      <c r="P90" s="146">
        <f t="shared" si="41"/>
        <v>10800</v>
      </c>
      <c r="Q90" s="146">
        <f t="shared" si="41"/>
        <v>10800</v>
      </c>
      <c r="R90" s="146">
        <f t="shared" si="41"/>
        <v>10800</v>
      </c>
      <c r="S90" s="146">
        <f t="shared" si="41"/>
        <v>10800</v>
      </c>
      <c r="T90" s="146">
        <f t="shared" si="41"/>
        <v>10800</v>
      </c>
      <c r="U90" s="146">
        <f t="shared" si="41"/>
        <v>10800</v>
      </c>
      <c r="V90" s="146">
        <f t="shared" si="41"/>
        <v>10800</v>
      </c>
      <c r="W90" s="146">
        <f t="shared" si="41"/>
        <v>10800</v>
      </c>
      <c r="X90" s="146">
        <f t="shared" si="41"/>
        <v>10800</v>
      </c>
      <c r="Y90" s="146">
        <f t="shared" si="41"/>
        <v>10800</v>
      </c>
    </row>
    <row r="91" spans="1:25" ht="12.6" customHeight="1">
      <c r="A91" s="255"/>
      <c r="B91" s="262"/>
      <c r="C91" s="357" t="s">
        <v>755</v>
      </c>
    </row>
    <row r="92" spans="1:25" ht="12.6" customHeight="1">
      <c r="A92" s="255"/>
      <c r="B92" s="262"/>
      <c r="C92" s="680" t="s">
        <v>860</v>
      </c>
      <c r="D92" s="685" t="s">
        <v>756</v>
      </c>
      <c r="E92" s="146">
        <f>6*1.2</f>
        <v>7.1999999999999993</v>
      </c>
      <c r="F92" s="146">
        <f t="shared" ref="F92:Y92" si="42">+$E92*F65</f>
        <v>11253.599999999999</v>
      </c>
      <c r="G92" s="146">
        <f t="shared" si="42"/>
        <v>11253.599999999999</v>
      </c>
      <c r="H92" s="146">
        <f t="shared" si="42"/>
        <v>18216</v>
      </c>
      <c r="I92" s="146">
        <f t="shared" si="42"/>
        <v>18216</v>
      </c>
      <c r="J92" s="146">
        <f t="shared" si="42"/>
        <v>18216</v>
      </c>
      <c r="K92" s="146">
        <f t="shared" si="42"/>
        <v>18216</v>
      </c>
      <c r="L92" s="146">
        <f t="shared" si="42"/>
        <v>18216</v>
      </c>
      <c r="M92" s="146">
        <f t="shared" si="42"/>
        <v>18216</v>
      </c>
      <c r="N92" s="146">
        <f t="shared" si="42"/>
        <v>18216</v>
      </c>
      <c r="O92" s="146">
        <f t="shared" si="42"/>
        <v>18216</v>
      </c>
      <c r="P92" s="146">
        <f t="shared" si="42"/>
        <v>18216</v>
      </c>
      <c r="Q92" s="146">
        <f t="shared" si="42"/>
        <v>18216</v>
      </c>
      <c r="R92" s="146">
        <f t="shared" si="42"/>
        <v>18216</v>
      </c>
      <c r="S92" s="146">
        <f t="shared" si="42"/>
        <v>18216</v>
      </c>
      <c r="T92" s="146">
        <f t="shared" si="42"/>
        <v>18216</v>
      </c>
      <c r="U92" s="146">
        <f t="shared" si="42"/>
        <v>18216</v>
      </c>
      <c r="V92" s="146">
        <f t="shared" si="42"/>
        <v>18216</v>
      </c>
      <c r="W92" s="146">
        <f t="shared" si="42"/>
        <v>18216</v>
      </c>
      <c r="X92" s="146">
        <f t="shared" si="42"/>
        <v>18216</v>
      </c>
      <c r="Y92" s="146">
        <f t="shared" si="42"/>
        <v>18216</v>
      </c>
    </row>
    <row r="93" spans="1:25" ht="12.6" customHeight="1">
      <c r="A93" s="255"/>
      <c r="B93" s="262"/>
      <c r="C93" s="682" t="s">
        <v>859</v>
      </c>
      <c r="D93" s="685" t="s">
        <v>756</v>
      </c>
      <c r="E93" s="146">
        <f>3*1.2</f>
        <v>3.5999999999999996</v>
      </c>
      <c r="F93" s="146">
        <f t="shared" ref="F93:Y93" si="43">+$E93*F65</f>
        <v>5626.7999999999993</v>
      </c>
      <c r="G93" s="146">
        <f t="shared" si="43"/>
        <v>5626.7999999999993</v>
      </c>
      <c r="H93" s="146">
        <f t="shared" si="43"/>
        <v>9108</v>
      </c>
      <c r="I93" s="146">
        <f t="shared" si="43"/>
        <v>9108</v>
      </c>
      <c r="J93" s="146">
        <f t="shared" si="43"/>
        <v>9108</v>
      </c>
      <c r="K93" s="146">
        <f t="shared" si="43"/>
        <v>9108</v>
      </c>
      <c r="L93" s="146">
        <f t="shared" si="43"/>
        <v>9108</v>
      </c>
      <c r="M93" s="146">
        <f t="shared" si="43"/>
        <v>9108</v>
      </c>
      <c r="N93" s="146">
        <f t="shared" si="43"/>
        <v>9108</v>
      </c>
      <c r="O93" s="146">
        <f t="shared" si="43"/>
        <v>9108</v>
      </c>
      <c r="P93" s="146">
        <f t="shared" si="43"/>
        <v>9108</v>
      </c>
      <c r="Q93" s="146">
        <f t="shared" si="43"/>
        <v>9108</v>
      </c>
      <c r="R93" s="146">
        <f t="shared" si="43"/>
        <v>9108</v>
      </c>
      <c r="S93" s="146">
        <f t="shared" si="43"/>
        <v>9108</v>
      </c>
      <c r="T93" s="146">
        <f t="shared" si="43"/>
        <v>9108</v>
      </c>
      <c r="U93" s="146">
        <f t="shared" si="43"/>
        <v>9108</v>
      </c>
      <c r="V93" s="146">
        <f t="shared" si="43"/>
        <v>9108</v>
      </c>
      <c r="W93" s="146">
        <f t="shared" si="43"/>
        <v>9108</v>
      </c>
      <c r="X93" s="146">
        <f t="shared" si="43"/>
        <v>9108</v>
      </c>
      <c r="Y93" s="146">
        <f t="shared" si="43"/>
        <v>9108</v>
      </c>
    </row>
    <row r="94" spans="1:25" ht="12.6" customHeight="1">
      <c r="A94" s="255"/>
      <c r="B94" s="262"/>
      <c r="C94" s="681" t="s">
        <v>235</v>
      </c>
      <c r="D94" s="145" t="s">
        <v>213</v>
      </c>
      <c r="E94" s="146">
        <v>20</v>
      </c>
      <c r="F94" s="146">
        <v>25</v>
      </c>
      <c r="G94" s="146">
        <f>+F94</f>
        <v>25</v>
      </c>
      <c r="H94" s="146">
        <f t="shared" ref="H94:Y96" si="44">+G94</f>
        <v>25</v>
      </c>
      <c r="I94" s="146">
        <f t="shared" si="44"/>
        <v>25</v>
      </c>
      <c r="J94" s="146">
        <f t="shared" si="44"/>
        <v>25</v>
      </c>
      <c r="K94" s="146">
        <f t="shared" si="44"/>
        <v>25</v>
      </c>
      <c r="L94" s="146">
        <f t="shared" si="44"/>
        <v>25</v>
      </c>
      <c r="M94" s="146">
        <f t="shared" si="44"/>
        <v>25</v>
      </c>
      <c r="N94" s="146">
        <f t="shared" si="44"/>
        <v>25</v>
      </c>
      <c r="O94" s="146">
        <f t="shared" si="44"/>
        <v>25</v>
      </c>
      <c r="P94" s="146">
        <f t="shared" si="44"/>
        <v>25</v>
      </c>
      <c r="Q94" s="146">
        <f t="shared" si="44"/>
        <v>25</v>
      </c>
      <c r="R94" s="146">
        <f t="shared" si="44"/>
        <v>25</v>
      </c>
      <c r="S94" s="146">
        <f t="shared" si="44"/>
        <v>25</v>
      </c>
      <c r="T94" s="146">
        <f t="shared" si="44"/>
        <v>25</v>
      </c>
      <c r="U94" s="146">
        <f t="shared" si="44"/>
        <v>25</v>
      </c>
      <c r="V94" s="146">
        <f t="shared" si="44"/>
        <v>25</v>
      </c>
      <c r="W94" s="146">
        <f t="shared" si="44"/>
        <v>25</v>
      </c>
      <c r="X94" s="146">
        <f t="shared" si="44"/>
        <v>25</v>
      </c>
      <c r="Y94" s="146">
        <f t="shared" si="44"/>
        <v>25</v>
      </c>
    </row>
    <row r="95" spans="1:25" ht="12.6" customHeight="1">
      <c r="A95" s="255"/>
      <c r="B95" s="262"/>
      <c r="C95" s="681" t="s">
        <v>236</v>
      </c>
      <c r="D95" s="145" t="s">
        <v>213</v>
      </c>
      <c r="E95" s="146">
        <v>40</v>
      </c>
      <c r="F95" s="146">
        <f>+E95</f>
        <v>40</v>
      </c>
      <c r="G95" s="146">
        <f t="shared" ref="G95:V95" si="45">+F95</f>
        <v>40</v>
      </c>
      <c r="H95" s="146">
        <f t="shared" si="45"/>
        <v>40</v>
      </c>
      <c r="I95" s="146">
        <f t="shared" si="45"/>
        <v>40</v>
      </c>
      <c r="J95" s="146">
        <f t="shared" si="45"/>
        <v>40</v>
      </c>
      <c r="K95" s="146">
        <f t="shared" si="45"/>
        <v>40</v>
      </c>
      <c r="L95" s="146">
        <f t="shared" si="45"/>
        <v>40</v>
      </c>
      <c r="M95" s="146">
        <f t="shared" si="45"/>
        <v>40</v>
      </c>
      <c r="N95" s="146">
        <f t="shared" si="45"/>
        <v>40</v>
      </c>
      <c r="O95" s="146">
        <f t="shared" si="45"/>
        <v>40</v>
      </c>
      <c r="P95" s="146">
        <f t="shared" si="45"/>
        <v>40</v>
      </c>
      <c r="Q95" s="146">
        <f t="shared" si="45"/>
        <v>40</v>
      </c>
      <c r="R95" s="146">
        <f t="shared" si="45"/>
        <v>40</v>
      </c>
      <c r="S95" s="146">
        <f t="shared" si="45"/>
        <v>40</v>
      </c>
      <c r="T95" s="146">
        <f t="shared" si="45"/>
        <v>40</v>
      </c>
      <c r="U95" s="146">
        <f t="shared" si="45"/>
        <v>40</v>
      </c>
      <c r="V95" s="146">
        <f t="shared" si="45"/>
        <v>40</v>
      </c>
      <c r="W95" s="146">
        <f t="shared" si="44"/>
        <v>40</v>
      </c>
      <c r="X95" s="146">
        <f t="shared" si="44"/>
        <v>40</v>
      </c>
      <c r="Y95" s="146">
        <f t="shared" si="44"/>
        <v>40</v>
      </c>
    </row>
    <row r="96" spans="1:25" ht="26.1" customHeight="1">
      <c r="A96" s="145" t="s">
        <v>862</v>
      </c>
      <c r="B96" s="262"/>
      <c r="C96" s="681" t="s">
        <v>861</v>
      </c>
      <c r="D96" s="145" t="s">
        <v>213</v>
      </c>
      <c r="F96" s="146">
        <v>8</v>
      </c>
      <c r="G96" s="146">
        <f>+F96</f>
        <v>8</v>
      </c>
      <c r="H96" s="146">
        <f t="shared" si="44"/>
        <v>8</v>
      </c>
      <c r="I96" s="146">
        <f t="shared" si="44"/>
        <v>8</v>
      </c>
      <c r="J96" s="146">
        <f t="shared" si="44"/>
        <v>8</v>
      </c>
      <c r="K96" s="146">
        <f t="shared" si="44"/>
        <v>8</v>
      </c>
      <c r="L96" s="146">
        <f t="shared" si="44"/>
        <v>8</v>
      </c>
      <c r="M96" s="146">
        <f t="shared" si="44"/>
        <v>8</v>
      </c>
      <c r="N96" s="146">
        <f t="shared" si="44"/>
        <v>8</v>
      </c>
      <c r="O96" s="146">
        <f t="shared" si="44"/>
        <v>8</v>
      </c>
      <c r="P96" s="146">
        <f t="shared" si="44"/>
        <v>8</v>
      </c>
      <c r="Q96" s="146">
        <f t="shared" si="44"/>
        <v>8</v>
      </c>
      <c r="R96" s="146">
        <f t="shared" si="44"/>
        <v>8</v>
      </c>
      <c r="S96" s="146">
        <f t="shared" si="44"/>
        <v>8</v>
      </c>
      <c r="T96" s="146">
        <f t="shared" si="44"/>
        <v>8</v>
      </c>
      <c r="U96" s="146">
        <f t="shared" si="44"/>
        <v>8</v>
      </c>
      <c r="V96" s="146">
        <f t="shared" si="44"/>
        <v>8</v>
      </c>
      <c r="W96" s="146">
        <f t="shared" si="44"/>
        <v>8</v>
      </c>
      <c r="X96" s="146">
        <f t="shared" si="44"/>
        <v>8</v>
      </c>
      <c r="Y96" s="146">
        <f t="shared" si="44"/>
        <v>8</v>
      </c>
    </row>
    <row r="97" spans="1:25" ht="12.6" customHeight="1">
      <c r="A97" s="255"/>
      <c r="B97" s="262"/>
      <c r="C97" s="681" t="s">
        <v>758</v>
      </c>
    </row>
    <row r="98" spans="1:25" ht="12.6" customHeight="1">
      <c r="A98" s="255"/>
      <c r="B98" s="262"/>
      <c r="C98" s="682" t="s">
        <v>759</v>
      </c>
      <c r="D98" s="685" t="s">
        <v>766</v>
      </c>
      <c r="E98" s="676">
        <f>+E42</f>
        <v>1.6761353102528929E-2</v>
      </c>
      <c r="F98" s="146">
        <f t="shared" ref="F98:Y98" si="46">+$E98*F68</f>
        <v>70.734586227982348</v>
      </c>
      <c r="G98" s="146">
        <f t="shared" si="46"/>
        <v>70.734586227982348</v>
      </c>
      <c r="H98" s="146">
        <f t="shared" si="46"/>
        <v>114.49680304337512</v>
      </c>
      <c r="I98" s="146">
        <f t="shared" si="46"/>
        <v>114.49680304337512</v>
      </c>
      <c r="J98" s="146">
        <f t="shared" si="46"/>
        <v>125.94648334771264</v>
      </c>
      <c r="K98" s="146">
        <f t="shared" si="46"/>
        <v>127.21867004819457</v>
      </c>
      <c r="L98" s="146">
        <f t="shared" si="46"/>
        <v>127.21867004819457</v>
      </c>
      <c r="M98" s="146">
        <f t="shared" si="46"/>
        <v>127.21867004819457</v>
      </c>
      <c r="N98" s="146">
        <f t="shared" si="46"/>
        <v>127.21867004819457</v>
      </c>
      <c r="O98" s="146">
        <f t="shared" si="46"/>
        <v>127.21867004819457</v>
      </c>
      <c r="P98" s="146">
        <f t="shared" si="46"/>
        <v>127.21867004819457</v>
      </c>
      <c r="Q98" s="146">
        <f t="shared" si="46"/>
        <v>127.21867004819457</v>
      </c>
      <c r="R98" s="146">
        <f t="shared" si="46"/>
        <v>127.21867004819457</v>
      </c>
      <c r="S98" s="146">
        <f t="shared" si="46"/>
        <v>127.21867004819457</v>
      </c>
      <c r="T98" s="146">
        <f t="shared" si="46"/>
        <v>127.21867004819457</v>
      </c>
      <c r="U98" s="146">
        <f t="shared" si="46"/>
        <v>127.21867004819457</v>
      </c>
      <c r="V98" s="146">
        <f t="shared" si="46"/>
        <v>127.21867004819457</v>
      </c>
      <c r="W98" s="146">
        <f t="shared" si="46"/>
        <v>127.21867004819457</v>
      </c>
      <c r="X98" s="146">
        <f t="shared" si="46"/>
        <v>127.21867004819457</v>
      </c>
      <c r="Y98" s="146">
        <f t="shared" si="46"/>
        <v>127.21867004819457</v>
      </c>
    </row>
    <row r="99" spans="1:25" ht="12.6" customHeight="1">
      <c r="A99" s="255"/>
      <c r="B99" s="262"/>
      <c r="C99" s="682" t="s">
        <v>760</v>
      </c>
      <c r="D99" s="685" t="s">
        <v>38</v>
      </c>
      <c r="E99" s="264">
        <f>9600/F68</f>
        <v>2.2748276107201248</v>
      </c>
      <c r="F99" s="146">
        <f t="shared" ref="F99:Y99" si="47">+$E99*F68</f>
        <v>9600</v>
      </c>
      <c r="G99" s="146">
        <f t="shared" si="47"/>
        <v>9600</v>
      </c>
      <c r="H99" s="146">
        <f t="shared" si="47"/>
        <v>15539.347408829173</v>
      </c>
      <c r="I99" s="146">
        <f t="shared" si="47"/>
        <v>15539.347408829173</v>
      </c>
      <c r="J99" s="146">
        <f t="shared" si="47"/>
        <v>17093.282149712093</v>
      </c>
      <c r="K99" s="146">
        <f t="shared" si="47"/>
        <v>17265.941565365749</v>
      </c>
      <c r="L99" s="146">
        <f t="shared" si="47"/>
        <v>17265.941565365749</v>
      </c>
      <c r="M99" s="146">
        <f t="shared" si="47"/>
        <v>17265.941565365749</v>
      </c>
      <c r="N99" s="146">
        <f t="shared" si="47"/>
        <v>17265.941565365749</v>
      </c>
      <c r="O99" s="146">
        <f t="shared" si="47"/>
        <v>17265.941565365749</v>
      </c>
      <c r="P99" s="146">
        <f t="shared" si="47"/>
        <v>17265.941565365749</v>
      </c>
      <c r="Q99" s="146">
        <f t="shared" si="47"/>
        <v>17265.941565365749</v>
      </c>
      <c r="R99" s="146">
        <f t="shared" si="47"/>
        <v>17265.941565365749</v>
      </c>
      <c r="S99" s="146">
        <f t="shared" si="47"/>
        <v>17265.941565365749</v>
      </c>
      <c r="T99" s="146">
        <f t="shared" si="47"/>
        <v>17265.941565365749</v>
      </c>
      <c r="U99" s="146">
        <f t="shared" si="47"/>
        <v>17265.941565365749</v>
      </c>
      <c r="V99" s="146">
        <f t="shared" si="47"/>
        <v>17265.941565365749</v>
      </c>
      <c r="W99" s="146">
        <f t="shared" si="47"/>
        <v>17265.941565365749</v>
      </c>
      <c r="X99" s="146">
        <f t="shared" si="47"/>
        <v>17265.941565365749</v>
      </c>
      <c r="Y99" s="146">
        <f t="shared" si="47"/>
        <v>17265.941565365749</v>
      </c>
    </row>
    <row r="100" spans="1:25" ht="12.6" customHeight="1">
      <c r="A100" s="255"/>
      <c r="B100" s="262" t="s">
        <v>764</v>
      </c>
      <c r="C100" s="259"/>
      <c r="D100" s="685" t="s">
        <v>37</v>
      </c>
      <c r="F100" s="146">
        <f>+F78+F79+F82+F83+F86+F87+F92+F93+F99+F90</f>
        <v>213393.68452701473</v>
      </c>
      <c r="G100" s="146">
        <f t="shared" ref="G100:Y100" si="48">+G78+G79+G82+G83+G86+G87+G92+G93+G99+G90</f>
        <v>213393.68452701473</v>
      </c>
      <c r="H100" s="146">
        <f t="shared" si="48"/>
        <v>233060.66879672382</v>
      </c>
      <c r="I100" s="146">
        <f t="shared" si="48"/>
        <v>233060.66879672382</v>
      </c>
      <c r="J100" s="146">
        <f t="shared" si="48"/>
        <v>234614.60353760674</v>
      </c>
      <c r="K100" s="146">
        <f t="shared" si="48"/>
        <v>234787.26295326039</v>
      </c>
      <c r="L100" s="146">
        <f t="shared" si="48"/>
        <v>234787.26295326039</v>
      </c>
      <c r="M100" s="146">
        <f t="shared" si="48"/>
        <v>234787.26295326039</v>
      </c>
      <c r="N100" s="146">
        <f t="shared" si="48"/>
        <v>234787.26295326039</v>
      </c>
      <c r="O100" s="146">
        <f t="shared" si="48"/>
        <v>234787.26295326039</v>
      </c>
      <c r="P100" s="146">
        <f t="shared" si="48"/>
        <v>234787.26295326039</v>
      </c>
      <c r="Q100" s="146">
        <f t="shared" si="48"/>
        <v>234787.26295326039</v>
      </c>
      <c r="R100" s="146">
        <f t="shared" si="48"/>
        <v>234787.26295326039</v>
      </c>
      <c r="S100" s="146">
        <f t="shared" si="48"/>
        <v>234787.26295326039</v>
      </c>
      <c r="T100" s="146">
        <f t="shared" si="48"/>
        <v>234787.26295326039</v>
      </c>
      <c r="U100" s="146">
        <f t="shared" si="48"/>
        <v>234787.26295326039</v>
      </c>
      <c r="V100" s="146">
        <f t="shared" si="48"/>
        <v>234787.26295326039</v>
      </c>
      <c r="W100" s="146">
        <f t="shared" si="48"/>
        <v>234787.26295326039</v>
      </c>
      <c r="X100" s="146">
        <f t="shared" si="48"/>
        <v>234787.26295326039</v>
      </c>
      <c r="Y100" s="146">
        <f t="shared" si="48"/>
        <v>234787.26295326039</v>
      </c>
    </row>
    <row r="101" spans="1:25" ht="12.6" customHeight="1">
      <c r="B101" s="262" t="s">
        <v>211</v>
      </c>
      <c r="C101" s="154"/>
    </row>
    <row r="102" spans="1:25" ht="12.6" customHeight="1">
      <c r="C102" s="261" t="s">
        <v>247</v>
      </c>
      <c r="D102" s="685" t="s">
        <v>213</v>
      </c>
      <c r="F102" s="146">
        <f>+F76+F80+F84+F88+F98+F95+F94+F96</f>
        <v>231.73458622798233</v>
      </c>
      <c r="G102" s="146">
        <f t="shared" ref="G102:Y102" si="49">+G76+G80+G84+G88+G98+G95+G94</f>
        <v>223.73458622798233</v>
      </c>
      <c r="H102" s="146">
        <f t="shared" si="49"/>
        <v>267.49680304337511</v>
      </c>
      <c r="I102" s="146">
        <f t="shared" si="49"/>
        <v>267.49680304337511</v>
      </c>
      <c r="J102" s="146">
        <f t="shared" si="49"/>
        <v>278.94648334771261</v>
      </c>
      <c r="K102" s="146">
        <f t="shared" si="49"/>
        <v>280.21867004819455</v>
      </c>
      <c r="L102" s="146">
        <f t="shared" si="49"/>
        <v>280.21867004819455</v>
      </c>
      <c r="M102" s="146">
        <f t="shared" si="49"/>
        <v>280.21867004819455</v>
      </c>
      <c r="N102" s="146">
        <f t="shared" si="49"/>
        <v>280.21867004819455</v>
      </c>
      <c r="O102" s="146">
        <f t="shared" si="49"/>
        <v>280.21867004819455</v>
      </c>
      <c r="P102" s="146">
        <f t="shared" si="49"/>
        <v>280.21867004819455</v>
      </c>
      <c r="Q102" s="146">
        <f t="shared" si="49"/>
        <v>280.21867004819455</v>
      </c>
      <c r="R102" s="146">
        <f t="shared" si="49"/>
        <v>280.21867004819455</v>
      </c>
      <c r="S102" s="146">
        <f t="shared" si="49"/>
        <v>280.21867004819455</v>
      </c>
      <c r="T102" s="146">
        <f t="shared" si="49"/>
        <v>280.21867004819455</v>
      </c>
      <c r="U102" s="146">
        <f t="shared" si="49"/>
        <v>280.21867004819455</v>
      </c>
      <c r="V102" s="146">
        <f t="shared" si="49"/>
        <v>280.21867004819455</v>
      </c>
      <c r="W102" s="146">
        <f t="shared" si="49"/>
        <v>280.21867004819455</v>
      </c>
      <c r="X102" s="146">
        <f t="shared" si="49"/>
        <v>280.21867004819455</v>
      </c>
      <c r="Y102" s="146">
        <f t="shared" si="49"/>
        <v>280.21867004819455</v>
      </c>
    </row>
    <row r="103" spans="1:25" ht="12.6" customHeight="1">
      <c r="C103" s="261" t="s">
        <v>214</v>
      </c>
      <c r="D103" s="685" t="s">
        <v>37</v>
      </c>
      <c r="E103" s="146">
        <f>+'Fin&amp;EcoPrices'!G19</f>
        <v>447.45790832772389</v>
      </c>
      <c r="F103" s="146">
        <f>+F102*$E103</f>
        <v>103691.47324076355</v>
      </c>
      <c r="G103" s="146">
        <f t="shared" ref="G103:Y103" si="50">+G102*$E103</f>
        <v>100111.80997414175</v>
      </c>
      <c r="H103" s="146">
        <f t="shared" si="50"/>
        <v>119693.55997414175</v>
      </c>
      <c r="I103" s="146">
        <f t="shared" si="50"/>
        <v>119693.55997414175</v>
      </c>
      <c r="J103" s="146">
        <f t="shared" si="50"/>
        <v>124816.80997414175</v>
      </c>
      <c r="K103" s="146">
        <f t="shared" si="50"/>
        <v>125386.05997414174</v>
      </c>
      <c r="L103" s="146">
        <f t="shared" si="50"/>
        <v>125386.05997414174</v>
      </c>
      <c r="M103" s="146">
        <f t="shared" si="50"/>
        <v>125386.05997414174</v>
      </c>
      <c r="N103" s="146">
        <f t="shared" si="50"/>
        <v>125386.05997414174</v>
      </c>
      <c r="O103" s="146">
        <f t="shared" si="50"/>
        <v>125386.05997414174</v>
      </c>
      <c r="P103" s="146">
        <f t="shared" si="50"/>
        <v>125386.05997414174</v>
      </c>
      <c r="Q103" s="146">
        <f t="shared" si="50"/>
        <v>125386.05997414174</v>
      </c>
      <c r="R103" s="146">
        <f t="shared" si="50"/>
        <v>125386.05997414174</v>
      </c>
      <c r="S103" s="146">
        <f t="shared" si="50"/>
        <v>125386.05997414174</v>
      </c>
      <c r="T103" s="146">
        <f t="shared" si="50"/>
        <v>125386.05997414174</v>
      </c>
      <c r="U103" s="146">
        <f t="shared" si="50"/>
        <v>125386.05997414174</v>
      </c>
      <c r="V103" s="146">
        <f t="shared" si="50"/>
        <v>125386.05997414174</v>
      </c>
      <c r="W103" s="146">
        <f t="shared" si="50"/>
        <v>125386.05997414174</v>
      </c>
      <c r="X103" s="146">
        <f t="shared" si="50"/>
        <v>125386.05997414174</v>
      </c>
      <c r="Y103" s="146">
        <f t="shared" si="50"/>
        <v>125386.05997414174</v>
      </c>
    </row>
    <row r="104" spans="1:25" ht="12.6" customHeight="1">
      <c r="B104" s="155" t="s">
        <v>215</v>
      </c>
      <c r="C104" s="259"/>
      <c r="L104" s="146"/>
    </row>
    <row r="105" spans="1:25" ht="12.6" customHeight="1">
      <c r="C105" s="261" t="s">
        <v>138</v>
      </c>
      <c r="D105" s="685" t="s">
        <v>218</v>
      </c>
      <c r="F105" s="146">
        <f>+F103+F100+F73</f>
        <v>400891.92328042293</v>
      </c>
      <c r="G105" s="146">
        <f t="shared" ref="G105:Y105" si="51">+G103+G100+G73</f>
        <v>397312.26001380116</v>
      </c>
      <c r="H105" s="146">
        <f t="shared" si="51"/>
        <v>355916.22877086559</v>
      </c>
      <c r="I105" s="146">
        <f t="shared" si="51"/>
        <v>355916.22877086559</v>
      </c>
      <c r="J105" s="146">
        <f t="shared" si="51"/>
        <v>362593.41351174848</v>
      </c>
      <c r="K105" s="146">
        <f t="shared" si="51"/>
        <v>363335.3229274021</v>
      </c>
      <c r="L105" s="146">
        <f t="shared" si="51"/>
        <v>363335.3229274021</v>
      </c>
      <c r="M105" s="146">
        <f t="shared" si="51"/>
        <v>363335.3229274021</v>
      </c>
      <c r="N105" s="146">
        <f t="shared" si="51"/>
        <v>363335.3229274021</v>
      </c>
      <c r="O105" s="146">
        <f t="shared" si="51"/>
        <v>363335.3229274021</v>
      </c>
      <c r="P105" s="146">
        <f t="shared" si="51"/>
        <v>363335.3229274021</v>
      </c>
      <c r="Q105" s="146">
        <f t="shared" si="51"/>
        <v>363335.3229274021</v>
      </c>
      <c r="R105" s="146">
        <f t="shared" si="51"/>
        <v>363335.3229274021</v>
      </c>
      <c r="S105" s="146">
        <f t="shared" si="51"/>
        <v>363335.3229274021</v>
      </c>
      <c r="T105" s="146">
        <f t="shared" si="51"/>
        <v>363335.3229274021</v>
      </c>
      <c r="U105" s="146">
        <f t="shared" si="51"/>
        <v>363335.3229274021</v>
      </c>
      <c r="V105" s="146">
        <f t="shared" si="51"/>
        <v>363335.3229274021</v>
      </c>
      <c r="W105" s="146">
        <f t="shared" si="51"/>
        <v>363335.3229274021</v>
      </c>
      <c r="X105" s="146">
        <f t="shared" si="51"/>
        <v>363335.3229274021</v>
      </c>
      <c r="Y105" s="146">
        <f t="shared" si="51"/>
        <v>363335.3229274021</v>
      </c>
    </row>
    <row r="106" spans="1:25" ht="12.6" customHeight="1">
      <c r="C106" s="261" t="s">
        <v>216</v>
      </c>
      <c r="D106" s="685" t="s">
        <v>218</v>
      </c>
      <c r="F106" s="146">
        <f t="shared" ref="F106:Y106" si="52">+F71</f>
        <v>304054.86524797702</v>
      </c>
      <c r="G106" s="146">
        <f t="shared" si="52"/>
        <v>304054.86524797702</v>
      </c>
      <c r="H106" s="146">
        <f t="shared" si="52"/>
        <v>492168.14400344325</v>
      </c>
      <c r="I106" s="146">
        <f t="shared" si="52"/>
        <v>492168.14400344325</v>
      </c>
      <c r="J106" s="146">
        <f t="shared" si="52"/>
        <v>541384.95840378769</v>
      </c>
      <c r="K106" s="146">
        <f t="shared" si="52"/>
        <v>546853.49333715916</v>
      </c>
      <c r="L106" s="146">
        <f t="shared" si="52"/>
        <v>546853.49333715916</v>
      </c>
      <c r="M106" s="146">
        <f t="shared" si="52"/>
        <v>546853.49333715916</v>
      </c>
      <c r="N106" s="146">
        <f t="shared" si="52"/>
        <v>546853.49333715916</v>
      </c>
      <c r="O106" s="146">
        <f t="shared" si="52"/>
        <v>546853.49333715916</v>
      </c>
      <c r="P106" s="146">
        <f t="shared" si="52"/>
        <v>546853.49333715916</v>
      </c>
      <c r="Q106" s="146">
        <f t="shared" si="52"/>
        <v>546853.49333715916</v>
      </c>
      <c r="R106" s="146">
        <f t="shared" si="52"/>
        <v>546853.49333715916</v>
      </c>
      <c r="S106" s="146">
        <f t="shared" si="52"/>
        <v>546853.49333715916</v>
      </c>
      <c r="T106" s="146">
        <f t="shared" si="52"/>
        <v>546853.49333715916</v>
      </c>
      <c r="U106" s="146">
        <f t="shared" si="52"/>
        <v>546853.49333715916</v>
      </c>
      <c r="V106" s="146">
        <f t="shared" si="52"/>
        <v>546853.49333715916</v>
      </c>
      <c r="W106" s="146">
        <f t="shared" si="52"/>
        <v>546853.49333715916</v>
      </c>
      <c r="X106" s="146">
        <f t="shared" si="52"/>
        <v>546853.49333715916</v>
      </c>
      <c r="Y106" s="146">
        <f t="shared" si="52"/>
        <v>546853.49333715916</v>
      </c>
    </row>
    <row r="107" spans="1:25" ht="12.6" customHeight="1">
      <c r="C107" s="261" t="s">
        <v>217</v>
      </c>
      <c r="D107" s="685" t="s">
        <v>218</v>
      </c>
      <c r="F107" s="146">
        <f>+F106-F105</f>
        <v>-96837.058032445901</v>
      </c>
      <c r="G107" s="146">
        <f t="shared" ref="G107:Y107" si="53">+G106-G105</f>
        <v>-93257.394765824138</v>
      </c>
      <c r="H107" s="146">
        <f t="shared" si="53"/>
        <v>136251.91523257765</v>
      </c>
      <c r="I107" s="146">
        <f t="shared" si="53"/>
        <v>136251.91523257765</v>
      </c>
      <c r="J107" s="146">
        <f t="shared" si="53"/>
        <v>178791.54489203921</v>
      </c>
      <c r="K107" s="146">
        <f t="shared" si="53"/>
        <v>183518.17040975706</v>
      </c>
      <c r="L107" s="146">
        <f t="shared" si="53"/>
        <v>183518.17040975706</v>
      </c>
      <c r="M107" s="146">
        <f t="shared" si="53"/>
        <v>183518.17040975706</v>
      </c>
      <c r="N107" s="146">
        <f t="shared" si="53"/>
        <v>183518.17040975706</v>
      </c>
      <c r="O107" s="146">
        <f t="shared" si="53"/>
        <v>183518.17040975706</v>
      </c>
      <c r="P107" s="146">
        <f t="shared" si="53"/>
        <v>183518.17040975706</v>
      </c>
      <c r="Q107" s="146">
        <f t="shared" si="53"/>
        <v>183518.17040975706</v>
      </c>
      <c r="R107" s="146">
        <f t="shared" si="53"/>
        <v>183518.17040975706</v>
      </c>
      <c r="S107" s="146">
        <f t="shared" si="53"/>
        <v>183518.17040975706</v>
      </c>
      <c r="T107" s="146">
        <f t="shared" si="53"/>
        <v>183518.17040975706</v>
      </c>
      <c r="U107" s="146">
        <f t="shared" si="53"/>
        <v>183518.17040975706</v>
      </c>
      <c r="V107" s="146">
        <f t="shared" si="53"/>
        <v>183518.17040975706</v>
      </c>
      <c r="W107" s="146">
        <f t="shared" si="53"/>
        <v>183518.17040975706</v>
      </c>
      <c r="X107" s="146">
        <f t="shared" si="53"/>
        <v>183518.17040975706</v>
      </c>
      <c r="Y107" s="146">
        <f t="shared" si="53"/>
        <v>183518.17040975706</v>
      </c>
    </row>
    <row r="108" spans="1:25" ht="12.6" customHeight="1">
      <c r="C108" s="261"/>
      <c r="F108" s="146"/>
      <c r="G108" s="146"/>
      <c r="H108" s="146"/>
      <c r="I108" s="146"/>
      <c r="J108" s="146"/>
      <c r="K108" s="146"/>
      <c r="L108" s="146"/>
      <c r="M108" s="146"/>
      <c r="N108" s="146"/>
      <c r="O108" s="146"/>
      <c r="P108" s="146"/>
      <c r="Q108" s="146"/>
      <c r="R108" s="146"/>
      <c r="S108" s="146"/>
      <c r="T108" s="146"/>
      <c r="U108" s="146"/>
      <c r="V108" s="146"/>
      <c r="W108" s="146"/>
      <c r="X108" s="146"/>
      <c r="Y108" s="146"/>
    </row>
    <row r="109" spans="1:25" ht="12.6" customHeight="1">
      <c r="B109" s="155" t="s">
        <v>215</v>
      </c>
      <c r="C109" s="259"/>
      <c r="L109" s="146"/>
    </row>
    <row r="110" spans="1:25" ht="12.6" customHeight="1">
      <c r="C110" s="261" t="s">
        <v>138</v>
      </c>
      <c r="D110" s="685" t="s">
        <v>218</v>
      </c>
      <c r="F110" s="146">
        <f>+F105</f>
        <v>400891.92328042293</v>
      </c>
      <c r="G110" s="146">
        <f t="shared" ref="G110:Y110" si="54">+G105</f>
        <v>397312.26001380116</v>
      </c>
      <c r="H110" s="146">
        <f t="shared" si="54"/>
        <v>355916.22877086559</v>
      </c>
      <c r="I110" s="146">
        <f t="shared" si="54"/>
        <v>355916.22877086559</v>
      </c>
      <c r="J110" s="146">
        <f t="shared" si="54"/>
        <v>362593.41351174848</v>
      </c>
      <c r="K110" s="146">
        <f t="shared" si="54"/>
        <v>363335.3229274021</v>
      </c>
      <c r="L110" s="146">
        <f t="shared" si="54"/>
        <v>363335.3229274021</v>
      </c>
      <c r="M110" s="146">
        <f t="shared" si="54"/>
        <v>363335.3229274021</v>
      </c>
      <c r="N110" s="146">
        <f t="shared" si="54"/>
        <v>363335.3229274021</v>
      </c>
      <c r="O110" s="146">
        <f t="shared" si="54"/>
        <v>363335.3229274021</v>
      </c>
      <c r="P110" s="146">
        <f t="shared" si="54"/>
        <v>363335.3229274021</v>
      </c>
      <c r="Q110" s="146">
        <f t="shared" si="54"/>
        <v>363335.3229274021</v>
      </c>
      <c r="R110" s="146">
        <f t="shared" si="54"/>
        <v>363335.3229274021</v>
      </c>
      <c r="S110" s="146">
        <f t="shared" si="54"/>
        <v>363335.3229274021</v>
      </c>
      <c r="T110" s="146">
        <f t="shared" si="54"/>
        <v>363335.3229274021</v>
      </c>
      <c r="U110" s="146">
        <f t="shared" si="54"/>
        <v>363335.3229274021</v>
      </c>
      <c r="V110" s="146">
        <f t="shared" si="54"/>
        <v>363335.3229274021</v>
      </c>
      <c r="W110" s="146">
        <f t="shared" si="54"/>
        <v>363335.3229274021</v>
      </c>
      <c r="X110" s="146">
        <f t="shared" si="54"/>
        <v>363335.3229274021</v>
      </c>
      <c r="Y110" s="146">
        <f t="shared" si="54"/>
        <v>363335.3229274021</v>
      </c>
    </row>
    <row r="111" spans="1:25" ht="12.6" customHeight="1">
      <c r="C111" s="261" t="s">
        <v>216</v>
      </c>
      <c r="D111" s="685" t="s">
        <v>218</v>
      </c>
      <c r="F111" s="146">
        <f t="shared" ref="F111:Y112" si="55">+F106</f>
        <v>304054.86524797702</v>
      </c>
      <c r="G111" s="146">
        <f t="shared" si="55"/>
        <v>304054.86524797702</v>
      </c>
      <c r="H111" s="146">
        <f t="shared" si="55"/>
        <v>492168.14400344325</v>
      </c>
      <c r="I111" s="146">
        <f t="shared" si="55"/>
        <v>492168.14400344325</v>
      </c>
      <c r="J111" s="146">
        <f t="shared" si="55"/>
        <v>541384.95840378769</v>
      </c>
      <c r="K111" s="146">
        <f t="shared" si="55"/>
        <v>546853.49333715916</v>
      </c>
      <c r="L111" s="146">
        <f t="shared" si="55"/>
        <v>546853.49333715916</v>
      </c>
      <c r="M111" s="146">
        <f t="shared" si="55"/>
        <v>546853.49333715916</v>
      </c>
      <c r="N111" s="146">
        <f t="shared" si="55"/>
        <v>546853.49333715916</v>
      </c>
      <c r="O111" s="146">
        <f t="shared" si="55"/>
        <v>546853.49333715916</v>
      </c>
      <c r="P111" s="146">
        <f t="shared" si="55"/>
        <v>546853.49333715916</v>
      </c>
      <c r="Q111" s="146">
        <f t="shared" si="55"/>
        <v>546853.49333715916</v>
      </c>
      <c r="R111" s="146">
        <f t="shared" si="55"/>
        <v>546853.49333715916</v>
      </c>
      <c r="S111" s="146">
        <f t="shared" si="55"/>
        <v>546853.49333715916</v>
      </c>
      <c r="T111" s="146">
        <f t="shared" si="55"/>
        <v>546853.49333715916</v>
      </c>
      <c r="U111" s="146">
        <f t="shared" si="55"/>
        <v>546853.49333715916</v>
      </c>
      <c r="V111" s="146">
        <f t="shared" si="55"/>
        <v>546853.49333715916</v>
      </c>
      <c r="W111" s="146">
        <f t="shared" si="55"/>
        <v>546853.49333715916</v>
      </c>
      <c r="X111" s="146">
        <f t="shared" si="55"/>
        <v>546853.49333715916</v>
      </c>
      <c r="Y111" s="146">
        <f t="shared" si="55"/>
        <v>546853.49333715916</v>
      </c>
    </row>
    <row r="112" spans="1:25" ht="12.6" customHeight="1">
      <c r="C112" s="261" t="s">
        <v>217</v>
      </c>
      <c r="D112" s="685" t="s">
        <v>218</v>
      </c>
      <c r="F112" s="146">
        <f t="shared" si="55"/>
        <v>-96837.058032445901</v>
      </c>
      <c r="G112" s="146">
        <f t="shared" si="55"/>
        <v>-93257.394765824138</v>
      </c>
      <c r="H112" s="146">
        <f t="shared" si="55"/>
        <v>136251.91523257765</v>
      </c>
      <c r="I112" s="146">
        <f t="shared" si="55"/>
        <v>136251.91523257765</v>
      </c>
      <c r="J112" s="146">
        <f t="shared" si="55"/>
        <v>178791.54489203921</v>
      </c>
      <c r="K112" s="146">
        <f t="shared" si="55"/>
        <v>183518.17040975706</v>
      </c>
      <c r="L112" s="146">
        <f t="shared" si="55"/>
        <v>183518.17040975706</v>
      </c>
      <c r="M112" s="146">
        <f t="shared" si="55"/>
        <v>183518.17040975706</v>
      </c>
      <c r="N112" s="146">
        <f t="shared" si="55"/>
        <v>183518.17040975706</v>
      </c>
      <c r="O112" s="146">
        <f t="shared" si="55"/>
        <v>183518.17040975706</v>
      </c>
      <c r="P112" s="146">
        <f t="shared" si="55"/>
        <v>183518.17040975706</v>
      </c>
      <c r="Q112" s="146">
        <f t="shared" si="55"/>
        <v>183518.17040975706</v>
      </c>
      <c r="R112" s="146">
        <f t="shared" si="55"/>
        <v>183518.17040975706</v>
      </c>
      <c r="S112" s="146">
        <f t="shared" si="55"/>
        <v>183518.17040975706</v>
      </c>
      <c r="T112" s="146">
        <f t="shared" si="55"/>
        <v>183518.17040975706</v>
      </c>
      <c r="U112" s="146">
        <f t="shared" si="55"/>
        <v>183518.17040975706</v>
      </c>
      <c r="V112" s="146">
        <f t="shared" si="55"/>
        <v>183518.17040975706</v>
      </c>
      <c r="W112" s="146">
        <f t="shared" si="55"/>
        <v>183518.17040975706</v>
      </c>
      <c r="X112" s="146">
        <f t="shared" si="55"/>
        <v>183518.17040975706</v>
      </c>
      <c r="Y112" s="146">
        <f t="shared" si="55"/>
        <v>183518.17040975706</v>
      </c>
    </row>
    <row r="113" spans="1:25" ht="12.6" customHeight="1" thickBot="1">
      <c r="C113" s="154"/>
      <c r="E113" s="160"/>
    </row>
    <row r="114" spans="1:25" ht="35.1" customHeight="1" thickBot="1">
      <c r="C114" s="645" t="s">
        <v>243</v>
      </c>
      <c r="D114" s="692" t="s">
        <v>222</v>
      </c>
      <c r="E114" s="647" t="s">
        <v>225</v>
      </c>
      <c r="F114" s="646" t="s">
        <v>141</v>
      </c>
      <c r="G114" s="646" t="s">
        <v>223</v>
      </c>
      <c r="H114" s="646" t="s">
        <v>142</v>
      </c>
      <c r="I114" s="648" t="s">
        <v>224</v>
      </c>
      <c r="J114" s="649"/>
    </row>
    <row r="115" spans="1:25" ht="12.6" customHeight="1" thickBot="1">
      <c r="C115" s="650"/>
      <c r="D115" s="693">
        <f>NPV(FinDR,F110:Y110)</f>
        <v>1992404.7402629177</v>
      </c>
      <c r="E115" s="652">
        <f>NPV(FinDR,F111:Y111)</f>
        <v>2483152.7436868539</v>
      </c>
      <c r="F115" s="653">
        <f>NPV(FinDR,F112:Y112)</f>
        <v>490748.00342393696</v>
      </c>
      <c r="G115" s="654">
        <f>+E115/D115</f>
        <v>1.2463093936220897</v>
      </c>
      <c r="H115" s="655">
        <f>IRR(F112:Y112)</f>
        <v>0.61535236105993008</v>
      </c>
      <c r="I115" s="656">
        <f>+(J112+J103)/J102</f>
        <v>1088.4107633209587</v>
      </c>
      <c r="J115" s="657"/>
    </row>
    <row r="116" spans="1:25" ht="12.6" customHeight="1">
      <c r="C116" s="154"/>
      <c r="D116" s="694"/>
      <c r="F116" s="266"/>
      <c r="G116" s="153"/>
      <c r="H116" s="162"/>
      <c r="J116" s="162"/>
    </row>
    <row r="117" spans="1:25" ht="12.6" customHeight="1">
      <c r="B117" s="155" t="s">
        <v>238</v>
      </c>
      <c r="C117" s="154"/>
      <c r="D117" s="694"/>
      <c r="F117" s="266"/>
      <c r="G117" s="153"/>
      <c r="H117" s="162"/>
      <c r="J117" s="162"/>
    </row>
    <row r="118" spans="1:25" ht="12.6" customHeight="1">
      <c r="C118" s="261" t="s">
        <v>245</v>
      </c>
      <c r="D118" s="685" t="s">
        <v>218</v>
      </c>
      <c r="F118" s="266">
        <f t="shared" ref="F118:Y118" si="56">+F110-F49</f>
        <v>70593.678608978167</v>
      </c>
      <c r="G118" s="266">
        <f t="shared" si="56"/>
        <v>147219.33478826302</v>
      </c>
      <c r="H118" s="266">
        <f t="shared" si="56"/>
        <v>116280.99691514272</v>
      </c>
      <c r="I118" s="266">
        <f t="shared" si="56"/>
        <v>114918.9940926409</v>
      </c>
      <c r="J118" s="266">
        <f t="shared" si="56"/>
        <v>111491.31746344134</v>
      </c>
      <c r="K118" s="266">
        <f t="shared" si="56"/>
        <v>117133.38346042045</v>
      </c>
      <c r="L118" s="266">
        <f t="shared" si="56"/>
        <v>116823.60067580212</v>
      </c>
      <c r="M118" s="266">
        <f t="shared" si="56"/>
        <v>114028.11710038575</v>
      </c>
      <c r="N118" s="266">
        <f t="shared" si="56"/>
        <v>116237.24179356435</v>
      </c>
      <c r="O118" s="266">
        <f t="shared" si="56"/>
        <v>114813.31382252608</v>
      </c>
      <c r="P118" s="266">
        <f t="shared" si="56"/>
        <v>115841.88339680689</v>
      </c>
      <c r="Q118" s="266">
        <f t="shared" si="56"/>
        <v>114603.58709394874</v>
      </c>
      <c r="R118" s="266">
        <f t="shared" si="56"/>
        <v>118722.19194566074</v>
      </c>
      <c r="S118" s="266">
        <f t="shared" si="56"/>
        <v>114653.84853961121</v>
      </c>
      <c r="T118" s="266">
        <f t="shared" si="56"/>
        <v>112974.62795157748</v>
      </c>
      <c r="U118" s="266">
        <f t="shared" si="56"/>
        <v>121699.7124433993</v>
      </c>
      <c r="V118" s="266">
        <f t="shared" si="56"/>
        <v>119385.00392888705</v>
      </c>
      <c r="W118" s="266">
        <f t="shared" si="56"/>
        <v>124284.82298984684</v>
      </c>
      <c r="X118" s="266">
        <f t="shared" si="56"/>
        <v>118156.82016770638</v>
      </c>
      <c r="Y118" s="266">
        <f t="shared" si="56"/>
        <v>120909.18187156203</v>
      </c>
    </row>
    <row r="119" spans="1:25" ht="12.6" customHeight="1">
      <c r="C119" s="261" t="s">
        <v>239</v>
      </c>
      <c r="D119" s="685" t="s">
        <v>218</v>
      </c>
      <c r="F119" s="266">
        <f t="shared" ref="F119:Y119" si="57">+F111-F50</f>
        <v>32096.225403643853</v>
      </c>
      <c r="G119" s="266">
        <f t="shared" si="57"/>
        <v>13821.208876290708</v>
      </c>
      <c r="H119" s="266">
        <f t="shared" si="57"/>
        <v>276956.49562114797</v>
      </c>
      <c r="I119" s="266">
        <f t="shared" si="57"/>
        <v>267185.68067965866</v>
      </c>
      <c r="J119" s="266">
        <f t="shared" si="57"/>
        <v>243911.65377974749</v>
      </c>
      <c r="K119" s="266">
        <f t="shared" si="57"/>
        <v>278521.52349139622</v>
      </c>
      <c r="L119" s="266">
        <f t="shared" si="57"/>
        <v>276299.18576157797</v>
      </c>
      <c r="M119" s="266">
        <f t="shared" si="57"/>
        <v>256244.78335058031</v>
      </c>
      <c r="N119" s="266">
        <f t="shared" si="57"/>
        <v>272092.73036149278</v>
      </c>
      <c r="O119" s="266">
        <f t="shared" si="57"/>
        <v>261877.67319335201</v>
      </c>
      <c r="P119" s="266">
        <f t="shared" si="57"/>
        <v>269256.48533581424</v>
      </c>
      <c r="Q119" s="266">
        <f t="shared" si="57"/>
        <v>260373.12340875715</v>
      </c>
      <c r="R119" s="266">
        <f t="shared" si="57"/>
        <v>289919.41006716376</v>
      </c>
      <c r="S119" s="266">
        <f t="shared" si="57"/>
        <v>260733.69188640342</v>
      </c>
      <c r="T119" s="266">
        <f t="shared" si="57"/>
        <v>248687.20171725791</v>
      </c>
      <c r="U119" s="266">
        <f t="shared" si="57"/>
        <v>311279.71952265745</v>
      </c>
      <c r="V119" s="266">
        <f t="shared" si="57"/>
        <v>294674.32916285959</v>
      </c>
      <c r="W119" s="266">
        <f t="shared" si="57"/>
        <v>329824.93568177987</v>
      </c>
      <c r="X119" s="266">
        <f t="shared" si="57"/>
        <v>285863.5131745378</v>
      </c>
      <c r="Y119" s="266">
        <f t="shared" si="57"/>
        <v>305608.56539918552</v>
      </c>
    </row>
    <row r="120" spans="1:25" ht="12.6" customHeight="1">
      <c r="C120" s="261" t="s">
        <v>240</v>
      </c>
      <c r="D120" s="685" t="s">
        <v>218</v>
      </c>
      <c r="F120" s="266">
        <f t="shared" ref="F120:Y120" si="58">+F112-F51</f>
        <v>-38497.453205334314</v>
      </c>
      <c r="G120" s="266">
        <f t="shared" si="58"/>
        <v>-133398.12591197231</v>
      </c>
      <c r="H120" s="266">
        <f t="shared" si="58"/>
        <v>160675.49870600525</v>
      </c>
      <c r="I120" s="266">
        <f t="shared" si="58"/>
        <v>152266.68658701776</v>
      </c>
      <c r="J120" s="266">
        <f t="shared" si="58"/>
        <v>132420.33631630614</v>
      </c>
      <c r="K120" s="266">
        <f t="shared" si="58"/>
        <v>161388.14003097577</v>
      </c>
      <c r="L120" s="266">
        <f t="shared" si="58"/>
        <v>159475.58508577585</v>
      </c>
      <c r="M120" s="266">
        <f t="shared" si="58"/>
        <v>142216.66625019457</v>
      </c>
      <c r="N120" s="266">
        <f t="shared" si="58"/>
        <v>155855.48856792843</v>
      </c>
      <c r="O120" s="266">
        <f t="shared" si="58"/>
        <v>147064.35937082593</v>
      </c>
      <c r="P120" s="266">
        <f t="shared" si="58"/>
        <v>153414.60193900735</v>
      </c>
      <c r="Q120" s="266">
        <f t="shared" si="58"/>
        <v>145769.53631480841</v>
      </c>
      <c r="R120" s="266">
        <f t="shared" si="58"/>
        <v>171197.21812150301</v>
      </c>
      <c r="S120" s="266">
        <f t="shared" si="58"/>
        <v>146079.84334679222</v>
      </c>
      <c r="T120" s="266">
        <f t="shared" si="58"/>
        <v>135712.57376568043</v>
      </c>
      <c r="U120" s="266">
        <f t="shared" si="58"/>
        <v>189580.00707925815</v>
      </c>
      <c r="V120" s="266">
        <f t="shared" si="58"/>
        <v>175289.32523397257</v>
      </c>
      <c r="W120" s="266">
        <f t="shared" si="58"/>
        <v>205540.112691933</v>
      </c>
      <c r="X120" s="266">
        <f t="shared" si="58"/>
        <v>167706.69300683143</v>
      </c>
      <c r="Y120" s="266">
        <f t="shared" si="58"/>
        <v>184699.38352762349</v>
      </c>
    </row>
    <row r="121" spans="1:25" ht="12.6" customHeight="1" thickBot="1">
      <c r="C121" s="154"/>
      <c r="D121" s="694"/>
      <c r="F121" s="266"/>
      <c r="G121" s="153"/>
      <c r="H121" s="162"/>
      <c r="J121" s="162"/>
    </row>
    <row r="122" spans="1:25" ht="39.6" customHeight="1" thickBot="1">
      <c r="C122" s="293" t="s">
        <v>244</v>
      </c>
      <c r="D122" s="695" t="s">
        <v>222</v>
      </c>
      <c r="E122" s="274" t="s">
        <v>225</v>
      </c>
      <c r="F122" s="273" t="s">
        <v>141</v>
      </c>
      <c r="G122" s="273" t="s">
        <v>223</v>
      </c>
      <c r="H122" s="273" t="s">
        <v>142</v>
      </c>
      <c r="I122" s="275" t="s">
        <v>224</v>
      </c>
      <c r="J122" s="276" t="s">
        <v>241</v>
      </c>
    </row>
    <row r="123" spans="1:25" ht="12.6" customHeight="1" thickBot="1">
      <c r="C123" s="267" t="s">
        <v>37</v>
      </c>
      <c r="D123" s="696">
        <f>NPV(FinDR,F118:Y118)</f>
        <v>603496.80495916959</v>
      </c>
      <c r="E123" s="269">
        <f>NPV(FinDR,F119:Y119)</f>
        <v>1059025.7163646456</v>
      </c>
      <c r="F123" s="270">
        <f>NPV(FinDR,F120:Y120)</f>
        <v>455528.91140547575</v>
      </c>
      <c r="G123" s="271">
        <f>+E123/D123</f>
        <v>1.7548157797393733</v>
      </c>
      <c r="H123" s="272">
        <f>IRR(F120:Y120)</f>
        <v>0.76470875283670181</v>
      </c>
      <c r="I123" s="282">
        <f>+I54</f>
        <v>651.43996269095805</v>
      </c>
      <c r="J123" s="144">
        <f>+(I115-I54)/I54</f>
        <v>0.67077678014251463</v>
      </c>
    </row>
    <row r="124" spans="1:25" ht="12.6" customHeight="1">
      <c r="C124" s="154"/>
      <c r="D124" s="694"/>
      <c r="F124" s="266"/>
      <c r="G124" s="153"/>
      <c r="H124" s="162"/>
      <c r="I124" s="265"/>
      <c r="J124" s="162"/>
    </row>
    <row r="125" spans="1:25" ht="12.6" customHeight="1">
      <c r="B125" s="155" t="s">
        <v>144</v>
      </c>
      <c r="C125" s="154"/>
      <c r="D125" s="694"/>
      <c r="F125" s="266"/>
      <c r="G125" s="153"/>
      <c r="H125" s="162"/>
      <c r="J125" s="162"/>
    </row>
    <row r="126" spans="1:25" s="159" customFormat="1">
      <c r="A126" s="156"/>
      <c r="B126" s="156"/>
      <c r="C126" s="261" t="s">
        <v>245</v>
      </c>
      <c r="D126" s="685" t="s">
        <v>218</v>
      </c>
      <c r="E126" s="157"/>
      <c r="F126" s="158">
        <f>+F118</f>
        <v>70593.678608978167</v>
      </c>
      <c r="G126" s="158">
        <f t="shared" ref="G126:Y126" si="59">+G118</f>
        <v>147219.33478826302</v>
      </c>
      <c r="H126" s="158">
        <f t="shared" si="59"/>
        <v>116280.99691514272</v>
      </c>
      <c r="I126" s="158">
        <f t="shared" si="59"/>
        <v>114918.9940926409</v>
      </c>
      <c r="J126" s="158">
        <f t="shared" si="59"/>
        <v>111491.31746344134</v>
      </c>
      <c r="K126" s="158">
        <f t="shared" si="59"/>
        <v>117133.38346042045</v>
      </c>
      <c r="L126" s="158">
        <f t="shared" si="59"/>
        <v>116823.60067580212</v>
      </c>
      <c r="M126" s="158">
        <f t="shared" si="59"/>
        <v>114028.11710038575</v>
      </c>
      <c r="N126" s="158">
        <f t="shared" si="59"/>
        <v>116237.24179356435</v>
      </c>
      <c r="O126" s="158">
        <f t="shared" si="59"/>
        <v>114813.31382252608</v>
      </c>
      <c r="P126" s="158">
        <f t="shared" si="59"/>
        <v>115841.88339680689</v>
      </c>
      <c r="Q126" s="158">
        <f t="shared" si="59"/>
        <v>114603.58709394874</v>
      </c>
      <c r="R126" s="158">
        <f t="shared" si="59"/>
        <v>118722.19194566074</v>
      </c>
      <c r="S126" s="158">
        <f t="shared" si="59"/>
        <v>114653.84853961121</v>
      </c>
      <c r="T126" s="158">
        <f t="shared" si="59"/>
        <v>112974.62795157748</v>
      </c>
      <c r="U126" s="158">
        <f t="shared" si="59"/>
        <v>121699.7124433993</v>
      </c>
      <c r="V126" s="158">
        <f t="shared" si="59"/>
        <v>119385.00392888705</v>
      </c>
      <c r="W126" s="158">
        <f t="shared" si="59"/>
        <v>124284.82298984684</v>
      </c>
      <c r="X126" s="158">
        <f t="shared" si="59"/>
        <v>118156.82016770638</v>
      </c>
      <c r="Y126" s="158">
        <f t="shared" si="59"/>
        <v>120909.18187156203</v>
      </c>
    </row>
    <row r="127" spans="1:25" s="159" customFormat="1">
      <c r="A127" s="156"/>
      <c r="B127" s="156"/>
      <c r="C127" s="261" t="s">
        <v>239</v>
      </c>
      <c r="D127" s="685" t="s">
        <v>218</v>
      </c>
      <c r="E127" s="157"/>
      <c r="F127" s="158">
        <f t="shared" ref="F127:Y127" si="60">+F119</f>
        <v>32096.225403643853</v>
      </c>
      <c r="G127" s="158">
        <f t="shared" si="60"/>
        <v>13821.208876290708</v>
      </c>
      <c r="H127" s="158">
        <f t="shared" si="60"/>
        <v>276956.49562114797</v>
      </c>
      <c r="I127" s="158">
        <f t="shared" si="60"/>
        <v>267185.68067965866</v>
      </c>
      <c r="J127" s="158">
        <f t="shared" si="60"/>
        <v>243911.65377974749</v>
      </c>
      <c r="K127" s="158">
        <f t="shared" si="60"/>
        <v>278521.52349139622</v>
      </c>
      <c r="L127" s="158">
        <f t="shared" si="60"/>
        <v>276299.18576157797</v>
      </c>
      <c r="M127" s="158">
        <f t="shared" si="60"/>
        <v>256244.78335058031</v>
      </c>
      <c r="N127" s="158">
        <f t="shared" si="60"/>
        <v>272092.73036149278</v>
      </c>
      <c r="O127" s="158">
        <f t="shared" si="60"/>
        <v>261877.67319335201</v>
      </c>
      <c r="P127" s="158">
        <f t="shared" si="60"/>
        <v>269256.48533581424</v>
      </c>
      <c r="Q127" s="158">
        <f t="shared" si="60"/>
        <v>260373.12340875715</v>
      </c>
      <c r="R127" s="158">
        <f t="shared" si="60"/>
        <v>289919.41006716376</v>
      </c>
      <c r="S127" s="158">
        <f t="shared" si="60"/>
        <v>260733.69188640342</v>
      </c>
      <c r="T127" s="158">
        <f t="shared" si="60"/>
        <v>248687.20171725791</v>
      </c>
      <c r="U127" s="158">
        <f t="shared" si="60"/>
        <v>311279.71952265745</v>
      </c>
      <c r="V127" s="158">
        <f t="shared" si="60"/>
        <v>294674.32916285959</v>
      </c>
      <c r="W127" s="158">
        <f t="shared" si="60"/>
        <v>329824.93568177987</v>
      </c>
      <c r="X127" s="158">
        <f t="shared" si="60"/>
        <v>285863.5131745378</v>
      </c>
      <c r="Y127" s="158">
        <f t="shared" si="60"/>
        <v>305608.56539918552</v>
      </c>
    </row>
    <row r="128" spans="1:25" s="159" customFormat="1">
      <c r="A128" s="156"/>
      <c r="B128" s="156"/>
      <c r="C128" s="261" t="s">
        <v>240</v>
      </c>
      <c r="D128" s="685" t="s">
        <v>218</v>
      </c>
      <c r="E128" s="157"/>
      <c r="F128" s="158">
        <f t="shared" ref="F128:Y128" si="61">+F120</f>
        <v>-38497.453205334314</v>
      </c>
      <c r="G128" s="158">
        <f t="shared" si="61"/>
        <v>-133398.12591197231</v>
      </c>
      <c r="H128" s="158">
        <f t="shared" si="61"/>
        <v>160675.49870600525</v>
      </c>
      <c r="I128" s="158">
        <f t="shared" si="61"/>
        <v>152266.68658701776</v>
      </c>
      <c r="J128" s="158">
        <f t="shared" si="61"/>
        <v>132420.33631630614</v>
      </c>
      <c r="K128" s="158">
        <f t="shared" si="61"/>
        <v>161388.14003097577</v>
      </c>
      <c r="L128" s="158">
        <f t="shared" si="61"/>
        <v>159475.58508577585</v>
      </c>
      <c r="M128" s="158">
        <f t="shared" si="61"/>
        <v>142216.66625019457</v>
      </c>
      <c r="N128" s="158">
        <f t="shared" si="61"/>
        <v>155855.48856792843</v>
      </c>
      <c r="O128" s="158">
        <f t="shared" si="61"/>
        <v>147064.35937082593</v>
      </c>
      <c r="P128" s="158">
        <f t="shared" si="61"/>
        <v>153414.60193900735</v>
      </c>
      <c r="Q128" s="158">
        <f t="shared" si="61"/>
        <v>145769.53631480841</v>
      </c>
      <c r="R128" s="158">
        <f t="shared" si="61"/>
        <v>171197.21812150301</v>
      </c>
      <c r="S128" s="158">
        <f t="shared" si="61"/>
        <v>146079.84334679222</v>
      </c>
      <c r="T128" s="158">
        <f t="shared" si="61"/>
        <v>135712.57376568043</v>
      </c>
      <c r="U128" s="158">
        <f t="shared" si="61"/>
        <v>189580.00707925815</v>
      </c>
      <c r="V128" s="158">
        <f t="shared" si="61"/>
        <v>175289.32523397257</v>
      </c>
      <c r="W128" s="158">
        <f t="shared" si="61"/>
        <v>205540.112691933</v>
      </c>
      <c r="X128" s="158">
        <f t="shared" si="61"/>
        <v>167706.69300683143</v>
      </c>
      <c r="Y128" s="158">
        <f t="shared" si="61"/>
        <v>184699.38352762349</v>
      </c>
    </row>
    <row r="129" spans="3:25">
      <c r="C129" s="149"/>
      <c r="N129" s="147"/>
      <c r="O129" s="147"/>
      <c r="P129" s="147"/>
      <c r="Q129" s="147"/>
      <c r="R129" s="147"/>
      <c r="S129" s="147"/>
      <c r="T129" s="147"/>
      <c r="U129" s="147"/>
      <c r="V129" s="147"/>
      <c r="W129" s="147"/>
    </row>
    <row r="130" spans="3:25">
      <c r="C130" s="145" t="s">
        <v>254</v>
      </c>
      <c r="F130" s="147" t="s">
        <v>248</v>
      </c>
      <c r="G130" s="147" t="s">
        <v>249</v>
      </c>
      <c r="H130" s="147" t="s">
        <v>250</v>
      </c>
      <c r="I130" s="147" t="s">
        <v>251</v>
      </c>
      <c r="J130" s="147" t="s">
        <v>252</v>
      </c>
      <c r="K130" s="147" t="s">
        <v>253</v>
      </c>
    </row>
    <row r="131" spans="3:25">
      <c r="C131" s="155" t="s">
        <v>145</v>
      </c>
      <c r="D131" s="685" t="s">
        <v>146</v>
      </c>
      <c r="E131" s="146">
        <f>+Targets!D23</f>
        <v>0</v>
      </c>
    </row>
    <row r="132" spans="3:25">
      <c r="C132" s="163" t="s">
        <v>138</v>
      </c>
      <c r="D132" s="685" t="s">
        <v>259</v>
      </c>
      <c r="F132" s="146">
        <f t="shared" ref="F132:Y132" si="62">+$E$131*F126/1000</f>
        <v>0</v>
      </c>
      <c r="G132" s="146">
        <f t="shared" si="62"/>
        <v>0</v>
      </c>
      <c r="H132" s="146">
        <f t="shared" si="62"/>
        <v>0</v>
      </c>
      <c r="I132" s="146">
        <f t="shared" si="62"/>
        <v>0</v>
      </c>
      <c r="J132" s="146">
        <f t="shared" si="62"/>
        <v>0</v>
      </c>
      <c r="K132" s="146">
        <f t="shared" si="62"/>
        <v>0</v>
      </c>
      <c r="L132" s="146">
        <f t="shared" si="62"/>
        <v>0</v>
      </c>
      <c r="M132" s="146">
        <f t="shared" si="62"/>
        <v>0</v>
      </c>
      <c r="N132" s="146">
        <f t="shared" si="62"/>
        <v>0</v>
      </c>
      <c r="O132" s="146">
        <f t="shared" si="62"/>
        <v>0</v>
      </c>
      <c r="P132" s="146">
        <f t="shared" si="62"/>
        <v>0</v>
      </c>
      <c r="Q132" s="146">
        <f t="shared" si="62"/>
        <v>0</v>
      </c>
      <c r="R132" s="146">
        <f t="shared" si="62"/>
        <v>0</v>
      </c>
      <c r="S132" s="146">
        <f t="shared" si="62"/>
        <v>0</v>
      </c>
      <c r="T132" s="146">
        <f t="shared" si="62"/>
        <v>0</v>
      </c>
      <c r="U132" s="146">
        <f t="shared" si="62"/>
        <v>0</v>
      </c>
      <c r="V132" s="146">
        <f t="shared" si="62"/>
        <v>0</v>
      </c>
      <c r="W132" s="146">
        <f t="shared" si="62"/>
        <v>0</v>
      </c>
      <c r="X132" s="146">
        <f t="shared" si="62"/>
        <v>0</v>
      </c>
      <c r="Y132" s="146">
        <f t="shared" si="62"/>
        <v>0</v>
      </c>
    </row>
    <row r="133" spans="3:25">
      <c r="C133" s="163" t="s">
        <v>139</v>
      </c>
      <c r="D133" s="685" t="s">
        <v>259</v>
      </c>
      <c r="F133" s="146">
        <f t="shared" ref="F133:Y133" si="63">+$E$131*F127/1000</f>
        <v>0</v>
      </c>
      <c r="G133" s="146">
        <f t="shared" si="63"/>
        <v>0</v>
      </c>
      <c r="H133" s="146">
        <f t="shared" si="63"/>
        <v>0</v>
      </c>
      <c r="I133" s="146">
        <f t="shared" si="63"/>
        <v>0</v>
      </c>
      <c r="J133" s="146">
        <f t="shared" si="63"/>
        <v>0</v>
      </c>
      <c r="K133" s="146">
        <f t="shared" si="63"/>
        <v>0</v>
      </c>
      <c r="L133" s="146">
        <f t="shared" si="63"/>
        <v>0</v>
      </c>
      <c r="M133" s="146">
        <f t="shared" si="63"/>
        <v>0</v>
      </c>
      <c r="N133" s="146">
        <f t="shared" si="63"/>
        <v>0</v>
      </c>
      <c r="O133" s="146">
        <f t="shared" si="63"/>
        <v>0</v>
      </c>
      <c r="P133" s="146">
        <f t="shared" si="63"/>
        <v>0</v>
      </c>
      <c r="Q133" s="146">
        <f t="shared" si="63"/>
        <v>0</v>
      </c>
      <c r="R133" s="146">
        <f t="shared" si="63"/>
        <v>0</v>
      </c>
      <c r="S133" s="146">
        <f t="shared" si="63"/>
        <v>0</v>
      </c>
      <c r="T133" s="146">
        <f t="shared" si="63"/>
        <v>0</v>
      </c>
      <c r="U133" s="146">
        <f t="shared" si="63"/>
        <v>0</v>
      </c>
      <c r="V133" s="146">
        <f t="shared" si="63"/>
        <v>0</v>
      </c>
      <c r="W133" s="146">
        <f t="shared" si="63"/>
        <v>0</v>
      </c>
      <c r="X133" s="146">
        <f t="shared" si="63"/>
        <v>0</v>
      </c>
      <c r="Y133" s="146">
        <f t="shared" si="63"/>
        <v>0</v>
      </c>
    </row>
    <row r="134" spans="3:25">
      <c r="C134" s="163" t="s">
        <v>140</v>
      </c>
      <c r="D134" s="685" t="s">
        <v>259</v>
      </c>
      <c r="F134" s="146">
        <f t="shared" ref="F134:Y134" si="64">+$E$131*F128/1000</f>
        <v>0</v>
      </c>
      <c r="G134" s="146">
        <f t="shared" si="64"/>
        <v>0</v>
      </c>
      <c r="H134" s="146">
        <f t="shared" si="64"/>
        <v>0</v>
      </c>
      <c r="I134" s="146">
        <f t="shared" si="64"/>
        <v>0</v>
      </c>
      <c r="J134" s="146">
        <f t="shared" si="64"/>
        <v>0</v>
      </c>
      <c r="K134" s="146">
        <f t="shared" si="64"/>
        <v>0</v>
      </c>
      <c r="L134" s="146">
        <f t="shared" si="64"/>
        <v>0</v>
      </c>
      <c r="M134" s="146">
        <f t="shared" si="64"/>
        <v>0</v>
      </c>
      <c r="N134" s="146">
        <f t="shared" si="64"/>
        <v>0</v>
      </c>
      <c r="O134" s="146">
        <f t="shared" si="64"/>
        <v>0</v>
      </c>
      <c r="P134" s="146">
        <f t="shared" si="64"/>
        <v>0</v>
      </c>
      <c r="Q134" s="146">
        <f t="shared" si="64"/>
        <v>0</v>
      </c>
      <c r="R134" s="146">
        <f t="shared" si="64"/>
        <v>0</v>
      </c>
      <c r="S134" s="146">
        <f t="shared" si="64"/>
        <v>0</v>
      </c>
      <c r="T134" s="146">
        <f t="shared" si="64"/>
        <v>0</v>
      </c>
      <c r="U134" s="146">
        <f t="shared" si="64"/>
        <v>0</v>
      </c>
      <c r="V134" s="146">
        <f t="shared" si="64"/>
        <v>0</v>
      </c>
      <c r="W134" s="146">
        <f t="shared" si="64"/>
        <v>0</v>
      </c>
      <c r="X134" s="146">
        <f t="shared" si="64"/>
        <v>0</v>
      </c>
      <c r="Y134" s="146">
        <f t="shared" si="64"/>
        <v>0</v>
      </c>
    </row>
    <row r="135" spans="3:25">
      <c r="J135" s="146"/>
    </row>
    <row r="136" spans="3:25">
      <c r="C136" s="145" t="s">
        <v>255</v>
      </c>
    </row>
    <row r="137" spans="3:25">
      <c r="C137" s="155" t="s">
        <v>145</v>
      </c>
      <c r="D137" s="685" t="s">
        <v>146</v>
      </c>
      <c r="E137" s="146">
        <f>+Targets!E23</f>
        <v>960.96909211842342</v>
      </c>
    </row>
    <row r="138" spans="3:25">
      <c r="C138" s="163" t="s">
        <v>138</v>
      </c>
      <c r="D138" s="685" t="s">
        <v>259</v>
      </c>
      <c r="G138" s="146">
        <f t="shared" ref="G138:Y138" si="65">+$E$137*F126/1000</f>
        <v>67838.343242169518</v>
      </c>
      <c r="H138" s="146">
        <f t="shared" si="65"/>
        <v>141473.23049375534</v>
      </c>
      <c r="I138" s="146">
        <f t="shared" si="65"/>
        <v>111742.44403616989</v>
      </c>
      <c r="J138" s="146">
        <f t="shared" si="65"/>
        <v>110433.6014203676</v>
      </c>
      <c r="K138" s="146">
        <f t="shared" si="65"/>
        <v>107139.71012193015</v>
      </c>
      <c r="L138" s="146">
        <f t="shared" si="65"/>
        <v>112561.5611607194</v>
      </c>
      <c r="M138" s="146">
        <f t="shared" si="65"/>
        <v>112263.86947943081</v>
      </c>
      <c r="N138" s="146">
        <f t="shared" si="65"/>
        <v>109577.49616593096</v>
      </c>
      <c r="O138" s="146">
        <f t="shared" si="65"/>
        <v>111700.3967167112</v>
      </c>
      <c r="P138" s="146">
        <f t="shared" si="65"/>
        <v>110332.04594714052</v>
      </c>
      <c r="Q138" s="146">
        <f t="shared" si="65"/>
        <v>111320.46951711779</v>
      </c>
      <c r="R138" s="146">
        <f t="shared" si="65"/>
        <v>110130.5050431866</v>
      </c>
      <c r="S138" s="146">
        <f t="shared" si="65"/>
        <v>114088.3570083308</v>
      </c>
      <c r="T138" s="146">
        <f t="shared" si="65"/>
        <v>110178.80473899341</v>
      </c>
      <c r="U138" s="146">
        <f t="shared" si="65"/>
        <v>108565.12565504407</v>
      </c>
      <c r="V138" s="146">
        <f t="shared" si="65"/>
        <v>116949.66217780663</v>
      </c>
      <c r="W138" s="146">
        <f t="shared" si="65"/>
        <v>114725.29883809699</v>
      </c>
      <c r="X138" s="146">
        <f t="shared" si="65"/>
        <v>119433.87351265209</v>
      </c>
      <c r="Y138" s="146">
        <f t="shared" si="65"/>
        <v>113545.05220416062</v>
      </c>
    </row>
    <row r="139" spans="3:25">
      <c r="C139" s="163" t="s">
        <v>139</v>
      </c>
      <c r="D139" s="685" t="s">
        <v>259</v>
      </c>
      <c r="G139" s="146">
        <f t="shared" ref="G139:Y139" si="66">+$E$137*F127/1000</f>
        <v>30843.480586567912</v>
      </c>
      <c r="H139" s="146">
        <f t="shared" si="66"/>
        <v>13281.754545828177</v>
      </c>
      <c r="I139" s="146">
        <f t="shared" si="66"/>
        <v>266146.6321533547</v>
      </c>
      <c r="J139" s="146">
        <f t="shared" si="66"/>
        <v>256757.18098977456</v>
      </c>
      <c r="K139" s="146">
        <f t="shared" si="66"/>
        <v>234391.56048982716</v>
      </c>
      <c r="L139" s="146">
        <f t="shared" si="66"/>
        <v>267650.57556496718</v>
      </c>
      <c r="M139" s="146">
        <f t="shared" si="66"/>
        <v>265514.97769436322</v>
      </c>
      <c r="N139" s="146">
        <f t="shared" si="66"/>
        <v>246243.31681648927</v>
      </c>
      <c r="O139" s="146">
        <f t="shared" si="66"/>
        <v>261472.70406750671</v>
      </c>
      <c r="P139" s="146">
        <f t="shared" si="66"/>
        <v>251656.34985470065</v>
      </c>
      <c r="Q139" s="146">
        <f t="shared" si="66"/>
        <v>258747.16026015498</v>
      </c>
      <c r="R139" s="146">
        <f t="shared" si="66"/>
        <v>250210.52401415157</v>
      </c>
      <c r="S139" s="146">
        <f t="shared" si="66"/>
        <v>278603.59227975126</v>
      </c>
      <c r="T139" s="146">
        <f t="shared" si="66"/>
        <v>250557.01917676182</v>
      </c>
      <c r="U139" s="146">
        <f t="shared" si="66"/>
        <v>238980.71445570458</v>
      </c>
      <c r="V139" s="146">
        <f t="shared" si="66"/>
        <v>299130.18946456566</v>
      </c>
      <c r="W139" s="146">
        <f t="shared" si="66"/>
        <v>283172.92256623862</v>
      </c>
      <c r="X139" s="146">
        <f t="shared" si="66"/>
        <v>316951.56900013739</v>
      </c>
      <c r="Y139" s="146">
        <f t="shared" si="66"/>
        <v>274706.00072511856</v>
      </c>
    </row>
    <row r="140" spans="3:25">
      <c r="C140" s="163" t="s">
        <v>140</v>
      </c>
      <c r="D140" s="685" t="s">
        <v>259</v>
      </c>
      <c r="G140" s="146">
        <f t="shared" ref="G140:Y140" si="67">+$E$137*F128/1000</f>
        <v>-36994.862655601602</v>
      </c>
      <c r="H140" s="146">
        <f t="shared" si="67"/>
        <v>-128191.47594792716</v>
      </c>
      <c r="I140" s="146">
        <f t="shared" si="67"/>
        <v>154404.18811718479</v>
      </c>
      <c r="J140" s="146">
        <f t="shared" si="67"/>
        <v>146323.57956940698</v>
      </c>
      <c r="K140" s="146">
        <f t="shared" si="67"/>
        <v>127251.850367897</v>
      </c>
      <c r="L140" s="146">
        <f t="shared" si="67"/>
        <v>155089.01440424778</v>
      </c>
      <c r="M140" s="146">
        <f t="shared" si="67"/>
        <v>153251.10821493241</v>
      </c>
      <c r="N140" s="146">
        <f t="shared" si="67"/>
        <v>136665.82065055828</v>
      </c>
      <c r="O140" s="146">
        <f t="shared" si="67"/>
        <v>149772.30735079551</v>
      </c>
      <c r="P140" s="146">
        <f t="shared" si="67"/>
        <v>141324.30390756013</v>
      </c>
      <c r="Q140" s="146">
        <f t="shared" si="67"/>
        <v>147426.69074303724</v>
      </c>
      <c r="R140" s="146">
        <f t="shared" si="67"/>
        <v>140080.018970965</v>
      </c>
      <c r="S140" s="146">
        <f t="shared" si="67"/>
        <v>164515.23527142045</v>
      </c>
      <c r="T140" s="146">
        <f t="shared" si="67"/>
        <v>140378.21443776842</v>
      </c>
      <c r="U140" s="146">
        <f t="shared" si="67"/>
        <v>130415.58880066049</v>
      </c>
      <c r="V140" s="146">
        <f t="shared" si="67"/>
        <v>182180.527286759</v>
      </c>
      <c r="W140" s="146">
        <f t="shared" si="67"/>
        <v>168447.62372814165</v>
      </c>
      <c r="X140" s="146">
        <f t="shared" si="67"/>
        <v>197517.6954874853</v>
      </c>
      <c r="Y140" s="146">
        <f t="shared" si="67"/>
        <v>161160.94852095796</v>
      </c>
    </row>
    <row r="142" spans="3:25">
      <c r="C142" s="145" t="s">
        <v>256</v>
      </c>
    </row>
    <row r="143" spans="3:25">
      <c r="C143" s="155" t="s">
        <v>145</v>
      </c>
      <c r="D143" s="685" t="s">
        <v>146</v>
      </c>
      <c r="E143" s="146">
        <f>+Targets!F23</f>
        <v>1154.1464072073829</v>
      </c>
    </row>
    <row r="144" spans="3:25">
      <c r="C144" s="163" t="s">
        <v>138</v>
      </c>
      <c r="D144" s="685" t="s">
        <v>259</v>
      </c>
      <c r="H144" s="146">
        <f t="shared" ref="H144:Q146" si="68">+$E$143*F126/1000</f>
        <v>81475.440538104827</v>
      </c>
      <c r="I144" s="146">
        <f t="shared" si="68"/>
        <v>169912.66631733466</v>
      </c>
      <c r="J144" s="146">
        <f t="shared" si="68"/>
        <v>134205.29481610475</v>
      </c>
      <c r="K144" s="146">
        <f t="shared" si="68"/>
        <v>132633.34415190798</v>
      </c>
      <c r="L144" s="146">
        <f t="shared" si="68"/>
        <v>128677.30348524859</v>
      </c>
      <c r="M144" s="146">
        <f t="shared" si="68"/>
        <v>135189.07368488895</v>
      </c>
      <c r="N144" s="146">
        <f t="shared" si="68"/>
        <v>134831.53899700701</v>
      </c>
      <c r="O144" s="146">
        <f t="shared" si="68"/>
        <v>131605.14167203294</v>
      </c>
      <c r="P144" s="146">
        <f t="shared" si="68"/>
        <v>134154.79499973814</v>
      </c>
      <c r="Q144" s="146">
        <f t="shared" si="68"/>
        <v>132511.37364784224</v>
      </c>
      <c r="R144" s="146">
        <f t="shared" ref="R144:Y146" si="69">+$E$143*P126/1000</f>
        <v>133698.49352656127</v>
      </c>
      <c r="S144" s="146">
        <f t="shared" si="69"/>
        <v>132269.31829755934</v>
      </c>
      <c r="T144" s="146">
        <f t="shared" si="69"/>
        <v>137022.79128986964</v>
      </c>
      <c r="U144" s="146">
        <f t="shared" si="69"/>
        <v>132327.32736449174</v>
      </c>
      <c r="V144" s="146">
        <f t="shared" si="69"/>
        <v>130389.26095590393</v>
      </c>
      <c r="W144" s="146">
        <f t="shared" si="69"/>
        <v>140459.28587472092</v>
      </c>
      <c r="X144" s="146">
        <f t="shared" si="69"/>
        <v>137787.7733589643</v>
      </c>
      <c r="Y144" s="146">
        <f t="shared" si="69"/>
        <v>143442.8819241373</v>
      </c>
    </row>
    <row r="145" spans="3:25">
      <c r="C145" s="163" t="s">
        <v>139</v>
      </c>
      <c r="D145" s="685" t="s">
        <v>259</v>
      </c>
      <c r="H145" s="146">
        <f t="shared" si="68"/>
        <v>37043.743234533889</v>
      </c>
      <c r="I145" s="146">
        <f t="shared" si="68"/>
        <v>15951.69856783371</v>
      </c>
      <c r="J145" s="146">
        <f t="shared" si="68"/>
        <v>319648.3443738952</v>
      </c>
      <c r="K145" s="146">
        <f t="shared" si="68"/>
        <v>308371.39341368712</v>
      </c>
      <c r="L145" s="146">
        <f t="shared" si="68"/>
        <v>281509.75888590666</v>
      </c>
      <c r="M145" s="146">
        <f t="shared" si="68"/>
        <v>321454.61566752166</v>
      </c>
      <c r="N145" s="146">
        <f t="shared" si="68"/>
        <v>318889.71256105055</v>
      </c>
      <c r="O145" s="146">
        <f t="shared" si="68"/>
        <v>295743.99606970651</v>
      </c>
      <c r="P145" s="146">
        <f t="shared" si="68"/>
        <v>314034.84717396408</v>
      </c>
      <c r="Q145" s="146">
        <f t="shared" si="68"/>
        <v>302245.17564393638</v>
      </c>
      <c r="R145" s="146">
        <f t="shared" si="69"/>
        <v>310761.40516761737</v>
      </c>
      <c r="S145" s="146">
        <f t="shared" si="69"/>
        <v>300508.70491558156</v>
      </c>
      <c r="T145" s="146">
        <f t="shared" si="69"/>
        <v>334609.44550870103</v>
      </c>
      <c r="U145" s="146">
        <f t="shared" si="69"/>
        <v>300924.85372860928</v>
      </c>
      <c r="V145" s="146">
        <f t="shared" si="69"/>
        <v>287021.44038043095</v>
      </c>
      <c r="W145" s="146">
        <f t="shared" si="69"/>
        <v>359262.36992359697</v>
      </c>
      <c r="X145" s="146">
        <f t="shared" si="69"/>
        <v>340097.31829956011</v>
      </c>
      <c r="Y145" s="146">
        <f t="shared" si="69"/>
        <v>380666.26452453237</v>
      </c>
    </row>
    <row r="146" spans="3:25">
      <c r="C146" s="163" t="s">
        <v>140</v>
      </c>
      <c r="D146" s="685" t="s">
        <v>259</v>
      </c>
      <c r="H146" s="146">
        <f t="shared" si="68"/>
        <v>-44431.697303570945</v>
      </c>
      <c r="I146" s="146">
        <f t="shared" si="68"/>
        <v>-153960.96774950094</v>
      </c>
      <c r="J146" s="146">
        <f t="shared" si="68"/>
        <v>185443.04955779045</v>
      </c>
      <c r="K146" s="146">
        <f t="shared" si="68"/>
        <v>175738.04926177915</v>
      </c>
      <c r="L146" s="146">
        <f t="shared" si="68"/>
        <v>152832.45540065807</v>
      </c>
      <c r="M146" s="146">
        <f t="shared" si="68"/>
        <v>186265.54198263268</v>
      </c>
      <c r="N146" s="146">
        <f t="shared" si="68"/>
        <v>184058.17356404348</v>
      </c>
      <c r="O146" s="146">
        <f t="shared" si="68"/>
        <v>164138.85439767354</v>
      </c>
      <c r="P146" s="146">
        <f t="shared" si="68"/>
        <v>179880.05217422594</v>
      </c>
      <c r="Q146" s="146">
        <f t="shared" si="68"/>
        <v>169733.80199609417</v>
      </c>
      <c r="R146" s="146">
        <f t="shared" si="69"/>
        <v>177062.91164105615</v>
      </c>
      <c r="S146" s="146">
        <f t="shared" si="69"/>
        <v>168239.38661802225</v>
      </c>
      <c r="T146" s="146">
        <f t="shared" si="69"/>
        <v>197586.65421883136</v>
      </c>
      <c r="U146" s="146">
        <f t="shared" si="69"/>
        <v>168597.52636411757</v>
      </c>
      <c r="V146" s="146">
        <f t="shared" si="69"/>
        <v>156632.17942452698</v>
      </c>
      <c r="W146" s="146">
        <f t="shared" si="69"/>
        <v>218803.08404887602</v>
      </c>
      <c r="X146" s="146">
        <f t="shared" si="69"/>
        <v>202309.54494059589</v>
      </c>
      <c r="Y146" s="146">
        <f t="shared" si="69"/>
        <v>237223.3826003951</v>
      </c>
    </row>
    <row r="148" spans="3:25">
      <c r="C148" s="145" t="s">
        <v>257</v>
      </c>
    </row>
    <row r="149" spans="3:25">
      <c r="C149" s="155" t="s">
        <v>145</v>
      </c>
      <c r="D149" s="685" t="s">
        <v>146</v>
      </c>
      <c r="E149" s="146">
        <f>+Targets!G23</f>
        <v>1385.7443981076583</v>
      </c>
    </row>
    <row r="150" spans="3:25">
      <c r="C150" s="163" t="s">
        <v>138</v>
      </c>
      <c r="D150" s="685" t="s">
        <v>259</v>
      </c>
      <c r="I150" s="146">
        <f t="shared" ref="I150:R152" si="70">+$E$149*F126/1000</f>
        <v>97824.79467420392</v>
      </c>
      <c r="J150" s="146">
        <f t="shared" si="70"/>
        <v>204008.36847597137</v>
      </c>
      <c r="K150" s="146">
        <f t="shared" si="70"/>
        <v>161135.74008153292</v>
      </c>
      <c r="L150" s="146">
        <f t="shared" si="70"/>
        <v>159248.35230004421</v>
      </c>
      <c r="M150" s="146">
        <f t="shared" si="70"/>
        <v>154498.46861260638</v>
      </c>
      <c r="N150" s="146">
        <f t="shared" si="70"/>
        <v>162316.92996167386</v>
      </c>
      <c r="O150" s="146">
        <f t="shared" si="70"/>
        <v>161887.65020325885</v>
      </c>
      <c r="P150" s="146">
        <f t="shared" si="70"/>
        <v>158013.82449862361</v>
      </c>
      <c r="Q150" s="146">
        <f t="shared" si="70"/>
        <v>161075.10666691719</v>
      </c>
      <c r="R150" s="146">
        <f t="shared" si="70"/>
        <v>159101.90645774209</v>
      </c>
      <c r="S150" s="146">
        <f t="shared" ref="S150:Y152" si="71">+$E$149*P126/1000</f>
        <v>160527.24098336571</v>
      </c>
      <c r="T150" s="146">
        <f t="shared" si="71"/>
        <v>158811.27881848259</v>
      </c>
      <c r="U150" s="146">
        <f t="shared" si="71"/>
        <v>164518.61241976154</v>
      </c>
      <c r="V150" s="146">
        <f t="shared" si="71"/>
        <v>158880.92833525015</v>
      </c>
      <c r="W150" s="146">
        <f t="shared" si="71"/>
        <v>156553.95781219535</v>
      </c>
      <c r="X150" s="146">
        <f t="shared" si="71"/>
        <v>168644.69476975346</v>
      </c>
      <c r="Y150" s="146">
        <f t="shared" si="71"/>
        <v>165437.10041251601</v>
      </c>
    </row>
    <row r="151" spans="3:25">
      <c r="C151" s="163" t="s">
        <v>139</v>
      </c>
      <c r="D151" s="685" t="s">
        <v>259</v>
      </c>
      <c r="I151" s="146">
        <f t="shared" si="70"/>
        <v>44477.164553500181</v>
      </c>
      <c r="J151" s="146">
        <f t="shared" si="70"/>
        <v>19152.662775395693</v>
      </c>
      <c r="K151" s="146">
        <f t="shared" si="70"/>
        <v>383790.91232653399</v>
      </c>
      <c r="L151" s="146">
        <f t="shared" si="70"/>
        <v>370251.0602564186</v>
      </c>
      <c r="M151" s="146">
        <f t="shared" si="70"/>
        <v>337999.20785845973</v>
      </c>
      <c r="N151" s="146">
        <f t="shared" si="70"/>
        <v>385959.64093061286</v>
      </c>
      <c r="O151" s="146">
        <f t="shared" si="70"/>
        <v>382880.04887081397</v>
      </c>
      <c r="P151" s="146">
        <f t="shared" si="70"/>
        <v>355089.7730723772</v>
      </c>
      <c r="Q151" s="146">
        <f t="shared" si="70"/>
        <v>377050.9768642562</v>
      </c>
      <c r="R151" s="146">
        <f t="shared" si="70"/>
        <v>362895.51861715561</v>
      </c>
      <c r="S151" s="146">
        <f t="shared" si="71"/>
        <v>373120.66620826145</v>
      </c>
      <c r="T151" s="146">
        <f t="shared" si="71"/>
        <v>360810.59718147921</v>
      </c>
      <c r="U151" s="146">
        <f t="shared" si="71"/>
        <v>401754.1984032492</v>
      </c>
      <c r="V151" s="146">
        <f t="shared" si="71"/>
        <v>361310.25292951171</v>
      </c>
      <c r="W151" s="146">
        <f t="shared" si="71"/>
        <v>344616.8966607594</v>
      </c>
      <c r="X151" s="146">
        <f t="shared" si="71"/>
        <v>431354.12757304567</v>
      </c>
      <c r="Y151" s="146">
        <f t="shared" si="71"/>
        <v>408343.30090356484</v>
      </c>
    </row>
    <row r="152" spans="3:25">
      <c r="C152" s="163" t="s">
        <v>140</v>
      </c>
      <c r="D152" s="685" t="s">
        <v>259</v>
      </c>
      <c r="I152" s="146">
        <f t="shared" si="70"/>
        <v>-53347.63012070374</v>
      </c>
      <c r="J152" s="146">
        <f t="shared" si="70"/>
        <v>-184855.70570057567</v>
      </c>
      <c r="K152" s="146">
        <f t="shared" si="70"/>
        <v>222655.17224500107</v>
      </c>
      <c r="L152" s="146">
        <f t="shared" si="70"/>
        <v>211002.70795637439</v>
      </c>
      <c r="M152" s="146">
        <f t="shared" si="70"/>
        <v>183500.73924585333</v>
      </c>
      <c r="N152" s="146">
        <f t="shared" si="70"/>
        <v>223642.71096893901</v>
      </c>
      <c r="O152" s="146">
        <f t="shared" si="70"/>
        <v>220992.3986675551</v>
      </c>
      <c r="P152" s="146">
        <f t="shared" si="70"/>
        <v>197075.94857375359</v>
      </c>
      <c r="Q152" s="146">
        <f t="shared" si="70"/>
        <v>215975.87019733901</v>
      </c>
      <c r="R152" s="146">
        <f t="shared" si="70"/>
        <v>203793.61215941355</v>
      </c>
      <c r="S152" s="146">
        <f t="shared" si="71"/>
        <v>212593.42522489571</v>
      </c>
      <c r="T152" s="146">
        <f t="shared" si="71"/>
        <v>201999.31836299665</v>
      </c>
      <c r="U152" s="146">
        <f t="shared" si="71"/>
        <v>237235.58598348769</v>
      </c>
      <c r="V152" s="146">
        <f t="shared" si="71"/>
        <v>202429.32459426159</v>
      </c>
      <c r="W152" s="146">
        <f t="shared" si="71"/>
        <v>188062.93884856399</v>
      </c>
      <c r="X152" s="146">
        <f t="shared" si="71"/>
        <v>262709.43280329218</v>
      </c>
      <c r="Y152" s="146">
        <f t="shared" si="71"/>
        <v>242906.20049104886</v>
      </c>
    </row>
    <row r="154" spans="3:25">
      <c r="C154" s="145" t="s">
        <v>258</v>
      </c>
    </row>
    <row r="155" spans="3:25">
      <c r="C155" s="155" t="s">
        <v>145</v>
      </c>
      <c r="D155" s="685" t="s">
        <v>146</v>
      </c>
      <c r="E155" s="146">
        <f>+Targets!H23</f>
        <v>789.14010256653467</v>
      </c>
    </row>
    <row r="156" spans="3:25">
      <c r="C156" s="163" t="s">
        <v>138</v>
      </c>
      <c r="D156" s="685" t="s">
        <v>259</v>
      </c>
      <c r="J156" s="146">
        <f t="shared" ref="J156:Y158" si="72">+$E$155*F126/1000</f>
        <v>55708.302778038014</v>
      </c>
      <c r="K156" s="146">
        <f t="shared" si="72"/>
        <v>116176.68095458687</v>
      </c>
      <c r="L156" s="146">
        <f t="shared" si="72"/>
        <v>91761.997832154637</v>
      </c>
      <c r="M156" s="146">
        <f t="shared" si="72"/>
        <v>90687.186785109632</v>
      </c>
      <c r="N156" s="146">
        <f t="shared" si="72"/>
        <v>87982.269698378179</v>
      </c>
      <c r="O156" s="146">
        <f t="shared" si="72"/>
        <v>92434.650237921436</v>
      </c>
      <c r="P156" s="146">
        <f t="shared" si="72"/>
        <v>92190.188219494376</v>
      </c>
      <c r="Q156" s="146">
        <f t="shared" si="72"/>
        <v>89984.160024067241</v>
      </c>
      <c r="R156" s="146">
        <f t="shared" si="72"/>
        <v>91727.468911024451</v>
      </c>
      <c r="S156" s="146">
        <f t="shared" si="72"/>
        <v>90603.79024591195</v>
      </c>
      <c r="T156" s="146">
        <f t="shared" si="72"/>
        <v>91415.475745256743</v>
      </c>
      <c r="U156" s="146">
        <f t="shared" si="72"/>
        <v>90438.286473811488</v>
      </c>
      <c r="V156" s="146">
        <f t="shared" si="72"/>
        <v>93688.442728922528</v>
      </c>
      <c r="W156" s="146">
        <f t="shared" si="72"/>
        <v>90477.949796196714</v>
      </c>
      <c r="X156" s="146">
        <f t="shared" si="72"/>
        <v>89152.809489123945</v>
      </c>
      <c r="Y156" s="146">
        <f t="shared" si="72"/>
        <v>96038.123559901898</v>
      </c>
    </row>
    <row r="157" spans="3:25">
      <c r="C157" s="163" t="s">
        <v>139</v>
      </c>
      <c r="D157" s="685" t="s">
        <v>259</v>
      </c>
      <c r="J157" s="146">
        <f t="shared" si="72"/>
        <v>25328.418607030126</v>
      </c>
      <c r="K157" s="146">
        <f t="shared" si="72"/>
        <v>10906.870190229549</v>
      </c>
      <c r="L157" s="146">
        <f t="shared" si="72"/>
        <v>218557.47736094071</v>
      </c>
      <c r="M157" s="146">
        <f t="shared" si="72"/>
        <v>210846.93545585521</v>
      </c>
      <c r="N157" s="146">
        <f t="shared" si="72"/>
        <v>192480.46748092302</v>
      </c>
      <c r="O157" s="146">
        <f t="shared" si="72"/>
        <v>219792.50361498792</v>
      </c>
      <c r="P157" s="146">
        <f t="shared" si="72"/>
        <v>218038.76779094167</v>
      </c>
      <c r="Q157" s="146">
        <f t="shared" si="72"/>
        <v>202213.0346154164</v>
      </c>
      <c r="R157" s="146">
        <f t="shared" si="72"/>
        <v>214719.28514507686</v>
      </c>
      <c r="S157" s="146">
        <f t="shared" si="72"/>
        <v>206658.17388368727</v>
      </c>
      <c r="T157" s="146">
        <f t="shared" si="72"/>
        <v>212481.0904546091</v>
      </c>
      <c r="U157" s="146">
        <f t="shared" si="72"/>
        <v>205470.8733123556</v>
      </c>
      <c r="V157" s="146">
        <f t="shared" si="72"/>
        <v>228787.03299643085</v>
      </c>
      <c r="W157" s="146">
        <f t="shared" si="72"/>
        <v>205755.41235778763</v>
      </c>
      <c r="X157" s="146">
        <f t="shared" si="72"/>
        <v>196249.04387014138</v>
      </c>
      <c r="Y157" s="146">
        <f t="shared" si="72"/>
        <v>245643.30979099206</v>
      </c>
    </row>
    <row r="158" spans="3:25">
      <c r="C158" s="163" t="s">
        <v>140</v>
      </c>
      <c r="D158" s="685" t="s">
        <v>259</v>
      </c>
      <c r="J158" s="146">
        <f t="shared" si="72"/>
        <v>-30379.884171007889</v>
      </c>
      <c r="K158" s="146">
        <f t="shared" si="72"/>
        <v>-105269.81076435733</v>
      </c>
      <c r="L158" s="146">
        <f t="shared" si="72"/>
        <v>126795.47952878609</v>
      </c>
      <c r="M158" s="146">
        <f t="shared" si="72"/>
        <v>120159.74867074558</v>
      </c>
      <c r="N158" s="146">
        <f t="shared" si="72"/>
        <v>104498.19778254486</v>
      </c>
      <c r="O158" s="146">
        <f t="shared" si="72"/>
        <v>127357.85337706648</v>
      </c>
      <c r="P158" s="146">
        <f t="shared" si="72"/>
        <v>125848.57957144728</v>
      </c>
      <c r="Q158" s="146">
        <f t="shared" si="72"/>
        <v>112228.87459134917</v>
      </c>
      <c r="R158" s="146">
        <f t="shared" si="72"/>
        <v>122991.81623405241</v>
      </c>
      <c r="S158" s="146">
        <f t="shared" si="72"/>
        <v>116054.38363777529</v>
      </c>
      <c r="T158" s="146">
        <f t="shared" si="72"/>
        <v>121065.61470935235</v>
      </c>
      <c r="U158" s="146">
        <f t="shared" si="72"/>
        <v>115032.58683854411</v>
      </c>
      <c r="V158" s="146">
        <f t="shared" si="72"/>
        <v>135098.59026750829</v>
      </c>
      <c r="W158" s="146">
        <f t="shared" si="72"/>
        <v>115277.46256159093</v>
      </c>
      <c r="X158" s="146">
        <f t="shared" si="72"/>
        <v>107096.23438101745</v>
      </c>
      <c r="Y158" s="146">
        <f t="shared" si="72"/>
        <v>149605.18623109016</v>
      </c>
    </row>
    <row r="159" spans="3:25">
      <c r="C159" s="163"/>
      <c r="J159" s="146"/>
      <c r="K159" s="146"/>
      <c r="L159" s="146"/>
      <c r="M159" s="146"/>
      <c r="N159" s="146"/>
      <c r="O159" s="146"/>
      <c r="P159" s="146"/>
      <c r="Q159" s="146"/>
      <c r="R159" s="146"/>
      <c r="S159" s="146"/>
      <c r="T159" s="146"/>
      <c r="U159" s="146"/>
      <c r="V159" s="146"/>
      <c r="W159" s="146"/>
      <c r="X159" s="146"/>
      <c r="Y159" s="146"/>
    </row>
    <row r="160" spans="3:25">
      <c r="C160" s="155" t="s">
        <v>147</v>
      </c>
    </row>
    <row r="161" spans="3:25">
      <c r="C161" s="163" t="s">
        <v>138</v>
      </c>
      <c r="D161" s="685" t="s">
        <v>259</v>
      </c>
      <c r="F161" s="146">
        <f>SUMIF($C$132:$C$158,$C161,F$132:F$158)</f>
        <v>0</v>
      </c>
      <c r="G161" s="146">
        <f t="shared" ref="G161:V163" si="73">SUMIF($C$132:$C$158,$C161,G$132:G$158)</f>
        <v>67838.343242169518</v>
      </c>
      <c r="H161" s="146">
        <f t="shared" si="73"/>
        <v>222948.67103186017</v>
      </c>
      <c r="I161" s="146">
        <f t="shared" si="73"/>
        <v>379479.90502770845</v>
      </c>
      <c r="J161" s="146">
        <f t="shared" si="73"/>
        <v>504355.56749048171</v>
      </c>
      <c r="K161" s="146">
        <f t="shared" si="73"/>
        <v>517085.47530995792</v>
      </c>
      <c r="L161" s="146">
        <f t="shared" si="73"/>
        <v>492249.21477816685</v>
      </c>
      <c r="M161" s="146">
        <f t="shared" si="73"/>
        <v>492638.59856203577</v>
      </c>
      <c r="N161" s="146">
        <f t="shared" si="73"/>
        <v>494708.23482299002</v>
      </c>
      <c r="O161" s="146">
        <f t="shared" si="73"/>
        <v>497627.83882992441</v>
      </c>
      <c r="P161" s="146">
        <f t="shared" si="73"/>
        <v>494690.85366499663</v>
      </c>
      <c r="Q161" s="146">
        <f t="shared" si="73"/>
        <v>494891.10985594452</v>
      </c>
      <c r="R161" s="146">
        <f t="shared" si="73"/>
        <v>494658.37393851444</v>
      </c>
      <c r="S161" s="146">
        <f t="shared" si="73"/>
        <v>497488.70653516776</v>
      </c>
      <c r="T161" s="146">
        <f t="shared" si="73"/>
        <v>497428.35059260239</v>
      </c>
      <c r="U161" s="146">
        <f t="shared" si="73"/>
        <v>495849.35191310884</v>
      </c>
      <c r="V161" s="146">
        <f t="shared" si="73"/>
        <v>499908.29419788328</v>
      </c>
      <c r="W161" s="146">
        <f t="shared" ref="W161:Y163" si="74">SUMIF($C$132:$C$158,$C161,W$132:W$158)</f>
        <v>502216.49232120998</v>
      </c>
      <c r="X161" s="146">
        <f t="shared" si="74"/>
        <v>515019.15113049379</v>
      </c>
      <c r="Y161" s="146">
        <f t="shared" si="74"/>
        <v>518463.15810071578</v>
      </c>
    </row>
    <row r="162" spans="3:25">
      <c r="C162" s="163" t="s">
        <v>139</v>
      </c>
      <c r="D162" s="685" t="s">
        <v>259</v>
      </c>
      <c r="F162" s="146">
        <f t="shared" ref="F162:F163" si="75">SUMIF($C$132:$C$158,$C162,F$132:F$158)</f>
        <v>0</v>
      </c>
      <c r="G162" s="146">
        <f t="shared" si="73"/>
        <v>30843.480586567912</v>
      </c>
      <c r="H162" s="146">
        <f t="shared" si="73"/>
        <v>50325.497780362064</v>
      </c>
      <c r="I162" s="146">
        <f t="shared" si="73"/>
        <v>326575.49527468858</v>
      </c>
      <c r="J162" s="146">
        <f t="shared" si="73"/>
        <v>620886.60674609558</v>
      </c>
      <c r="K162" s="146">
        <f t="shared" si="73"/>
        <v>937460.73642027774</v>
      </c>
      <c r="L162" s="146">
        <f t="shared" si="73"/>
        <v>1137968.8720682331</v>
      </c>
      <c r="M162" s="146">
        <f t="shared" si="73"/>
        <v>1135815.7366761998</v>
      </c>
      <c r="N162" s="146">
        <f t="shared" si="73"/>
        <v>1143573.1377890757</v>
      </c>
      <c r="O162" s="146">
        <f t="shared" si="73"/>
        <v>1159889.2526230151</v>
      </c>
      <c r="P162" s="146">
        <f t="shared" si="73"/>
        <v>1138819.7378919837</v>
      </c>
      <c r="Q162" s="146">
        <f t="shared" si="73"/>
        <v>1140256.3473837639</v>
      </c>
      <c r="R162" s="146">
        <f t="shared" si="73"/>
        <v>1138586.7329440014</v>
      </c>
      <c r="S162" s="146">
        <f t="shared" si="73"/>
        <v>1158891.1372872815</v>
      </c>
      <c r="T162" s="146">
        <f t="shared" si="73"/>
        <v>1158458.1523215512</v>
      </c>
      <c r="U162" s="146">
        <f t="shared" si="73"/>
        <v>1147130.6398999188</v>
      </c>
      <c r="V162" s="146">
        <f t="shared" si="73"/>
        <v>1176248.9157709391</v>
      </c>
      <c r="W162" s="146">
        <f t="shared" si="74"/>
        <v>1192807.6015083825</v>
      </c>
      <c r="X162" s="146">
        <f t="shared" si="74"/>
        <v>1284652.0587428845</v>
      </c>
      <c r="Y162" s="146">
        <f t="shared" si="74"/>
        <v>1309358.8759442079</v>
      </c>
    </row>
    <row r="163" spans="3:25">
      <c r="C163" s="163" t="s">
        <v>140</v>
      </c>
      <c r="D163" s="685" t="s">
        <v>259</v>
      </c>
      <c r="E163" s="160">
        <f>IRR(F163:W163)</f>
        <v>0.76442700348456016</v>
      </c>
      <c r="F163" s="146">
        <f t="shared" si="75"/>
        <v>0</v>
      </c>
      <c r="G163" s="146">
        <f t="shared" si="73"/>
        <v>-36994.862655601602</v>
      </c>
      <c r="H163" s="146">
        <f t="shared" si="73"/>
        <v>-172623.17325149811</v>
      </c>
      <c r="I163" s="146">
        <f t="shared" si="73"/>
        <v>-52904.409753019885</v>
      </c>
      <c r="J163" s="146">
        <f t="shared" si="73"/>
        <v>116531.03925561388</v>
      </c>
      <c r="K163" s="146">
        <f t="shared" si="73"/>
        <v>420375.26111031987</v>
      </c>
      <c r="L163" s="146">
        <f t="shared" si="73"/>
        <v>645719.65729006636</v>
      </c>
      <c r="M163" s="146">
        <f t="shared" si="73"/>
        <v>643177.138114164</v>
      </c>
      <c r="N163" s="146">
        <f t="shared" si="73"/>
        <v>648864.90296608559</v>
      </c>
      <c r="O163" s="146">
        <f t="shared" si="73"/>
        <v>662261.41379309061</v>
      </c>
      <c r="P163" s="146">
        <f t="shared" si="73"/>
        <v>644128.88422698691</v>
      </c>
      <c r="Q163" s="146">
        <f t="shared" si="73"/>
        <v>645365.23752781958</v>
      </c>
      <c r="R163" s="146">
        <f t="shared" si="73"/>
        <v>643928.35900548706</v>
      </c>
      <c r="S163" s="146">
        <f t="shared" si="73"/>
        <v>661402.43075211369</v>
      </c>
      <c r="T163" s="146">
        <f t="shared" si="73"/>
        <v>661029.80172894883</v>
      </c>
      <c r="U163" s="146">
        <f t="shared" si="73"/>
        <v>651281.28798680985</v>
      </c>
      <c r="V163" s="146">
        <f t="shared" si="73"/>
        <v>676340.62157305586</v>
      </c>
      <c r="W163" s="146">
        <f t="shared" si="74"/>
        <v>690591.10918717261</v>
      </c>
      <c r="X163" s="146">
        <f t="shared" si="74"/>
        <v>769632.90761239082</v>
      </c>
      <c r="Y163" s="146">
        <f t="shared" si="74"/>
        <v>790895.71784349205</v>
      </c>
    </row>
  </sheetData>
  <mergeCells count="2">
    <mergeCell ref="A12:C12"/>
    <mergeCell ref="A63:C63"/>
  </mergeCells>
  <hyperlinks>
    <hyperlink ref="C8" location="'Yield changes_FAO'!AC47" display="Yield changes_FAO'!A1" xr:uid="{2B139188-DBB0-413A-9970-CCEB730D553E}"/>
  </hyperlinks>
  <pageMargins left="0.75" right="0.75" top="1" bottom="1" header="0.5" footer="0.5"/>
  <pageSetup scale="88" orientation="portrait" r:id="rId1"/>
  <headerFooter>
    <oddHeader>&amp;f</oddHeader>
    <oddFooter>Page &amp;p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B35A02-5543-4025-936F-394A561AB018}">
  <sheetPr>
    <pageSetUpPr fitToPage="1"/>
  </sheetPr>
  <dimension ref="A1:AO163"/>
  <sheetViews>
    <sheetView zoomScale="130" zoomScaleNormal="130" workbookViewId="0">
      <pane xSplit="3" ySplit="10" topLeftCell="D11" activePane="bottomRight" state="frozenSplit"/>
      <selection pane="topRight"/>
      <selection pane="bottomLeft"/>
      <selection pane="bottomRight" activeCell="D11" sqref="D11"/>
    </sheetView>
  </sheetViews>
  <sheetFormatPr defaultRowHeight="12"/>
  <cols>
    <col min="1" max="1" width="4.42578125" style="145" customWidth="1"/>
    <col min="2" max="2" width="4.140625" style="145" customWidth="1"/>
    <col min="3" max="3" width="41.7109375" style="145" customWidth="1"/>
    <col min="4" max="4" width="11.5703125" style="685" customWidth="1"/>
    <col min="5" max="5" width="10.5703125" style="146" customWidth="1"/>
    <col min="6" max="6" width="9.140625" style="147" customWidth="1"/>
    <col min="7" max="8" width="7.5703125" style="147" customWidth="1"/>
    <col min="9" max="9" width="8.7109375" style="147" customWidth="1"/>
    <col min="10" max="10" width="8.42578125" style="147" customWidth="1"/>
    <col min="11" max="13" width="7.85546875" style="147" customWidth="1"/>
    <col min="14" max="25" width="7.85546875" style="149" customWidth="1"/>
    <col min="26" max="256" width="8.7109375" style="149"/>
    <col min="257" max="257" width="0.42578125" style="149" customWidth="1"/>
    <col min="258" max="259" width="1.5703125" style="149" customWidth="1"/>
    <col min="260" max="260" width="25.5703125" style="149" customWidth="1"/>
    <col min="261" max="261" width="8" style="149" customWidth="1"/>
    <col min="262" max="262" width="12.85546875" style="149" customWidth="1"/>
    <col min="263" max="268" width="7.85546875" style="149" customWidth="1"/>
    <col min="269" max="269" width="12.140625" style="149" customWidth="1"/>
    <col min="270" max="512" width="8.7109375" style="149"/>
    <col min="513" max="513" width="0.42578125" style="149" customWidth="1"/>
    <col min="514" max="515" width="1.5703125" style="149" customWidth="1"/>
    <col min="516" max="516" width="25.5703125" style="149" customWidth="1"/>
    <col min="517" max="517" width="8" style="149" customWidth="1"/>
    <col min="518" max="518" width="12.85546875" style="149" customWidth="1"/>
    <col min="519" max="524" width="7.85546875" style="149" customWidth="1"/>
    <col min="525" max="525" width="12.140625" style="149" customWidth="1"/>
    <col min="526" max="768" width="8.7109375" style="149"/>
    <col min="769" max="769" width="0.42578125" style="149" customWidth="1"/>
    <col min="770" max="771" width="1.5703125" style="149" customWidth="1"/>
    <col min="772" max="772" width="25.5703125" style="149" customWidth="1"/>
    <col min="773" max="773" width="8" style="149" customWidth="1"/>
    <col min="774" max="774" width="12.85546875" style="149" customWidth="1"/>
    <col min="775" max="780" width="7.85546875" style="149" customWidth="1"/>
    <col min="781" max="781" width="12.140625" style="149" customWidth="1"/>
    <col min="782" max="1024" width="8.7109375" style="149"/>
    <col min="1025" max="1025" width="0.42578125" style="149" customWidth="1"/>
    <col min="1026" max="1027" width="1.5703125" style="149" customWidth="1"/>
    <col min="1028" max="1028" width="25.5703125" style="149" customWidth="1"/>
    <col min="1029" max="1029" width="8" style="149" customWidth="1"/>
    <col min="1030" max="1030" width="12.85546875" style="149" customWidth="1"/>
    <col min="1031" max="1036" width="7.85546875" style="149" customWidth="1"/>
    <col min="1037" max="1037" width="12.140625" style="149" customWidth="1"/>
    <col min="1038" max="1280" width="8.7109375" style="149"/>
    <col min="1281" max="1281" width="0.42578125" style="149" customWidth="1"/>
    <col min="1282" max="1283" width="1.5703125" style="149" customWidth="1"/>
    <col min="1284" max="1284" width="25.5703125" style="149" customWidth="1"/>
    <col min="1285" max="1285" width="8" style="149" customWidth="1"/>
    <col min="1286" max="1286" width="12.85546875" style="149" customWidth="1"/>
    <col min="1287" max="1292" width="7.85546875" style="149" customWidth="1"/>
    <col min="1293" max="1293" width="12.140625" style="149" customWidth="1"/>
    <col min="1294" max="1536" width="8.7109375" style="149"/>
    <col min="1537" max="1537" width="0.42578125" style="149" customWidth="1"/>
    <col min="1538" max="1539" width="1.5703125" style="149" customWidth="1"/>
    <col min="1540" max="1540" width="25.5703125" style="149" customWidth="1"/>
    <col min="1541" max="1541" width="8" style="149" customWidth="1"/>
    <col min="1542" max="1542" width="12.85546875" style="149" customWidth="1"/>
    <col min="1543" max="1548" width="7.85546875" style="149" customWidth="1"/>
    <col min="1549" max="1549" width="12.140625" style="149" customWidth="1"/>
    <col min="1550" max="1792" width="8.7109375" style="149"/>
    <col min="1793" max="1793" width="0.42578125" style="149" customWidth="1"/>
    <col min="1794" max="1795" width="1.5703125" style="149" customWidth="1"/>
    <col min="1796" max="1796" width="25.5703125" style="149" customWidth="1"/>
    <col min="1797" max="1797" width="8" style="149" customWidth="1"/>
    <col min="1798" max="1798" width="12.85546875" style="149" customWidth="1"/>
    <col min="1799" max="1804" width="7.85546875" style="149" customWidth="1"/>
    <col min="1805" max="1805" width="12.140625" style="149" customWidth="1"/>
    <col min="1806" max="2048" width="8.7109375" style="149"/>
    <col min="2049" max="2049" width="0.42578125" style="149" customWidth="1"/>
    <col min="2050" max="2051" width="1.5703125" style="149" customWidth="1"/>
    <col min="2052" max="2052" width="25.5703125" style="149" customWidth="1"/>
    <col min="2053" max="2053" width="8" style="149" customWidth="1"/>
    <col min="2054" max="2054" width="12.85546875" style="149" customWidth="1"/>
    <col min="2055" max="2060" width="7.85546875" style="149" customWidth="1"/>
    <col min="2061" max="2061" width="12.140625" style="149" customWidth="1"/>
    <col min="2062" max="2304" width="8.7109375" style="149"/>
    <col min="2305" max="2305" width="0.42578125" style="149" customWidth="1"/>
    <col min="2306" max="2307" width="1.5703125" style="149" customWidth="1"/>
    <col min="2308" max="2308" width="25.5703125" style="149" customWidth="1"/>
    <col min="2309" max="2309" width="8" style="149" customWidth="1"/>
    <col min="2310" max="2310" width="12.85546875" style="149" customWidth="1"/>
    <col min="2311" max="2316" width="7.85546875" style="149" customWidth="1"/>
    <col min="2317" max="2317" width="12.140625" style="149" customWidth="1"/>
    <col min="2318" max="2560" width="8.7109375" style="149"/>
    <col min="2561" max="2561" width="0.42578125" style="149" customWidth="1"/>
    <col min="2562" max="2563" width="1.5703125" style="149" customWidth="1"/>
    <col min="2564" max="2564" width="25.5703125" style="149" customWidth="1"/>
    <col min="2565" max="2565" width="8" style="149" customWidth="1"/>
    <col min="2566" max="2566" width="12.85546875" style="149" customWidth="1"/>
    <col min="2567" max="2572" width="7.85546875" style="149" customWidth="1"/>
    <col min="2573" max="2573" width="12.140625" style="149" customWidth="1"/>
    <col min="2574" max="2816" width="8.7109375" style="149"/>
    <col min="2817" max="2817" width="0.42578125" style="149" customWidth="1"/>
    <col min="2818" max="2819" width="1.5703125" style="149" customWidth="1"/>
    <col min="2820" max="2820" width="25.5703125" style="149" customWidth="1"/>
    <col min="2821" max="2821" width="8" style="149" customWidth="1"/>
    <col min="2822" max="2822" width="12.85546875" style="149" customWidth="1"/>
    <col min="2823" max="2828" width="7.85546875" style="149" customWidth="1"/>
    <col min="2829" max="2829" width="12.140625" style="149" customWidth="1"/>
    <col min="2830" max="3072" width="8.7109375" style="149"/>
    <col min="3073" max="3073" width="0.42578125" style="149" customWidth="1"/>
    <col min="3074" max="3075" width="1.5703125" style="149" customWidth="1"/>
    <col min="3076" max="3076" width="25.5703125" style="149" customWidth="1"/>
    <col min="3077" max="3077" width="8" style="149" customWidth="1"/>
    <col min="3078" max="3078" width="12.85546875" style="149" customWidth="1"/>
    <col min="3079" max="3084" width="7.85546875" style="149" customWidth="1"/>
    <col min="3085" max="3085" width="12.140625" style="149" customWidth="1"/>
    <col min="3086" max="3328" width="8.7109375" style="149"/>
    <col min="3329" max="3329" width="0.42578125" style="149" customWidth="1"/>
    <col min="3330" max="3331" width="1.5703125" style="149" customWidth="1"/>
    <col min="3332" max="3332" width="25.5703125" style="149" customWidth="1"/>
    <col min="3333" max="3333" width="8" style="149" customWidth="1"/>
    <col min="3334" max="3334" width="12.85546875" style="149" customWidth="1"/>
    <col min="3335" max="3340" width="7.85546875" style="149" customWidth="1"/>
    <col min="3341" max="3341" width="12.140625" style="149" customWidth="1"/>
    <col min="3342" max="3584" width="8.7109375" style="149"/>
    <col min="3585" max="3585" width="0.42578125" style="149" customWidth="1"/>
    <col min="3586" max="3587" width="1.5703125" style="149" customWidth="1"/>
    <col min="3588" max="3588" width="25.5703125" style="149" customWidth="1"/>
    <col min="3589" max="3589" width="8" style="149" customWidth="1"/>
    <col min="3590" max="3590" width="12.85546875" style="149" customWidth="1"/>
    <col min="3591" max="3596" width="7.85546875" style="149" customWidth="1"/>
    <col min="3597" max="3597" width="12.140625" style="149" customWidth="1"/>
    <col min="3598" max="3840" width="8.7109375" style="149"/>
    <col min="3841" max="3841" width="0.42578125" style="149" customWidth="1"/>
    <col min="3842" max="3843" width="1.5703125" style="149" customWidth="1"/>
    <col min="3844" max="3844" width="25.5703125" style="149" customWidth="1"/>
    <col min="3845" max="3845" width="8" style="149" customWidth="1"/>
    <col min="3846" max="3846" width="12.85546875" style="149" customWidth="1"/>
    <col min="3847" max="3852" width="7.85546875" style="149" customWidth="1"/>
    <col min="3853" max="3853" width="12.140625" style="149" customWidth="1"/>
    <col min="3854" max="4096" width="8.7109375" style="149"/>
    <col min="4097" max="4097" width="0.42578125" style="149" customWidth="1"/>
    <col min="4098" max="4099" width="1.5703125" style="149" customWidth="1"/>
    <col min="4100" max="4100" width="25.5703125" style="149" customWidth="1"/>
    <col min="4101" max="4101" width="8" style="149" customWidth="1"/>
    <col min="4102" max="4102" width="12.85546875" style="149" customWidth="1"/>
    <col min="4103" max="4108" width="7.85546875" style="149" customWidth="1"/>
    <col min="4109" max="4109" width="12.140625" style="149" customWidth="1"/>
    <col min="4110" max="4352" width="8.7109375" style="149"/>
    <col min="4353" max="4353" width="0.42578125" style="149" customWidth="1"/>
    <col min="4354" max="4355" width="1.5703125" style="149" customWidth="1"/>
    <col min="4356" max="4356" width="25.5703125" style="149" customWidth="1"/>
    <col min="4357" max="4357" width="8" style="149" customWidth="1"/>
    <col min="4358" max="4358" width="12.85546875" style="149" customWidth="1"/>
    <col min="4359" max="4364" width="7.85546875" style="149" customWidth="1"/>
    <col min="4365" max="4365" width="12.140625" style="149" customWidth="1"/>
    <col min="4366" max="4608" width="8.7109375" style="149"/>
    <col min="4609" max="4609" width="0.42578125" style="149" customWidth="1"/>
    <col min="4610" max="4611" width="1.5703125" style="149" customWidth="1"/>
    <col min="4612" max="4612" width="25.5703125" style="149" customWidth="1"/>
    <col min="4613" max="4613" width="8" style="149" customWidth="1"/>
    <col min="4614" max="4614" width="12.85546875" style="149" customWidth="1"/>
    <col min="4615" max="4620" width="7.85546875" style="149" customWidth="1"/>
    <col min="4621" max="4621" width="12.140625" style="149" customWidth="1"/>
    <col min="4622" max="4864" width="8.7109375" style="149"/>
    <col min="4865" max="4865" width="0.42578125" style="149" customWidth="1"/>
    <col min="4866" max="4867" width="1.5703125" style="149" customWidth="1"/>
    <col min="4868" max="4868" width="25.5703125" style="149" customWidth="1"/>
    <col min="4869" max="4869" width="8" style="149" customWidth="1"/>
    <col min="4870" max="4870" width="12.85546875" style="149" customWidth="1"/>
    <col min="4871" max="4876" width="7.85546875" style="149" customWidth="1"/>
    <col min="4877" max="4877" width="12.140625" style="149" customWidth="1"/>
    <col min="4878" max="5120" width="8.7109375" style="149"/>
    <col min="5121" max="5121" width="0.42578125" style="149" customWidth="1"/>
    <col min="5122" max="5123" width="1.5703125" style="149" customWidth="1"/>
    <col min="5124" max="5124" width="25.5703125" style="149" customWidth="1"/>
    <col min="5125" max="5125" width="8" style="149" customWidth="1"/>
    <col min="5126" max="5126" width="12.85546875" style="149" customWidth="1"/>
    <col min="5127" max="5132" width="7.85546875" style="149" customWidth="1"/>
    <col min="5133" max="5133" width="12.140625" style="149" customWidth="1"/>
    <col min="5134" max="5376" width="8.7109375" style="149"/>
    <col min="5377" max="5377" width="0.42578125" style="149" customWidth="1"/>
    <col min="5378" max="5379" width="1.5703125" style="149" customWidth="1"/>
    <col min="5380" max="5380" width="25.5703125" style="149" customWidth="1"/>
    <col min="5381" max="5381" width="8" style="149" customWidth="1"/>
    <col min="5382" max="5382" width="12.85546875" style="149" customWidth="1"/>
    <col min="5383" max="5388" width="7.85546875" style="149" customWidth="1"/>
    <col min="5389" max="5389" width="12.140625" style="149" customWidth="1"/>
    <col min="5390" max="5632" width="8.7109375" style="149"/>
    <col min="5633" max="5633" width="0.42578125" style="149" customWidth="1"/>
    <col min="5634" max="5635" width="1.5703125" style="149" customWidth="1"/>
    <col min="5636" max="5636" width="25.5703125" style="149" customWidth="1"/>
    <col min="5637" max="5637" width="8" style="149" customWidth="1"/>
    <col min="5638" max="5638" width="12.85546875" style="149" customWidth="1"/>
    <col min="5639" max="5644" width="7.85546875" style="149" customWidth="1"/>
    <col min="5645" max="5645" width="12.140625" style="149" customWidth="1"/>
    <col min="5646" max="5888" width="8.7109375" style="149"/>
    <col min="5889" max="5889" width="0.42578125" style="149" customWidth="1"/>
    <col min="5890" max="5891" width="1.5703125" style="149" customWidth="1"/>
    <col min="5892" max="5892" width="25.5703125" style="149" customWidth="1"/>
    <col min="5893" max="5893" width="8" style="149" customWidth="1"/>
    <col min="5894" max="5894" width="12.85546875" style="149" customWidth="1"/>
    <col min="5895" max="5900" width="7.85546875" style="149" customWidth="1"/>
    <col min="5901" max="5901" width="12.140625" style="149" customWidth="1"/>
    <col min="5902" max="6144" width="8.7109375" style="149"/>
    <col min="6145" max="6145" width="0.42578125" style="149" customWidth="1"/>
    <col min="6146" max="6147" width="1.5703125" style="149" customWidth="1"/>
    <col min="6148" max="6148" width="25.5703125" style="149" customWidth="1"/>
    <col min="6149" max="6149" width="8" style="149" customWidth="1"/>
    <col min="6150" max="6150" width="12.85546875" style="149" customWidth="1"/>
    <col min="6151" max="6156" width="7.85546875" style="149" customWidth="1"/>
    <col min="6157" max="6157" width="12.140625" style="149" customWidth="1"/>
    <col min="6158" max="6400" width="8.7109375" style="149"/>
    <col min="6401" max="6401" width="0.42578125" style="149" customWidth="1"/>
    <col min="6402" max="6403" width="1.5703125" style="149" customWidth="1"/>
    <col min="6404" max="6404" width="25.5703125" style="149" customWidth="1"/>
    <col min="6405" max="6405" width="8" style="149" customWidth="1"/>
    <col min="6406" max="6406" width="12.85546875" style="149" customWidth="1"/>
    <col min="6407" max="6412" width="7.85546875" style="149" customWidth="1"/>
    <col min="6413" max="6413" width="12.140625" style="149" customWidth="1"/>
    <col min="6414" max="6656" width="8.7109375" style="149"/>
    <col min="6657" max="6657" width="0.42578125" style="149" customWidth="1"/>
    <col min="6658" max="6659" width="1.5703125" style="149" customWidth="1"/>
    <col min="6660" max="6660" width="25.5703125" style="149" customWidth="1"/>
    <col min="6661" max="6661" width="8" style="149" customWidth="1"/>
    <col min="6662" max="6662" width="12.85546875" style="149" customWidth="1"/>
    <col min="6663" max="6668" width="7.85546875" style="149" customWidth="1"/>
    <col min="6669" max="6669" width="12.140625" style="149" customWidth="1"/>
    <col min="6670" max="6912" width="8.7109375" style="149"/>
    <col min="6913" max="6913" width="0.42578125" style="149" customWidth="1"/>
    <col min="6914" max="6915" width="1.5703125" style="149" customWidth="1"/>
    <col min="6916" max="6916" width="25.5703125" style="149" customWidth="1"/>
    <col min="6917" max="6917" width="8" style="149" customWidth="1"/>
    <col min="6918" max="6918" width="12.85546875" style="149" customWidth="1"/>
    <col min="6919" max="6924" width="7.85546875" style="149" customWidth="1"/>
    <col min="6925" max="6925" width="12.140625" style="149" customWidth="1"/>
    <col min="6926" max="7168" width="8.7109375" style="149"/>
    <col min="7169" max="7169" width="0.42578125" style="149" customWidth="1"/>
    <col min="7170" max="7171" width="1.5703125" style="149" customWidth="1"/>
    <col min="7172" max="7172" width="25.5703125" style="149" customWidth="1"/>
    <col min="7173" max="7173" width="8" style="149" customWidth="1"/>
    <col min="7174" max="7174" width="12.85546875" style="149" customWidth="1"/>
    <col min="7175" max="7180" width="7.85546875" style="149" customWidth="1"/>
    <col min="7181" max="7181" width="12.140625" style="149" customWidth="1"/>
    <col min="7182" max="7424" width="8.7109375" style="149"/>
    <col min="7425" max="7425" width="0.42578125" style="149" customWidth="1"/>
    <col min="7426" max="7427" width="1.5703125" style="149" customWidth="1"/>
    <col min="7428" max="7428" width="25.5703125" style="149" customWidth="1"/>
    <col min="7429" max="7429" width="8" style="149" customWidth="1"/>
    <col min="7430" max="7430" width="12.85546875" style="149" customWidth="1"/>
    <col min="7431" max="7436" width="7.85546875" style="149" customWidth="1"/>
    <col min="7437" max="7437" width="12.140625" style="149" customWidth="1"/>
    <col min="7438" max="7680" width="8.7109375" style="149"/>
    <col min="7681" max="7681" width="0.42578125" style="149" customWidth="1"/>
    <col min="7682" max="7683" width="1.5703125" style="149" customWidth="1"/>
    <col min="7684" max="7684" width="25.5703125" style="149" customWidth="1"/>
    <col min="7685" max="7685" width="8" style="149" customWidth="1"/>
    <col min="7686" max="7686" width="12.85546875" style="149" customWidth="1"/>
    <col min="7687" max="7692" width="7.85546875" style="149" customWidth="1"/>
    <col min="7693" max="7693" width="12.140625" style="149" customWidth="1"/>
    <col min="7694" max="7936" width="8.7109375" style="149"/>
    <col min="7937" max="7937" width="0.42578125" style="149" customWidth="1"/>
    <col min="7938" max="7939" width="1.5703125" style="149" customWidth="1"/>
    <col min="7940" max="7940" width="25.5703125" style="149" customWidth="1"/>
    <col min="7941" max="7941" width="8" style="149" customWidth="1"/>
    <col min="7942" max="7942" width="12.85546875" style="149" customWidth="1"/>
    <col min="7943" max="7948" width="7.85546875" style="149" customWidth="1"/>
    <col min="7949" max="7949" width="12.140625" style="149" customWidth="1"/>
    <col min="7950" max="8192" width="8.7109375" style="149"/>
    <col min="8193" max="8193" width="0.42578125" style="149" customWidth="1"/>
    <col min="8194" max="8195" width="1.5703125" style="149" customWidth="1"/>
    <col min="8196" max="8196" width="25.5703125" style="149" customWidth="1"/>
    <col min="8197" max="8197" width="8" style="149" customWidth="1"/>
    <col min="8198" max="8198" width="12.85546875" style="149" customWidth="1"/>
    <col min="8199" max="8204" width="7.85546875" style="149" customWidth="1"/>
    <col min="8205" max="8205" width="12.140625" style="149" customWidth="1"/>
    <col min="8206" max="8448" width="8.7109375" style="149"/>
    <col min="8449" max="8449" width="0.42578125" style="149" customWidth="1"/>
    <col min="8450" max="8451" width="1.5703125" style="149" customWidth="1"/>
    <col min="8452" max="8452" width="25.5703125" style="149" customWidth="1"/>
    <col min="8453" max="8453" width="8" style="149" customWidth="1"/>
    <col min="8454" max="8454" width="12.85546875" style="149" customWidth="1"/>
    <col min="8455" max="8460" width="7.85546875" style="149" customWidth="1"/>
    <col min="8461" max="8461" width="12.140625" style="149" customWidth="1"/>
    <col min="8462" max="8704" width="8.7109375" style="149"/>
    <col min="8705" max="8705" width="0.42578125" style="149" customWidth="1"/>
    <col min="8706" max="8707" width="1.5703125" style="149" customWidth="1"/>
    <col min="8708" max="8708" width="25.5703125" style="149" customWidth="1"/>
    <col min="8709" max="8709" width="8" style="149" customWidth="1"/>
    <col min="8710" max="8710" width="12.85546875" style="149" customWidth="1"/>
    <col min="8711" max="8716" width="7.85546875" style="149" customWidth="1"/>
    <col min="8717" max="8717" width="12.140625" style="149" customWidth="1"/>
    <col min="8718" max="8960" width="8.7109375" style="149"/>
    <col min="8961" max="8961" width="0.42578125" style="149" customWidth="1"/>
    <col min="8962" max="8963" width="1.5703125" style="149" customWidth="1"/>
    <col min="8964" max="8964" width="25.5703125" style="149" customWidth="1"/>
    <col min="8965" max="8965" width="8" style="149" customWidth="1"/>
    <col min="8966" max="8966" width="12.85546875" style="149" customWidth="1"/>
    <col min="8967" max="8972" width="7.85546875" style="149" customWidth="1"/>
    <col min="8973" max="8973" width="12.140625" style="149" customWidth="1"/>
    <col min="8974" max="9216" width="8.7109375" style="149"/>
    <col min="9217" max="9217" width="0.42578125" style="149" customWidth="1"/>
    <col min="9218" max="9219" width="1.5703125" style="149" customWidth="1"/>
    <col min="9220" max="9220" width="25.5703125" style="149" customWidth="1"/>
    <col min="9221" max="9221" width="8" style="149" customWidth="1"/>
    <col min="9222" max="9222" width="12.85546875" style="149" customWidth="1"/>
    <col min="9223" max="9228" width="7.85546875" style="149" customWidth="1"/>
    <col min="9229" max="9229" width="12.140625" style="149" customWidth="1"/>
    <col min="9230" max="9472" width="8.7109375" style="149"/>
    <col min="9473" max="9473" width="0.42578125" style="149" customWidth="1"/>
    <col min="9474" max="9475" width="1.5703125" style="149" customWidth="1"/>
    <col min="9476" max="9476" width="25.5703125" style="149" customWidth="1"/>
    <col min="9477" max="9477" width="8" style="149" customWidth="1"/>
    <col min="9478" max="9478" width="12.85546875" style="149" customWidth="1"/>
    <col min="9479" max="9484" width="7.85546875" style="149" customWidth="1"/>
    <col min="9485" max="9485" width="12.140625" style="149" customWidth="1"/>
    <col min="9486" max="9728" width="8.7109375" style="149"/>
    <col min="9729" max="9729" width="0.42578125" style="149" customWidth="1"/>
    <col min="9730" max="9731" width="1.5703125" style="149" customWidth="1"/>
    <col min="9732" max="9732" width="25.5703125" style="149" customWidth="1"/>
    <col min="9733" max="9733" width="8" style="149" customWidth="1"/>
    <col min="9734" max="9734" width="12.85546875" style="149" customWidth="1"/>
    <col min="9735" max="9740" width="7.85546875" style="149" customWidth="1"/>
    <col min="9741" max="9741" width="12.140625" style="149" customWidth="1"/>
    <col min="9742" max="9984" width="8.7109375" style="149"/>
    <col min="9985" max="9985" width="0.42578125" style="149" customWidth="1"/>
    <col min="9986" max="9987" width="1.5703125" style="149" customWidth="1"/>
    <col min="9988" max="9988" width="25.5703125" style="149" customWidth="1"/>
    <col min="9989" max="9989" width="8" style="149" customWidth="1"/>
    <col min="9990" max="9990" width="12.85546875" style="149" customWidth="1"/>
    <col min="9991" max="9996" width="7.85546875" style="149" customWidth="1"/>
    <col min="9997" max="9997" width="12.140625" style="149" customWidth="1"/>
    <col min="9998" max="10240" width="8.7109375" style="149"/>
    <col min="10241" max="10241" width="0.42578125" style="149" customWidth="1"/>
    <col min="10242" max="10243" width="1.5703125" style="149" customWidth="1"/>
    <col min="10244" max="10244" width="25.5703125" style="149" customWidth="1"/>
    <col min="10245" max="10245" width="8" style="149" customWidth="1"/>
    <col min="10246" max="10246" width="12.85546875" style="149" customWidth="1"/>
    <col min="10247" max="10252" width="7.85546875" style="149" customWidth="1"/>
    <col min="10253" max="10253" width="12.140625" style="149" customWidth="1"/>
    <col min="10254" max="10496" width="8.7109375" style="149"/>
    <col min="10497" max="10497" width="0.42578125" style="149" customWidth="1"/>
    <col min="10498" max="10499" width="1.5703125" style="149" customWidth="1"/>
    <col min="10500" max="10500" width="25.5703125" style="149" customWidth="1"/>
    <col min="10501" max="10501" width="8" style="149" customWidth="1"/>
    <col min="10502" max="10502" width="12.85546875" style="149" customWidth="1"/>
    <col min="10503" max="10508" width="7.85546875" style="149" customWidth="1"/>
    <col min="10509" max="10509" width="12.140625" style="149" customWidth="1"/>
    <col min="10510" max="10752" width="8.7109375" style="149"/>
    <col min="10753" max="10753" width="0.42578125" style="149" customWidth="1"/>
    <col min="10754" max="10755" width="1.5703125" style="149" customWidth="1"/>
    <col min="10756" max="10756" width="25.5703125" style="149" customWidth="1"/>
    <col min="10757" max="10757" width="8" style="149" customWidth="1"/>
    <col min="10758" max="10758" width="12.85546875" style="149" customWidth="1"/>
    <col min="10759" max="10764" width="7.85546875" style="149" customWidth="1"/>
    <col min="10765" max="10765" width="12.140625" style="149" customWidth="1"/>
    <col min="10766" max="11008" width="8.7109375" style="149"/>
    <col min="11009" max="11009" width="0.42578125" style="149" customWidth="1"/>
    <col min="11010" max="11011" width="1.5703125" style="149" customWidth="1"/>
    <col min="11012" max="11012" width="25.5703125" style="149" customWidth="1"/>
    <col min="11013" max="11013" width="8" style="149" customWidth="1"/>
    <col min="11014" max="11014" width="12.85546875" style="149" customWidth="1"/>
    <col min="11015" max="11020" width="7.85546875" style="149" customWidth="1"/>
    <col min="11021" max="11021" width="12.140625" style="149" customWidth="1"/>
    <col min="11022" max="11264" width="8.7109375" style="149"/>
    <col min="11265" max="11265" width="0.42578125" style="149" customWidth="1"/>
    <col min="11266" max="11267" width="1.5703125" style="149" customWidth="1"/>
    <col min="11268" max="11268" width="25.5703125" style="149" customWidth="1"/>
    <col min="11269" max="11269" width="8" style="149" customWidth="1"/>
    <col min="11270" max="11270" width="12.85546875" style="149" customWidth="1"/>
    <col min="11271" max="11276" width="7.85546875" style="149" customWidth="1"/>
    <col min="11277" max="11277" width="12.140625" style="149" customWidth="1"/>
    <col min="11278" max="11520" width="8.7109375" style="149"/>
    <col min="11521" max="11521" width="0.42578125" style="149" customWidth="1"/>
    <col min="11522" max="11523" width="1.5703125" style="149" customWidth="1"/>
    <col min="11524" max="11524" width="25.5703125" style="149" customWidth="1"/>
    <col min="11525" max="11525" width="8" style="149" customWidth="1"/>
    <col min="11526" max="11526" width="12.85546875" style="149" customWidth="1"/>
    <col min="11527" max="11532" width="7.85546875" style="149" customWidth="1"/>
    <col min="11533" max="11533" width="12.140625" style="149" customWidth="1"/>
    <col min="11534" max="11776" width="8.7109375" style="149"/>
    <col min="11777" max="11777" width="0.42578125" style="149" customWidth="1"/>
    <col min="11778" max="11779" width="1.5703125" style="149" customWidth="1"/>
    <col min="11780" max="11780" width="25.5703125" style="149" customWidth="1"/>
    <col min="11781" max="11781" width="8" style="149" customWidth="1"/>
    <col min="11782" max="11782" width="12.85546875" style="149" customWidth="1"/>
    <col min="11783" max="11788" width="7.85546875" style="149" customWidth="1"/>
    <col min="11789" max="11789" width="12.140625" style="149" customWidth="1"/>
    <col min="11790" max="12032" width="8.7109375" style="149"/>
    <col min="12033" max="12033" width="0.42578125" style="149" customWidth="1"/>
    <col min="12034" max="12035" width="1.5703125" style="149" customWidth="1"/>
    <col min="12036" max="12036" width="25.5703125" style="149" customWidth="1"/>
    <col min="12037" max="12037" width="8" style="149" customWidth="1"/>
    <col min="12038" max="12038" width="12.85546875" style="149" customWidth="1"/>
    <col min="12039" max="12044" width="7.85546875" style="149" customWidth="1"/>
    <col min="12045" max="12045" width="12.140625" style="149" customWidth="1"/>
    <col min="12046" max="12288" width="8.7109375" style="149"/>
    <col min="12289" max="12289" width="0.42578125" style="149" customWidth="1"/>
    <col min="12290" max="12291" width="1.5703125" style="149" customWidth="1"/>
    <col min="12292" max="12292" width="25.5703125" style="149" customWidth="1"/>
    <col min="12293" max="12293" width="8" style="149" customWidth="1"/>
    <col min="12294" max="12294" width="12.85546875" style="149" customWidth="1"/>
    <col min="12295" max="12300" width="7.85546875" style="149" customWidth="1"/>
    <col min="12301" max="12301" width="12.140625" style="149" customWidth="1"/>
    <col min="12302" max="12544" width="8.7109375" style="149"/>
    <col min="12545" max="12545" width="0.42578125" style="149" customWidth="1"/>
    <col min="12546" max="12547" width="1.5703125" style="149" customWidth="1"/>
    <col min="12548" max="12548" width="25.5703125" style="149" customWidth="1"/>
    <col min="12549" max="12549" width="8" style="149" customWidth="1"/>
    <col min="12550" max="12550" width="12.85546875" style="149" customWidth="1"/>
    <col min="12551" max="12556" width="7.85546875" style="149" customWidth="1"/>
    <col min="12557" max="12557" width="12.140625" style="149" customWidth="1"/>
    <col min="12558" max="12800" width="8.7109375" style="149"/>
    <col min="12801" max="12801" width="0.42578125" style="149" customWidth="1"/>
    <col min="12802" max="12803" width="1.5703125" style="149" customWidth="1"/>
    <col min="12804" max="12804" width="25.5703125" style="149" customWidth="1"/>
    <col min="12805" max="12805" width="8" style="149" customWidth="1"/>
    <col min="12806" max="12806" width="12.85546875" style="149" customWidth="1"/>
    <col min="12807" max="12812" width="7.85546875" style="149" customWidth="1"/>
    <col min="12813" max="12813" width="12.140625" style="149" customWidth="1"/>
    <col min="12814" max="13056" width="8.7109375" style="149"/>
    <col min="13057" max="13057" width="0.42578125" style="149" customWidth="1"/>
    <col min="13058" max="13059" width="1.5703125" style="149" customWidth="1"/>
    <col min="13060" max="13060" width="25.5703125" style="149" customWidth="1"/>
    <col min="13061" max="13061" width="8" style="149" customWidth="1"/>
    <col min="13062" max="13062" width="12.85546875" style="149" customWidth="1"/>
    <col min="13063" max="13068" width="7.85546875" style="149" customWidth="1"/>
    <col min="13069" max="13069" width="12.140625" style="149" customWidth="1"/>
    <col min="13070" max="13312" width="8.7109375" style="149"/>
    <col min="13313" max="13313" width="0.42578125" style="149" customWidth="1"/>
    <col min="13314" max="13315" width="1.5703125" style="149" customWidth="1"/>
    <col min="13316" max="13316" width="25.5703125" style="149" customWidth="1"/>
    <col min="13317" max="13317" width="8" style="149" customWidth="1"/>
    <col min="13318" max="13318" width="12.85546875" style="149" customWidth="1"/>
    <col min="13319" max="13324" width="7.85546875" style="149" customWidth="1"/>
    <col min="13325" max="13325" width="12.140625" style="149" customWidth="1"/>
    <col min="13326" max="13568" width="8.7109375" style="149"/>
    <col min="13569" max="13569" width="0.42578125" style="149" customWidth="1"/>
    <col min="13570" max="13571" width="1.5703125" style="149" customWidth="1"/>
    <col min="13572" max="13572" width="25.5703125" style="149" customWidth="1"/>
    <col min="13573" max="13573" width="8" style="149" customWidth="1"/>
    <col min="13574" max="13574" width="12.85546875" style="149" customWidth="1"/>
    <col min="13575" max="13580" width="7.85546875" style="149" customWidth="1"/>
    <col min="13581" max="13581" width="12.140625" style="149" customWidth="1"/>
    <col min="13582" max="13824" width="8.7109375" style="149"/>
    <col min="13825" max="13825" width="0.42578125" style="149" customWidth="1"/>
    <col min="13826" max="13827" width="1.5703125" style="149" customWidth="1"/>
    <col min="13828" max="13828" width="25.5703125" style="149" customWidth="1"/>
    <col min="13829" max="13829" width="8" style="149" customWidth="1"/>
    <col min="13830" max="13830" width="12.85546875" style="149" customWidth="1"/>
    <col min="13831" max="13836" width="7.85546875" style="149" customWidth="1"/>
    <col min="13837" max="13837" width="12.140625" style="149" customWidth="1"/>
    <col min="13838" max="14080" width="8.7109375" style="149"/>
    <col min="14081" max="14081" width="0.42578125" style="149" customWidth="1"/>
    <col min="14082" max="14083" width="1.5703125" style="149" customWidth="1"/>
    <col min="14084" max="14084" width="25.5703125" style="149" customWidth="1"/>
    <col min="14085" max="14085" width="8" style="149" customWidth="1"/>
    <col min="14086" max="14086" width="12.85546875" style="149" customWidth="1"/>
    <col min="14087" max="14092" width="7.85546875" style="149" customWidth="1"/>
    <col min="14093" max="14093" width="12.140625" style="149" customWidth="1"/>
    <col min="14094" max="14336" width="8.7109375" style="149"/>
    <col min="14337" max="14337" width="0.42578125" style="149" customWidth="1"/>
    <col min="14338" max="14339" width="1.5703125" style="149" customWidth="1"/>
    <col min="14340" max="14340" width="25.5703125" style="149" customWidth="1"/>
    <col min="14341" max="14341" width="8" style="149" customWidth="1"/>
    <col min="14342" max="14342" width="12.85546875" style="149" customWidth="1"/>
    <col min="14343" max="14348" width="7.85546875" style="149" customWidth="1"/>
    <col min="14349" max="14349" width="12.140625" style="149" customWidth="1"/>
    <col min="14350" max="14592" width="8.7109375" style="149"/>
    <col min="14593" max="14593" width="0.42578125" style="149" customWidth="1"/>
    <col min="14594" max="14595" width="1.5703125" style="149" customWidth="1"/>
    <col min="14596" max="14596" width="25.5703125" style="149" customWidth="1"/>
    <col min="14597" max="14597" width="8" style="149" customWidth="1"/>
    <col min="14598" max="14598" width="12.85546875" style="149" customWidth="1"/>
    <col min="14599" max="14604" width="7.85546875" style="149" customWidth="1"/>
    <col min="14605" max="14605" width="12.140625" style="149" customWidth="1"/>
    <col min="14606" max="14848" width="8.7109375" style="149"/>
    <col min="14849" max="14849" width="0.42578125" style="149" customWidth="1"/>
    <col min="14850" max="14851" width="1.5703125" style="149" customWidth="1"/>
    <col min="14852" max="14852" width="25.5703125" style="149" customWidth="1"/>
    <col min="14853" max="14853" width="8" style="149" customWidth="1"/>
    <col min="14854" max="14854" width="12.85546875" style="149" customWidth="1"/>
    <col min="14855" max="14860" width="7.85546875" style="149" customWidth="1"/>
    <col min="14861" max="14861" width="12.140625" style="149" customWidth="1"/>
    <col min="14862" max="15104" width="8.7109375" style="149"/>
    <col min="15105" max="15105" width="0.42578125" style="149" customWidth="1"/>
    <col min="15106" max="15107" width="1.5703125" style="149" customWidth="1"/>
    <col min="15108" max="15108" width="25.5703125" style="149" customWidth="1"/>
    <col min="15109" max="15109" width="8" style="149" customWidth="1"/>
    <col min="15110" max="15110" width="12.85546875" style="149" customWidth="1"/>
    <col min="15111" max="15116" width="7.85546875" style="149" customWidth="1"/>
    <col min="15117" max="15117" width="12.140625" style="149" customWidth="1"/>
    <col min="15118" max="15360" width="8.7109375" style="149"/>
    <col min="15361" max="15361" width="0.42578125" style="149" customWidth="1"/>
    <col min="15362" max="15363" width="1.5703125" style="149" customWidth="1"/>
    <col min="15364" max="15364" width="25.5703125" style="149" customWidth="1"/>
    <col min="15365" max="15365" width="8" style="149" customWidth="1"/>
    <col min="15366" max="15366" width="12.85546875" style="149" customWidth="1"/>
    <col min="15367" max="15372" width="7.85546875" style="149" customWidth="1"/>
    <col min="15373" max="15373" width="12.140625" style="149" customWidth="1"/>
    <col min="15374" max="15616" width="8.7109375" style="149"/>
    <col min="15617" max="15617" width="0.42578125" style="149" customWidth="1"/>
    <col min="15618" max="15619" width="1.5703125" style="149" customWidth="1"/>
    <col min="15620" max="15620" width="25.5703125" style="149" customWidth="1"/>
    <col min="15621" max="15621" width="8" style="149" customWidth="1"/>
    <col min="15622" max="15622" width="12.85546875" style="149" customWidth="1"/>
    <col min="15623" max="15628" width="7.85546875" style="149" customWidth="1"/>
    <col min="15629" max="15629" width="12.140625" style="149" customWidth="1"/>
    <col min="15630" max="15872" width="8.7109375" style="149"/>
    <col min="15873" max="15873" width="0.42578125" style="149" customWidth="1"/>
    <col min="15874" max="15875" width="1.5703125" style="149" customWidth="1"/>
    <col min="15876" max="15876" width="25.5703125" style="149" customWidth="1"/>
    <col min="15877" max="15877" width="8" style="149" customWidth="1"/>
    <col min="15878" max="15878" width="12.85546875" style="149" customWidth="1"/>
    <col min="15879" max="15884" width="7.85546875" style="149" customWidth="1"/>
    <col min="15885" max="15885" width="12.140625" style="149" customWidth="1"/>
    <col min="15886" max="16128" width="8.7109375" style="149"/>
    <col min="16129" max="16129" width="0.42578125" style="149" customWidth="1"/>
    <col min="16130" max="16131" width="1.5703125" style="149" customWidth="1"/>
    <col min="16132" max="16132" width="25.5703125" style="149" customWidth="1"/>
    <col min="16133" max="16133" width="8" style="149" customWidth="1"/>
    <col min="16134" max="16134" width="12.85546875" style="149" customWidth="1"/>
    <col min="16135" max="16140" width="7.85546875" style="149" customWidth="1"/>
    <col min="16141" max="16141" width="12.140625" style="149" customWidth="1"/>
    <col min="16142" max="16384" width="8.7109375" style="149"/>
  </cols>
  <sheetData>
    <row r="1" spans="1:41" customFormat="1" ht="15.75">
      <c r="A1" s="4" t="s">
        <v>24</v>
      </c>
      <c r="D1" s="357"/>
    </row>
    <row r="2" spans="1:41" customFormat="1" ht="15">
      <c r="A2" s="56" t="s">
        <v>25</v>
      </c>
      <c r="D2" s="683"/>
    </row>
    <row r="3" spans="1:41" s="7" customFormat="1" ht="15">
      <c r="A3" s="28" t="s">
        <v>26</v>
      </c>
      <c r="B3" s="8"/>
      <c r="C3" s="9"/>
      <c r="D3" s="684"/>
      <c r="I3"/>
    </row>
    <row r="4" spans="1:41" s="7" customFormat="1" ht="15">
      <c r="A4" s="28"/>
      <c r="B4" s="8"/>
      <c r="C4" s="9"/>
      <c r="D4" s="684"/>
      <c r="I4"/>
    </row>
    <row r="5" spans="1:41" s="7" customFormat="1" ht="15">
      <c r="A5" s="135" t="s">
        <v>1062</v>
      </c>
      <c r="D5" s="684"/>
    </row>
    <row r="6" spans="1:41" ht="12.75" thickBot="1">
      <c r="A6" s="178" t="s">
        <v>149</v>
      </c>
      <c r="B6" s="170"/>
      <c r="C6" s="170"/>
      <c r="F6" s="147" t="s">
        <v>1366</v>
      </c>
      <c r="M6" s="148"/>
    </row>
    <row r="7" spans="1:41" ht="17.100000000000001" customHeight="1">
      <c r="A7" s="255"/>
      <c r="B7" s="255"/>
      <c r="C7" s="256" t="s">
        <v>151</v>
      </c>
      <c r="D7" s="686"/>
      <c r="E7" s="173"/>
      <c r="F7" s="174">
        <f t="array" ref="F7:Y7">TRANSPOSE('Yield changes (%)'!M52:M71)</f>
        <v>-21.511211356169493</v>
      </c>
      <c r="G7" s="174">
        <v>-7.9355172801802727</v>
      </c>
      <c r="H7" s="174">
        <v>-11.243040718520657</v>
      </c>
      <c r="I7" s="174">
        <v>-9.9802090601184243</v>
      </c>
      <c r="J7" s="174">
        <v>7.7557662989385783</v>
      </c>
      <c r="K7" s="174">
        <v>-14.748723487496688</v>
      </c>
      <c r="L7" s="174">
        <v>-11.593402337270057</v>
      </c>
      <c r="M7" s="174">
        <v>-5.1844032730482823</v>
      </c>
      <c r="N7" s="174">
        <v>-3.3115606758703064</v>
      </c>
      <c r="O7" s="174">
        <v>-0.22493244088182338</v>
      </c>
      <c r="P7" s="174">
        <v>2.6446878658625073</v>
      </c>
      <c r="Q7" s="174">
        <v>-3.0008314055097545</v>
      </c>
      <c r="R7" s="174">
        <v>-11.76918029021834</v>
      </c>
      <c r="S7" s="174">
        <v>-14.022253296386797</v>
      </c>
      <c r="T7" s="174">
        <v>-0.86309805516065119</v>
      </c>
      <c r="U7" s="174">
        <v>-1.0596923471334654</v>
      </c>
      <c r="V7" s="174">
        <v>2.4821184291458533</v>
      </c>
      <c r="W7" s="174">
        <v>-6.4313724890124062</v>
      </c>
      <c r="X7" s="174">
        <v>-12.7151919992777</v>
      </c>
      <c r="Y7" s="174">
        <v>-5.4062207000172782</v>
      </c>
      <c r="Z7" s="164"/>
      <c r="AA7" s="164"/>
      <c r="AB7" s="164"/>
      <c r="AC7" s="164"/>
      <c r="AD7" s="164"/>
      <c r="AE7" s="164"/>
      <c r="AF7" s="164"/>
      <c r="AG7" s="164"/>
      <c r="AH7" s="164"/>
      <c r="AI7" s="164"/>
      <c r="AJ7" s="164"/>
      <c r="AK7" s="164"/>
      <c r="AL7" s="164"/>
      <c r="AM7" s="164"/>
      <c r="AN7" s="164"/>
      <c r="AO7" s="164"/>
    </row>
    <row r="8" spans="1:41" ht="12.75" thickBot="1">
      <c r="A8" s="255"/>
      <c r="B8" s="255"/>
      <c r="C8" s="169" t="s">
        <v>851</v>
      </c>
      <c r="D8" s="685" t="s">
        <v>23</v>
      </c>
      <c r="E8" s="146" t="s">
        <v>207</v>
      </c>
      <c r="F8" s="170" t="s">
        <v>150</v>
      </c>
      <c r="G8" s="171"/>
      <c r="H8" s="150"/>
      <c r="I8" s="150"/>
      <c r="J8" s="151"/>
      <c r="K8" s="151"/>
      <c r="L8" s="151"/>
      <c r="M8" s="151"/>
    </row>
    <row r="9" spans="1:41">
      <c r="A9" s="255"/>
      <c r="B9" s="255"/>
      <c r="C9" s="257" t="s">
        <v>162</v>
      </c>
      <c r="D9" s="685" t="s">
        <v>135</v>
      </c>
      <c r="F9" s="150" t="s">
        <v>148</v>
      </c>
      <c r="G9" s="150" t="s">
        <v>136</v>
      </c>
      <c r="H9" s="150">
        <f>+G9+1</f>
        <v>3</v>
      </c>
      <c r="I9" s="150">
        <f t="shared" ref="I9:Y9" si="0">+H9+1</f>
        <v>4</v>
      </c>
      <c r="J9" s="150">
        <f t="shared" si="0"/>
        <v>5</v>
      </c>
      <c r="K9" s="150">
        <f t="shared" si="0"/>
        <v>6</v>
      </c>
      <c r="L9" s="150">
        <f t="shared" si="0"/>
        <v>7</v>
      </c>
      <c r="M9" s="150">
        <f t="shared" si="0"/>
        <v>8</v>
      </c>
      <c r="N9" s="150">
        <f t="shared" si="0"/>
        <v>9</v>
      </c>
      <c r="O9" s="150">
        <f t="shared" si="0"/>
        <v>10</v>
      </c>
      <c r="P9" s="150">
        <f t="shared" si="0"/>
        <v>11</v>
      </c>
      <c r="Q9" s="150">
        <f t="shared" si="0"/>
        <v>12</v>
      </c>
      <c r="R9" s="150">
        <f t="shared" si="0"/>
        <v>13</v>
      </c>
      <c r="S9" s="150">
        <f t="shared" si="0"/>
        <v>14</v>
      </c>
      <c r="T9" s="150">
        <f t="shared" si="0"/>
        <v>15</v>
      </c>
      <c r="U9" s="150">
        <f t="shared" si="0"/>
        <v>16</v>
      </c>
      <c r="V9" s="150">
        <f t="shared" si="0"/>
        <v>17</v>
      </c>
      <c r="W9" s="150">
        <f t="shared" si="0"/>
        <v>18</v>
      </c>
      <c r="X9" s="150">
        <f t="shared" si="0"/>
        <v>19</v>
      </c>
      <c r="Y9" s="150">
        <f t="shared" si="0"/>
        <v>20</v>
      </c>
    </row>
    <row r="10" spans="1:41" ht="10.5" customHeight="1" thickBot="1">
      <c r="A10" s="255"/>
      <c r="B10" s="255"/>
      <c r="C10" s="169"/>
      <c r="F10" s="147">
        <v>2024</v>
      </c>
    </row>
    <row r="11" spans="1:41" ht="10.5" customHeight="1">
      <c r="A11" s="255" t="s">
        <v>730</v>
      </c>
      <c r="B11" s="255"/>
      <c r="C11" s="255"/>
    </row>
    <row r="12" spans="1:41" ht="27.95" customHeight="1">
      <c r="A12" s="1315" t="s">
        <v>731</v>
      </c>
      <c r="B12" s="1315"/>
      <c r="C12" s="1315"/>
    </row>
    <row r="13" spans="1:41" ht="26.1" customHeight="1">
      <c r="A13" s="674"/>
      <c r="B13" s="674"/>
      <c r="C13" s="675" t="s">
        <v>736</v>
      </c>
      <c r="D13" s="678" t="s">
        <v>735</v>
      </c>
      <c r="F13" s="146">
        <f>+Coffee_Fin_R85!F13</f>
        <v>250</v>
      </c>
    </row>
    <row r="14" spans="1:41" ht="15.6" customHeight="1">
      <c r="A14" s="674"/>
      <c r="B14" s="674"/>
      <c r="C14" s="675" t="s">
        <v>737</v>
      </c>
      <c r="D14" s="685" t="s">
        <v>733</v>
      </c>
      <c r="F14" s="146">
        <f>+Coffee_Fin_R85!F14</f>
        <v>1563</v>
      </c>
      <c r="G14" s="146">
        <f>+F14</f>
        <v>1563</v>
      </c>
      <c r="H14" s="146">
        <f t="shared" ref="H14:W15" si="1">+G14</f>
        <v>1563</v>
      </c>
      <c r="I14" s="146">
        <f t="shared" si="1"/>
        <v>1563</v>
      </c>
      <c r="J14" s="146">
        <f t="shared" si="1"/>
        <v>1563</v>
      </c>
      <c r="K14" s="146">
        <f t="shared" si="1"/>
        <v>1563</v>
      </c>
      <c r="L14" s="146">
        <f t="shared" si="1"/>
        <v>1563</v>
      </c>
      <c r="M14" s="146">
        <f t="shared" si="1"/>
        <v>1563</v>
      </c>
      <c r="N14" s="146">
        <f t="shared" si="1"/>
        <v>1563</v>
      </c>
      <c r="O14" s="146">
        <f t="shared" si="1"/>
        <v>1563</v>
      </c>
      <c r="P14" s="146">
        <f t="shared" si="1"/>
        <v>1563</v>
      </c>
      <c r="Q14" s="146">
        <f t="shared" si="1"/>
        <v>1563</v>
      </c>
      <c r="R14" s="146">
        <f t="shared" si="1"/>
        <v>1563</v>
      </c>
      <c r="S14" s="146">
        <f t="shared" si="1"/>
        <v>1563</v>
      </c>
      <c r="T14" s="146">
        <f t="shared" si="1"/>
        <v>1563</v>
      </c>
      <c r="U14" s="146">
        <f t="shared" si="1"/>
        <v>1563</v>
      </c>
      <c r="V14" s="146">
        <f t="shared" si="1"/>
        <v>1563</v>
      </c>
      <c r="W14" s="146">
        <f t="shared" si="1"/>
        <v>1563</v>
      </c>
      <c r="X14" s="146">
        <f t="shared" ref="X14:Y15" si="2">+W14</f>
        <v>1563</v>
      </c>
      <c r="Y14" s="146">
        <f t="shared" si="2"/>
        <v>1563</v>
      </c>
    </row>
    <row r="15" spans="1:41" ht="27" customHeight="1">
      <c r="A15" s="1039"/>
      <c r="B15" s="1040"/>
      <c r="C15" s="678" t="s">
        <v>739</v>
      </c>
      <c r="D15" s="685" t="s">
        <v>738</v>
      </c>
      <c r="F15" s="264">
        <f>+Coffee_Fin_R85!F15</f>
        <v>2.5499999999999998</v>
      </c>
      <c r="G15" s="288">
        <f>+F15</f>
        <v>2.5499999999999998</v>
      </c>
      <c r="H15" s="288">
        <f t="shared" si="1"/>
        <v>2.5499999999999998</v>
      </c>
      <c r="I15" s="288">
        <f t="shared" si="1"/>
        <v>2.5499999999999998</v>
      </c>
      <c r="J15" s="288">
        <f t="shared" si="1"/>
        <v>2.5499999999999998</v>
      </c>
      <c r="K15" s="288">
        <f t="shared" si="1"/>
        <v>2.5499999999999998</v>
      </c>
      <c r="L15" s="288">
        <f t="shared" si="1"/>
        <v>2.5499999999999998</v>
      </c>
      <c r="M15" s="288">
        <f>+L15</f>
        <v>2.5499999999999998</v>
      </c>
      <c r="N15" s="723">
        <f>+M15</f>
        <v>2.5499999999999998</v>
      </c>
      <c r="O15" s="723">
        <f t="shared" si="1"/>
        <v>2.5499999999999998</v>
      </c>
      <c r="P15" s="723">
        <f t="shared" si="1"/>
        <v>2.5499999999999998</v>
      </c>
      <c r="Q15" s="723">
        <f t="shared" si="1"/>
        <v>2.5499999999999998</v>
      </c>
      <c r="R15" s="723">
        <f t="shared" si="1"/>
        <v>2.5499999999999998</v>
      </c>
      <c r="S15" s="723">
        <f t="shared" si="1"/>
        <v>2.5499999999999998</v>
      </c>
      <c r="T15" s="723">
        <f t="shared" si="1"/>
        <v>2.5499999999999998</v>
      </c>
      <c r="U15" s="723">
        <f t="shared" si="1"/>
        <v>2.5499999999999998</v>
      </c>
      <c r="V15" s="723">
        <f t="shared" si="1"/>
        <v>2.5499999999999998</v>
      </c>
      <c r="W15" s="723">
        <f t="shared" si="1"/>
        <v>2.5499999999999998</v>
      </c>
      <c r="X15" s="723">
        <f t="shared" si="2"/>
        <v>2.5499999999999998</v>
      </c>
      <c r="Y15" s="723">
        <f t="shared" si="2"/>
        <v>2.5499999999999998</v>
      </c>
    </row>
    <row r="16" spans="1:41" ht="22.5" customHeight="1">
      <c r="A16" s="255"/>
      <c r="B16" s="255"/>
      <c r="C16" s="678" t="s">
        <v>739</v>
      </c>
      <c r="D16" s="685" t="s">
        <v>230</v>
      </c>
      <c r="F16" s="146">
        <f>+F15*F14</f>
        <v>3985.6499999999996</v>
      </c>
      <c r="G16" s="146">
        <f t="shared" ref="G16:Y16" si="3">+G15*G14</f>
        <v>3985.6499999999996</v>
      </c>
      <c r="H16" s="146">
        <f t="shared" si="3"/>
        <v>3985.6499999999996</v>
      </c>
      <c r="I16" s="146">
        <f t="shared" si="3"/>
        <v>3985.6499999999996</v>
      </c>
      <c r="J16" s="146">
        <f t="shared" si="3"/>
        <v>3985.6499999999996</v>
      </c>
      <c r="K16" s="146">
        <f t="shared" si="3"/>
        <v>3985.6499999999996</v>
      </c>
      <c r="L16" s="146">
        <f t="shared" si="3"/>
        <v>3985.6499999999996</v>
      </c>
      <c r="M16" s="146">
        <f t="shared" si="3"/>
        <v>3985.6499999999996</v>
      </c>
      <c r="N16" s="146">
        <f t="shared" si="3"/>
        <v>3985.6499999999996</v>
      </c>
      <c r="O16" s="146">
        <f t="shared" si="3"/>
        <v>3985.6499999999996</v>
      </c>
      <c r="P16" s="146">
        <f t="shared" si="3"/>
        <v>3985.6499999999996</v>
      </c>
      <c r="Q16" s="146">
        <f t="shared" si="3"/>
        <v>3985.6499999999996</v>
      </c>
      <c r="R16" s="146">
        <f t="shared" si="3"/>
        <v>3985.6499999999996</v>
      </c>
      <c r="S16" s="146">
        <f t="shared" si="3"/>
        <v>3985.6499999999996</v>
      </c>
      <c r="T16" s="146">
        <f t="shared" si="3"/>
        <v>3985.6499999999996</v>
      </c>
      <c r="U16" s="146">
        <f t="shared" si="3"/>
        <v>3985.6499999999996</v>
      </c>
      <c r="V16" s="146">
        <f t="shared" si="3"/>
        <v>3985.6499999999996</v>
      </c>
      <c r="W16" s="146">
        <f t="shared" si="3"/>
        <v>3985.6499999999996</v>
      </c>
      <c r="X16" s="146">
        <f t="shared" si="3"/>
        <v>3985.6499999999996</v>
      </c>
      <c r="Y16" s="146">
        <f t="shared" si="3"/>
        <v>3985.6499999999996</v>
      </c>
    </row>
    <row r="17" spans="1:25" ht="18" customHeight="1">
      <c r="A17" s="255"/>
      <c r="B17" s="255"/>
      <c r="C17" s="258" t="s">
        <v>732</v>
      </c>
      <c r="D17" s="687" t="s">
        <v>163</v>
      </c>
      <c r="E17" s="173"/>
      <c r="F17" s="173">
        <f>F16+(F7*F16)/100</f>
        <v>3128.2884045828305</v>
      </c>
      <c r="G17" s="173">
        <f t="shared" ref="G17:Y17" si="4">G16+(G7*G16)/100</f>
        <v>3669.3680555224946</v>
      </c>
      <c r="H17" s="173">
        <f t="shared" si="4"/>
        <v>3537.5417476022812</v>
      </c>
      <c r="I17" s="173">
        <f t="shared" si="4"/>
        <v>3587.8737975953895</v>
      </c>
      <c r="J17" s="173">
        <f t="shared" si="4"/>
        <v>4294.7676994936446</v>
      </c>
      <c r="K17" s="173">
        <f t="shared" si="4"/>
        <v>3397.8175023205881</v>
      </c>
      <c r="L17" s="173">
        <f t="shared" si="4"/>
        <v>3523.5775597445954</v>
      </c>
      <c r="M17" s="173">
        <f>M16+(M7*M16)/100</f>
        <v>3779.017830947751</v>
      </c>
      <c r="N17" s="173">
        <f t="shared" si="4"/>
        <v>3853.6627819221749</v>
      </c>
      <c r="O17" s="173">
        <f t="shared" si="4"/>
        <v>3976.6849801699932</v>
      </c>
      <c r="P17" s="173">
        <f t="shared" si="4"/>
        <v>4091.0580019257486</v>
      </c>
      <c r="Q17" s="173">
        <f t="shared" si="4"/>
        <v>3866.0473630863003</v>
      </c>
      <c r="R17" s="173">
        <f t="shared" si="4"/>
        <v>3516.5716657629123</v>
      </c>
      <c r="S17" s="173">
        <f t="shared" si="4"/>
        <v>3426.7720614925593</v>
      </c>
      <c r="T17" s="173">
        <f t="shared" si="4"/>
        <v>3951.2499323644893</v>
      </c>
      <c r="U17" s="173">
        <f t="shared" si="4"/>
        <v>3943.4143719664748</v>
      </c>
      <c r="V17" s="173">
        <f t="shared" si="4"/>
        <v>4084.5785531712513</v>
      </c>
      <c r="W17" s="173">
        <f t="shared" si="4"/>
        <v>3729.3180023916766</v>
      </c>
      <c r="X17" s="173">
        <f t="shared" si="4"/>
        <v>3478.8669500807882</v>
      </c>
      <c r="Y17" s="173">
        <f t="shared" si="4"/>
        <v>3770.1769646697612</v>
      </c>
    </row>
    <row r="18" spans="1:25" ht="15.6" customHeight="1">
      <c r="A18" s="255"/>
      <c r="B18" s="255"/>
      <c r="C18" s="255" t="s">
        <v>167</v>
      </c>
      <c r="D18" s="688" t="s">
        <v>165</v>
      </c>
      <c r="E18" s="784">
        <f>+'Fin&amp;EcoPrices'!G68</f>
        <v>72.049208608321365</v>
      </c>
      <c r="J18" s="146"/>
      <c r="K18" s="146"/>
      <c r="L18" s="146"/>
      <c r="M18" s="146"/>
      <c r="N18" s="146"/>
      <c r="O18" s="146"/>
      <c r="P18" s="146"/>
      <c r="Q18" s="146"/>
      <c r="R18" s="146"/>
      <c r="S18" s="146"/>
      <c r="T18" s="146"/>
      <c r="U18" s="146"/>
      <c r="V18" s="146"/>
      <c r="W18" s="146"/>
      <c r="X18" s="146"/>
      <c r="Y18" s="146"/>
    </row>
    <row r="19" spans="1:25" ht="20.45" customHeight="1">
      <c r="A19" s="255"/>
      <c r="B19" s="255"/>
      <c r="C19" s="154" t="s">
        <v>1263</v>
      </c>
    </row>
    <row r="20" spans="1:25" ht="15" customHeight="1">
      <c r="A20" s="255"/>
      <c r="B20" s="260" t="s">
        <v>216</v>
      </c>
      <c r="C20" s="259"/>
      <c r="D20" s="685" t="s">
        <v>218</v>
      </c>
      <c r="F20" s="146">
        <f>+$E18*F17</f>
        <v>225390.70384878118</v>
      </c>
      <c r="G20" s="146">
        <f t="shared" ref="G20:Y20" si="5">+$E18*G17</f>
        <v>264375.06449305074</v>
      </c>
      <c r="H20" s="146">
        <f t="shared" si="5"/>
        <v>254877.08333364248</v>
      </c>
      <c r="I20" s="146">
        <f t="shared" si="5"/>
        <v>258503.46770328042</v>
      </c>
      <c r="J20" s="146">
        <f t="shared" si="5"/>
        <v>309434.61390509806</v>
      </c>
      <c r="K20" s="146">
        <f t="shared" si="5"/>
        <v>244810.06203770151</v>
      </c>
      <c r="L20" s="146">
        <f t="shared" si="5"/>
        <v>253870.97464963829</v>
      </c>
      <c r="M20" s="146">
        <f t="shared" si="5"/>
        <v>272275.24403652066</v>
      </c>
      <c r="N20" s="146">
        <f t="shared" si="5"/>
        <v>277653.35368083481</v>
      </c>
      <c r="O20" s="146">
        <f t="shared" si="5"/>
        <v>286517.00570584612</v>
      </c>
      <c r="P20" s="146">
        <f t="shared" si="5"/>
        <v>294757.49140949064</v>
      </c>
      <c r="Q20" s="146">
        <f t="shared" si="5"/>
        <v>278545.65295265557</v>
      </c>
      <c r="R20" s="146">
        <f t="shared" si="5"/>
        <v>253366.20553266423</v>
      </c>
      <c r="S20" s="146">
        <f t="shared" si="5"/>
        <v>246896.21511164485</v>
      </c>
      <c r="T20" s="146">
        <f t="shared" si="5"/>
        <v>284684.43064054474</v>
      </c>
      <c r="U20" s="146">
        <f t="shared" si="5"/>
        <v>284119.88471486513</v>
      </c>
      <c r="V20" s="146">
        <f t="shared" si="5"/>
        <v>294290.65225451096</v>
      </c>
      <c r="W20" s="146">
        <f t="shared" si="5"/>
        <v>268694.4107210862</v>
      </c>
      <c r="X20" s="146">
        <f t="shared" si="5"/>
        <v>250649.61060696541</v>
      </c>
      <c r="Y20" s="146">
        <f t="shared" si="5"/>
        <v>271638.2666177795</v>
      </c>
    </row>
    <row r="21" spans="1:25" ht="12.6" customHeight="1">
      <c r="A21" s="255"/>
      <c r="B21" s="260" t="s">
        <v>137</v>
      </c>
      <c r="C21" s="259"/>
    </row>
    <row r="22" spans="1:25" ht="12.6" customHeight="1">
      <c r="A22" s="255"/>
      <c r="B22" s="255"/>
      <c r="C22" s="261" t="s">
        <v>203</v>
      </c>
      <c r="D22" s="685" t="s">
        <v>37</v>
      </c>
      <c r="F22" s="146">
        <f>+Coffee_Fin_R85!F22*'Fin&amp;EcoPrices'!J6</f>
        <v>83806.765512644648</v>
      </c>
      <c r="G22" s="146">
        <v>1054</v>
      </c>
      <c r="H22" s="146">
        <v>1054</v>
      </c>
      <c r="I22" s="146">
        <v>1054</v>
      </c>
      <c r="J22" s="146">
        <v>1054</v>
      </c>
      <c r="K22" s="147">
        <v>216</v>
      </c>
      <c r="L22" s="147">
        <f>+K22</f>
        <v>216</v>
      </c>
      <c r="M22" s="147">
        <f t="shared" ref="M22:Y22" si="6">+L22</f>
        <v>216</v>
      </c>
      <c r="N22" s="147">
        <f t="shared" si="6"/>
        <v>216</v>
      </c>
      <c r="O22" s="147">
        <f t="shared" si="6"/>
        <v>216</v>
      </c>
      <c r="P22" s="147">
        <f t="shared" si="6"/>
        <v>216</v>
      </c>
      <c r="Q22" s="147">
        <f t="shared" si="6"/>
        <v>216</v>
      </c>
      <c r="R22" s="147">
        <f t="shared" si="6"/>
        <v>216</v>
      </c>
      <c r="S22" s="147">
        <f t="shared" si="6"/>
        <v>216</v>
      </c>
      <c r="T22" s="147">
        <f t="shared" si="6"/>
        <v>216</v>
      </c>
      <c r="U22" s="147">
        <f t="shared" si="6"/>
        <v>216</v>
      </c>
      <c r="V22" s="147">
        <f t="shared" si="6"/>
        <v>216</v>
      </c>
      <c r="W22" s="147">
        <f t="shared" si="6"/>
        <v>216</v>
      </c>
      <c r="X22" s="147">
        <f t="shared" si="6"/>
        <v>216</v>
      </c>
      <c r="Y22" s="147">
        <f t="shared" si="6"/>
        <v>216</v>
      </c>
    </row>
    <row r="23" spans="1:25" ht="12.6" customHeight="1">
      <c r="A23" s="255"/>
      <c r="B23" s="262" t="s">
        <v>210</v>
      </c>
      <c r="C23" s="259"/>
    </row>
    <row r="24" spans="1:25" ht="12.6" customHeight="1">
      <c r="A24" s="255"/>
      <c r="B24" s="697" t="s">
        <v>763</v>
      </c>
      <c r="C24" s="259"/>
    </row>
    <row r="25" spans="1:25" ht="12.6" customHeight="1">
      <c r="A25" s="255"/>
      <c r="B25" s="262"/>
      <c r="C25" s="357" t="s">
        <v>741</v>
      </c>
      <c r="D25" s="685" t="s">
        <v>750</v>
      </c>
      <c r="E25" s="147">
        <v>38</v>
      </c>
      <c r="F25" s="147">
        <v>38</v>
      </c>
      <c r="G25" s="147">
        <f>+F25</f>
        <v>38</v>
      </c>
      <c r="H25" s="147">
        <f t="shared" ref="H25:Y25" si="7">+G25</f>
        <v>38</v>
      </c>
      <c r="I25" s="147">
        <f t="shared" si="7"/>
        <v>38</v>
      </c>
      <c r="J25" s="147">
        <f t="shared" si="7"/>
        <v>38</v>
      </c>
      <c r="K25" s="147">
        <f t="shared" si="7"/>
        <v>38</v>
      </c>
      <c r="L25" s="147">
        <f t="shared" si="7"/>
        <v>38</v>
      </c>
      <c r="M25" s="147">
        <f t="shared" si="7"/>
        <v>38</v>
      </c>
      <c r="N25" s="147">
        <f t="shared" si="7"/>
        <v>38</v>
      </c>
      <c r="O25" s="147">
        <f t="shared" si="7"/>
        <v>38</v>
      </c>
      <c r="P25" s="147">
        <f t="shared" si="7"/>
        <v>38</v>
      </c>
      <c r="Q25" s="147">
        <f t="shared" si="7"/>
        <v>38</v>
      </c>
      <c r="R25" s="147">
        <f t="shared" si="7"/>
        <v>38</v>
      </c>
      <c r="S25" s="147">
        <f t="shared" si="7"/>
        <v>38</v>
      </c>
      <c r="T25" s="147">
        <f t="shared" si="7"/>
        <v>38</v>
      </c>
      <c r="U25" s="147">
        <f t="shared" si="7"/>
        <v>38</v>
      </c>
      <c r="V25" s="147">
        <f t="shared" si="7"/>
        <v>38</v>
      </c>
      <c r="W25" s="147">
        <f t="shared" si="7"/>
        <v>38</v>
      </c>
      <c r="X25" s="147">
        <f t="shared" si="7"/>
        <v>38</v>
      </c>
      <c r="Y25" s="147">
        <f t="shared" si="7"/>
        <v>38</v>
      </c>
    </row>
    <row r="26" spans="1:25" ht="12.6" customHeight="1">
      <c r="A26" s="255"/>
      <c r="B26" s="262"/>
      <c r="C26" s="357" t="s">
        <v>742</v>
      </c>
      <c r="D26" s="685" t="s">
        <v>762</v>
      </c>
      <c r="E26" s="146">
        <v>3</v>
      </c>
      <c r="F26" s="147">
        <f>+$E26*F14/1000</f>
        <v>4.6890000000000001</v>
      </c>
      <c r="G26" s="147">
        <f t="shared" ref="G26:Y26" si="8">+$E26*G14/1000</f>
        <v>4.6890000000000001</v>
      </c>
      <c r="H26" s="147">
        <f t="shared" si="8"/>
        <v>4.6890000000000001</v>
      </c>
      <c r="I26" s="147">
        <f t="shared" si="8"/>
        <v>4.6890000000000001</v>
      </c>
      <c r="J26" s="147">
        <f t="shared" si="8"/>
        <v>4.6890000000000001</v>
      </c>
      <c r="K26" s="147">
        <f t="shared" si="8"/>
        <v>4.6890000000000001</v>
      </c>
      <c r="L26" s="147">
        <f t="shared" si="8"/>
        <v>4.6890000000000001</v>
      </c>
      <c r="M26" s="147">
        <f t="shared" si="8"/>
        <v>4.6890000000000001</v>
      </c>
      <c r="N26" s="147">
        <f t="shared" si="8"/>
        <v>4.6890000000000001</v>
      </c>
      <c r="O26" s="147">
        <f t="shared" si="8"/>
        <v>4.6890000000000001</v>
      </c>
      <c r="P26" s="147">
        <f t="shared" si="8"/>
        <v>4.6890000000000001</v>
      </c>
      <c r="Q26" s="147">
        <f t="shared" si="8"/>
        <v>4.6890000000000001</v>
      </c>
      <c r="R26" s="147">
        <f t="shared" si="8"/>
        <v>4.6890000000000001</v>
      </c>
      <c r="S26" s="147">
        <f t="shared" si="8"/>
        <v>4.6890000000000001</v>
      </c>
      <c r="T26" s="147">
        <f t="shared" si="8"/>
        <v>4.6890000000000001</v>
      </c>
      <c r="U26" s="147">
        <f t="shared" si="8"/>
        <v>4.6890000000000001</v>
      </c>
      <c r="V26" s="147">
        <f t="shared" si="8"/>
        <v>4.6890000000000001</v>
      </c>
      <c r="W26" s="147">
        <f t="shared" si="8"/>
        <v>4.6890000000000001</v>
      </c>
      <c r="X26" s="147">
        <f t="shared" si="8"/>
        <v>4.6890000000000001</v>
      </c>
      <c r="Y26" s="147">
        <f t="shared" si="8"/>
        <v>4.6890000000000001</v>
      </c>
    </row>
    <row r="27" spans="1:25" ht="12.6" customHeight="1">
      <c r="A27" s="255"/>
      <c r="B27" s="262"/>
      <c r="C27" s="680" t="s">
        <v>753</v>
      </c>
      <c r="D27" s="685" t="s">
        <v>37</v>
      </c>
      <c r="E27" s="146">
        <f>+'Fin&amp;EcoPrices'!G71</f>
        <v>743.16290130796665</v>
      </c>
      <c r="F27" s="146">
        <f>+F26*$E27</f>
        <v>3484.6908442330555</v>
      </c>
      <c r="G27" s="146">
        <f t="shared" ref="G27:Y27" si="9">+G26*$E27</f>
        <v>3484.6908442330555</v>
      </c>
      <c r="H27" s="146">
        <f t="shared" si="9"/>
        <v>3484.6908442330555</v>
      </c>
      <c r="I27" s="146">
        <f t="shared" si="9"/>
        <v>3484.6908442330555</v>
      </c>
      <c r="J27" s="146">
        <f t="shared" si="9"/>
        <v>3484.6908442330555</v>
      </c>
      <c r="K27" s="146">
        <f t="shared" si="9"/>
        <v>3484.6908442330555</v>
      </c>
      <c r="L27" s="146">
        <f t="shared" si="9"/>
        <v>3484.6908442330555</v>
      </c>
      <c r="M27" s="146">
        <f t="shared" si="9"/>
        <v>3484.6908442330555</v>
      </c>
      <c r="N27" s="146">
        <f t="shared" si="9"/>
        <v>3484.6908442330555</v>
      </c>
      <c r="O27" s="146">
        <f t="shared" si="9"/>
        <v>3484.6908442330555</v>
      </c>
      <c r="P27" s="146">
        <f t="shared" si="9"/>
        <v>3484.6908442330555</v>
      </c>
      <c r="Q27" s="146">
        <f t="shared" si="9"/>
        <v>3484.6908442330555</v>
      </c>
      <c r="R27" s="146">
        <f t="shared" si="9"/>
        <v>3484.6908442330555</v>
      </c>
      <c r="S27" s="146">
        <f t="shared" si="9"/>
        <v>3484.6908442330555</v>
      </c>
      <c r="T27" s="146">
        <f t="shared" si="9"/>
        <v>3484.6908442330555</v>
      </c>
      <c r="U27" s="146">
        <f t="shared" si="9"/>
        <v>3484.6908442330555</v>
      </c>
      <c r="V27" s="146">
        <f t="shared" si="9"/>
        <v>3484.6908442330555</v>
      </c>
      <c r="W27" s="146">
        <f t="shared" si="9"/>
        <v>3484.6908442330555</v>
      </c>
      <c r="X27" s="146">
        <f t="shared" si="9"/>
        <v>3484.6908442330555</v>
      </c>
      <c r="Y27" s="146">
        <f t="shared" si="9"/>
        <v>3484.6908442330555</v>
      </c>
    </row>
    <row r="28" spans="1:25" ht="12.6" customHeight="1">
      <c r="A28" s="255"/>
      <c r="B28" s="262"/>
      <c r="C28" s="680" t="s">
        <v>765</v>
      </c>
      <c r="D28" s="685" t="s">
        <v>37</v>
      </c>
      <c r="F28" s="146">
        <f>+F26*2000</f>
        <v>9378</v>
      </c>
      <c r="G28" s="146">
        <f>+F28</f>
        <v>9378</v>
      </c>
      <c r="H28" s="146">
        <f t="shared" ref="H28:Y28" si="10">+G28</f>
        <v>9378</v>
      </c>
      <c r="I28" s="146">
        <f t="shared" si="10"/>
        <v>9378</v>
      </c>
      <c r="J28" s="146">
        <f t="shared" si="10"/>
        <v>9378</v>
      </c>
      <c r="K28" s="146">
        <f t="shared" si="10"/>
        <v>9378</v>
      </c>
      <c r="L28" s="146">
        <f t="shared" si="10"/>
        <v>9378</v>
      </c>
      <c r="M28" s="146">
        <f t="shared" si="10"/>
        <v>9378</v>
      </c>
      <c r="N28" s="146">
        <f t="shared" si="10"/>
        <v>9378</v>
      </c>
      <c r="O28" s="146">
        <f t="shared" si="10"/>
        <v>9378</v>
      </c>
      <c r="P28" s="146">
        <f t="shared" si="10"/>
        <v>9378</v>
      </c>
      <c r="Q28" s="146">
        <f t="shared" si="10"/>
        <v>9378</v>
      </c>
      <c r="R28" s="146">
        <f t="shared" si="10"/>
        <v>9378</v>
      </c>
      <c r="S28" s="146">
        <f t="shared" si="10"/>
        <v>9378</v>
      </c>
      <c r="T28" s="146">
        <f t="shared" si="10"/>
        <v>9378</v>
      </c>
      <c r="U28" s="146">
        <f t="shared" si="10"/>
        <v>9378</v>
      </c>
      <c r="V28" s="146">
        <f t="shared" si="10"/>
        <v>9378</v>
      </c>
      <c r="W28" s="146">
        <f t="shared" si="10"/>
        <v>9378</v>
      </c>
      <c r="X28" s="146">
        <f t="shared" si="10"/>
        <v>9378</v>
      </c>
      <c r="Y28" s="146">
        <f t="shared" si="10"/>
        <v>9378</v>
      </c>
    </row>
    <row r="29" spans="1:25" ht="12.6" customHeight="1">
      <c r="A29" s="255"/>
      <c r="B29" s="262"/>
      <c r="C29" s="680" t="s">
        <v>743</v>
      </c>
      <c r="D29" s="685" t="s">
        <v>744</v>
      </c>
      <c r="E29" s="147">
        <f>10*2.5</f>
        <v>25</v>
      </c>
      <c r="F29" s="147">
        <f>+E29</f>
        <v>25</v>
      </c>
      <c r="G29" s="147">
        <f t="shared" ref="G29:Y29" si="11">+F29</f>
        <v>25</v>
      </c>
      <c r="H29" s="147">
        <f t="shared" si="11"/>
        <v>25</v>
      </c>
      <c r="I29" s="147">
        <f t="shared" si="11"/>
        <v>25</v>
      </c>
      <c r="J29" s="147">
        <f t="shared" si="11"/>
        <v>25</v>
      </c>
      <c r="K29" s="147">
        <f t="shared" si="11"/>
        <v>25</v>
      </c>
      <c r="L29" s="147">
        <f t="shared" si="11"/>
        <v>25</v>
      </c>
      <c r="M29" s="147">
        <f t="shared" si="11"/>
        <v>25</v>
      </c>
      <c r="N29" s="147">
        <f t="shared" si="11"/>
        <v>25</v>
      </c>
      <c r="O29" s="147">
        <f t="shared" si="11"/>
        <v>25</v>
      </c>
      <c r="P29" s="147">
        <f t="shared" si="11"/>
        <v>25</v>
      </c>
      <c r="Q29" s="147">
        <f t="shared" si="11"/>
        <v>25</v>
      </c>
      <c r="R29" s="147">
        <f t="shared" si="11"/>
        <v>25</v>
      </c>
      <c r="S29" s="147">
        <f t="shared" si="11"/>
        <v>25</v>
      </c>
      <c r="T29" s="147">
        <f t="shared" si="11"/>
        <v>25</v>
      </c>
      <c r="U29" s="147">
        <f t="shared" si="11"/>
        <v>25</v>
      </c>
      <c r="V29" s="147">
        <f t="shared" si="11"/>
        <v>25</v>
      </c>
      <c r="W29" s="147">
        <f t="shared" si="11"/>
        <v>25</v>
      </c>
      <c r="X29" s="147">
        <f t="shared" si="11"/>
        <v>25</v>
      </c>
      <c r="Y29" s="147">
        <f t="shared" si="11"/>
        <v>25</v>
      </c>
    </row>
    <row r="30" spans="1:25" ht="12.6" customHeight="1">
      <c r="A30" s="255"/>
      <c r="B30" s="262"/>
      <c r="C30" s="681" t="s">
        <v>745</v>
      </c>
      <c r="D30" s="685" t="s">
        <v>720</v>
      </c>
      <c r="E30" s="146">
        <f>+'Fin&amp;EcoPrices'!G69</f>
        <v>6145.8294709272741</v>
      </c>
      <c r="F30" s="147">
        <v>15</v>
      </c>
    </row>
    <row r="31" spans="1:25" ht="12.6" customHeight="1">
      <c r="A31" s="255"/>
      <c r="B31" s="262"/>
      <c r="C31" s="680" t="s">
        <v>748</v>
      </c>
      <c r="D31" s="685" t="s">
        <v>37</v>
      </c>
      <c r="F31" s="146">
        <f>+G31</f>
        <v>92187.442063909111</v>
      </c>
      <c r="G31" s="146">
        <f>+F30*E30</f>
        <v>92187.442063909111</v>
      </c>
      <c r="H31" s="146">
        <f>+G31</f>
        <v>92187.442063909111</v>
      </c>
      <c r="I31" s="146">
        <f t="shared" ref="I31:X31" si="12">+H31</f>
        <v>92187.442063909111</v>
      </c>
      <c r="J31" s="146">
        <f t="shared" si="12"/>
        <v>92187.442063909111</v>
      </c>
      <c r="K31" s="146">
        <f t="shared" si="12"/>
        <v>92187.442063909111</v>
      </c>
      <c r="L31" s="146">
        <f t="shared" si="12"/>
        <v>92187.442063909111</v>
      </c>
      <c r="M31" s="146">
        <f t="shared" si="12"/>
        <v>92187.442063909111</v>
      </c>
      <c r="N31" s="146">
        <f t="shared" si="12"/>
        <v>92187.442063909111</v>
      </c>
      <c r="O31" s="146">
        <f t="shared" si="12"/>
        <v>92187.442063909111</v>
      </c>
      <c r="P31" s="146">
        <f t="shared" si="12"/>
        <v>92187.442063909111</v>
      </c>
      <c r="Q31" s="146">
        <f t="shared" si="12"/>
        <v>92187.442063909111</v>
      </c>
      <c r="R31" s="146">
        <f t="shared" si="12"/>
        <v>92187.442063909111</v>
      </c>
      <c r="S31" s="146">
        <f t="shared" si="12"/>
        <v>92187.442063909111</v>
      </c>
      <c r="T31" s="146">
        <f t="shared" si="12"/>
        <v>92187.442063909111</v>
      </c>
      <c r="U31" s="146">
        <f t="shared" si="12"/>
        <v>92187.442063909111</v>
      </c>
      <c r="V31" s="146">
        <f t="shared" si="12"/>
        <v>92187.442063909111</v>
      </c>
      <c r="W31" s="146">
        <f t="shared" si="12"/>
        <v>92187.442063909111</v>
      </c>
      <c r="X31" s="146">
        <f t="shared" si="12"/>
        <v>92187.442063909111</v>
      </c>
      <c r="Y31" s="146">
        <f t="shared" ref="I31:Y32" si="13">+X31</f>
        <v>92187.442063909111</v>
      </c>
    </row>
    <row r="32" spans="1:25" ht="12.6" customHeight="1">
      <c r="A32" s="255"/>
      <c r="B32" s="262"/>
      <c r="C32" s="680" t="s">
        <v>746</v>
      </c>
      <c r="D32" s="685" t="s">
        <v>747</v>
      </c>
      <c r="E32" s="146">
        <v>100</v>
      </c>
      <c r="F32" s="147">
        <f>+G32</f>
        <v>1500</v>
      </c>
      <c r="G32" s="147">
        <f>+F30*E32</f>
        <v>1500</v>
      </c>
      <c r="H32" s="147">
        <f>+G32</f>
        <v>1500</v>
      </c>
      <c r="I32" s="147">
        <f t="shared" si="13"/>
        <v>1500</v>
      </c>
      <c r="J32" s="147">
        <f t="shared" si="13"/>
        <v>1500</v>
      </c>
      <c r="K32" s="147">
        <f t="shared" si="13"/>
        <v>1500</v>
      </c>
      <c r="L32" s="147">
        <f t="shared" si="13"/>
        <v>1500</v>
      </c>
      <c r="M32" s="147">
        <f t="shared" si="13"/>
        <v>1500</v>
      </c>
      <c r="N32" s="147">
        <f t="shared" si="13"/>
        <v>1500</v>
      </c>
      <c r="O32" s="147">
        <f t="shared" si="13"/>
        <v>1500</v>
      </c>
      <c r="P32" s="147">
        <f t="shared" si="13"/>
        <v>1500</v>
      </c>
      <c r="Q32" s="147">
        <f t="shared" si="13"/>
        <v>1500</v>
      </c>
      <c r="R32" s="147">
        <f t="shared" si="13"/>
        <v>1500</v>
      </c>
      <c r="S32" s="147">
        <f t="shared" si="13"/>
        <v>1500</v>
      </c>
      <c r="T32" s="147">
        <f t="shared" si="13"/>
        <v>1500</v>
      </c>
      <c r="U32" s="147">
        <f t="shared" si="13"/>
        <v>1500</v>
      </c>
      <c r="V32" s="147">
        <f t="shared" si="13"/>
        <v>1500</v>
      </c>
      <c r="W32" s="147">
        <f t="shared" si="13"/>
        <v>1500</v>
      </c>
      <c r="X32" s="147">
        <f t="shared" si="13"/>
        <v>1500</v>
      </c>
      <c r="Y32" s="147">
        <f t="shared" si="13"/>
        <v>1500</v>
      </c>
    </row>
    <row r="33" spans="1:25" ht="12.6" customHeight="1">
      <c r="A33" s="255"/>
      <c r="B33" s="262"/>
      <c r="C33" s="680" t="s">
        <v>749</v>
      </c>
      <c r="D33" s="685" t="s">
        <v>750</v>
      </c>
      <c r="E33" s="146">
        <f>4*2.5</f>
        <v>10</v>
      </c>
      <c r="F33" s="146">
        <f>+E33</f>
        <v>10</v>
      </c>
      <c r="G33" s="146">
        <f t="shared" ref="G33:Y33" si="14">+F33</f>
        <v>10</v>
      </c>
      <c r="H33" s="146">
        <f t="shared" si="14"/>
        <v>10</v>
      </c>
      <c r="I33" s="146">
        <f t="shared" si="14"/>
        <v>10</v>
      </c>
      <c r="J33" s="146">
        <f t="shared" si="14"/>
        <v>10</v>
      </c>
      <c r="K33" s="146">
        <f t="shared" si="14"/>
        <v>10</v>
      </c>
      <c r="L33" s="146">
        <f t="shared" si="14"/>
        <v>10</v>
      </c>
      <c r="M33" s="146">
        <f t="shared" si="14"/>
        <v>10</v>
      </c>
      <c r="N33" s="146">
        <f t="shared" si="14"/>
        <v>10</v>
      </c>
      <c r="O33" s="146">
        <f t="shared" si="14"/>
        <v>10</v>
      </c>
      <c r="P33" s="146">
        <f t="shared" si="14"/>
        <v>10</v>
      </c>
      <c r="Q33" s="146">
        <f t="shared" si="14"/>
        <v>10</v>
      </c>
      <c r="R33" s="146">
        <f t="shared" si="14"/>
        <v>10</v>
      </c>
      <c r="S33" s="146">
        <f t="shared" si="14"/>
        <v>10</v>
      </c>
      <c r="T33" s="146">
        <f t="shared" si="14"/>
        <v>10</v>
      </c>
      <c r="U33" s="146">
        <f t="shared" si="14"/>
        <v>10</v>
      </c>
      <c r="V33" s="146">
        <f t="shared" si="14"/>
        <v>10</v>
      </c>
      <c r="W33" s="146">
        <f t="shared" si="14"/>
        <v>10</v>
      </c>
      <c r="X33" s="146">
        <f t="shared" si="14"/>
        <v>10</v>
      </c>
      <c r="Y33" s="146">
        <f t="shared" si="14"/>
        <v>10</v>
      </c>
    </row>
    <row r="34" spans="1:25" ht="12.6" customHeight="1">
      <c r="A34" s="255"/>
      <c r="B34" s="262"/>
      <c r="C34" s="681" t="s">
        <v>751</v>
      </c>
      <c r="D34" s="685" t="s">
        <v>720</v>
      </c>
      <c r="E34" s="146">
        <f>4*2.5</f>
        <v>10</v>
      </c>
    </row>
    <row r="35" spans="1:25" ht="12.6" customHeight="1">
      <c r="A35" s="255"/>
      <c r="B35" s="262"/>
      <c r="C35" s="680" t="s">
        <v>752</v>
      </c>
      <c r="D35" s="685" t="s">
        <v>37</v>
      </c>
      <c r="E35" s="146">
        <f>+'Fin&amp;EcoPrices'!G70</f>
        <v>4982.5663206090749</v>
      </c>
      <c r="F35" s="146">
        <f>+G35</f>
        <v>49825.66320609075</v>
      </c>
      <c r="G35" s="146">
        <f>+E34*E35</f>
        <v>49825.66320609075</v>
      </c>
      <c r="H35" s="146">
        <f>+G35</f>
        <v>49825.66320609075</v>
      </c>
      <c r="I35" s="146">
        <f t="shared" ref="I35:X35" si="15">+H35</f>
        <v>49825.66320609075</v>
      </c>
      <c r="J35" s="146">
        <f t="shared" si="15"/>
        <v>49825.66320609075</v>
      </c>
      <c r="K35" s="146">
        <f t="shared" si="15"/>
        <v>49825.66320609075</v>
      </c>
      <c r="L35" s="146">
        <f t="shared" si="15"/>
        <v>49825.66320609075</v>
      </c>
      <c r="M35" s="146">
        <f t="shared" si="15"/>
        <v>49825.66320609075</v>
      </c>
      <c r="N35" s="146">
        <f t="shared" si="15"/>
        <v>49825.66320609075</v>
      </c>
      <c r="O35" s="146">
        <f t="shared" si="15"/>
        <v>49825.66320609075</v>
      </c>
      <c r="P35" s="146">
        <f t="shared" si="15"/>
        <v>49825.66320609075</v>
      </c>
      <c r="Q35" s="146">
        <f t="shared" si="15"/>
        <v>49825.66320609075</v>
      </c>
      <c r="R35" s="146">
        <f t="shared" si="15"/>
        <v>49825.66320609075</v>
      </c>
      <c r="S35" s="146">
        <f t="shared" si="15"/>
        <v>49825.66320609075</v>
      </c>
      <c r="T35" s="146">
        <f t="shared" si="15"/>
        <v>49825.66320609075</v>
      </c>
      <c r="U35" s="146">
        <f t="shared" si="15"/>
        <v>49825.66320609075</v>
      </c>
      <c r="V35" s="146">
        <f t="shared" si="15"/>
        <v>49825.66320609075</v>
      </c>
      <c r="W35" s="146">
        <f t="shared" si="15"/>
        <v>49825.66320609075</v>
      </c>
      <c r="X35" s="146">
        <f t="shared" si="15"/>
        <v>49825.66320609075</v>
      </c>
      <c r="Y35" s="146">
        <f t="shared" ref="I35:Y36" si="16">+X35</f>
        <v>49825.66320609075</v>
      </c>
    </row>
    <row r="36" spans="1:25" ht="12.6" customHeight="1">
      <c r="A36" s="255"/>
      <c r="B36" s="262"/>
      <c r="C36" s="680" t="s">
        <v>746</v>
      </c>
      <c r="D36" s="685" t="s">
        <v>747</v>
      </c>
      <c r="E36" s="146">
        <v>100</v>
      </c>
      <c r="F36" s="147">
        <f>+G36</f>
        <v>1000</v>
      </c>
      <c r="G36" s="147">
        <f>+E36*E34</f>
        <v>1000</v>
      </c>
      <c r="H36" s="147">
        <f>+G36</f>
        <v>1000</v>
      </c>
      <c r="I36" s="147">
        <f t="shared" si="16"/>
        <v>1000</v>
      </c>
      <c r="J36" s="147">
        <f t="shared" si="16"/>
        <v>1000</v>
      </c>
      <c r="K36" s="147">
        <f t="shared" si="16"/>
        <v>1000</v>
      </c>
      <c r="L36" s="147">
        <f t="shared" si="16"/>
        <v>1000</v>
      </c>
      <c r="M36" s="147">
        <f t="shared" si="16"/>
        <v>1000</v>
      </c>
      <c r="N36" s="147">
        <f t="shared" si="16"/>
        <v>1000</v>
      </c>
      <c r="O36" s="147">
        <f t="shared" si="16"/>
        <v>1000</v>
      </c>
      <c r="P36" s="147">
        <f t="shared" si="16"/>
        <v>1000</v>
      </c>
      <c r="Q36" s="147">
        <f t="shared" si="16"/>
        <v>1000</v>
      </c>
      <c r="R36" s="147">
        <f t="shared" si="16"/>
        <v>1000</v>
      </c>
      <c r="S36" s="147">
        <f t="shared" si="16"/>
        <v>1000</v>
      </c>
      <c r="T36" s="147">
        <f t="shared" si="16"/>
        <v>1000</v>
      </c>
      <c r="U36" s="147">
        <f t="shared" si="16"/>
        <v>1000</v>
      </c>
      <c r="V36" s="147">
        <f t="shared" si="16"/>
        <v>1000</v>
      </c>
      <c r="W36" s="147">
        <f t="shared" si="16"/>
        <v>1000</v>
      </c>
      <c r="X36" s="147">
        <f t="shared" si="16"/>
        <v>1000</v>
      </c>
      <c r="Y36" s="147">
        <f t="shared" si="16"/>
        <v>1000</v>
      </c>
    </row>
    <row r="37" spans="1:25" ht="12.6" customHeight="1">
      <c r="A37" s="255"/>
      <c r="B37" s="262"/>
      <c r="C37" s="680" t="s">
        <v>749</v>
      </c>
      <c r="D37" s="685" t="s">
        <v>750</v>
      </c>
      <c r="E37" s="146">
        <f>4*2.5</f>
        <v>10</v>
      </c>
      <c r="F37" s="146">
        <f>+E37</f>
        <v>10</v>
      </c>
      <c r="G37" s="146">
        <f t="shared" ref="G37:Y37" si="17">+F37</f>
        <v>10</v>
      </c>
      <c r="H37" s="146">
        <f t="shared" si="17"/>
        <v>10</v>
      </c>
      <c r="I37" s="146">
        <f t="shared" si="17"/>
        <v>10</v>
      </c>
      <c r="J37" s="146">
        <f t="shared" si="17"/>
        <v>10</v>
      </c>
      <c r="K37" s="146">
        <f t="shared" si="17"/>
        <v>10</v>
      </c>
      <c r="L37" s="146">
        <f t="shared" si="17"/>
        <v>10</v>
      </c>
      <c r="M37" s="146">
        <f t="shared" si="17"/>
        <v>10</v>
      </c>
      <c r="N37" s="146">
        <f t="shared" si="17"/>
        <v>10</v>
      </c>
      <c r="O37" s="146">
        <f t="shared" si="17"/>
        <v>10</v>
      </c>
      <c r="P37" s="146">
        <f t="shared" si="17"/>
        <v>10</v>
      </c>
      <c r="Q37" s="146">
        <f t="shared" si="17"/>
        <v>10</v>
      </c>
      <c r="R37" s="146">
        <f t="shared" si="17"/>
        <v>10</v>
      </c>
      <c r="S37" s="146">
        <f t="shared" si="17"/>
        <v>10</v>
      </c>
      <c r="T37" s="146">
        <f t="shared" si="17"/>
        <v>10</v>
      </c>
      <c r="U37" s="146">
        <f t="shared" si="17"/>
        <v>10</v>
      </c>
      <c r="V37" s="146">
        <f t="shared" si="17"/>
        <v>10</v>
      </c>
      <c r="W37" s="146">
        <f t="shared" si="17"/>
        <v>10</v>
      </c>
      <c r="X37" s="146">
        <f t="shared" si="17"/>
        <v>10</v>
      </c>
      <c r="Y37" s="146">
        <f t="shared" si="17"/>
        <v>10</v>
      </c>
    </row>
    <row r="38" spans="1:25" ht="12.6" customHeight="1">
      <c r="A38" s="255"/>
      <c r="B38" s="262"/>
      <c r="C38" s="357" t="s">
        <v>755</v>
      </c>
    </row>
    <row r="39" spans="1:25" ht="12.6" customHeight="1">
      <c r="A39" s="255"/>
      <c r="B39" s="262"/>
      <c r="C39" s="680" t="s">
        <v>761</v>
      </c>
      <c r="D39" s="685" t="s">
        <v>756</v>
      </c>
      <c r="E39" s="146">
        <v>6</v>
      </c>
      <c r="F39" s="146">
        <f>+$E39*F14</f>
        <v>9378</v>
      </c>
      <c r="G39" s="146">
        <f t="shared" ref="G39:Y39" si="18">+$E39*G14</f>
        <v>9378</v>
      </c>
      <c r="H39" s="146">
        <f t="shared" si="18"/>
        <v>9378</v>
      </c>
      <c r="I39" s="146">
        <f t="shared" si="18"/>
        <v>9378</v>
      </c>
      <c r="J39" s="146">
        <f t="shared" si="18"/>
        <v>9378</v>
      </c>
      <c r="K39" s="146">
        <f t="shared" si="18"/>
        <v>9378</v>
      </c>
      <c r="L39" s="146">
        <f t="shared" si="18"/>
        <v>9378</v>
      </c>
      <c r="M39" s="146">
        <f t="shared" si="18"/>
        <v>9378</v>
      </c>
      <c r="N39" s="146">
        <f t="shared" si="18"/>
        <v>9378</v>
      </c>
      <c r="O39" s="146">
        <f t="shared" si="18"/>
        <v>9378</v>
      </c>
      <c r="P39" s="146">
        <f t="shared" si="18"/>
        <v>9378</v>
      </c>
      <c r="Q39" s="146">
        <f t="shared" si="18"/>
        <v>9378</v>
      </c>
      <c r="R39" s="146">
        <f t="shared" si="18"/>
        <v>9378</v>
      </c>
      <c r="S39" s="146">
        <f t="shared" si="18"/>
        <v>9378</v>
      </c>
      <c r="T39" s="146">
        <f t="shared" si="18"/>
        <v>9378</v>
      </c>
      <c r="U39" s="146">
        <f t="shared" si="18"/>
        <v>9378</v>
      </c>
      <c r="V39" s="146">
        <f t="shared" si="18"/>
        <v>9378</v>
      </c>
      <c r="W39" s="146">
        <f t="shared" si="18"/>
        <v>9378</v>
      </c>
      <c r="X39" s="146">
        <f t="shared" si="18"/>
        <v>9378</v>
      </c>
      <c r="Y39" s="146">
        <f t="shared" si="18"/>
        <v>9378</v>
      </c>
    </row>
    <row r="40" spans="1:25" ht="12.6" customHeight="1">
      <c r="A40" s="255"/>
      <c r="B40" s="262"/>
      <c r="C40" s="682" t="s">
        <v>757</v>
      </c>
      <c r="D40" s="685" t="s">
        <v>756</v>
      </c>
      <c r="E40" s="146">
        <v>3</v>
      </c>
      <c r="F40" s="146">
        <f>+$E40*F14</f>
        <v>4689</v>
      </c>
      <c r="G40" s="146">
        <f t="shared" ref="G40:Y40" si="19">+$E40*G14</f>
        <v>4689</v>
      </c>
      <c r="H40" s="146">
        <f t="shared" si="19"/>
        <v>4689</v>
      </c>
      <c r="I40" s="146">
        <f t="shared" si="19"/>
        <v>4689</v>
      </c>
      <c r="J40" s="146">
        <f t="shared" si="19"/>
        <v>4689</v>
      </c>
      <c r="K40" s="146">
        <f t="shared" si="19"/>
        <v>4689</v>
      </c>
      <c r="L40" s="146">
        <f t="shared" si="19"/>
        <v>4689</v>
      </c>
      <c r="M40" s="146">
        <f t="shared" si="19"/>
        <v>4689</v>
      </c>
      <c r="N40" s="146">
        <f t="shared" si="19"/>
        <v>4689</v>
      </c>
      <c r="O40" s="146">
        <f t="shared" si="19"/>
        <v>4689</v>
      </c>
      <c r="P40" s="146">
        <f t="shared" si="19"/>
        <v>4689</v>
      </c>
      <c r="Q40" s="146">
        <f t="shared" si="19"/>
        <v>4689</v>
      </c>
      <c r="R40" s="146">
        <f t="shared" si="19"/>
        <v>4689</v>
      </c>
      <c r="S40" s="146">
        <f t="shared" si="19"/>
        <v>4689</v>
      </c>
      <c r="T40" s="146">
        <f t="shared" si="19"/>
        <v>4689</v>
      </c>
      <c r="U40" s="146">
        <f t="shared" si="19"/>
        <v>4689</v>
      </c>
      <c r="V40" s="146">
        <f t="shared" si="19"/>
        <v>4689</v>
      </c>
      <c r="W40" s="146">
        <f t="shared" si="19"/>
        <v>4689</v>
      </c>
      <c r="X40" s="146">
        <f t="shared" si="19"/>
        <v>4689</v>
      </c>
      <c r="Y40" s="146">
        <f t="shared" si="19"/>
        <v>4689</v>
      </c>
    </row>
    <row r="41" spans="1:25" ht="12.6" customHeight="1">
      <c r="A41" s="255"/>
      <c r="B41" s="262"/>
      <c r="C41" s="681" t="s">
        <v>758</v>
      </c>
    </row>
    <row r="42" spans="1:25" ht="12.6" customHeight="1">
      <c r="A42" s="255"/>
      <c r="B42" s="262"/>
      <c r="C42" s="682" t="s">
        <v>759</v>
      </c>
      <c r="D42" s="685" t="s">
        <v>766</v>
      </c>
      <c r="E42" s="676">
        <f>7.5/'Fin&amp;EcoPrices'!G19</f>
        <v>1.6761353102528929E-2</v>
      </c>
      <c r="F42" s="146">
        <f>+$E42*F17</f>
        <v>52.434346555759703</v>
      </c>
      <c r="G42" s="146">
        <f t="shared" ref="G42:Y42" si="20">+$E42*G17</f>
        <v>61.50357364175251</v>
      </c>
      <c r="H42" s="146">
        <f t="shared" si="20"/>
        <v>59.293986346499111</v>
      </c>
      <c r="I42" s="146">
        <f t="shared" si="20"/>
        <v>60.137619608807732</v>
      </c>
      <c r="J42" s="146">
        <f t="shared" si="20"/>
        <v>71.986117904548834</v>
      </c>
      <c r="K42" s="146">
        <f t="shared" si="20"/>
        <v>56.952018934348288</v>
      </c>
      <c r="L42" s="146">
        <f t="shared" si="20"/>
        <v>59.059927663026386</v>
      </c>
      <c r="M42" s="146">
        <f t="shared" si="20"/>
        <v>63.341452245268229</v>
      </c>
      <c r="N42" s="146">
        <f t="shared" si="20"/>
        <v>64.592602625871507</v>
      </c>
      <c r="O42" s="146">
        <f t="shared" si="20"/>
        <v>66.654621130152506</v>
      </c>
      <c r="P42" s="146">
        <f t="shared" si="20"/>
        <v>68.571667733203952</v>
      </c>
      <c r="Q42" s="146">
        <f t="shared" si="20"/>
        <v>64.800184963790343</v>
      </c>
      <c r="R42" s="146">
        <f t="shared" si="20"/>
        <v>58.942499400200518</v>
      </c>
      <c r="S42" s="146">
        <f t="shared" si="20"/>
        <v>57.437336524557765</v>
      </c>
      <c r="T42" s="146">
        <f t="shared" si="20"/>
        <v>66.228295312704759</v>
      </c>
      <c r="U42" s="146">
        <f t="shared" si="20"/>
        <v>66.096960718117444</v>
      </c>
      <c r="V42" s="146">
        <f t="shared" si="20"/>
        <v>68.463063404720074</v>
      </c>
      <c r="W42" s="146">
        <f t="shared" si="20"/>
        <v>62.50841586970472</v>
      </c>
      <c r="X42" s="146">
        <f t="shared" si="20"/>
        <v>58.310517347021971</v>
      </c>
      <c r="Y42" s="146">
        <f t="shared" si="20"/>
        <v>63.193267363850602</v>
      </c>
    </row>
    <row r="43" spans="1:25" ht="12.6" customHeight="1">
      <c r="A43" s="255"/>
      <c r="B43" s="262"/>
      <c r="C43" s="682" t="s">
        <v>760</v>
      </c>
      <c r="D43" s="685" t="s">
        <v>38</v>
      </c>
      <c r="E43" s="264">
        <f>9600/F17</f>
        <v>3.0687707648490288</v>
      </c>
      <c r="F43" s="146">
        <f>+$E43*F17</f>
        <v>9600</v>
      </c>
      <c r="G43" s="146">
        <f t="shared" ref="G43:Y43" si="21">+$E43*G17</f>
        <v>11260.449414258359</v>
      </c>
      <c r="H43" s="146">
        <f t="shared" si="21"/>
        <v>10855.904694474822</v>
      </c>
      <c r="I43" s="146">
        <f t="shared" si="21"/>
        <v>11010.362218028593</v>
      </c>
      <c r="J43" s="146">
        <f t="shared" si="21"/>
        <v>13179.657558024015</v>
      </c>
      <c r="K43" s="146">
        <f t="shared" si="21"/>
        <v>10427.123015413768</v>
      </c>
      <c r="L43" s="146">
        <f t="shared" si="21"/>
        <v>10813.051803022296</v>
      </c>
      <c r="M43" s="146">
        <f t="shared" si="21"/>
        <v>11596.939439455648</v>
      </c>
      <c r="N43" s="146">
        <f t="shared" si="21"/>
        <v>11826.007682749549</v>
      </c>
      <c r="O43" s="146">
        <f t="shared" si="21"/>
        <v>12203.534608159915</v>
      </c>
      <c r="P43" s="146">
        <f t="shared" si="21"/>
        <v>12554.519193611419</v>
      </c>
      <c r="Q43" s="146">
        <f t="shared" si="21"/>
        <v>11864.013123360917</v>
      </c>
      <c r="R43" s="146">
        <f t="shared" si="21"/>
        <v>10791.552320389676</v>
      </c>
      <c r="S43" s="146">
        <f t="shared" si="21"/>
        <v>10515.977920109804</v>
      </c>
      <c r="T43" s="146">
        <f t="shared" si="21"/>
        <v>12125.480277051847</v>
      </c>
      <c r="U43" s="146">
        <f t="shared" si="21"/>
        <v>12101.434738376211</v>
      </c>
      <c r="V43" s="146">
        <f t="shared" si="21"/>
        <v>12534.63525070128</v>
      </c>
      <c r="W43" s="146">
        <f t="shared" si="21"/>
        <v>11444.422058564758</v>
      </c>
      <c r="X43" s="146">
        <f t="shared" si="21"/>
        <v>10675.845191207429</v>
      </c>
      <c r="Y43" s="146">
        <f t="shared" si="21"/>
        <v>11569.808847485812</v>
      </c>
    </row>
    <row r="44" spans="1:25" ht="12.6" customHeight="1">
      <c r="A44" s="255"/>
      <c r="B44" s="262" t="s">
        <v>764</v>
      </c>
      <c r="C44" s="259"/>
      <c r="D44" s="685" t="s">
        <v>37</v>
      </c>
      <c r="F44" s="146">
        <f>+F27+F28+F31+F32+F35+F36+F39+F40+F43</f>
        <v>181042.79611423291</v>
      </c>
      <c r="G44" s="146">
        <f t="shared" ref="G44:Y44" si="22">+G27+G28+G31+G32+G35+G36+G39+G40+G43</f>
        <v>182703.24552849127</v>
      </c>
      <c r="H44" s="146">
        <f t="shared" si="22"/>
        <v>182298.70080870774</v>
      </c>
      <c r="I44" s="146">
        <f t="shared" si="22"/>
        <v>182453.15833226152</v>
      </c>
      <c r="J44" s="146">
        <f t="shared" si="22"/>
        <v>184622.45367225693</v>
      </c>
      <c r="K44" s="146">
        <f t="shared" si="22"/>
        <v>181869.91912964667</v>
      </c>
      <c r="L44" s="146">
        <f t="shared" si="22"/>
        <v>182255.84791725522</v>
      </c>
      <c r="M44" s="146">
        <f t="shared" si="22"/>
        <v>183039.73555368857</v>
      </c>
      <c r="N44" s="146">
        <f t="shared" si="22"/>
        <v>183268.80379698245</v>
      </c>
      <c r="O44" s="146">
        <f t="shared" si="22"/>
        <v>183646.33072239283</v>
      </c>
      <c r="P44" s="146">
        <f t="shared" si="22"/>
        <v>183997.31530784434</v>
      </c>
      <c r="Q44" s="146">
        <f t="shared" si="22"/>
        <v>183306.80923759384</v>
      </c>
      <c r="R44" s="146">
        <f t="shared" si="22"/>
        <v>182234.3484346226</v>
      </c>
      <c r="S44" s="146">
        <f t="shared" si="22"/>
        <v>181958.77403434273</v>
      </c>
      <c r="T44" s="146">
        <f t="shared" si="22"/>
        <v>183568.27639128477</v>
      </c>
      <c r="U44" s="146">
        <f t="shared" si="22"/>
        <v>183544.23085260912</v>
      </c>
      <c r="V44" s="146">
        <f t="shared" si="22"/>
        <v>183977.43136493419</v>
      </c>
      <c r="W44" s="146">
        <f t="shared" si="22"/>
        <v>182887.21817279767</v>
      </c>
      <c r="X44" s="146">
        <f t="shared" si="22"/>
        <v>182118.64130544034</v>
      </c>
      <c r="Y44" s="146">
        <f t="shared" si="22"/>
        <v>183012.60496171872</v>
      </c>
    </row>
    <row r="45" spans="1:25" ht="12.6" customHeight="1">
      <c r="B45" s="262" t="s">
        <v>211</v>
      </c>
      <c r="C45" s="154"/>
    </row>
    <row r="46" spans="1:25" ht="12.6" customHeight="1">
      <c r="C46" s="261" t="s">
        <v>247</v>
      </c>
      <c r="D46" s="685" t="s">
        <v>213</v>
      </c>
      <c r="F46" s="146">
        <f>+F25+F29+F33+F37+F42</f>
        <v>135.4343465557597</v>
      </c>
      <c r="G46" s="146">
        <f t="shared" ref="G46:Y46" si="23">+G25+G29+G33+G37+G42</f>
        <v>144.5035736417525</v>
      </c>
      <c r="H46" s="146">
        <f t="shared" si="23"/>
        <v>142.29398634649911</v>
      </c>
      <c r="I46" s="146">
        <f t="shared" si="23"/>
        <v>143.13761960880774</v>
      </c>
      <c r="J46" s="146">
        <f t="shared" si="23"/>
        <v>154.98611790454885</v>
      </c>
      <c r="K46" s="146">
        <f t="shared" si="23"/>
        <v>139.9520189343483</v>
      </c>
      <c r="L46" s="146">
        <f t="shared" si="23"/>
        <v>142.05992766302637</v>
      </c>
      <c r="M46" s="146">
        <f t="shared" si="23"/>
        <v>146.34145224526821</v>
      </c>
      <c r="N46" s="146">
        <f t="shared" si="23"/>
        <v>147.59260262587151</v>
      </c>
      <c r="O46" s="146">
        <f t="shared" si="23"/>
        <v>149.65462113015252</v>
      </c>
      <c r="P46" s="146">
        <f t="shared" si="23"/>
        <v>151.57166773320395</v>
      </c>
      <c r="Q46" s="146">
        <f t="shared" si="23"/>
        <v>147.80018496379034</v>
      </c>
      <c r="R46" s="146">
        <f t="shared" si="23"/>
        <v>141.94249940020052</v>
      </c>
      <c r="S46" s="146">
        <f t="shared" si="23"/>
        <v>140.43733652455776</v>
      </c>
      <c r="T46" s="146">
        <f t="shared" si="23"/>
        <v>149.22829531270474</v>
      </c>
      <c r="U46" s="146">
        <f t="shared" si="23"/>
        <v>149.09696071811743</v>
      </c>
      <c r="V46" s="146">
        <f t="shared" si="23"/>
        <v>151.46306340472006</v>
      </c>
      <c r="W46" s="146">
        <f t="shared" si="23"/>
        <v>145.50841586970472</v>
      </c>
      <c r="X46" s="146">
        <f t="shared" si="23"/>
        <v>141.31051734702197</v>
      </c>
      <c r="Y46" s="146">
        <f t="shared" si="23"/>
        <v>146.19326736385059</v>
      </c>
    </row>
    <row r="47" spans="1:25" ht="12.6" customHeight="1">
      <c r="C47" s="261" t="s">
        <v>214</v>
      </c>
      <c r="D47" s="685" t="s">
        <v>37</v>
      </c>
      <c r="E47" s="146">
        <f>+'Fin&amp;EcoPrices'!G19</f>
        <v>447.45790832772389</v>
      </c>
      <c r="F47" s="146">
        <f>+F46*$E47</f>
        <v>60601.169425572312</v>
      </c>
      <c r="G47" s="146">
        <f t="shared" ref="G47:Y47" si="24">+G46*$E47</f>
        <v>64659.266807619788</v>
      </c>
      <c r="H47" s="146">
        <f t="shared" si="24"/>
        <v>63670.569498218196</v>
      </c>
      <c r="I47" s="146">
        <f t="shared" si="24"/>
        <v>64048.059873166509</v>
      </c>
      <c r="J47" s="146">
        <f t="shared" si="24"/>
        <v>69349.764137403428</v>
      </c>
      <c r="K47" s="146">
        <f t="shared" si="24"/>
        <v>62622.637658605498</v>
      </c>
      <c r="L47" s="146">
        <f t="shared" si="24"/>
        <v>63565.838089285542</v>
      </c>
      <c r="M47" s="146">
        <f t="shared" si="24"/>
        <v>65481.640123309211</v>
      </c>
      <c r="N47" s="146">
        <f t="shared" si="24"/>
        <v>66041.477255617399</v>
      </c>
      <c r="O47" s="146">
        <f t="shared" si="24"/>
        <v>66964.143742476037</v>
      </c>
      <c r="P47" s="146">
        <f t="shared" si="24"/>
        <v>67821.941405644204</v>
      </c>
      <c r="Q47" s="146">
        <f t="shared" si="24"/>
        <v>66134.361614348338</v>
      </c>
      <c r="R47" s="146">
        <f t="shared" si="24"/>
        <v>63513.293884422928</v>
      </c>
      <c r="S47" s="146">
        <f t="shared" si="24"/>
        <v>62839.79685239528</v>
      </c>
      <c r="T47" s="146">
        <f t="shared" si="24"/>
        <v>66773.380883934748</v>
      </c>
      <c r="U47" s="146">
        <f t="shared" si="24"/>
        <v>66714.614180949633</v>
      </c>
      <c r="V47" s="146">
        <f t="shared" si="24"/>
        <v>67773.345539985457</v>
      </c>
      <c r="W47" s="146">
        <f t="shared" si="24"/>
        <v>65108.891409138661</v>
      </c>
      <c r="X47" s="146">
        <f t="shared" si="24"/>
        <v>63230.508516806993</v>
      </c>
      <c r="Y47" s="146">
        <f t="shared" si="24"/>
        <v>65415.333626224288</v>
      </c>
    </row>
    <row r="48" spans="1:25" ht="12.6" customHeight="1">
      <c r="B48" s="155" t="s">
        <v>215</v>
      </c>
      <c r="C48" s="259"/>
      <c r="L48" s="146"/>
    </row>
    <row r="49" spans="1:41" ht="12.6" customHeight="1">
      <c r="C49" s="261" t="s">
        <v>138</v>
      </c>
      <c r="D49" s="685" t="s">
        <v>218</v>
      </c>
      <c r="F49" s="146">
        <f>+F47+F44+F22</f>
        <v>325450.7310524499</v>
      </c>
      <c r="G49" s="146">
        <f t="shared" ref="G49:Y49" si="25">+G47+G44+G22</f>
        <v>248416.51233611105</v>
      </c>
      <c r="H49" s="146">
        <f t="shared" si="25"/>
        <v>247023.27030692593</v>
      </c>
      <c r="I49" s="146">
        <f t="shared" si="25"/>
        <v>247555.21820542804</v>
      </c>
      <c r="J49" s="146">
        <f t="shared" si="25"/>
        <v>255026.21780966036</v>
      </c>
      <c r="K49" s="146">
        <f t="shared" si="25"/>
        <v>244708.55678825217</v>
      </c>
      <c r="L49" s="146">
        <f t="shared" si="25"/>
        <v>246037.68600654075</v>
      </c>
      <c r="M49" s="146">
        <f t="shared" si="25"/>
        <v>248737.37567699779</v>
      </c>
      <c r="N49" s="146">
        <f t="shared" si="25"/>
        <v>249526.28105259984</v>
      </c>
      <c r="O49" s="146">
        <f t="shared" si="25"/>
        <v>250826.47446486886</v>
      </c>
      <c r="P49" s="146">
        <f t="shared" si="25"/>
        <v>252035.25671348855</v>
      </c>
      <c r="Q49" s="146">
        <f t="shared" si="25"/>
        <v>249657.17085194218</v>
      </c>
      <c r="R49" s="146">
        <f t="shared" si="25"/>
        <v>245963.64231904552</v>
      </c>
      <c r="S49" s="146">
        <f t="shared" si="25"/>
        <v>245014.57088673802</v>
      </c>
      <c r="T49" s="146">
        <f t="shared" si="25"/>
        <v>250557.65727521951</v>
      </c>
      <c r="U49" s="146">
        <f t="shared" si="25"/>
        <v>250474.84503355875</v>
      </c>
      <c r="V49" s="146">
        <f t="shared" si="25"/>
        <v>251966.77690491965</v>
      </c>
      <c r="W49" s="146">
        <f t="shared" si="25"/>
        <v>248212.10958193633</v>
      </c>
      <c r="X49" s="146">
        <f t="shared" si="25"/>
        <v>245565.14982224733</v>
      </c>
      <c r="Y49" s="146">
        <f t="shared" si="25"/>
        <v>248643.938587943</v>
      </c>
    </row>
    <row r="50" spans="1:41" ht="12.6" customHeight="1">
      <c r="C50" s="261" t="s">
        <v>216</v>
      </c>
      <c r="D50" s="685" t="s">
        <v>218</v>
      </c>
      <c r="F50" s="146">
        <f t="shared" ref="F50:Y50" si="26">+F20</f>
        <v>225390.70384878118</v>
      </c>
      <c r="G50" s="146">
        <f t="shared" si="26"/>
        <v>264375.06449305074</v>
      </c>
      <c r="H50" s="146">
        <f t="shared" si="26"/>
        <v>254877.08333364248</v>
      </c>
      <c r="I50" s="146">
        <f t="shared" si="26"/>
        <v>258503.46770328042</v>
      </c>
      <c r="J50" s="146">
        <f t="shared" si="26"/>
        <v>309434.61390509806</v>
      </c>
      <c r="K50" s="146">
        <f t="shared" si="26"/>
        <v>244810.06203770151</v>
      </c>
      <c r="L50" s="146">
        <f t="shared" si="26"/>
        <v>253870.97464963829</v>
      </c>
      <c r="M50" s="146">
        <f t="shared" si="26"/>
        <v>272275.24403652066</v>
      </c>
      <c r="N50" s="146">
        <f t="shared" si="26"/>
        <v>277653.35368083481</v>
      </c>
      <c r="O50" s="146">
        <f t="shared" si="26"/>
        <v>286517.00570584612</v>
      </c>
      <c r="P50" s="146">
        <f t="shared" si="26"/>
        <v>294757.49140949064</v>
      </c>
      <c r="Q50" s="146">
        <f t="shared" si="26"/>
        <v>278545.65295265557</v>
      </c>
      <c r="R50" s="146">
        <f t="shared" si="26"/>
        <v>253366.20553266423</v>
      </c>
      <c r="S50" s="146">
        <f t="shared" si="26"/>
        <v>246896.21511164485</v>
      </c>
      <c r="T50" s="146">
        <f t="shared" si="26"/>
        <v>284684.43064054474</v>
      </c>
      <c r="U50" s="146">
        <f t="shared" si="26"/>
        <v>284119.88471486513</v>
      </c>
      <c r="V50" s="146">
        <f t="shared" si="26"/>
        <v>294290.65225451096</v>
      </c>
      <c r="W50" s="146">
        <f t="shared" si="26"/>
        <v>268694.4107210862</v>
      </c>
      <c r="X50" s="146">
        <f t="shared" si="26"/>
        <v>250649.61060696541</v>
      </c>
      <c r="Y50" s="146">
        <f t="shared" si="26"/>
        <v>271638.2666177795</v>
      </c>
    </row>
    <row r="51" spans="1:41" ht="12.6" customHeight="1">
      <c r="C51" s="261" t="s">
        <v>217</v>
      </c>
      <c r="D51" s="685" t="s">
        <v>218</v>
      </c>
      <c r="F51" s="146">
        <f>+F50-F49</f>
        <v>-100060.02720366872</v>
      </c>
      <c r="G51" s="146">
        <f t="shared" ref="G51:Y51" si="27">+G50-G49</f>
        <v>15958.552156939695</v>
      </c>
      <c r="H51" s="146">
        <f t="shared" si="27"/>
        <v>7853.8130267165543</v>
      </c>
      <c r="I51" s="146">
        <f t="shared" si="27"/>
        <v>10948.249497852375</v>
      </c>
      <c r="J51" s="146">
        <f t="shared" si="27"/>
        <v>54408.396095437696</v>
      </c>
      <c r="K51" s="146">
        <f t="shared" si="27"/>
        <v>101.50524944934295</v>
      </c>
      <c r="L51" s="146">
        <f t="shared" si="27"/>
        <v>7833.2886430975341</v>
      </c>
      <c r="M51" s="146">
        <f t="shared" si="27"/>
        <v>23537.868359522865</v>
      </c>
      <c r="N51" s="146">
        <f t="shared" si="27"/>
        <v>28127.072628234979</v>
      </c>
      <c r="O51" s="146">
        <f t="shared" si="27"/>
        <v>35690.53124097726</v>
      </c>
      <c r="P51" s="146">
        <f t="shared" si="27"/>
        <v>42722.234696002095</v>
      </c>
      <c r="Q51" s="146">
        <f t="shared" si="27"/>
        <v>28888.482100713387</v>
      </c>
      <c r="R51" s="146">
        <f t="shared" si="27"/>
        <v>7402.563213618705</v>
      </c>
      <c r="S51" s="146">
        <f t="shared" si="27"/>
        <v>1881.644224906835</v>
      </c>
      <c r="T51" s="146">
        <f t="shared" si="27"/>
        <v>34126.773365325236</v>
      </c>
      <c r="U51" s="146">
        <f t="shared" si="27"/>
        <v>33645.039681306371</v>
      </c>
      <c r="V51" s="146">
        <f t="shared" si="27"/>
        <v>42323.875349591312</v>
      </c>
      <c r="W51" s="146">
        <f t="shared" si="27"/>
        <v>20482.301139149873</v>
      </c>
      <c r="X51" s="146">
        <f t="shared" si="27"/>
        <v>5084.4607847180741</v>
      </c>
      <c r="Y51" s="146">
        <f t="shared" si="27"/>
        <v>22994.328029836499</v>
      </c>
    </row>
    <row r="52" spans="1:41" ht="12.6" customHeight="1" thickBot="1">
      <c r="C52" s="154"/>
      <c r="E52" s="160"/>
    </row>
    <row r="53" spans="1:41" ht="35.1" customHeight="1" thickBot="1">
      <c r="C53" s="632" t="s">
        <v>242</v>
      </c>
      <c r="D53" s="689" t="s">
        <v>222</v>
      </c>
      <c r="E53" s="634" t="s">
        <v>225</v>
      </c>
      <c r="F53" s="633" t="s">
        <v>141</v>
      </c>
      <c r="G53" s="633" t="s">
        <v>223</v>
      </c>
      <c r="H53" s="633" t="s">
        <v>142</v>
      </c>
      <c r="I53" s="635" t="s">
        <v>224</v>
      </c>
      <c r="J53" s="636"/>
      <c r="N53" s="722"/>
    </row>
    <row r="54" spans="1:41" ht="12.6" customHeight="1" thickBot="1">
      <c r="C54" s="637"/>
      <c r="D54" s="690">
        <f>NPV(FinDR,F49:Y49)</f>
        <v>1395814.7277276379</v>
      </c>
      <c r="E54" s="639">
        <f>NPV(FinDR,F50:Y50)</f>
        <v>1400405.4207586339</v>
      </c>
      <c r="F54" s="640">
        <f>NPV(FinDR,F51:Y51)</f>
        <v>4590.6930309967684</v>
      </c>
      <c r="G54" s="641">
        <f>+E54/D54</f>
        <v>1.0032888985477819</v>
      </c>
      <c r="H54" s="642">
        <f>IRR(F51:Y51)</f>
        <v>0.18969073377989809</v>
      </c>
      <c r="I54" s="643">
        <f>+(P51+P47)/P46</f>
        <v>729.31952095576241</v>
      </c>
      <c r="J54" s="644"/>
    </row>
    <row r="55" spans="1:41" ht="12.6" customHeight="1">
      <c r="C55" s="154"/>
    </row>
    <row r="56" spans="1:41" ht="12.75" thickBot="1">
      <c r="A56" s="277" t="s">
        <v>226</v>
      </c>
      <c r="B56" s="278"/>
      <c r="C56" s="278"/>
      <c r="M56" s="148"/>
    </row>
    <row r="57" spans="1:41" ht="17.100000000000001" customHeight="1">
      <c r="A57" s="255"/>
      <c r="B57" s="255"/>
      <c r="C57" s="281" t="s">
        <v>228</v>
      </c>
      <c r="D57" s="691"/>
      <c r="E57" s="290"/>
      <c r="F57" s="292"/>
      <c r="G57" s="292"/>
      <c r="H57" s="292"/>
      <c r="I57" s="292"/>
      <c r="J57" s="292"/>
      <c r="K57" s="292"/>
      <c r="L57" s="292"/>
      <c r="M57" s="292"/>
      <c r="N57" s="292"/>
      <c r="O57" s="292"/>
      <c r="P57" s="292"/>
      <c r="Q57" s="292"/>
      <c r="R57" s="292"/>
      <c r="S57" s="292"/>
      <c r="T57" s="292"/>
      <c r="U57" s="292"/>
      <c r="V57" s="292"/>
      <c r="W57" s="292"/>
      <c r="X57" s="292"/>
      <c r="Y57" s="292"/>
      <c r="Z57" s="164"/>
      <c r="AA57" s="164"/>
      <c r="AB57" s="164"/>
      <c r="AC57" s="164"/>
      <c r="AD57" s="164"/>
      <c r="AE57" s="164"/>
      <c r="AF57" s="164"/>
      <c r="AG57" s="164"/>
      <c r="AH57" s="164"/>
      <c r="AI57" s="164"/>
      <c r="AJ57" s="164"/>
      <c r="AK57" s="164"/>
      <c r="AL57" s="164"/>
      <c r="AM57" s="164"/>
      <c r="AN57" s="164"/>
      <c r="AO57" s="164"/>
    </row>
    <row r="58" spans="1:41" ht="12.75" thickBot="1">
      <c r="A58" s="255"/>
      <c r="B58" s="255"/>
      <c r="C58" s="169"/>
      <c r="D58" s="685" t="s">
        <v>23</v>
      </c>
      <c r="E58" s="146" t="s">
        <v>207</v>
      </c>
      <c r="F58" s="278" t="s">
        <v>227</v>
      </c>
      <c r="G58" s="279"/>
      <c r="H58" s="150"/>
      <c r="I58" s="150"/>
      <c r="J58" s="151"/>
      <c r="K58" s="151"/>
      <c r="L58" s="151"/>
      <c r="M58" s="151"/>
    </row>
    <row r="59" spans="1:41">
      <c r="A59" s="255"/>
      <c r="B59" s="255"/>
      <c r="C59" s="257"/>
      <c r="D59" s="685" t="s">
        <v>135</v>
      </c>
      <c r="F59" s="150" t="s">
        <v>148</v>
      </c>
      <c r="G59" s="150" t="s">
        <v>136</v>
      </c>
      <c r="H59" s="150">
        <f>+G59+1</f>
        <v>3</v>
      </c>
      <c r="I59" s="150">
        <f t="shared" ref="I59:Y59" si="28">+H59+1</f>
        <v>4</v>
      </c>
      <c r="J59" s="150">
        <f t="shared" si="28"/>
        <v>5</v>
      </c>
      <c r="K59" s="150">
        <f t="shared" si="28"/>
        <v>6</v>
      </c>
      <c r="L59" s="150">
        <f t="shared" si="28"/>
        <v>7</v>
      </c>
      <c r="M59" s="150">
        <f t="shared" si="28"/>
        <v>8</v>
      </c>
      <c r="N59" s="150">
        <f t="shared" si="28"/>
        <v>9</v>
      </c>
      <c r="O59" s="150">
        <f t="shared" si="28"/>
        <v>10</v>
      </c>
      <c r="P59" s="150">
        <f t="shared" si="28"/>
        <v>11</v>
      </c>
      <c r="Q59" s="150">
        <f t="shared" si="28"/>
        <v>12</v>
      </c>
      <c r="R59" s="150">
        <f t="shared" si="28"/>
        <v>13</v>
      </c>
      <c r="S59" s="150">
        <f t="shared" si="28"/>
        <v>14</v>
      </c>
      <c r="T59" s="150">
        <f t="shared" si="28"/>
        <v>15</v>
      </c>
      <c r="U59" s="150">
        <f t="shared" si="28"/>
        <v>16</v>
      </c>
      <c r="V59" s="150">
        <f t="shared" si="28"/>
        <v>17</v>
      </c>
      <c r="W59" s="150">
        <f t="shared" si="28"/>
        <v>18</v>
      </c>
      <c r="X59" s="150">
        <f t="shared" si="28"/>
        <v>19</v>
      </c>
      <c r="Y59" s="150">
        <f t="shared" si="28"/>
        <v>20</v>
      </c>
    </row>
    <row r="60" spans="1:41" ht="10.5" customHeight="1" thickBot="1">
      <c r="A60" s="255"/>
      <c r="B60" s="255"/>
      <c r="C60" s="179"/>
      <c r="F60" s="147">
        <v>2024</v>
      </c>
    </row>
    <row r="61" spans="1:41" ht="10.5" customHeight="1">
      <c r="A61" s="255"/>
      <c r="B61" s="255"/>
      <c r="C61" s="698"/>
    </row>
    <row r="62" spans="1:41" ht="10.5" customHeight="1">
      <c r="A62" s="255" t="s">
        <v>730</v>
      </c>
      <c r="B62" s="255"/>
      <c r="C62" s="255"/>
    </row>
    <row r="63" spans="1:41" ht="20.45" customHeight="1">
      <c r="A63" s="1315" t="s">
        <v>767</v>
      </c>
      <c r="B63" s="1315"/>
      <c r="C63" s="1315"/>
    </row>
    <row r="64" spans="1:41" ht="18.95" customHeight="1">
      <c r="A64" s="674"/>
      <c r="B64" s="674"/>
      <c r="C64" s="675" t="s">
        <v>768</v>
      </c>
      <c r="D64" s="678" t="s">
        <v>733</v>
      </c>
      <c r="F64" s="146">
        <f>1012*2.5</f>
        <v>2530</v>
      </c>
    </row>
    <row r="65" spans="1:25" ht="15.6" customHeight="1">
      <c r="A65" s="674"/>
      <c r="B65" s="674"/>
      <c r="C65" s="675" t="s">
        <v>737</v>
      </c>
      <c r="D65" s="685" t="s">
        <v>733</v>
      </c>
      <c r="F65" s="146">
        <f>+Coffee_Fin_R85!F64</f>
        <v>1563</v>
      </c>
      <c r="G65" s="146">
        <f>+F65</f>
        <v>1563</v>
      </c>
      <c r="H65" s="146">
        <f>+F64</f>
        <v>2530</v>
      </c>
      <c r="I65" s="146">
        <f t="shared" ref="I65:Y65" si="29">+H65</f>
        <v>2530</v>
      </c>
      <c r="J65" s="146">
        <f t="shared" si="29"/>
        <v>2530</v>
      </c>
      <c r="K65" s="146">
        <f t="shared" si="29"/>
        <v>2530</v>
      </c>
      <c r="L65" s="146">
        <f t="shared" si="29"/>
        <v>2530</v>
      </c>
      <c r="M65" s="146">
        <f t="shared" si="29"/>
        <v>2530</v>
      </c>
      <c r="N65" s="146">
        <f t="shared" si="29"/>
        <v>2530</v>
      </c>
      <c r="O65" s="146">
        <f t="shared" si="29"/>
        <v>2530</v>
      </c>
      <c r="P65" s="146">
        <f t="shared" si="29"/>
        <v>2530</v>
      </c>
      <c r="Q65" s="146">
        <f t="shared" si="29"/>
        <v>2530</v>
      </c>
      <c r="R65" s="146">
        <f t="shared" si="29"/>
        <v>2530</v>
      </c>
      <c r="S65" s="146">
        <f t="shared" si="29"/>
        <v>2530</v>
      </c>
      <c r="T65" s="146">
        <f t="shared" si="29"/>
        <v>2530</v>
      </c>
      <c r="U65" s="146">
        <f t="shared" si="29"/>
        <v>2530</v>
      </c>
      <c r="V65" s="146">
        <f t="shared" si="29"/>
        <v>2530</v>
      </c>
      <c r="W65" s="146">
        <f t="shared" si="29"/>
        <v>2530</v>
      </c>
      <c r="X65" s="146">
        <f t="shared" si="29"/>
        <v>2530</v>
      </c>
      <c r="Y65" s="146">
        <f t="shared" si="29"/>
        <v>2530</v>
      </c>
    </row>
    <row r="66" spans="1:25" ht="23.1" customHeight="1">
      <c r="A66" s="145" t="s">
        <v>853</v>
      </c>
      <c r="B66" s="255"/>
      <c r="C66" s="678" t="s">
        <v>769</v>
      </c>
      <c r="D66" s="685" t="s">
        <v>738</v>
      </c>
      <c r="F66" s="288">
        <f>+Coffee_Fin_R85!F65</f>
        <v>2.7</v>
      </c>
      <c r="G66" s="288">
        <f>+Coffee_Fin_R85!G65</f>
        <v>2.7</v>
      </c>
      <c r="H66" s="288">
        <f>+Coffee_Fin_R85!H65</f>
        <v>2.7</v>
      </c>
      <c r="I66" s="288">
        <f>+Coffee_Fin_R85!I65</f>
        <v>2.7</v>
      </c>
      <c r="J66" s="288">
        <f>+Coffee_Fin_R85!J65</f>
        <v>2.9700000000000006</v>
      </c>
      <c r="K66" s="288">
        <f>+Coffee_Fin_R85!K65</f>
        <v>3</v>
      </c>
      <c r="L66" s="288">
        <f>+Coffee_Fin_R85!L65</f>
        <v>3</v>
      </c>
      <c r="M66" s="288">
        <f>+Coffee_Fin_R85!M65</f>
        <v>3</v>
      </c>
      <c r="N66" s="288">
        <f>+Coffee_Fin_R85!N65</f>
        <v>3</v>
      </c>
      <c r="O66" s="288">
        <f>+Coffee_Fin_R85!O65</f>
        <v>3</v>
      </c>
      <c r="P66" s="288">
        <f>+Coffee_Fin_R85!P65</f>
        <v>3</v>
      </c>
      <c r="Q66" s="288">
        <f>+Coffee_Fin_R85!Q65</f>
        <v>3</v>
      </c>
      <c r="R66" s="288">
        <f>+Coffee_Fin_R85!R65</f>
        <v>3</v>
      </c>
      <c r="S66" s="288">
        <f>+Coffee_Fin_R85!S65</f>
        <v>3</v>
      </c>
      <c r="T66" s="288">
        <f>+Coffee_Fin_R85!T65</f>
        <v>3</v>
      </c>
      <c r="U66" s="288">
        <f>+Coffee_Fin_R85!U65</f>
        <v>3</v>
      </c>
      <c r="V66" s="288">
        <f>+Coffee_Fin_R85!V65</f>
        <v>3</v>
      </c>
      <c r="W66" s="288">
        <f>+Coffee_Fin_R85!W65</f>
        <v>3</v>
      </c>
      <c r="X66" s="288">
        <f>+Coffee_Fin_R85!X65</f>
        <v>3</v>
      </c>
      <c r="Y66" s="288">
        <f>+Coffee_Fin_R85!Y65</f>
        <v>3</v>
      </c>
    </row>
    <row r="67" spans="1:25" ht="22.5" customHeight="1">
      <c r="A67" s="255"/>
      <c r="B67" s="255"/>
      <c r="C67" s="678" t="s">
        <v>769</v>
      </c>
      <c r="D67" s="685" t="s">
        <v>230</v>
      </c>
      <c r="F67" s="146">
        <f>+F66*F65</f>
        <v>4220.1000000000004</v>
      </c>
      <c r="G67" s="146">
        <f t="shared" ref="G67:Y67" si="30">+G66*G65</f>
        <v>4220.1000000000004</v>
      </c>
      <c r="H67" s="146">
        <f t="shared" si="30"/>
        <v>6831</v>
      </c>
      <c r="I67" s="146">
        <f t="shared" si="30"/>
        <v>6831</v>
      </c>
      <c r="J67" s="146">
        <f t="shared" si="30"/>
        <v>7514.1000000000013</v>
      </c>
      <c r="K67" s="146">
        <f t="shared" si="30"/>
        <v>7590</v>
      </c>
      <c r="L67" s="146">
        <f t="shared" si="30"/>
        <v>7590</v>
      </c>
      <c r="M67" s="146">
        <f t="shared" si="30"/>
        <v>7590</v>
      </c>
      <c r="N67" s="146">
        <f t="shared" si="30"/>
        <v>7590</v>
      </c>
      <c r="O67" s="146">
        <f t="shared" si="30"/>
        <v>7590</v>
      </c>
      <c r="P67" s="146">
        <f t="shared" si="30"/>
        <v>7590</v>
      </c>
      <c r="Q67" s="146">
        <f t="shared" si="30"/>
        <v>7590</v>
      </c>
      <c r="R67" s="146">
        <f t="shared" si="30"/>
        <v>7590</v>
      </c>
      <c r="S67" s="146">
        <f t="shared" si="30"/>
        <v>7590</v>
      </c>
      <c r="T67" s="146">
        <f t="shared" si="30"/>
        <v>7590</v>
      </c>
      <c r="U67" s="146">
        <f t="shared" si="30"/>
        <v>7590</v>
      </c>
      <c r="V67" s="146">
        <f t="shared" si="30"/>
        <v>7590</v>
      </c>
      <c r="W67" s="146">
        <f t="shared" si="30"/>
        <v>7590</v>
      </c>
      <c r="X67" s="146">
        <f t="shared" si="30"/>
        <v>7590</v>
      </c>
      <c r="Y67" s="146">
        <f t="shared" si="30"/>
        <v>7590</v>
      </c>
    </row>
    <row r="68" spans="1:25" ht="18" customHeight="1">
      <c r="A68" s="255"/>
      <c r="B68" s="255"/>
      <c r="C68" s="258" t="s">
        <v>770</v>
      </c>
      <c r="D68" s="687" t="s">
        <v>163</v>
      </c>
      <c r="E68" s="173"/>
      <c r="F68" s="173">
        <f>+F67</f>
        <v>4220.1000000000004</v>
      </c>
      <c r="G68" s="173">
        <f t="shared" ref="G68:Y68" si="31">+G67</f>
        <v>4220.1000000000004</v>
      </c>
      <c r="H68" s="173">
        <f t="shared" si="31"/>
        <v>6831</v>
      </c>
      <c r="I68" s="173">
        <f t="shared" si="31"/>
        <v>6831</v>
      </c>
      <c r="J68" s="173">
        <f t="shared" si="31"/>
        <v>7514.1000000000013</v>
      </c>
      <c r="K68" s="173">
        <f t="shared" si="31"/>
        <v>7590</v>
      </c>
      <c r="L68" s="173">
        <f t="shared" si="31"/>
        <v>7590</v>
      </c>
      <c r="M68" s="173">
        <f t="shared" si="31"/>
        <v>7590</v>
      </c>
      <c r="N68" s="173">
        <f t="shared" si="31"/>
        <v>7590</v>
      </c>
      <c r="O68" s="173">
        <f t="shared" si="31"/>
        <v>7590</v>
      </c>
      <c r="P68" s="173">
        <f t="shared" si="31"/>
        <v>7590</v>
      </c>
      <c r="Q68" s="173">
        <f t="shared" si="31"/>
        <v>7590</v>
      </c>
      <c r="R68" s="173">
        <f t="shared" si="31"/>
        <v>7590</v>
      </c>
      <c r="S68" s="173">
        <f t="shared" si="31"/>
        <v>7590</v>
      </c>
      <c r="T68" s="173">
        <f t="shared" si="31"/>
        <v>7590</v>
      </c>
      <c r="U68" s="173">
        <f t="shared" si="31"/>
        <v>7590</v>
      </c>
      <c r="V68" s="173">
        <f t="shared" si="31"/>
        <v>7590</v>
      </c>
      <c r="W68" s="173">
        <f t="shared" si="31"/>
        <v>7590</v>
      </c>
      <c r="X68" s="173">
        <f t="shared" si="31"/>
        <v>7590</v>
      </c>
      <c r="Y68" s="173">
        <f t="shared" si="31"/>
        <v>7590</v>
      </c>
    </row>
    <row r="69" spans="1:25" ht="15.6" customHeight="1">
      <c r="A69" s="255"/>
      <c r="B69" s="255"/>
      <c r="C69" s="255" t="s">
        <v>167</v>
      </c>
      <c r="D69" s="688" t="s">
        <v>165</v>
      </c>
      <c r="E69" s="784">
        <f>+'Fin&amp;EcoPrices'!G68</f>
        <v>72.049208608321365</v>
      </c>
      <c r="J69" s="146"/>
      <c r="K69" s="146"/>
      <c r="L69" s="146"/>
      <c r="M69" s="146"/>
      <c r="N69" s="146"/>
      <c r="O69" s="146"/>
      <c r="P69" s="146"/>
      <c r="Q69" s="146"/>
      <c r="R69" s="146"/>
      <c r="S69" s="146"/>
      <c r="T69" s="146"/>
      <c r="U69" s="146"/>
      <c r="V69" s="146"/>
      <c r="W69" s="146"/>
      <c r="X69" s="146"/>
      <c r="Y69" s="146"/>
    </row>
    <row r="70" spans="1:25" ht="20.45" customHeight="1">
      <c r="A70" s="255"/>
      <c r="B70" s="255"/>
      <c r="C70" s="154" t="s">
        <v>740</v>
      </c>
    </row>
    <row r="71" spans="1:25" ht="15" customHeight="1">
      <c r="A71" s="255"/>
      <c r="B71" s="260" t="s">
        <v>216</v>
      </c>
      <c r="C71" s="259"/>
      <c r="D71" s="685" t="s">
        <v>218</v>
      </c>
      <c r="F71" s="146">
        <f>+$E69*F68</f>
        <v>304054.86524797702</v>
      </c>
      <c r="G71" s="146">
        <f t="shared" ref="G71:Y71" si="32">+$E69*G68</f>
        <v>304054.86524797702</v>
      </c>
      <c r="H71" s="146">
        <f t="shared" si="32"/>
        <v>492168.14400344325</v>
      </c>
      <c r="I71" s="146">
        <f t="shared" si="32"/>
        <v>492168.14400344325</v>
      </c>
      <c r="J71" s="146">
        <f t="shared" si="32"/>
        <v>541384.95840378769</v>
      </c>
      <c r="K71" s="146">
        <f t="shared" si="32"/>
        <v>546853.49333715916</v>
      </c>
      <c r="L71" s="146">
        <f t="shared" si="32"/>
        <v>546853.49333715916</v>
      </c>
      <c r="M71" s="146">
        <f t="shared" si="32"/>
        <v>546853.49333715916</v>
      </c>
      <c r="N71" s="146">
        <f t="shared" si="32"/>
        <v>546853.49333715916</v>
      </c>
      <c r="O71" s="146">
        <f t="shared" si="32"/>
        <v>546853.49333715916</v>
      </c>
      <c r="P71" s="146">
        <f t="shared" si="32"/>
        <v>546853.49333715916</v>
      </c>
      <c r="Q71" s="146">
        <f t="shared" si="32"/>
        <v>546853.49333715916</v>
      </c>
      <c r="R71" s="146">
        <f t="shared" si="32"/>
        <v>546853.49333715916</v>
      </c>
      <c r="S71" s="146">
        <f t="shared" si="32"/>
        <v>546853.49333715916</v>
      </c>
      <c r="T71" s="146">
        <f t="shared" si="32"/>
        <v>546853.49333715916</v>
      </c>
      <c r="U71" s="146">
        <f t="shared" si="32"/>
        <v>546853.49333715916</v>
      </c>
      <c r="V71" s="146">
        <f t="shared" si="32"/>
        <v>546853.49333715916</v>
      </c>
      <c r="W71" s="146">
        <f t="shared" si="32"/>
        <v>546853.49333715916</v>
      </c>
      <c r="X71" s="146">
        <f t="shared" si="32"/>
        <v>546853.49333715916</v>
      </c>
      <c r="Y71" s="146">
        <f t="shared" si="32"/>
        <v>546853.49333715916</v>
      </c>
    </row>
    <row r="72" spans="1:25" ht="12.6" customHeight="1">
      <c r="A72" s="255"/>
      <c r="B72" s="260" t="s">
        <v>137</v>
      </c>
      <c r="C72" s="259"/>
    </row>
    <row r="73" spans="1:25" ht="24.95" customHeight="1">
      <c r="A73" s="255"/>
      <c r="B73" s="255"/>
      <c r="C73" s="681" t="s">
        <v>771</v>
      </c>
      <c r="D73" s="685" t="s">
        <v>37</v>
      </c>
      <c r="F73" s="146">
        <f>+F22</f>
        <v>83806.765512644648</v>
      </c>
      <c r="G73" s="146">
        <f>+F73</f>
        <v>83806.765512644648</v>
      </c>
      <c r="H73" s="146">
        <f>1054*3</f>
        <v>3162</v>
      </c>
      <c r="I73" s="146">
        <f>+H73</f>
        <v>3162</v>
      </c>
      <c r="J73" s="146">
        <f t="shared" ref="J73:Y73" si="33">+I73</f>
        <v>3162</v>
      </c>
      <c r="K73" s="146">
        <f t="shared" si="33"/>
        <v>3162</v>
      </c>
      <c r="L73" s="146">
        <f t="shared" si="33"/>
        <v>3162</v>
      </c>
      <c r="M73" s="146">
        <f t="shared" si="33"/>
        <v>3162</v>
      </c>
      <c r="N73" s="146">
        <f t="shared" si="33"/>
        <v>3162</v>
      </c>
      <c r="O73" s="146">
        <f t="shared" si="33"/>
        <v>3162</v>
      </c>
      <c r="P73" s="146">
        <f t="shared" si="33"/>
        <v>3162</v>
      </c>
      <c r="Q73" s="146">
        <f t="shared" si="33"/>
        <v>3162</v>
      </c>
      <c r="R73" s="146">
        <f t="shared" si="33"/>
        <v>3162</v>
      </c>
      <c r="S73" s="146">
        <f t="shared" si="33"/>
        <v>3162</v>
      </c>
      <c r="T73" s="146">
        <f t="shared" si="33"/>
        <v>3162</v>
      </c>
      <c r="U73" s="146">
        <f t="shared" si="33"/>
        <v>3162</v>
      </c>
      <c r="V73" s="146">
        <f t="shared" si="33"/>
        <v>3162</v>
      </c>
      <c r="W73" s="146">
        <f t="shared" si="33"/>
        <v>3162</v>
      </c>
      <c r="X73" s="146">
        <f t="shared" si="33"/>
        <v>3162</v>
      </c>
      <c r="Y73" s="146">
        <f t="shared" si="33"/>
        <v>3162</v>
      </c>
    </row>
    <row r="74" spans="1:25" ht="12.6" customHeight="1">
      <c r="A74" s="255"/>
      <c r="B74" s="262" t="s">
        <v>210</v>
      </c>
      <c r="C74" s="259"/>
    </row>
    <row r="75" spans="1:25" ht="12.6" customHeight="1">
      <c r="A75" s="255"/>
      <c r="B75" s="697" t="s">
        <v>763</v>
      </c>
      <c r="C75" s="259"/>
    </row>
    <row r="76" spans="1:25" ht="12.6" customHeight="1">
      <c r="A76" s="255"/>
      <c r="B76" s="262"/>
      <c r="C76" s="357" t="s">
        <v>741</v>
      </c>
      <c r="D76" s="685" t="s">
        <v>750</v>
      </c>
      <c r="E76" s="147">
        <v>38</v>
      </c>
      <c r="F76" s="147">
        <v>38</v>
      </c>
      <c r="G76" s="147">
        <f>+F76</f>
        <v>38</v>
      </c>
      <c r="H76" s="147">
        <f t="shared" ref="H76:Y76" si="34">+G76</f>
        <v>38</v>
      </c>
      <c r="I76" s="147">
        <f t="shared" si="34"/>
        <v>38</v>
      </c>
      <c r="J76" s="147">
        <f t="shared" si="34"/>
        <v>38</v>
      </c>
      <c r="K76" s="147">
        <f t="shared" si="34"/>
        <v>38</v>
      </c>
      <c r="L76" s="147">
        <f t="shared" si="34"/>
        <v>38</v>
      </c>
      <c r="M76" s="147">
        <f t="shared" si="34"/>
        <v>38</v>
      </c>
      <c r="N76" s="147">
        <f t="shared" si="34"/>
        <v>38</v>
      </c>
      <c r="O76" s="147">
        <f t="shared" si="34"/>
        <v>38</v>
      </c>
      <c r="P76" s="147">
        <f t="shared" si="34"/>
        <v>38</v>
      </c>
      <c r="Q76" s="147">
        <f t="shared" si="34"/>
        <v>38</v>
      </c>
      <c r="R76" s="147">
        <f t="shared" si="34"/>
        <v>38</v>
      </c>
      <c r="S76" s="147">
        <f t="shared" si="34"/>
        <v>38</v>
      </c>
      <c r="T76" s="147">
        <f t="shared" si="34"/>
        <v>38</v>
      </c>
      <c r="U76" s="147">
        <f t="shared" si="34"/>
        <v>38</v>
      </c>
      <c r="V76" s="147">
        <f t="shared" si="34"/>
        <v>38</v>
      </c>
      <c r="W76" s="147">
        <f t="shared" si="34"/>
        <v>38</v>
      </c>
      <c r="X76" s="147">
        <f t="shared" si="34"/>
        <v>38</v>
      </c>
      <c r="Y76" s="147">
        <f t="shared" si="34"/>
        <v>38</v>
      </c>
    </row>
    <row r="77" spans="1:25" ht="12.6" customHeight="1">
      <c r="A77" s="255"/>
      <c r="B77" s="262"/>
      <c r="C77" s="357" t="s">
        <v>773</v>
      </c>
      <c r="D77" s="685" t="s">
        <v>762</v>
      </c>
      <c r="E77" s="146">
        <v>3</v>
      </c>
      <c r="F77" s="147">
        <f>+$E77*F65/1000</f>
        <v>4.6890000000000001</v>
      </c>
      <c r="G77" s="147">
        <f>+$E77*G65/1000</f>
        <v>4.6890000000000001</v>
      </c>
      <c r="H77" s="147">
        <f t="shared" ref="H77:Y77" si="35">+$E77*H65*1.2/1000</f>
        <v>9.1080000000000005</v>
      </c>
      <c r="I77" s="147">
        <f t="shared" si="35"/>
        <v>9.1080000000000005</v>
      </c>
      <c r="J77" s="147">
        <f t="shared" si="35"/>
        <v>9.1080000000000005</v>
      </c>
      <c r="K77" s="147">
        <f t="shared" si="35"/>
        <v>9.1080000000000005</v>
      </c>
      <c r="L77" s="147">
        <f t="shared" si="35"/>
        <v>9.1080000000000005</v>
      </c>
      <c r="M77" s="147">
        <f t="shared" si="35"/>
        <v>9.1080000000000005</v>
      </c>
      <c r="N77" s="147">
        <f t="shared" si="35"/>
        <v>9.1080000000000005</v>
      </c>
      <c r="O77" s="147">
        <f t="shared" si="35"/>
        <v>9.1080000000000005</v>
      </c>
      <c r="P77" s="147">
        <f t="shared" si="35"/>
        <v>9.1080000000000005</v>
      </c>
      <c r="Q77" s="147">
        <f t="shared" si="35"/>
        <v>9.1080000000000005</v>
      </c>
      <c r="R77" s="147">
        <f t="shared" si="35"/>
        <v>9.1080000000000005</v>
      </c>
      <c r="S77" s="147">
        <f t="shared" si="35"/>
        <v>9.1080000000000005</v>
      </c>
      <c r="T77" s="147">
        <f t="shared" si="35"/>
        <v>9.1080000000000005</v>
      </c>
      <c r="U77" s="147">
        <f t="shared" si="35"/>
        <v>9.1080000000000005</v>
      </c>
      <c r="V77" s="147">
        <f t="shared" si="35"/>
        <v>9.1080000000000005</v>
      </c>
      <c r="W77" s="147">
        <f t="shared" si="35"/>
        <v>9.1080000000000005</v>
      </c>
      <c r="X77" s="147">
        <f t="shared" si="35"/>
        <v>9.1080000000000005</v>
      </c>
      <c r="Y77" s="147">
        <f t="shared" si="35"/>
        <v>9.1080000000000005</v>
      </c>
    </row>
    <row r="78" spans="1:25" ht="12.6" customHeight="1">
      <c r="A78" s="255"/>
      <c r="B78" s="262"/>
      <c r="C78" s="680" t="s">
        <v>753</v>
      </c>
      <c r="D78" s="685" t="s">
        <v>37</v>
      </c>
      <c r="E78" s="146">
        <f>+'Fin&amp;EcoPrices'!G71</f>
        <v>743.16290130796665</v>
      </c>
      <c r="F78" s="146">
        <f>+F77*$E78</f>
        <v>3484.6908442330555</v>
      </c>
      <c r="G78" s="146">
        <f t="shared" ref="G78:Y78" si="36">+G77*$E78</f>
        <v>3484.6908442330555</v>
      </c>
      <c r="H78" s="146">
        <f t="shared" si="36"/>
        <v>6768.7277051129604</v>
      </c>
      <c r="I78" s="146">
        <f t="shared" si="36"/>
        <v>6768.7277051129604</v>
      </c>
      <c r="J78" s="146">
        <f t="shared" si="36"/>
        <v>6768.7277051129604</v>
      </c>
      <c r="K78" s="146">
        <f t="shared" si="36"/>
        <v>6768.7277051129604</v>
      </c>
      <c r="L78" s="146">
        <f t="shared" si="36"/>
        <v>6768.7277051129604</v>
      </c>
      <c r="M78" s="146">
        <f t="shared" si="36"/>
        <v>6768.7277051129604</v>
      </c>
      <c r="N78" s="146">
        <f t="shared" si="36"/>
        <v>6768.7277051129604</v>
      </c>
      <c r="O78" s="146">
        <f t="shared" si="36"/>
        <v>6768.7277051129604</v>
      </c>
      <c r="P78" s="146">
        <f t="shared" si="36"/>
        <v>6768.7277051129604</v>
      </c>
      <c r="Q78" s="146">
        <f t="shared" si="36"/>
        <v>6768.7277051129604</v>
      </c>
      <c r="R78" s="146">
        <f t="shared" si="36"/>
        <v>6768.7277051129604</v>
      </c>
      <c r="S78" s="146">
        <f t="shared" si="36"/>
        <v>6768.7277051129604</v>
      </c>
      <c r="T78" s="146">
        <f t="shared" si="36"/>
        <v>6768.7277051129604</v>
      </c>
      <c r="U78" s="146">
        <f t="shared" si="36"/>
        <v>6768.7277051129604</v>
      </c>
      <c r="V78" s="146">
        <f t="shared" si="36"/>
        <v>6768.7277051129604</v>
      </c>
      <c r="W78" s="146">
        <f t="shared" si="36"/>
        <v>6768.7277051129604</v>
      </c>
      <c r="X78" s="146">
        <f t="shared" si="36"/>
        <v>6768.7277051129604</v>
      </c>
      <c r="Y78" s="146">
        <f t="shared" si="36"/>
        <v>6768.7277051129604</v>
      </c>
    </row>
    <row r="79" spans="1:25" ht="12.6" customHeight="1">
      <c r="A79" s="255"/>
      <c r="B79" s="262"/>
      <c r="C79" s="680" t="s">
        <v>765</v>
      </c>
      <c r="D79" s="685" t="s">
        <v>37</v>
      </c>
      <c r="F79" s="146">
        <f>+F77*2000</f>
        <v>9378</v>
      </c>
      <c r="G79" s="146">
        <f>+F79</f>
        <v>9378</v>
      </c>
      <c r="H79" s="146">
        <f t="shared" ref="H79:Y79" si="37">+G79</f>
        <v>9378</v>
      </c>
      <c r="I79" s="146">
        <f t="shared" si="37"/>
        <v>9378</v>
      </c>
      <c r="J79" s="146">
        <f t="shared" si="37"/>
        <v>9378</v>
      </c>
      <c r="K79" s="146">
        <f t="shared" si="37"/>
        <v>9378</v>
      </c>
      <c r="L79" s="146">
        <f t="shared" si="37"/>
        <v>9378</v>
      </c>
      <c r="M79" s="146">
        <f t="shared" si="37"/>
        <v>9378</v>
      </c>
      <c r="N79" s="146">
        <f t="shared" si="37"/>
        <v>9378</v>
      </c>
      <c r="O79" s="146">
        <f t="shared" si="37"/>
        <v>9378</v>
      </c>
      <c r="P79" s="146">
        <f t="shared" si="37"/>
        <v>9378</v>
      </c>
      <c r="Q79" s="146">
        <f t="shared" si="37"/>
        <v>9378</v>
      </c>
      <c r="R79" s="146">
        <f t="shared" si="37"/>
        <v>9378</v>
      </c>
      <c r="S79" s="146">
        <f t="shared" si="37"/>
        <v>9378</v>
      </c>
      <c r="T79" s="146">
        <f t="shared" si="37"/>
        <v>9378</v>
      </c>
      <c r="U79" s="146">
        <f t="shared" si="37"/>
        <v>9378</v>
      </c>
      <c r="V79" s="146">
        <f t="shared" si="37"/>
        <v>9378</v>
      </c>
      <c r="W79" s="146">
        <f t="shared" si="37"/>
        <v>9378</v>
      </c>
      <c r="X79" s="146">
        <f t="shared" si="37"/>
        <v>9378</v>
      </c>
      <c r="Y79" s="146">
        <f t="shared" si="37"/>
        <v>9378</v>
      </c>
    </row>
    <row r="80" spans="1:25" ht="12.6" customHeight="1">
      <c r="A80" s="255"/>
      <c r="B80" s="262"/>
      <c r="C80" s="680" t="s">
        <v>743</v>
      </c>
      <c r="D80" s="685" t="s">
        <v>744</v>
      </c>
      <c r="E80" s="147">
        <f>12*2.5</f>
        <v>30</v>
      </c>
      <c r="F80" s="147">
        <f>+E80</f>
        <v>30</v>
      </c>
      <c r="G80" s="147">
        <f t="shared" ref="G80:Y80" si="38">+F80</f>
        <v>30</v>
      </c>
      <c r="H80" s="147">
        <f t="shared" si="38"/>
        <v>30</v>
      </c>
      <c r="I80" s="147">
        <f t="shared" si="38"/>
        <v>30</v>
      </c>
      <c r="J80" s="147">
        <f t="shared" si="38"/>
        <v>30</v>
      </c>
      <c r="K80" s="147">
        <f t="shared" si="38"/>
        <v>30</v>
      </c>
      <c r="L80" s="147">
        <f t="shared" si="38"/>
        <v>30</v>
      </c>
      <c r="M80" s="147">
        <f t="shared" si="38"/>
        <v>30</v>
      </c>
      <c r="N80" s="147">
        <f t="shared" si="38"/>
        <v>30</v>
      </c>
      <c r="O80" s="147">
        <f t="shared" si="38"/>
        <v>30</v>
      </c>
      <c r="P80" s="147">
        <f t="shared" si="38"/>
        <v>30</v>
      </c>
      <c r="Q80" s="147">
        <f t="shared" si="38"/>
        <v>30</v>
      </c>
      <c r="R80" s="147">
        <f t="shared" si="38"/>
        <v>30</v>
      </c>
      <c r="S80" s="147">
        <f t="shared" si="38"/>
        <v>30</v>
      </c>
      <c r="T80" s="147">
        <f t="shared" si="38"/>
        <v>30</v>
      </c>
      <c r="U80" s="147">
        <f t="shared" si="38"/>
        <v>30</v>
      </c>
      <c r="V80" s="147">
        <f t="shared" si="38"/>
        <v>30</v>
      </c>
      <c r="W80" s="147">
        <f t="shared" si="38"/>
        <v>30</v>
      </c>
      <c r="X80" s="147">
        <f t="shared" si="38"/>
        <v>30</v>
      </c>
      <c r="Y80" s="147">
        <f t="shared" si="38"/>
        <v>30</v>
      </c>
    </row>
    <row r="81" spans="1:25" ht="12.6" customHeight="1">
      <c r="A81" s="255"/>
      <c r="B81" s="262"/>
      <c r="C81" s="681" t="s">
        <v>858</v>
      </c>
      <c r="D81" s="685" t="s">
        <v>720</v>
      </c>
      <c r="E81" s="146">
        <f>+'Fin&amp;EcoPrices'!G69</f>
        <v>6145.8294709272741</v>
      </c>
      <c r="F81" s="147">
        <v>18</v>
      </c>
    </row>
    <row r="82" spans="1:25" ht="12.6" customHeight="1">
      <c r="A82" s="255"/>
      <c r="B82" s="262"/>
      <c r="C82" s="680" t="s">
        <v>748</v>
      </c>
      <c r="D82" s="685" t="s">
        <v>37</v>
      </c>
      <c r="F82" s="146">
        <f>+G82</f>
        <v>110624.93047669093</v>
      </c>
      <c r="G82" s="146">
        <f>+F81*E81</f>
        <v>110624.93047669093</v>
      </c>
      <c r="H82" s="146">
        <f>+G82</f>
        <v>110624.93047669093</v>
      </c>
      <c r="I82" s="146">
        <f t="shared" ref="I82:X82" si="39">+H82</f>
        <v>110624.93047669093</v>
      </c>
      <c r="J82" s="146">
        <f t="shared" si="39"/>
        <v>110624.93047669093</v>
      </c>
      <c r="K82" s="146">
        <f t="shared" si="39"/>
        <v>110624.93047669093</v>
      </c>
      <c r="L82" s="146">
        <f t="shared" si="39"/>
        <v>110624.93047669093</v>
      </c>
      <c r="M82" s="146">
        <f t="shared" si="39"/>
        <v>110624.93047669093</v>
      </c>
      <c r="N82" s="146">
        <f t="shared" si="39"/>
        <v>110624.93047669093</v>
      </c>
      <c r="O82" s="146">
        <f t="shared" si="39"/>
        <v>110624.93047669093</v>
      </c>
      <c r="P82" s="146">
        <f t="shared" si="39"/>
        <v>110624.93047669093</v>
      </c>
      <c r="Q82" s="146">
        <f t="shared" si="39"/>
        <v>110624.93047669093</v>
      </c>
      <c r="R82" s="146">
        <f t="shared" si="39"/>
        <v>110624.93047669093</v>
      </c>
      <c r="S82" s="146">
        <f t="shared" si="39"/>
        <v>110624.93047669093</v>
      </c>
      <c r="T82" s="146">
        <f t="shared" si="39"/>
        <v>110624.93047669093</v>
      </c>
      <c r="U82" s="146">
        <f t="shared" si="39"/>
        <v>110624.93047669093</v>
      </c>
      <c r="V82" s="146">
        <f t="shared" si="39"/>
        <v>110624.93047669093</v>
      </c>
      <c r="W82" s="146">
        <f t="shared" si="39"/>
        <v>110624.93047669093</v>
      </c>
      <c r="X82" s="146">
        <f t="shared" si="39"/>
        <v>110624.93047669093</v>
      </c>
      <c r="Y82" s="146">
        <f t="shared" ref="I82:Y83" si="40">+X82</f>
        <v>110624.93047669093</v>
      </c>
    </row>
    <row r="83" spans="1:25" ht="12.6" customHeight="1">
      <c r="A83" s="255"/>
      <c r="B83" s="262"/>
      <c r="C83" s="680" t="s">
        <v>746</v>
      </c>
      <c r="D83" s="685" t="s">
        <v>747</v>
      </c>
      <c r="E83" s="146">
        <v>100</v>
      </c>
      <c r="F83" s="147">
        <f>+G83</f>
        <v>1800</v>
      </c>
      <c r="G83" s="147">
        <f>+F81*E83</f>
        <v>1800</v>
      </c>
      <c r="H83" s="147">
        <f>+G83</f>
        <v>1800</v>
      </c>
      <c r="I83" s="147">
        <f t="shared" si="40"/>
        <v>1800</v>
      </c>
      <c r="J83" s="147">
        <f t="shared" si="40"/>
        <v>1800</v>
      </c>
      <c r="K83" s="147">
        <f t="shared" si="40"/>
        <v>1800</v>
      </c>
      <c r="L83" s="147">
        <f t="shared" si="40"/>
        <v>1800</v>
      </c>
      <c r="M83" s="147">
        <f t="shared" si="40"/>
        <v>1800</v>
      </c>
      <c r="N83" s="147">
        <f t="shared" si="40"/>
        <v>1800</v>
      </c>
      <c r="O83" s="147">
        <f t="shared" si="40"/>
        <v>1800</v>
      </c>
      <c r="P83" s="147">
        <f t="shared" si="40"/>
        <v>1800</v>
      </c>
      <c r="Q83" s="147">
        <f t="shared" si="40"/>
        <v>1800</v>
      </c>
      <c r="R83" s="147">
        <f t="shared" si="40"/>
        <v>1800</v>
      </c>
      <c r="S83" s="147">
        <f t="shared" si="40"/>
        <v>1800</v>
      </c>
      <c r="T83" s="147">
        <f t="shared" si="40"/>
        <v>1800</v>
      </c>
      <c r="U83" s="147">
        <f t="shared" si="40"/>
        <v>1800</v>
      </c>
      <c r="V83" s="147">
        <f t="shared" si="40"/>
        <v>1800</v>
      </c>
      <c r="W83" s="147">
        <f t="shared" si="40"/>
        <v>1800</v>
      </c>
      <c r="X83" s="147">
        <f t="shared" si="40"/>
        <v>1800</v>
      </c>
      <c r="Y83" s="147">
        <f t="shared" si="40"/>
        <v>1800</v>
      </c>
    </row>
    <row r="84" spans="1:25" ht="12.6" customHeight="1">
      <c r="A84" s="255"/>
      <c r="B84" s="262"/>
      <c r="C84" s="680" t="s">
        <v>749</v>
      </c>
      <c r="D84" s="685" t="s">
        <v>750</v>
      </c>
      <c r="E84" s="146">
        <f>4*2.5</f>
        <v>10</v>
      </c>
      <c r="F84" s="146">
        <f>+E84</f>
        <v>10</v>
      </c>
      <c r="G84" s="146">
        <f t="shared" ref="G84:Y84" si="41">+F84</f>
        <v>10</v>
      </c>
      <c r="H84" s="146">
        <f t="shared" si="41"/>
        <v>10</v>
      </c>
      <c r="I84" s="146">
        <f t="shared" si="41"/>
        <v>10</v>
      </c>
      <c r="J84" s="146">
        <f t="shared" si="41"/>
        <v>10</v>
      </c>
      <c r="K84" s="146">
        <f t="shared" si="41"/>
        <v>10</v>
      </c>
      <c r="L84" s="146">
        <f t="shared" si="41"/>
        <v>10</v>
      </c>
      <c r="M84" s="146">
        <f t="shared" si="41"/>
        <v>10</v>
      </c>
      <c r="N84" s="146">
        <f t="shared" si="41"/>
        <v>10</v>
      </c>
      <c r="O84" s="146">
        <f t="shared" si="41"/>
        <v>10</v>
      </c>
      <c r="P84" s="146">
        <f t="shared" si="41"/>
        <v>10</v>
      </c>
      <c r="Q84" s="146">
        <f t="shared" si="41"/>
        <v>10</v>
      </c>
      <c r="R84" s="146">
        <f t="shared" si="41"/>
        <v>10</v>
      </c>
      <c r="S84" s="146">
        <f t="shared" si="41"/>
        <v>10</v>
      </c>
      <c r="T84" s="146">
        <f t="shared" si="41"/>
        <v>10</v>
      </c>
      <c r="U84" s="146">
        <f t="shared" si="41"/>
        <v>10</v>
      </c>
      <c r="V84" s="146">
        <f t="shared" si="41"/>
        <v>10</v>
      </c>
      <c r="W84" s="146">
        <f t="shared" si="41"/>
        <v>10</v>
      </c>
      <c r="X84" s="146">
        <f t="shared" si="41"/>
        <v>10</v>
      </c>
      <c r="Y84" s="146">
        <f t="shared" si="41"/>
        <v>10</v>
      </c>
    </row>
    <row r="85" spans="1:25" ht="12.6" customHeight="1">
      <c r="A85" s="255"/>
      <c r="B85" s="262"/>
      <c r="C85" s="681" t="s">
        <v>751</v>
      </c>
      <c r="D85" s="685" t="s">
        <v>720</v>
      </c>
      <c r="E85" s="146">
        <f>4*2.5</f>
        <v>10</v>
      </c>
    </row>
    <row r="86" spans="1:25" ht="12.6" customHeight="1">
      <c r="A86" s="255"/>
      <c r="B86" s="262"/>
      <c r="C86" s="680" t="s">
        <v>752</v>
      </c>
      <c r="D86" s="685" t="s">
        <v>37</v>
      </c>
      <c r="E86" s="146">
        <f>+'Fin&amp;EcoPrices'!G70</f>
        <v>4982.5663206090749</v>
      </c>
      <c r="F86" s="146">
        <f>+G86</f>
        <v>49825.66320609075</v>
      </c>
      <c r="G86" s="146">
        <f>+E85*E86</f>
        <v>49825.66320609075</v>
      </c>
      <c r="H86" s="146">
        <f>+G86</f>
        <v>49825.66320609075</v>
      </c>
      <c r="I86" s="146">
        <f t="shared" ref="I86:X86" si="42">+H86</f>
        <v>49825.66320609075</v>
      </c>
      <c r="J86" s="146">
        <f t="shared" si="42"/>
        <v>49825.66320609075</v>
      </c>
      <c r="K86" s="146">
        <f t="shared" si="42"/>
        <v>49825.66320609075</v>
      </c>
      <c r="L86" s="146">
        <f t="shared" si="42"/>
        <v>49825.66320609075</v>
      </c>
      <c r="M86" s="146">
        <f t="shared" si="42"/>
        <v>49825.66320609075</v>
      </c>
      <c r="N86" s="146">
        <f t="shared" si="42"/>
        <v>49825.66320609075</v>
      </c>
      <c r="O86" s="146">
        <f t="shared" si="42"/>
        <v>49825.66320609075</v>
      </c>
      <c r="P86" s="146">
        <f t="shared" si="42"/>
        <v>49825.66320609075</v>
      </c>
      <c r="Q86" s="146">
        <f t="shared" si="42"/>
        <v>49825.66320609075</v>
      </c>
      <c r="R86" s="146">
        <f t="shared" si="42"/>
        <v>49825.66320609075</v>
      </c>
      <c r="S86" s="146">
        <f t="shared" si="42"/>
        <v>49825.66320609075</v>
      </c>
      <c r="T86" s="146">
        <f t="shared" si="42"/>
        <v>49825.66320609075</v>
      </c>
      <c r="U86" s="146">
        <f t="shared" si="42"/>
        <v>49825.66320609075</v>
      </c>
      <c r="V86" s="146">
        <f t="shared" si="42"/>
        <v>49825.66320609075</v>
      </c>
      <c r="W86" s="146">
        <f t="shared" si="42"/>
        <v>49825.66320609075</v>
      </c>
      <c r="X86" s="146">
        <f t="shared" si="42"/>
        <v>49825.66320609075</v>
      </c>
      <c r="Y86" s="146">
        <f t="shared" ref="I86:Y87" si="43">+X86</f>
        <v>49825.66320609075</v>
      </c>
    </row>
    <row r="87" spans="1:25" ht="12.6" customHeight="1">
      <c r="A87" s="255"/>
      <c r="B87" s="262"/>
      <c r="C87" s="680" t="s">
        <v>746</v>
      </c>
      <c r="D87" s="685" t="s">
        <v>747</v>
      </c>
      <c r="E87" s="146">
        <v>100</v>
      </c>
      <c r="F87" s="147">
        <f>+G87</f>
        <v>1000</v>
      </c>
      <c r="G87" s="147">
        <f>+E87*E85</f>
        <v>1000</v>
      </c>
      <c r="H87" s="147">
        <f>+G87</f>
        <v>1000</v>
      </c>
      <c r="I87" s="147">
        <f t="shared" si="43"/>
        <v>1000</v>
      </c>
      <c r="J87" s="147">
        <f t="shared" si="43"/>
        <v>1000</v>
      </c>
      <c r="K87" s="147">
        <f t="shared" si="43"/>
        <v>1000</v>
      </c>
      <c r="L87" s="147">
        <f t="shared" si="43"/>
        <v>1000</v>
      </c>
      <c r="M87" s="147">
        <f t="shared" si="43"/>
        <v>1000</v>
      </c>
      <c r="N87" s="147">
        <f t="shared" si="43"/>
        <v>1000</v>
      </c>
      <c r="O87" s="147">
        <f t="shared" si="43"/>
        <v>1000</v>
      </c>
      <c r="P87" s="147">
        <f t="shared" si="43"/>
        <v>1000</v>
      </c>
      <c r="Q87" s="147">
        <f t="shared" si="43"/>
        <v>1000</v>
      </c>
      <c r="R87" s="147">
        <f t="shared" si="43"/>
        <v>1000</v>
      </c>
      <c r="S87" s="147">
        <f t="shared" si="43"/>
        <v>1000</v>
      </c>
      <c r="T87" s="147">
        <f t="shared" si="43"/>
        <v>1000</v>
      </c>
      <c r="U87" s="147">
        <f t="shared" si="43"/>
        <v>1000</v>
      </c>
      <c r="V87" s="147">
        <f t="shared" si="43"/>
        <v>1000</v>
      </c>
      <c r="W87" s="147">
        <f t="shared" si="43"/>
        <v>1000</v>
      </c>
      <c r="X87" s="147">
        <f t="shared" si="43"/>
        <v>1000</v>
      </c>
      <c r="Y87" s="147">
        <f t="shared" si="43"/>
        <v>1000</v>
      </c>
    </row>
    <row r="88" spans="1:25" ht="12.6" customHeight="1">
      <c r="A88" s="255"/>
      <c r="B88" s="262"/>
      <c r="C88" s="680" t="s">
        <v>749</v>
      </c>
      <c r="D88" s="685" t="s">
        <v>750</v>
      </c>
      <c r="E88" s="146">
        <f>4*2.5</f>
        <v>10</v>
      </c>
      <c r="F88" s="146">
        <f>+E88</f>
        <v>10</v>
      </c>
      <c r="G88" s="146">
        <f t="shared" ref="G88:Y88" si="44">+F88</f>
        <v>10</v>
      </c>
      <c r="H88" s="146">
        <f t="shared" si="44"/>
        <v>10</v>
      </c>
      <c r="I88" s="146">
        <f t="shared" si="44"/>
        <v>10</v>
      </c>
      <c r="J88" s="146">
        <f t="shared" si="44"/>
        <v>10</v>
      </c>
      <c r="K88" s="146">
        <f t="shared" si="44"/>
        <v>10</v>
      </c>
      <c r="L88" s="146">
        <f t="shared" si="44"/>
        <v>10</v>
      </c>
      <c r="M88" s="146">
        <f t="shared" si="44"/>
        <v>10</v>
      </c>
      <c r="N88" s="146">
        <f t="shared" si="44"/>
        <v>10</v>
      </c>
      <c r="O88" s="146">
        <f t="shared" si="44"/>
        <v>10</v>
      </c>
      <c r="P88" s="146">
        <f t="shared" si="44"/>
        <v>10</v>
      </c>
      <c r="Q88" s="146">
        <f t="shared" si="44"/>
        <v>10</v>
      </c>
      <c r="R88" s="146">
        <f t="shared" si="44"/>
        <v>10</v>
      </c>
      <c r="S88" s="146">
        <f t="shared" si="44"/>
        <v>10</v>
      </c>
      <c r="T88" s="146">
        <f t="shared" si="44"/>
        <v>10</v>
      </c>
      <c r="U88" s="146">
        <f t="shared" si="44"/>
        <v>10</v>
      </c>
      <c r="V88" s="146">
        <f t="shared" si="44"/>
        <v>10</v>
      </c>
      <c r="W88" s="146">
        <f t="shared" si="44"/>
        <v>10</v>
      </c>
      <c r="X88" s="146">
        <f t="shared" si="44"/>
        <v>10</v>
      </c>
      <c r="Y88" s="146">
        <f t="shared" si="44"/>
        <v>10</v>
      </c>
    </row>
    <row r="89" spans="1:25" ht="12.6" customHeight="1">
      <c r="A89" s="255"/>
      <c r="B89" s="262"/>
      <c r="C89" s="708" t="s">
        <v>816</v>
      </c>
      <c r="D89" s="685" t="s">
        <v>676</v>
      </c>
      <c r="E89" s="146">
        <v>6</v>
      </c>
      <c r="F89" s="146"/>
      <c r="G89" s="146"/>
      <c r="H89" s="146"/>
      <c r="I89" s="146"/>
      <c r="J89" s="146"/>
      <c r="K89" s="146"/>
      <c r="L89" s="146"/>
      <c r="M89" s="146"/>
      <c r="N89" s="146"/>
      <c r="O89" s="146"/>
      <c r="P89" s="146"/>
      <c r="Q89" s="146"/>
      <c r="R89" s="146"/>
      <c r="S89" s="146"/>
      <c r="T89" s="146"/>
      <c r="U89" s="146"/>
      <c r="V89" s="146"/>
      <c r="W89" s="146"/>
      <c r="X89" s="146"/>
      <c r="Y89" s="146"/>
    </row>
    <row r="90" spans="1:25" ht="12.6" customHeight="1">
      <c r="A90" s="255"/>
      <c r="B90" s="262"/>
      <c r="C90" s="708" t="s">
        <v>1053</v>
      </c>
      <c r="D90" s="685" t="s">
        <v>666</v>
      </c>
      <c r="E90" s="146">
        <v>1800</v>
      </c>
      <c r="F90" s="146">
        <f>+E89*E90</f>
        <v>10800</v>
      </c>
      <c r="G90" s="146">
        <f>+F90</f>
        <v>10800</v>
      </c>
      <c r="H90" s="146">
        <f t="shared" ref="H90:Y90" si="45">+G90</f>
        <v>10800</v>
      </c>
      <c r="I90" s="146">
        <f t="shared" si="45"/>
        <v>10800</v>
      </c>
      <c r="J90" s="146">
        <f t="shared" si="45"/>
        <v>10800</v>
      </c>
      <c r="K90" s="146">
        <f t="shared" si="45"/>
        <v>10800</v>
      </c>
      <c r="L90" s="146">
        <f t="shared" si="45"/>
        <v>10800</v>
      </c>
      <c r="M90" s="146">
        <f t="shared" si="45"/>
        <v>10800</v>
      </c>
      <c r="N90" s="146">
        <f t="shared" si="45"/>
        <v>10800</v>
      </c>
      <c r="O90" s="146">
        <f t="shared" si="45"/>
        <v>10800</v>
      </c>
      <c r="P90" s="146">
        <f t="shared" si="45"/>
        <v>10800</v>
      </c>
      <c r="Q90" s="146">
        <f t="shared" si="45"/>
        <v>10800</v>
      </c>
      <c r="R90" s="146">
        <f t="shared" si="45"/>
        <v>10800</v>
      </c>
      <c r="S90" s="146">
        <f t="shared" si="45"/>
        <v>10800</v>
      </c>
      <c r="T90" s="146">
        <f t="shared" si="45"/>
        <v>10800</v>
      </c>
      <c r="U90" s="146">
        <f t="shared" si="45"/>
        <v>10800</v>
      </c>
      <c r="V90" s="146">
        <f t="shared" si="45"/>
        <v>10800</v>
      </c>
      <c r="W90" s="146">
        <f t="shared" si="45"/>
        <v>10800</v>
      </c>
      <c r="X90" s="146">
        <f t="shared" si="45"/>
        <v>10800</v>
      </c>
      <c r="Y90" s="146">
        <f t="shared" si="45"/>
        <v>10800</v>
      </c>
    </row>
    <row r="91" spans="1:25" ht="12.6" customHeight="1">
      <c r="A91" s="255"/>
      <c r="B91" s="262"/>
      <c r="C91" s="357" t="s">
        <v>755</v>
      </c>
    </row>
    <row r="92" spans="1:25" ht="12.6" customHeight="1">
      <c r="A92" s="255"/>
      <c r="B92" s="262"/>
      <c r="C92" s="680" t="s">
        <v>860</v>
      </c>
      <c r="D92" s="685" t="s">
        <v>756</v>
      </c>
      <c r="E92" s="146">
        <f>6*1.2</f>
        <v>7.1999999999999993</v>
      </c>
      <c r="F92" s="146">
        <f t="shared" ref="F92:Y92" si="46">+$E92*F65</f>
        <v>11253.599999999999</v>
      </c>
      <c r="G92" s="146">
        <f t="shared" si="46"/>
        <v>11253.599999999999</v>
      </c>
      <c r="H92" s="146">
        <f t="shared" si="46"/>
        <v>18216</v>
      </c>
      <c r="I92" s="146">
        <f t="shared" si="46"/>
        <v>18216</v>
      </c>
      <c r="J92" s="146">
        <f t="shared" si="46"/>
        <v>18216</v>
      </c>
      <c r="K92" s="146">
        <f t="shared" si="46"/>
        <v>18216</v>
      </c>
      <c r="L92" s="146">
        <f t="shared" si="46"/>
        <v>18216</v>
      </c>
      <c r="M92" s="146">
        <f t="shared" si="46"/>
        <v>18216</v>
      </c>
      <c r="N92" s="146">
        <f t="shared" si="46"/>
        <v>18216</v>
      </c>
      <c r="O92" s="146">
        <f t="shared" si="46"/>
        <v>18216</v>
      </c>
      <c r="P92" s="146">
        <f t="shared" si="46"/>
        <v>18216</v>
      </c>
      <c r="Q92" s="146">
        <f t="shared" si="46"/>
        <v>18216</v>
      </c>
      <c r="R92" s="146">
        <f t="shared" si="46"/>
        <v>18216</v>
      </c>
      <c r="S92" s="146">
        <f t="shared" si="46"/>
        <v>18216</v>
      </c>
      <c r="T92" s="146">
        <f t="shared" si="46"/>
        <v>18216</v>
      </c>
      <c r="U92" s="146">
        <f t="shared" si="46"/>
        <v>18216</v>
      </c>
      <c r="V92" s="146">
        <f t="shared" si="46"/>
        <v>18216</v>
      </c>
      <c r="W92" s="146">
        <f t="shared" si="46"/>
        <v>18216</v>
      </c>
      <c r="X92" s="146">
        <f t="shared" si="46"/>
        <v>18216</v>
      </c>
      <c r="Y92" s="146">
        <f t="shared" si="46"/>
        <v>18216</v>
      </c>
    </row>
    <row r="93" spans="1:25" ht="12.6" customHeight="1">
      <c r="A93" s="255"/>
      <c r="B93" s="262"/>
      <c r="C93" s="682" t="s">
        <v>859</v>
      </c>
      <c r="D93" s="685" t="s">
        <v>756</v>
      </c>
      <c r="E93" s="146">
        <f>3*1.2</f>
        <v>3.5999999999999996</v>
      </c>
      <c r="F93" s="146">
        <f t="shared" ref="F93:Y93" si="47">+$E93*F65</f>
        <v>5626.7999999999993</v>
      </c>
      <c r="G93" s="146">
        <f t="shared" si="47"/>
        <v>5626.7999999999993</v>
      </c>
      <c r="H93" s="146">
        <f t="shared" si="47"/>
        <v>9108</v>
      </c>
      <c r="I93" s="146">
        <f t="shared" si="47"/>
        <v>9108</v>
      </c>
      <c r="J93" s="146">
        <f t="shared" si="47"/>
        <v>9108</v>
      </c>
      <c r="K93" s="146">
        <f t="shared" si="47"/>
        <v>9108</v>
      </c>
      <c r="L93" s="146">
        <f t="shared" si="47"/>
        <v>9108</v>
      </c>
      <c r="M93" s="146">
        <f t="shared" si="47"/>
        <v>9108</v>
      </c>
      <c r="N93" s="146">
        <f t="shared" si="47"/>
        <v>9108</v>
      </c>
      <c r="O93" s="146">
        <f t="shared" si="47"/>
        <v>9108</v>
      </c>
      <c r="P93" s="146">
        <f t="shared" si="47"/>
        <v>9108</v>
      </c>
      <c r="Q93" s="146">
        <f t="shared" si="47"/>
        <v>9108</v>
      </c>
      <c r="R93" s="146">
        <f t="shared" si="47"/>
        <v>9108</v>
      </c>
      <c r="S93" s="146">
        <f t="shared" si="47"/>
        <v>9108</v>
      </c>
      <c r="T93" s="146">
        <f t="shared" si="47"/>
        <v>9108</v>
      </c>
      <c r="U93" s="146">
        <f t="shared" si="47"/>
        <v>9108</v>
      </c>
      <c r="V93" s="146">
        <f t="shared" si="47"/>
        <v>9108</v>
      </c>
      <c r="W93" s="146">
        <f t="shared" si="47"/>
        <v>9108</v>
      </c>
      <c r="X93" s="146">
        <f t="shared" si="47"/>
        <v>9108</v>
      </c>
      <c r="Y93" s="146">
        <f t="shared" si="47"/>
        <v>9108</v>
      </c>
    </row>
    <row r="94" spans="1:25" ht="12.6" customHeight="1">
      <c r="A94" s="255"/>
      <c r="B94" s="262"/>
      <c r="C94" s="681" t="s">
        <v>235</v>
      </c>
      <c r="D94" s="145" t="s">
        <v>213</v>
      </c>
      <c r="E94" s="146">
        <v>20</v>
      </c>
      <c r="F94" s="146">
        <v>25</v>
      </c>
      <c r="G94" s="146">
        <f>+F94</f>
        <v>25</v>
      </c>
      <c r="H94" s="146">
        <f t="shared" ref="H94:W94" si="48">+G94</f>
        <v>25</v>
      </c>
      <c r="I94" s="146">
        <f t="shared" si="48"/>
        <v>25</v>
      </c>
      <c r="J94" s="146">
        <f t="shared" si="48"/>
        <v>25</v>
      </c>
      <c r="K94" s="146">
        <f t="shared" si="48"/>
        <v>25</v>
      </c>
      <c r="L94" s="146">
        <f t="shared" si="48"/>
        <v>25</v>
      </c>
      <c r="M94" s="146">
        <f t="shared" si="48"/>
        <v>25</v>
      </c>
      <c r="N94" s="146">
        <f t="shared" si="48"/>
        <v>25</v>
      </c>
      <c r="O94" s="146">
        <f t="shared" si="48"/>
        <v>25</v>
      </c>
      <c r="P94" s="146">
        <f t="shared" si="48"/>
        <v>25</v>
      </c>
      <c r="Q94" s="146">
        <f t="shared" si="48"/>
        <v>25</v>
      </c>
      <c r="R94" s="146">
        <f t="shared" si="48"/>
        <v>25</v>
      </c>
      <c r="S94" s="146">
        <f t="shared" si="48"/>
        <v>25</v>
      </c>
      <c r="T94" s="146">
        <f t="shared" si="48"/>
        <v>25</v>
      </c>
      <c r="U94" s="146">
        <f t="shared" si="48"/>
        <v>25</v>
      </c>
      <c r="V94" s="146">
        <f t="shared" si="48"/>
        <v>25</v>
      </c>
      <c r="W94" s="146">
        <f t="shared" si="48"/>
        <v>25</v>
      </c>
      <c r="X94" s="146">
        <f t="shared" ref="W94:Y96" si="49">+W94</f>
        <v>25</v>
      </c>
      <c r="Y94" s="146">
        <f t="shared" si="49"/>
        <v>25</v>
      </c>
    </row>
    <row r="95" spans="1:25" ht="12.6" customHeight="1">
      <c r="A95" s="255"/>
      <c r="B95" s="262"/>
      <c r="C95" s="681" t="s">
        <v>236</v>
      </c>
      <c r="D95" s="145" t="s">
        <v>213</v>
      </c>
      <c r="E95" s="146">
        <v>40</v>
      </c>
      <c r="F95" s="146">
        <f>+E95</f>
        <v>40</v>
      </c>
      <c r="G95" s="146">
        <f t="shared" ref="G95:V96" si="50">+F95</f>
        <v>40</v>
      </c>
      <c r="H95" s="146">
        <f t="shared" si="50"/>
        <v>40</v>
      </c>
      <c r="I95" s="146">
        <f t="shared" si="50"/>
        <v>40</v>
      </c>
      <c r="J95" s="146">
        <f t="shared" si="50"/>
        <v>40</v>
      </c>
      <c r="K95" s="146">
        <f t="shared" si="50"/>
        <v>40</v>
      </c>
      <c r="L95" s="146">
        <f t="shared" si="50"/>
        <v>40</v>
      </c>
      <c r="M95" s="146">
        <f t="shared" si="50"/>
        <v>40</v>
      </c>
      <c r="N95" s="146">
        <f t="shared" si="50"/>
        <v>40</v>
      </c>
      <c r="O95" s="146">
        <f t="shared" si="50"/>
        <v>40</v>
      </c>
      <c r="P95" s="146">
        <f t="shared" si="50"/>
        <v>40</v>
      </c>
      <c r="Q95" s="146">
        <f t="shared" si="50"/>
        <v>40</v>
      </c>
      <c r="R95" s="146">
        <f t="shared" si="50"/>
        <v>40</v>
      </c>
      <c r="S95" s="146">
        <f t="shared" si="50"/>
        <v>40</v>
      </c>
      <c r="T95" s="146">
        <f t="shared" si="50"/>
        <v>40</v>
      </c>
      <c r="U95" s="146">
        <f t="shared" si="50"/>
        <v>40</v>
      </c>
      <c r="V95" s="146">
        <f t="shared" si="50"/>
        <v>40</v>
      </c>
      <c r="W95" s="146">
        <f t="shared" si="49"/>
        <v>40</v>
      </c>
      <c r="X95" s="146">
        <f t="shared" si="49"/>
        <v>40</v>
      </c>
      <c r="Y95" s="146">
        <f t="shared" si="49"/>
        <v>40</v>
      </c>
    </row>
    <row r="96" spans="1:25" ht="26.1" customHeight="1">
      <c r="A96" s="145" t="s">
        <v>862</v>
      </c>
      <c r="B96" s="262"/>
      <c r="C96" s="681" t="s">
        <v>861</v>
      </c>
      <c r="D96" s="145" t="s">
        <v>213</v>
      </c>
      <c r="F96" s="146">
        <v>8</v>
      </c>
      <c r="G96" s="146">
        <f>+F96</f>
        <v>8</v>
      </c>
      <c r="H96" s="146">
        <f t="shared" si="50"/>
        <v>8</v>
      </c>
      <c r="I96" s="146">
        <f t="shared" si="50"/>
        <v>8</v>
      </c>
      <c r="J96" s="146">
        <f t="shared" si="50"/>
        <v>8</v>
      </c>
      <c r="K96" s="146">
        <f t="shared" si="50"/>
        <v>8</v>
      </c>
      <c r="L96" s="146">
        <f t="shared" si="50"/>
        <v>8</v>
      </c>
      <c r="M96" s="146">
        <f t="shared" si="50"/>
        <v>8</v>
      </c>
      <c r="N96" s="146">
        <f t="shared" si="50"/>
        <v>8</v>
      </c>
      <c r="O96" s="146">
        <f t="shared" si="50"/>
        <v>8</v>
      </c>
      <c r="P96" s="146">
        <f t="shared" si="50"/>
        <v>8</v>
      </c>
      <c r="Q96" s="146">
        <f t="shared" si="50"/>
        <v>8</v>
      </c>
      <c r="R96" s="146">
        <f t="shared" si="50"/>
        <v>8</v>
      </c>
      <c r="S96" s="146">
        <f t="shared" si="50"/>
        <v>8</v>
      </c>
      <c r="T96" s="146">
        <f t="shared" si="50"/>
        <v>8</v>
      </c>
      <c r="U96" s="146">
        <f t="shared" si="50"/>
        <v>8</v>
      </c>
      <c r="V96" s="146">
        <f t="shared" si="50"/>
        <v>8</v>
      </c>
      <c r="W96" s="146">
        <f t="shared" si="49"/>
        <v>8</v>
      </c>
      <c r="X96" s="146">
        <f t="shared" si="49"/>
        <v>8</v>
      </c>
      <c r="Y96" s="146">
        <f t="shared" si="49"/>
        <v>8</v>
      </c>
    </row>
    <row r="97" spans="1:25" ht="12.6" customHeight="1">
      <c r="A97" s="255"/>
      <c r="B97" s="262"/>
      <c r="C97" s="681" t="s">
        <v>758</v>
      </c>
    </row>
    <row r="98" spans="1:25" ht="12.6" customHeight="1">
      <c r="A98" s="255"/>
      <c r="B98" s="262"/>
      <c r="C98" s="682" t="s">
        <v>759</v>
      </c>
      <c r="D98" s="685" t="s">
        <v>766</v>
      </c>
      <c r="E98" s="676">
        <f>+E42</f>
        <v>1.6761353102528929E-2</v>
      </c>
      <c r="F98" s="146">
        <f t="shared" ref="F98:Y98" si="51">+$E98*F68</f>
        <v>70.734586227982348</v>
      </c>
      <c r="G98" s="146">
        <f t="shared" si="51"/>
        <v>70.734586227982348</v>
      </c>
      <c r="H98" s="146">
        <f t="shared" si="51"/>
        <v>114.49680304337512</v>
      </c>
      <c r="I98" s="146">
        <f t="shared" si="51"/>
        <v>114.49680304337512</v>
      </c>
      <c r="J98" s="146">
        <f t="shared" si="51"/>
        <v>125.94648334771264</v>
      </c>
      <c r="K98" s="146">
        <f t="shared" si="51"/>
        <v>127.21867004819457</v>
      </c>
      <c r="L98" s="146">
        <f t="shared" si="51"/>
        <v>127.21867004819457</v>
      </c>
      <c r="M98" s="146">
        <f t="shared" si="51"/>
        <v>127.21867004819457</v>
      </c>
      <c r="N98" s="146">
        <f t="shared" si="51"/>
        <v>127.21867004819457</v>
      </c>
      <c r="O98" s="146">
        <f t="shared" si="51"/>
        <v>127.21867004819457</v>
      </c>
      <c r="P98" s="146">
        <f t="shared" si="51"/>
        <v>127.21867004819457</v>
      </c>
      <c r="Q98" s="146">
        <f t="shared" si="51"/>
        <v>127.21867004819457</v>
      </c>
      <c r="R98" s="146">
        <f t="shared" si="51"/>
        <v>127.21867004819457</v>
      </c>
      <c r="S98" s="146">
        <f t="shared" si="51"/>
        <v>127.21867004819457</v>
      </c>
      <c r="T98" s="146">
        <f t="shared" si="51"/>
        <v>127.21867004819457</v>
      </c>
      <c r="U98" s="146">
        <f t="shared" si="51"/>
        <v>127.21867004819457</v>
      </c>
      <c r="V98" s="146">
        <f t="shared" si="51"/>
        <v>127.21867004819457</v>
      </c>
      <c r="W98" s="146">
        <f t="shared" si="51"/>
        <v>127.21867004819457</v>
      </c>
      <c r="X98" s="146">
        <f t="shared" si="51"/>
        <v>127.21867004819457</v>
      </c>
      <c r="Y98" s="146">
        <f t="shared" si="51"/>
        <v>127.21867004819457</v>
      </c>
    </row>
    <row r="99" spans="1:25" ht="12.6" customHeight="1">
      <c r="A99" s="255"/>
      <c r="B99" s="262"/>
      <c r="C99" s="682" t="s">
        <v>760</v>
      </c>
      <c r="D99" s="685" t="s">
        <v>38</v>
      </c>
      <c r="E99" s="264">
        <f>9600/F68</f>
        <v>2.2748276107201248</v>
      </c>
      <c r="F99" s="146">
        <f t="shared" ref="F99:Y99" si="52">+$E99*F68</f>
        <v>9600</v>
      </c>
      <c r="G99" s="146">
        <f t="shared" si="52"/>
        <v>9600</v>
      </c>
      <c r="H99" s="146">
        <f t="shared" si="52"/>
        <v>15539.347408829173</v>
      </c>
      <c r="I99" s="146">
        <f t="shared" si="52"/>
        <v>15539.347408829173</v>
      </c>
      <c r="J99" s="146">
        <f t="shared" si="52"/>
        <v>17093.282149712093</v>
      </c>
      <c r="K99" s="146">
        <f t="shared" si="52"/>
        <v>17265.941565365749</v>
      </c>
      <c r="L99" s="146">
        <f t="shared" si="52"/>
        <v>17265.941565365749</v>
      </c>
      <c r="M99" s="146">
        <f t="shared" si="52"/>
        <v>17265.941565365749</v>
      </c>
      <c r="N99" s="146">
        <f t="shared" si="52"/>
        <v>17265.941565365749</v>
      </c>
      <c r="O99" s="146">
        <f t="shared" si="52"/>
        <v>17265.941565365749</v>
      </c>
      <c r="P99" s="146">
        <f t="shared" si="52"/>
        <v>17265.941565365749</v>
      </c>
      <c r="Q99" s="146">
        <f t="shared" si="52"/>
        <v>17265.941565365749</v>
      </c>
      <c r="R99" s="146">
        <f t="shared" si="52"/>
        <v>17265.941565365749</v>
      </c>
      <c r="S99" s="146">
        <f t="shared" si="52"/>
        <v>17265.941565365749</v>
      </c>
      <c r="T99" s="146">
        <f t="shared" si="52"/>
        <v>17265.941565365749</v>
      </c>
      <c r="U99" s="146">
        <f t="shared" si="52"/>
        <v>17265.941565365749</v>
      </c>
      <c r="V99" s="146">
        <f t="shared" si="52"/>
        <v>17265.941565365749</v>
      </c>
      <c r="W99" s="146">
        <f t="shared" si="52"/>
        <v>17265.941565365749</v>
      </c>
      <c r="X99" s="146">
        <f t="shared" si="52"/>
        <v>17265.941565365749</v>
      </c>
      <c r="Y99" s="146">
        <f t="shared" si="52"/>
        <v>17265.941565365749</v>
      </c>
    </row>
    <row r="100" spans="1:25" ht="12.6" customHeight="1">
      <c r="A100" s="255"/>
      <c r="B100" s="262" t="s">
        <v>764</v>
      </c>
      <c r="C100" s="259"/>
      <c r="D100" s="685" t="s">
        <v>37</v>
      </c>
      <c r="F100" s="146">
        <f>+F78+F79+F82+F83+F86+F87+F92+F93+F99+F90</f>
        <v>213393.68452701473</v>
      </c>
      <c r="G100" s="146">
        <f t="shared" ref="G100:Y100" si="53">+G78+G79+G82+G83+G86+G87+G92+G93+G99+G90</f>
        <v>213393.68452701473</v>
      </c>
      <c r="H100" s="146">
        <f t="shared" si="53"/>
        <v>233060.66879672382</v>
      </c>
      <c r="I100" s="146">
        <f t="shared" si="53"/>
        <v>233060.66879672382</v>
      </c>
      <c r="J100" s="146">
        <f t="shared" si="53"/>
        <v>234614.60353760674</v>
      </c>
      <c r="K100" s="146">
        <f t="shared" si="53"/>
        <v>234787.26295326039</v>
      </c>
      <c r="L100" s="146">
        <f t="shared" si="53"/>
        <v>234787.26295326039</v>
      </c>
      <c r="M100" s="146">
        <f t="shared" si="53"/>
        <v>234787.26295326039</v>
      </c>
      <c r="N100" s="146">
        <f t="shared" si="53"/>
        <v>234787.26295326039</v>
      </c>
      <c r="O100" s="146">
        <f t="shared" si="53"/>
        <v>234787.26295326039</v>
      </c>
      <c r="P100" s="146">
        <f t="shared" si="53"/>
        <v>234787.26295326039</v>
      </c>
      <c r="Q100" s="146">
        <f t="shared" si="53"/>
        <v>234787.26295326039</v>
      </c>
      <c r="R100" s="146">
        <f t="shared" si="53"/>
        <v>234787.26295326039</v>
      </c>
      <c r="S100" s="146">
        <f t="shared" si="53"/>
        <v>234787.26295326039</v>
      </c>
      <c r="T100" s="146">
        <f t="shared" si="53"/>
        <v>234787.26295326039</v>
      </c>
      <c r="U100" s="146">
        <f t="shared" si="53"/>
        <v>234787.26295326039</v>
      </c>
      <c r="V100" s="146">
        <f t="shared" si="53"/>
        <v>234787.26295326039</v>
      </c>
      <c r="W100" s="146">
        <f t="shared" si="53"/>
        <v>234787.26295326039</v>
      </c>
      <c r="X100" s="146">
        <f t="shared" si="53"/>
        <v>234787.26295326039</v>
      </c>
      <c r="Y100" s="146">
        <f t="shared" si="53"/>
        <v>234787.26295326039</v>
      </c>
    </row>
    <row r="101" spans="1:25" ht="12.6" customHeight="1">
      <c r="B101" s="262" t="s">
        <v>211</v>
      </c>
      <c r="C101" s="154"/>
    </row>
    <row r="102" spans="1:25" ht="12.6" customHeight="1">
      <c r="C102" s="261" t="s">
        <v>247</v>
      </c>
      <c r="D102" s="685" t="s">
        <v>213</v>
      </c>
      <c r="F102" s="146">
        <f>+F76+F80+F84+F88+F98+F95+F94+F96</f>
        <v>231.73458622798233</v>
      </c>
      <c r="G102" s="146">
        <f t="shared" ref="G102:Y102" si="54">+G76+G80+G84+G88+G98+G95+G94</f>
        <v>223.73458622798233</v>
      </c>
      <c r="H102" s="146">
        <f t="shared" si="54"/>
        <v>267.49680304337511</v>
      </c>
      <c r="I102" s="146">
        <f t="shared" si="54"/>
        <v>267.49680304337511</v>
      </c>
      <c r="J102" s="146">
        <f t="shared" si="54"/>
        <v>278.94648334771261</v>
      </c>
      <c r="K102" s="146">
        <f t="shared" si="54"/>
        <v>280.21867004819455</v>
      </c>
      <c r="L102" s="146">
        <f t="shared" si="54"/>
        <v>280.21867004819455</v>
      </c>
      <c r="M102" s="146">
        <f t="shared" si="54"/>
        <v>280.21867004819455</v>
      </c>
      <c r="N102" s="146">
        <f t="shared" si="54"/>
        <v>280.21867004819455</v>
      </c>
      <c r="O102" s="146">
        <f t="shared" si="54"/>
        <v>280.21867004819455</v>
      </c>
      <c r="P102" s="146">
        <f t="shared" si="54"/>
        <v>280.21867004819455</v>
      </c>
      <c r="Q102" s="146">
        <f t="shared" si="54"/>
        <v>280.21867004819455</v>
      </c>
      <c r="R102" s="146">
        <f t="shared" si="54"/>
        <v>280.21867004819455</v>
      </c>
      <c r="S102" s="146">
        <f t="shared" si="54"/>
        <v>280.21867004819455</v>
      </c>
      <c r="T102" s="146">
        <f t="shared" si="54"/>
        <v>280.21867004819455</v>
      </c>
      <c r="U102" s="146">
        <f t="shared" si="54"/>
        <v>280.21867004819455</v>
      </c>
      <c r="V102" s="146">
        <f t="shared" si="54"/>
        <v>280.21867004819455</v>
      </c>
      <c r="W102" s="146">
        <f t="shared" si="54"/>
        <v>280.21867004819455</v>
      </c>
      <c r="X102" s="146">
        <f t="shared" si="54"/>
        <v>280.21867004819455</v>
      </c>
      <c r="Y102" s="146">
        <f t="shared" si="54"/>
        <v>280.21867004819455</v>
      </c>
    </row>
    <row r="103" spans="1:25" ht="12.6" customHeight="1">
      <c r="C103" s="261" t="s">
        <v>214</v>
      </c>
      <c r="D103" s="685" t="s">
        <v>37</v>
      </c>
      <c r="E103" s="146">
        <f>+'Fin&amp;EcoPrices'!G19</f>
        <v>447.45790832772389</v>
      </c>
      <c r="F103" s="146">
        <f>+F102*$E103</f>
        <v>103691.47324076355</v>
      </c>
      <c r="G103" s="146">
        <f t="shared" ref="G103:Y103" si="55">+G102*$E103</f>
        <v>100111.80997414175</v>
      </c>
      <c r="H103" s="146">
        <f t="shared" si="55"/>
        <v>119693.55997414175</v>
      </c>
      <c r="I103" s="146">
        <f t="shared" si="55"/>
        <v>119693.55997414175</v>
      </c>
      <c r="J103" s="146">
        <f t="shared" si="55"/>
        <v>124816.80997414175</v>
      </c>
      <c r="K103" s="146">
        <f t="shared" si="55"/>
        <v>125386.05997414174</v>
      </c>
      <c r="L103" s="146">
        <f t="shared" si="55"/>
        <v>125386.05997414174</v>
      </c>
      <c r="M103" s="146">
        <f t="shared" si="55"/>
        <v>125386.05997414174</v>
      </c>
      <c r="N103" s="146">
        <f t="shared" si="55"/>
        <v>125386.05997414174</v>
      </c>
      <c r="O103" s="146">
        <f t="shared" si="55"/>
        <v>125386.05997414174</v>
      </c>
      <c r="P103" s="146">
        <f t="shared" si="55"/>
        <v>125386.05997414174</v>
      </c>
      <c r="Q103" s="146">
        <f t="shared" si="55"/>
        <v>125386.05997414174</v>
      </c>
      <c r="R103" s="146">
        <f t="shared" si="55"/>
        <v>125386.05997414174</v>
      </c>
      <c r="S103" s="146">
        <f t="shared" si="55"/>
        <v>125386.05997414174</v>
      </c>
      <c r="T103" s="146">
        <f t="shared" si="55"/>
        <v>125386.05997414174</v>
      </c>
      <c r="U103" s="146">
        <f t="shared" si="55"/>
        <v>125386.05997414174</v>
      </c>
      <c r="V103" s="146">
        <f t="shared" si="55"/>
        <v>125386.05997414174</v>
      </c>
      <c r="W103" s="146">
        <f t="shared" si="55"/>
        <v>125386.05997414174</v>
      </c>
      <c r="X103" s="146">
        <f t="shared" si="55"/>
        <v>125386.05997414174</v>
      </c>
      <c r="Y103" s="146">
        <f t="shared" si="55"/>
        <v>125386.05997414174</v>
      </c>
    </row>
    <row r="104" spans="1:25" ht="12.6" customHeight="1">
      <c r="B104" s="155" t="s">
        <v>215</v>
      </c>
      <c r="C104" s="259"/>
      <c r="L104" s="146"/>
    </row>
    <row r="105" spans="1:25" ht="12.6" customHeight="1">
      <c r="C105" s="261" t="s">
        <v>138</v>
      </c>
      <c r="D105" s="685" t="s">
        <v>218</v>
      </c>
      <c r="F105" s="146">
        <f>+F103+F100+F73</f>
        <v>400891.92328042293</v>
      </c>
      <c r="G105" s="146">
        <f t="shared" ref="G105:Y105" si="56">+G103+G100+G73</f>
        <v>397312.26001380116</v>
      </c>
      <c r="H105" s="146">
        <f t="shared" si="56"/>
        <v>355916.22877086559</v>
      </c>
      <c r="I105" s="146">
        <f t="shared" si="56"/>
        <v>355916.22877086559</v>
      </c>
      <c r="J105" s="146">
        <f t="shared" si="56"/>
        <v>362593.41351174848</v>
      </c>
      <c r="K105" s="146">
        <f t="shared" si="56"/>
        <v>363335.3229274021</v>
      </c>
      <c r="L105" s="146">
        <f t="shared" si="56"/>
        <v>363335.3229274021</v>
      </c>
      <c r="M105" s="146">
        <f t="shared" si="56"/>
        <v>363335.3229274021</v>
      </c>
      <c r="N105" s="146">
        <f t="shared" si="56"/>
        <v>363335.3229274021</v>
      </c>
      <c r="O105" s="146">
        <f t="shared" si="56"/>
        <v>363335.3229274021</v>
      </c>
      <c r="P105" s="146">
        <f t="shared" si="56"/>
        <v>363335.3229274021</v>
      </c>
      <c r="Q105" s="146">
        <f t="shared" si="56"/>
        <v>363335.3229274021</v>
      </c>
      <c r="R105" s="146">
        <f t="shared" si="56"/>
        <v>363335.3229274021</v>
      </c>
      <c r="S105" s="146">
        <f t="shared" si="56"/>
        <v>363335.3229274021</v>
      </c>
      <c r="T105" s="146">
        <f t="shared" si="56"/>
        <v>363335.3229274021</v>
      </c>
      <c r="U105" s="146">
        <f t="shared" si="56"/>
        <v>363335.3229274021</v>
      </c>
      <c r="V105" s="146">
        <f t="shared" si="56"/>
        <v>363335.3229274021</v>
      </c>
      <c r="W105" s="146">
        <f t="shared" si="56"/>
        <v>363335.3229274021</v>
      </c>
      <c r="X105" s="146">
        <f t="shared" si="56"/>
        <v>363335.3229274021</v>
      </c>
      <c r="Y105" s="146">
        <f t="shared" si="56"/>
        <v>363335.3229274021</v>
      </c>
    </row>
    <row r="106" spans="1:25" ht="12.6" customHeight="1">
      <c r="C106" s="261" t="s">
        <v>216</v>
      </c>
      <c r="D106" s="685" t="s">
        <v>218</v>
      </c>
      <c r="F106" s="146">
        <f t="shared" ref="F106:Y106" si="57">+F71</f>
        <v>304054.86524797702</v>
      </c>
      <c r="G106" s="146">
        <f t="shared" si="57"/>
        <v>304054.86524797702</v>
      </c>
      <c r="H106" s="146">
        <f t="shared" si="57"/>
        <v>492168.14400344325</v>
      </c>
      <c r="I106" s="146">
        <f t="shared" si="57"/>
        <v>492168.14400344325</v>
      </c>
      <c r="J106" s="146">
        <f t="shared" si="57"/>
        <v>541384.95840378769</v>
      </c>
      <c r="K106" s="146">
        <f t="shared" si="57"/>
        <v>546853.49333715916</v>
      </c>
      <c r="L106" s="146">
        <f t="shared" si="57"/>
        <v>546853.49333715916</v>
      </c>
      <c r="M106" s="146">
        <f t="shared" si="57"/>
        <v>546853.49333715916</v>
      </c>
      <c r="N106" s="146">
        <f t="shared" si="57"/>
        <v>546853.49333715916</v>
      </c>
      <c r="O106" s="146">
        <f t="shared" si="57"/>
        <v>546853.49333715916</v>
      </c>
      <c r="P106" s="146">
        <f t="shared" si="57"/>
        <v>546853.49333715916</v>
      </c>
      <c r="Q106" s="146">
        <f t="shared" si="57"/>
        <v>546853.49333715916</v>
      </c>
      <c r="R106" s="146">
        <f t="shared" si="57"/>
        <v>546853.49333715916</v>
      </c>
      <c r="S106" s="146">
        <f t="shared" si="57"/>
        <v>546853.49333715916</v>
      </c>
      <c r="T106" s="146">
        <f t="shared" si="57"/>
        <v>546853.49333715916</v>
      </c>
      <c r="U106" s="146">
        <f t="shared" si="57"/>
        <v>546853.49333715916</v>
      </c>
      <c r="V106" s="146">
        <f t="shared" si="57"/>
        <v>546853.49333715916</v>
      </c>
      <c r="W106" s="146">
        <f t="shared" si="57"/>
        <v>546853.49333715916</v>
      </c>
      <c r="X106" s="146">
        <f t="shared" si="57"/>
        <v>546853.49333715916</v>
      </c>
      <c r="Y106" s="146">
        <f t="shared" si="57"/>
        <v>546853.49333715916</v>
      </c>
    </row>
    <row r="107" spans="1:25" ht="12.6" customHeight="1">
      <c r="C107" s="261" t="s">
        <v>217</v>
      </c>
      <c r="D107" s="685" t="s">
        <v>218</v>
      </c>
      <c r="F107" s="146">
        <f>+F106-F105</f>
        <v>-96837.058032445901</v>
      </c>
      <c r="G107" s="146">
        <f t="shared" ref="G107:Y107" si="58">+G106-G105</f>
        <v>-93257.394765824138</v>
      </c>
      <c r="H107" s="146">
        <f t="shared" si="58"/>
        <v>136251.91523257765</v>
      </c>
      <c r="I107" s="146">
        <f t="shared" si="58"/>
        <v>136251.91523257765</v>
      </c>
      <c r="J107" s="146">
        <f t="shared" si="58"/>
        <v>178791.54489203921</v>
      </c>
      <c r="K107" s="146">
        <f t="shared" si="58"/>
        <v>183518.17040975706</v>
      </c>
      <c r="L107" s="146">
        <f t="shared" si="58"/>
        <v>183518.17040975706</v>
      </c>
      <c r="M107" s="146">
        <f t="shared" si="58"/>
        <v>183518.17040975706</v>
      </c>
      <c r="N107" s="146">
        <f t="shared" si="58"/>
        <v>183518.17040975706</v>
      </c>
      <c r="O107" s="146">
        <f t="shared" si="58"/>
        <v>183518.17040975706</v>
      </c>
      <c r="P107" s="146">
        <f t="shared" si="58"/>
        <v>183518.17040975706</v>
      </c>
      <c r="Q107" s="146">
        <f t="shared" si="58"/>
        <v>183518.17040975706</v>
      </c>
      <c r="R107" s="146">
        <f t="shared" si="58"/>
        <v>183518.17040975706</v>
      </c>
      <c r="S107" s="146">
        <f t="shared" si="58"/>
        <v>183518.17040975706</v>
      </c>
      <c r="T107" s="146">
        <f t="shared" si="58"/>
        <v>183518.17040975706</v>
      </c>
      <c r="U107" s="146">
        <f t="shared" si="58"/>
        <v>183518.17040975706</v>
      </c>
      <c r="V107" s="146">
        <f t="shared" si="58"/>
        <v>183518.17040975706</v>
      </c>
      <c r="W107" s="146">
        <f t="shared" si="58"/>
        <v>183518.17040975706</v>
      </c>
      <c r="X107" s="146">
        <f t="shared" si="58"/>
        <v>183518.17040975706</v>
      </c>
      <c r="Y107" s="146">
        <f t="shared" si="58"/>
        <v>183518.17040975706</v>
      </c>
    </row>
    <row r="108" spans="1:25" ht="12.6" customHeight="1">
      <c r="C108" s="261"/>
      <c r="F108" s="146"/>
      <c r="G108" s="146"/>
      <c r="H108" s="146"/>
      <c r="I108" s="146"/>
      <c r="J108" s="146"/>
      <c r="K108" s="146"/>
      <c r="L108" s="146"/>
      <c r="M108" s="146"/>
      <c r="N108" s="146"/>
      <c r="O108" s="146"/>
      <c r="P108" s="146"/>
      <c r="Q108" s="146"/>
      <c r="R108" s="146"/>
      <c r="S108" s="146"/>
      <c r="T108" s="146"/>
      <c r="U108" s="146"/>
      <c r="V108" s="146"/>
      <c r="W108" s="146"/>
      <c r="X108" s="146"/>
      <c r="Y108" s="146"/>
    </row>
    <row r="109" spans="1:25" ht="12.6" customHeight="1">
      <c r="B109" s="155" t="s">
        <v>215</v>
      </c>
      <c r="C109" s="259"/>
      <c r="L109" s="146"/>
    </row>
    <row r="110" spans="1:25" ht="12.6" customHeight="1">
      <c r="C110" s="261" t="s">
        <v>138</v>
      </c>
      <c r="D110" s="685" t="s">
        <v>218</v>
      </c>
      <c r="F110" s="146">
        <f>+F105</f>
        <v>400891.92328042293</v>
      </c>
      <c r="G110" s="146">
        <f t="shared" ref="G110:Y110" si="59">+G105</f>
        <v>397312.26001380116</v>
      </c>
      <c r="H110" s="146">
        <f t="shared" si="59"/>
        <v>355916.22877086559</v>
      </c>
      <c r="I110" s="146">
        <f t="shared" si="59"/>
        <v>355916.22877086559</v>
      </c>
      <c r="J110" s="146">
        <f t="shared" si="59"/>
        <v>362593.41351174848</v>
      </c>
      <c r="K110" s="146">
        <f t="shared" si="59"/>
        <v>363335.3229274021</v>
      </c>
      <c r="L110" s="146">
        <f t="shared" si="59"/>
        <v>363335.3229274021</v>
      </c>
      <c r="M110" s="146">
        <f t="shared" si="59"/>
        <v>363335.3229274021</v>
      </c>
      <c r="N110" s="146">
        <f t="shared" si="59"/>
        <v>363335.3229274021</v>
      </c>
      <c r="O110" s="146">
        <f t="shared" si="59"/>
        <v>363335.3229274021</v>
      </c>
      <c r="P110" s="146">
        <f t="shared" si="59"/>
        <v>363335.3229274021</v>
      </c>
      <c r="Q110" s="146">
        <f t="shared" si="59"/>
        <v>363335.3229274021</v>
      </c>
      <c r="R110" s="146">
        <f t="shared" si="59"/>
        <v>363335.3229274021</v>
      </c>
      <c r="S110" s="146">
        <f t="shared" si="59"/>
        <v>363335.3229274021</v>
      </c>
      <c r="T110" s="146">
        <f t="shared" si="59"/>
        <v>363335.3229274021</v>
      </c>
      <c r="U110" s="146">
        <f t="shared" si="59"/>
        <v>363335.3229274021</v>
      </c>
      <c r="V110" s="146">
        <f t="shared" si="59"/>
        <v>363335.3229274021</v>
      </c>
      <c r="W110" s="146">
        <f t="shared" si="59"/>
        <v>363335.3229274021</v>
      </c>
      <c r="X110" s="146">
        <f t="shared" si="59"/>
        <v>363335.3229274021</v>
      </c>
      <c r="Y110" s="146">
        <f t="shared" si="59"/>
        <v>363335.3229274021</v>
      </c>
    </row>
    <row r="111" spans="1:25" ht="12.6" customHeight="1">
      <c r="C111" s="261" t="s">
        <v>216</v>
      </c>
      <c r="D111" s="685" t="s">
        <v>218</v>
      </c>
      <c r="F111" s="146">
        <f t="shared" ref="F111:Y112" si="60">+F106</f>
        <v>304054.86524797702</v>
      </c>
      <c r="G111" s="146">
        <f t="shared" si="60"/>
        <v>304054.86524797702</v>
      </c>
      <c r="H111" s="146">
        <f t="shared" si="60"/>
        <v>492168.14400344325</v>
      </c>
      <c r="I111" s="146">
        <f t="shared" si="60"/>
        <v>492168.14400344325</v>
      </c>
      <c r="J111" s="146">
        <f t="shared" si="60"/>
        <v>541384.95840378769</v>
      </c>
      <c r="K111" s="146">
        <f t="shared" si="60"/>
        <v>546853.49333715916</v>
      </c>
      <c r="L111" s="146">
        <f t="shared" si="60"/>
        <v>546853.49333715916</v>
      </c>
      <c r="M111" s="146">
        <f t="shared" si="60"/>
        <v>546853.49333715916</v>
      </c>
      <c r="N111" s="146">
        <f t="shared" si="60"/>
        <v>546853.49333715916</v>
      </c>
      <c r="O111" s="146">
        <f t="shared" si="60"/>
        <v>546853.49333715916</v>
      </c>
      <c r="P111" s="146">
        <f t="shared" si="60"/>
        <v>546853.49333715916</v>
      </c>
      <c r="Q111" s="146">
        <f t="shared" si="60"/>
        <v>546853.49333715916</v>
      </c>
      <c r="R111" s="146">
        <f t="shared" si="60"/>
        <v>546853.49333715916</v>
      </c>
      <c r="S111" s="146">
        <f t="shared" si="60"/>
        <v>546853.49333715916</v>
      </c>
      <c r="T111" s="146">
        <f t="shared" si="60"/>
        <v>546853.49333715916</v>
      </c>
      <c r="U111" s="146">
        <f t="shared" si="60"/>
        <v>546853.49333715916</v>
      </c>
      <c r="V111" s="146">
        <f t="shared" si="60"/>
        <v>546853.49333715916</v>
      </c>
      <c r="W111" s="146">
        <f t="shared" si="60"/>
        <v>546853.49333715916</v>
      </c>
      <c r="X111" s="146">
        <f t="shared" si="60"/>
        <v>546853.49333715916</v>
      </c>
      <c r="Y111" s="146">
        <f t="shared" si="60"/>
        <v>546853.49333715916</v>
      </c>
    </row>
    <row r="112" spans="1:25" ht="12.6" customHeight="1">
      <c r="C112" s="261" t="s">
        <v>217</v>
      </c>
      <c r="D112" s="685" t="s">
        <v>218</v>
      </c>
      <c r="F112" s="146">
        <f t="shared" si="60"/>
        <v>-96837.058032445901</v>
      </c>
      <c r="G112" s="146">
        <f t="shared" si="60"/>
        <v>-93257.394765824138</v>
      </c>
      <c r="H112" s="146">
        <f t="shared" si="60"/>
        <v>136251.91523257765</v>
      </c>
      <c r="I112" s="146">
        <f t="shared" si="60"/>
        <v>136251.91523257765</v>
      </c>
      <c r="J112" s="146">
        <f t="shared" si="60"/>
        <v>178791.54489203921</v>
      </c>
      <c r="K112" s="146">
        <f t="shared" si="60"/>
        <v>183518.17040975706</v>
      </c>
      <c r="L112" s="146">
        <f t="shared" si="60"/>
        <v>183518.17040975706</v>
      </c>
      <c r="M112" s="146">
        <f t="shared" si="60"/>
        <v>183518.17040975706</v>
      </c>
      <c r="N112" s="146">
        <f t="shared" si="60"/>
        <v>183518.17040975706</v>
      </c>
      <c r="O112" s="146">
        <f t="shared" si="60"/>
        <v>183518.17040975706</v>
      </c>
      <c r="P112" s="146">
        <f t="shared" si="60"/>
        <v>183518.17040975706</v>
      </c>
      <c r="Q112" s="146">
        <f t="shared" si="60"/>
        <v>183518.17040975706</v>
      </c>
      <c r="R112" s="146">
        <f t="shared" si="60"/>
        <v>183518.17040975706</v>
      </c>
      <c r="S112" s="146">
        <f t="shared" si="60"/>
        <v>183518.17040975706</v>
      </c>
      <c r="T112" s="146">
        <f t="shared" si="60"/>
        <v>183518.17040975706</v>
      </c>
      <c r="U112" s="146">
        <f t="shared" si="60"/>
        <v>183518.17040975706</v>
      </c>
      <c r="V112" s="146">
        <f t="shared" si="60"/>
        <v>183518.17040975706</v>
      </c>
      <c r="W112" s="146">
        <f t="shared" si="60"/>
        <v>183518.17040975706</v>
      </c>
      <c r="X112" s="146">
        <f t="shared" si="60"/>
        <v>183518.17040975706</v>
      </c>
      <c r="Y112" s="146">
        <f t="shared" si="60"/>
        <v>183518.17040975706</v>
      </c>
    </row>
    <row r="113" spans="1:25" ht="12.6" customHeight="1" thickBot="1">
      <c r="C113" s="154"/>
      <c r="E113" s="160"/>
    </row>
    <row r="114" spans="1:25" ht="35.1" customHeight="1" thickBot="1">
      <c r="C114" s="645" t="s">
        <v>243</v>
      </c>
      <c r="D114" s="692" t="s">
        <v>222</v>
      </c>
      <c r="E114" s="647" t="s">
        <v>225</v>
      </c>
      <c r="F114" s="646" t="s">
        <v>141</v>
      </c>
      <c r="G114" s="646" t="s">
        <v>223</v>
      </c>
      <c r="H114" s="646" t="s">
        <v>142</v>
      </c>
      <c r="I114" s="648" t="s">
        <v>224</v>
      </c>
      <c r="J114" s="649"/>
    </row>
    <row r="115" spans="1:25" ht="12.6" customHeight="1" thickBot="1">
      <c r="C115" s="650"/>
      <c r="D115" s="693">
        <f>NPV(FinDR,F110:Y110)</f>
        <v>1992404.7402629177</v>
      </c>
      <c r="E115" s="652">
        <f>NPV(FinDR,F111:Y111)</f>
        <v>2483152.7436868539</v>
      </c>
      <c r="F115" s="653">
        <f>NPV(FinDR,F112:Y112)</f>
        <v>490748.00342393696</v>
      </c>
      <c r="G115" s="654">
        <f>+E115/D115</f>
        <v>1.2463093936220897</v>
      </c>
      <c r="H115" s="655">
        <f>IRR(F112:Y112)</f>
        <v>0.61535236105993008</v>
      </c>
      <c r="I115" s="656">
        <f>+(J112+J103)/J102</f>
        <v>1088.4107633209587</v>
      </c>
      <c r="J115" s="657"/>
    </row>
    <row r="116" spans="1:25" ht="12.6" customHeight="1">
      <c r="C116" s="154"/>
      <c r="D116" s="694"/>
      <c r="F116" s="266"/>
      <c r="G116" s="153"/>
      <c r="H116" s="162"/>
      <c r="J116" s="162"/>
    </row>
    <row r="117" spans="1:25" ht="12.6" customHeight="1">
      <c r="B117" s="155" t="s">
        <v>238</v>
      </c>
      <c r="C117" s="154"/>
      <c r="D117" s="694"/>
      <c r="F117" s="266"/>
      <c r="G117" s="153"/>
      <c r="H117" s="162"/>
      <c r="J117" s="162"/>
    </row>
    <row r="118" spans="1:25" ht="12.6" customHeight="1">
      <c r="C118" s="261" t="s">
        <v>245</v>
      </c>
      <c r="D118" s="685" t="s">
        <v>218</v>
      </c>
      <c r="F118" s="266">
        <f t="shared" ref="F118:Y118" si="61">+F110-F49</f>
        <v>75441.192227973021</v>
      </c>
      <c r="G118" s="266">
        <f t="shared" si="61"/>
        <v>148895.74767769012</v>
      </c>
      <c r="H118" s="266">
        <f t="shared" si="61"/>
        <v>108892.95846393966</v>
      </c>
      <c r="I118" s="266">
        <f t="shared" si="61"/>
        <v>108361.01056543755</v>
      </c>
      <c r="J118" s="266">
        <f t="shared" si="61"/>
        <v>107567.19570208812</v>
      </c>
      <c r="K118" s="266">
        <f t="shared" si="61"/>
        <v>118626.76613914993</v>
      </c>
      <c r="L118" s="266">
        <f t="shared" si="61"/>
        <v>117297.63692086135</v>
      </c>
      <c r="M118" s="266">
        <f t="shared" si="61"/>
        <v>114597.94725040431</v>
      </c>
      <c r="N118" s="266">
        <f t="shared" si="61"/>
        <v>113809.04187480226</v>
      </c>
      <c r="O118" s="266">
        <f t="shared" si="61"/>
        <v>112508.84846253323</v>
      </c>
      <c r="P118" s="266">
        <f t="shared" si="61"/>
        <v>111300.06621391355</v>
      </c>
      <c r="Q118" s="266">
        <f t="shared" si="61"/>
        <v>113678.15207545992</v>
      </c>
      <c r="R118" s="266">
        <f t="shared" si="61"/>
        <v>117371.68060835658</v>
      </c>
      <c r="S118" s="266">
        <f t="shared" si="61"/>
        <v>118320.75204066408</v>
      </c>
      <c r="T118" s="266">
        <f t="shared" si="61"/>
        <v>112777.66565218259</v>
      </c>
      <c r="U118" s="266">
        <f t="shared" si="61"/>
        <v>112860.47789384334</v>
      </c>
      <c r="V118" s="266">
        <f t="shared" si="61"/>
        <v>111368.54602248245</v>
      </c>
      <c r="W118" s="266">
        <f t="shared" si="61"/>
        <v>115123.21334546577</v>
      </c>
      <c r="X118" s="266">
        <f t="shared" si="61"/>
        <v>117770.17310515477</v>
      </c>
      <c r="Y118" s="266">
        <f t="shared" si="61"/>
        <v>114691.38433945909</v>
      </c>
    </row>
    <row r="119" spans="1:25" ht="12.6" customHeight="1">
      <c r="C119" s="261" t="s">
        <v>239</v>
      </c>
      <c r="D119" s="685" t="s">
        <v>218</v>
      </c>
      <c r="F119" s="266">
        <f t="shared" ref="F119:Y119" si="62">+F111-F50</f>
        <v>78664.161399195844</v>
      </c>
      <c r="G119" s="266">
        <f t="shared" si="62"/>
        <v>39679.800754926284</v>
      </c>
      <c r="H119" s="266">
        <f t="shared" si="62"/>
        <v>237291.06066980076</v>
      </c>
      <c r="I119" s="266">
        <f t="shared" si="62"/>
        <v>233664.67630016283</v>
      </c>
      <c r="J119" s="266">
        <f t="shared" si="62"/>
        <v>231950.34449868964</v>
      </c>
      <c r="K119" s="266">
        <f t="shared" si="62"/>
        <v>302043.43129945768</v>
      </c>
      <c r="L119" s="266">
        <f t="shared" si="62"/>
        <v>292982.51868752087</v>
      </c>
      <c r="M119" s="266">
        <f t="shared" si="62"/>
        <v>274578.2493006385</v>
      </c>
      <c r="N119" s="266">
        <f t="shared" si="62"/>
        <v>269200.13965632435</v>
      </c>
      <c r="O119" s="266">
        <f t="shared" si="62"/>
        <v>260336.48763131304</v>
      </c>
      <c r="P119" s="266">
        <f t="shared" si="62"/>
        <v>252096.00192766852</v>
      </c>
      <c r="Q119" s="266">
        <f t="shared" si="62"/>
        <v>268307.84038450359</v>
      </c>
      <c r="R119" s="266">
        <f t="shared" si="62"/>
        <v>293487.28780449496</v>
      </c>
      <c r="S119" s="266">
        <f t="shared" si="62"/>
        <v>299957.27822551434</v>
      </c>
      <c r="T119" s="266">
        <f t="shared" si="62"/>
        <v>262169.06269661442</v>
      </c>
      <c r="U119" s="266">
        <f t="shared" si="62"/>
        <v>262733.60862229404</v>
      </c>
      <c r="V119" s="266">
        <f t="shared" si="62"/>
        <v>252562.8410826482</v>
      </c>
      <c r="W119" s="266">
        <f t="shared" si="62"/>
        <v>278159.08261607296</v>
      </c>
      <c r="X119" s="266">
        <f t="shared" si="62"/>
        <v>296203.88273019379</v>
      </c>
      <c r="Y119" s="266">
        <f t="shared" si="62"/>
        <v>275215.22671937966</v>
      </c>
    </row>
    <row r="120" spans="1:25" ht="12.6" customHeight="1">
      <c r="C120" s="261" t="s">
        <v>240</v>
      </c>
      <c r="D120" s="685" t="s">
        <v>218</v>
      </c>
      <c r="F120" s="266">
        <f t="shared" ref="F120:Y120" si="63">+F112-F51</f>
        <v>3222.9691712228232</v>
      </c>
      <c r="G120" s="266">
        <f t="shared" si="63"/>
        <v>-109215.94692276383</v>
      </c>
      <c r="H120" s="266">
        <f t="shared" si="63"/>
        <v>128398.1022058611</v>
      </c>
      <c r="I120" s="266">
        <f t="shared" si="63"/>
        <v>125303.66573472528</v>
      </c>
      <c r="J120" s="266">
        <f t="shared" si="63"/>
        <v>124383.14879660151</v>
      </c>
      <c r="K120" s="266">
        <f t="shared" si="63"/>
        <v>183416.66516030772</v>
      </c>
      <c r="L120" s="266">
        <f t="shared" si="63"/>
        <v>175684.88176665953</v>
      </c>
      <c r="M120" s="266">
        <f t="shared" si="63"/>
        <v>159980.3020502342</v>
      </c>
      <c r="N120" s="266">
        <f t="shared" si="63"/>
        <v>155391.09778152208</v>
      </c>
      <c r="O120" s="266">
        <f t="shared" si="63"/>
        <v>147827.6391687798</v>
      </c>
      <c r="P120" s="266">
        <f t="shared" si="63"/>
        <v>140795.93571375497</v>
      </c>
      <c r="Q120" s="266">
        <f t="shared" si="63"/>
        <v>154629.68830904367</v>
      </c>
      <c r="R120" s="266">
        <f t="shared" si="63"/>
        <v>176115.60719613836</v>
      </c>
      <c r="S120" s="266">
        <f t="shared" si="63"/>
        <v>181636.52618485023</v>
      </c>
      <c r="T120" s="266">
        <f t="shared" si="63"/>
        <v>149391.39704443183</v>
      </c>
      <c r="U120" s="266">
        <f t="shared" si="63"/>
        <v>149873.13072845069</v>
      </c>
      <c r="V120" s="266">
        <f t="shared" si="63"/>
        <v>141194.29506016575</v>
      </c>
      <c r="W120" s="266">
        <f t="shared" si="63"/>
        <v>163035.86927060719</v>
      </c>
      <c r="X120" s="266">
        <f t="shared" si="63"/>
        <v>178433.70962503899</v>
      </c>
      <c r="Y120" s="266">
        <f t="shared" si="63"/>
        <v>160523.84237992056</v>
      </c>
    </row>
    <row r="121" spans="1:25" ht="12.6" customHeight="1" thickBot="1">
      <c r="C121" s="154"/>
      <c r="D121" s="694"/>
      <c r="F121" s="266"/>
      <c r="G121" s="153"/>
      <c r="H121" s="162"/>
      <c r="J121" s="162"/>
    </row>
    <row r="122" spans="1:25" ht="39.6" customHeight="1" thickBot="1">
      <c r="C122" s="293" t="s">
        <v>244</v>
      </c>
      <c r="D122" s="695" t="s">
        <v>222</v>
      </c>
      <c r="E122" s="274" t="s">
        <v>225</v>
      </c>
      <c r="F122" s="273" t="s">
        <v>141</v>
      </c>
      <c r="G122" s="273" t="s">
        <v>223</v>
      </c>
      <c r="H122" s="273" t="s">
        <v>142</v>
      </c>
      <c r="I122" s="275" t="s">
        <v>224</v>
      </c>
      <c r="J122" s="276" t="s">
        <v>241</v>
      </c>
    </row>
    <row r="123" spans="1:25" ht="12.6" customHeight="1" thickBot="1">
      <c r="C123" s="267" t="s">
        <v>37</v>
      </c>
      <c r="D123" s="696">
        <f>NPV(FinDR,F118:Y118)</f>
        <v>596590.01253527927</v>
      </c>
      <c r="E123" s="269">
        <f>NPV(FinDR,F119:Y119)</f>
        <v>1082747.3229282196</v>
      </c>
      <c r="F123" s="270">
        <f>NPV(FinDR,F120:Y120)</f>
        <v>486157.31039294024</v>
      </c>
      <c r="G123" s="271">
        <f>+E123/D123</f>
        <v>1.8148934782313195</v>
      </c>
      <c r="H123" s="272">
        <f>IRR(F120:Y120)</f>
        <v>1.2884088388736199</v>
      </c>
      <c r="I123" s="282">
        <f>+I54</f>
        <v>729.31952095576241</v>
      </c>
      <c r="J123" s="144">
        <f>+(I115-I54)/I54</f>
        <v>0.49236477572218629</v>
      </c>
    </row>
    <row r="124" spans="1:25" ht="12.6" customHeight="1">
      <c r="C124" s="154"/>
      <c r="D124" s="694"/>
      <c r="F124" s="266"/>
      <c r="G124" s="153"/>
      <c r="H124" s="162"/>
      <c r="I124" s="265"/>
      <c r="J124" s="162"/>
    </row>
    <row r="125" spans="1:25" ht="12.6" customHeight="1">
      <c r="B125" s="155" t="s">
        <v>144</v>
      </c>
      <c r="C125" s="154"/>
      <c r="D125" s="694"/>
      <c r="F125" s="266"/>
      <c r="G125" s="153"/>
      <c r="H125" s="162"/>
      <c r="J125" s="162"/>
    </row>
    <row r="126" spans="1:25" s="159" customFormat="1">
      <c r="A126" s="156"/>
      <c r="B126" s="156"/>
      <c r="C126" s="261" t="s">
        <v>245</v>
      </c>
      <c r="D126" s="685" t="s">
        <v>218</v>
      </c>
      <c r="E126" s="157"/>
      <c r="F126" s="158">
        <f>+F118</f>
        <v>75441.192227973021</v>
      </c>
      <c r="G126" s="158">
        <f t="shared" ref="G126:Y126" si="64">+G118</f>
        <v>148895.74767769012</v>
      </c>
      <c r="H126" s="158">
        <f t="shared" si="64"/>
        <v>108892.95846393966</v>
      </c>
      <c r="I126" s="158">
        <f t="shared" si="64"/>
        <v>108361.01056543755</v>
      </c>
      <c r="J126" s="158">
        <f t="shared" si="64"/>
        <v>107567.19570208812</v>
      </c>
      <c r="K126" s="158">
        <f t="shared" si="64"/>
        <v>118626.76613914993</v>
      </c>
      <c r="L126" s="158">
        <f t="shared" si="64"/>
        <v>117297.63692086135</v>
      </c>
      <c r="M126" s="158">
        <f t="shared" si="64"/>
        <v>114597.94725040431</v>
      </c>
      <c r="N126" s="158">
        <f t="shared" si="64"/>
        <v>113809.04187480226</v>
      </c>
      <c r="O126" s="158">
        <f t="shared" si="64"/>
        <v>112508.84846253323</v>
      </c>
      <c r="P126" s="158">
        <f t="shared" si="64"/>
        <v>111300.06621391355</v>
      </c>
      <c r="Q126" s="158">
        <f t="shared" si="64"/>
        <v>113678.15207545992</v>
      </c>
      <c r="R126" s="158">
        <f t="shared" si="64"/>
        <v>117371.68060835658</v>
      </c>
      <c r="S126" s="158">
        <f t="shared" si="64"/>
        <v>118320.75204066408</v>
      </c>
      <c r="T126" s="158">
        <f t="shared" si="64"/>
        <v>112777.66565218259</v>
      </c>
      <c r="U126" s="158">
        <f t="shared" si="64"/>
        <v>112860.47789384334</v>
      </c>
      <c r="V126" s="158">
        <f t="shared" si="64"/>
        <v>111368.54602248245</v>
      </c>
      <c r="W126" s="158">
        <f t="shared" si="64"/>
        <v>115123.21334546577</v>
      </c>
      <c r="X126" s="158">
        <f t="shared" si="64"/>
        <v>117770.17310515477</v>
      </c>
      <c r="Y126" s="158">
        <f t="shared" si="64"/>
        <v>114691.38433945909</v>
      </c>
    </row>
    <row r="127" spans="1:25" s="159" customFormat="1">
      <c r="A127" s="156"/>
      <c r="B127" s="156"/>
      <c r="C127" s="261" t="s">
        <v>239</v>
      </c>
      <c r="D127" s="685" t="s">
        <v>218</v>
      </c>
      <c r="E127" s="157"/>
      <c r="F127" s="158">
        <f t="shared" ref="F127:Y128" si="65">+F119</f>
        <v>78664.161399195844</v>
      </c>
      <c r="G127" s="158">
        <f t="shared" si="65"/>
        <v>39679.800754926284</v>
      </c>
      <c r="H127" s="158">
        <f t="shared" si="65"/>
        <v>237291.06066980076</v>
      </c>
      <c r="I127" s="158">
        <f t="shared" si="65"/>
        <v>233664.67630016283</v>
      </c>
      <c r="J127" s="158">
        <f t="shared" si="65"/>
        <v>231950.34449868964</v>
      </c>
      <c r="K127" s="158">
        <f t="shared" si="65"/>
        <v>302043.43129945768</v>
      </c>
      <c r="L127" s="158">
        <f t="shared" si="65"/>
        <v>292982.51868752087</v>
      </c>
      <c r="M127" s="158">
        <f t="shared" si="65"/>
        <v>274578.2493006385</v>
      </c>
      <c r="N127" s="158">
        <f t="shared" si="65"/>
        <v>269200.13965632435</v>
      </c>
      <c r="O127" s="158">
        <f t="shared" si="65"/>
        <v>260336.48763131304</v>
      </c>
      <c r="P127" s="158">
        <f t="shared" si="65"/>
        <v>252096.00192766852</v>
      </c>
      <c r="Q127" s="158">
        <f t="shared" si="65"/>
        <v>268307.84038450359</v>
      </c>
      <c r="R127" s="158">
        <f t="shared" si="65"/>
        <v>293487.28780449496</v>
      </c>
      <c r="S127" s="158">
        <f t="shared" si="65"/>
        <v>299957.27822551434</v>
      </c>
      <c r="T127" s="158">
        <f t="shared" si="65"/>
        <v>262169.06269661442</v>
      </c>
      <c r="U127" s="158">
        <f t="shared" si="65"/>
        <v>262733.60862229404</v>
      </c>
      <c r="V127" s="158">
        <f t="shared" si="65"/>
        <v>252562.8410826482</v>
      </c>
      <c r="W127" s="158">
        <f t="shared" si="65"/>
        <v>278159.08261607296</v>
      </c>
      <c r="X127" s="158">
        <f t="shared" si="65"/>
        <v>296203.88273019379</v>
      </c>
      <c r="Y127" s="158">
        <f t="shared" si="65"/>
        <v>275215.22671937966</v>
      </c>
    </row>
    <row r="128" spans="1:25" s="159" customFormat="1">
      <c r="A128" s="156"/>
      <c r="B128" s="156"/>
      <c r="C128" s="261" t="s">
        <v>240</v>
      </c>
      <c r="D128" s="685" t="s">
        <v>218</v>
      </c>
      <c r="E128" s="157"/>
      <c r="F128" s="158">
        <f t="shared" si="65"/>
        <v>3222.9691712228232</v>
      </c>
      <c r="G128" s="158">
        <f t="shared" si="65"/>
        <v>-109215.94692276383</v>
      </c>
      <c r="H128" s="158">
        <f t="shared" si="65"/>
        <v>128398.1022058611</v>
      </c>
      <c r="I128" s="158">
        <f t="shared" si="65"/>
        <v>125303.66573472528</v>
      </c>
      <c r="J128" s="158">
        <f t="shared" si="65"/>
        <v>124383.14879660151</v>
      </c>
      <c r="K128" s="158">
        <f t="shared" si="65"/>
        <v>183416.66516030772</v>
      </c>
      <c r="L128" s="158">
        <f t="shared" si="65"/>
        <v>175684.88176665953</v>
      </c>
      <c r="M128" s="158">
        <f t="shared" si="65"/>
        <v>159980.3020502342</v>
      </c>
      <c r="N128" s="158">
        <f t="shared" si="65"/>
        <v>155391.09778152208</v>
      </c>
      <c r="O128" s="158">
        <f t="shared" si="65"/>
        <v>147827.6391687798</v>
      </c>
      <c r="P128" s="158">
        <f t="shared" si="65"/>
        <v>140795.93571375497</v>
      </c>
      <c r="Q128" s="158">
        <f t="shared" si="65"/>
        <v>154629.68830904367</v>
      </c>
      <c r="R128" s="158">
        <f t="shared" si="65"/>
        <v>176115.60719613836</v>
      </c>
      <c r="S128" s="158">
        <f t="shared" si="65"/>
        <v>181636.52618485023</v>
      </c>
      <c r="T128" s="158">
        <f t="shared" si="65"/>
        <v>149391.39704443183</v>
      </c>
      <c r="U128" s="158">
        <f t="shared" si="65"/>
        <v>149873.13072845069</v>
      </c>
      <c r="V128" s="158">
        <f t="shared" si="65"/>
        <v>141194.29506016575</v>
      </c>
      <c r="W128" s="158">
        <f t="shared" si="65"/>
        <v>163035.86927060719</v>
      </c>
      <c r="X128" s="158">
        <f t="shared" si="65"/>
        <v>178433.70962503899</v>
      </c>
      <c r="Y128" s="158">
        <f t="shared" si="65"/>
        <v>160523.84237992056</v>
      </c>
    </row>
    <row r="129" spans="3:25">
      <c r="C129" s="149"/>
      <c r="N129" s="147"/>
      <c r="O129" s="147"/>
      <c r="P129" s="147"/>
      <c r="Q129" s="147"/>
      <c r="R129" s="147"/>
      <c r="S129" s="147"/>
      <c r="T129" s="147"/>
      <c r="U129" s="147"/>
      <c r="V129" s="147"/>
      <c r="W129" s="147"/>
    </row>
    <row r="130" spans="3:25">
      <c r="C130" s="145" t="s">
        <v>254</v>
      </c>
      <c r="F130" s="147" t="s">
        <v>248</v>
      </c>
      <c r="G130" s="147" t="s">
        <v>249</v>
      </c>
      <c r="H130" s="147" t="s">
        <v>250</v>
      </c>
      <c r="I130" s="147" t="s">
        <v>251</v>
      </c>
      <c r="J130" s="147" t="s">
        <v>252</v>
      </c>
      <c r="K130" s="147" t="s">
        <v>253</v>
      </c>
    </row>
    <row r="131" spans="3:25">
      <c r="C131" s="155" t="s">
        <v>145</v>
      </c>
      <c r="D131" s="685" t="s">
        <v>146</v>
      </c>
      <c r="E131" s="146">
        <f>+Targets!D23</f>
        <v>0</v>
      </c>
    </row>
    <row r="132" spans="3:25">
      <c r="C132" s="163" t="s">
        <v>138</v>
      </c>
      <c r="D132" s="685" t="s">
        <v>259</v>
      </c>
      <c r="F132" s="146">
        <f t="shared" ref="F132:Y134" si="66">+$E$131*F126/1000</f>
        <v>0</v>
      </c>
      <c r="G132" s="146">
        <f t="shared" si="66"/>
        <v>0</v>
      </c>
      <c r="H132" s="146">
        <f t="shared" si="66"/>
        <v>0</v>
      </c>
      <c r="I132" s="146">
        <f t="shared" si="66"/>
        <v>0</v>
      </c>
      <c r="J132" s="146">
        <f t="shared" si="66"/>
        <v>0</v>
      </c>
      <c r="K132" s="146">
        <f t="shared" si="66"/>
        <v>0</v>
      </c>
      <c r="L132" s="146">
        <f t="shared" si="66"/>
        <v>0</v>
      </c>
      <c r="M132" s="146">
        <f t="shared" si="66"/>
        <v>0</v>
      </c>
      <c r="N132" s="146">
        <f t="shared" si="66"/>
        <v>0</v>
      </c>
      <c r="O132" s="146">
        <f t="shared" si="66"/>
        <v>0</v>
      </c>
      <c r="P132" s="146">
        <f t="shared" si="66"/>
        <v>0</v>
      </c>
      <c r="Q132" s="146">
        <f t="shared" si="66"/>
        <v>0</v>
      </c>
      <c r="R132" s="146">
        <f t="shared" si="66"/>
        <v>0</v>
      </c>
      <c r="S132" s="146">
        <f t="shared" si="66"/>
        <v>0</v>
      </c>
      <c r="T132" s="146">
        <f t="shared" si="66"/>
        <v>0</v>
      </c>
      <c r="U132" s="146">
        <f t="shared" si="66"/>
        <v>0</v>
      </c>
      <c r="V132" s="146">
        <f t="shared" si="66"/>
        <v>0</v>
      </c>
      <c r="W132" s="146">
        <f t="shared" si="66"/>
        <v>0</v>
      </c>
      <c r="X132" s="146">
        <f t="shared" si="66"/>
        <v>0</v>
      </c>
      <c r="Y132" s="146">
        <f t="shared" si="66"/>
        <v>0</v>
      </c>
    </row>
    <row r="133" spans="3:25">
      <c r="C133" s="163" t="s">
        <v>139</v>
      </c>
      <c r="D133" s="685" t="s">
        <v>259</v>
      </c>
      <c r="F133" s="146">
        <f t="shared" si="66"/>
        <v>0</v>
      </c>
      <c r="G133" s="146">
        <f t="shared" si="66"/>
        <v>0</v>
      </c>
      <c r="H133" s="146">
        <f t="shared" si="66"/>
        <v>0</v>
      </c>
      <c r="I133" s="146">
        <f t="shared" si="66"/>
        <v>0</v>
      </c>
      <c r="J133" s="146">
        <f t="shared" si="66"/>
        <v>0</v>
      </c>
      <c r="K133" s="146">
        <f t="shared" si="66"/>
        <v>0</v>
      </c>
      <c r="L133" s="146">
        <f t="shared" si="66"/>
        <v>0</v>
      </c>
      <c r="M133" s="146">
        <f t="shared" si="66"/>
        <v>0</v>
      </c>
      <c r="N133" s="146">
        <f t="shared" si="66"/>
        <v>0</v>
      </c>
      <c r="O133" s="146">
        <f t="shared" si="66"/>
        <v>0</v>
      </c>
      <c r="P133" s="146">
        <f t="shared" si="66"/>
        <v>0</v>
      </c>
      <c r="Q133" s="146">
        <f t="shared" si="66"/>
        <v>0</v>
      </c>
      <c r="R133" s="146">
        <f t="shared" si="66"/>
        <v>0</v>
      </c>
      <c r="S133" s="146">
        <f t="shared" si="66"/>
        <v>0</v>
      </c>
      <c r="T133" s="146">
        <f t="shared" si="66"/>
        <v>0</v>
      </c>
      <c r="U133" s="146">
        <f t="shared" si="66"/>
        <v>0</v>
      </c>
      <c r="V133" s="146">
        <f t="shared" si="66"/>
        <v>0</v>
      </c>
      <c r="W133" s="146">
        <f t="shared" si="66"/>
        <v>0</v>
      </c>
      <c r="X133" s="146">
        <f t="shared" si="66"/>
        <v>0</v>
      </c>
      <c r="Y133" s="146">
        <f t="shared" si="66"/>
        <v>0</v>
      </c>
    </row>
    <row r="134" spans="3:25">
      <c r="C134" s="163" t="s">
        <v>140</v>
      </c>
      <c r="D134" s="685" t="s">
        <v>259</v>
      </c>
      <c r="F134" s="146">
        <f t="shared" si="66"/>
        <v>0</v>
      </c>
      <c r="G134" s="146">
        <f t="shared" si="66"/>
        <v>0</v>
      </c>
      <c r="H134" s="146">
        <f t="shared" si="66"/>
        <v>0</v>
      </c>
      <c r="I134" s="146">
        <f t="shared" si="66"/>
        <v>0</v>
      </c>
      <c r="J134" s="146">
        <f t="shared" si="66"/>
        <v>0</v>
      </c>
      <c r="K134" s="146">
        <f t="shared" si="66"/>
        <v>0</v>
      </c>
      <c r="L134" s="146">
        <f t="shared" si="66"/>
        <v>0</v>
      </c>
      <c r="M134" s="146">
        <f t="shared" si="66"/>
        <v>0</v>
      </c>
      <c r="N134" s="146">
        <f t="shared" si="66"/>
        <v>0</v>
      </c>
      <c r="O134" s="146">
        <f t="shared" si="66"/>
        <v>0</v>
      </c>
      <c r="P134" s="146">
        <f t="shared" si="66"/>
        <v>0</v>
      </c>
      <c r="Q134" s="146">
        <f t="shared" si="66"/>
        <v>0</v>
      </c>
      <c r="R134" s="146">
        <f t="shared" si="66"/>
        <v>0</v>
      </c>
      <c r="S134" s="146">
        <f t="shared" si="66"/>
        <v>0</v>
      </c>
      <c r="T134" s="146">
        <f t="shared" si="66"/>
        <v>0</v>
      </c>
      <c r="U134" s="146">
        <f t="shared" si="66"/>
        <v>0</v>
      </c>
      <c r="V134" s="146">
        <f t="shared" si="66"/>
        <v>0</v>
      </c>
      <c r="W134" s="146">
        <f t="shared" si="66"/>
        <v>0</v>
      </c>
      <c r="X134" s="146">
        <f t="shared" si="66"/>
        <v>0</v>
      </c>
      <c r="Y134" s="146">
        <f t="shared" si="66"/>
        <v>0</v>
      </c>
    </row>
    <row r="135" spans="3:25">
      <c r="J135" s="146"/>
    </row>
    <row r="136" spans="3:25">
      <c r="C136" s="145" t="s">
        <v>255</v>
      </c>
    </row>
    <row r="137" spans="3:25">
      <c r="C137" s="155" t="s">
        <v>145</v>
      </c>
      <c r="D137" s="685" t="s">
        <v>146</v>
      </c>
      <c r="E137" s="146">
        <f>+Targets!E23</f>
        <v>960.96909211842342</v>
      </c>
    </row>
    <row r="138" spans="3:25">
      <c r="C138" s="163" t="s">
        <v>138</v>
      </c>
      <c r="D138" s="685" t="s">
        <v>259</v>
      </c>
      <c r="G138" s="146">
        <f t="shared" ref="G138:Y140" si="67">+$E$137*F126/1000</f>
        <v>72496.654003646705</v>
      </c>
      <c r="H138" s="146">
        <f t="shared" si="67"/>
        <v>143084.21146612373</v>
      </c>
      <c r="I138" s="146">
        <f t="shared" si="67"/>
        <v>104642.76743318129</v>
      </c>
      <c r="J138" s="146">
        <f t="shared" si="67"/>
        <v>104131.58194410341</v>
      </c>
      <c r="K138" s="146">
        <f t="shared" si="67"/>
        <v>103368.7503955604</v>
      </c>
      <c r="L138" s="146">
        <f t="shared" si="67"/>
        <v>113996.65575768345</v>
      </c>
      <c r="M138" s="146">
        <f t="shared" si="67"/>
        <v>112719.40365947659</v>
      </c>
      <c r="N138" s="146">
        <f t="shared" si="67"/>
        <v>110125.08532785601</v>
      </c>
      <c r="O138" s="146">
        <f t="shared" si="67"/>
        <v>109366.97164529636</v>
      </c>
      <c r="P138" s="146">
        <f t="shared" si="67"/>
        <v>108117.52596232983</v>
      </c>
      <c r="Q138" s="146">
        <f t="shared" si="67"/>
        <v>106955.92358230492</v>
      </c>
      <c r="R138" s="146">
        <f t="shared" si="67"/>
        <v>109241.19059365478</v>
      </c>
      <c r="S138" s="146">
        <f t="shared" si="67"/>
        <v>112790.55735462598</v>
      </c>
      <c r="T138" s="146">
        <f t="shared" si="67"/>
        <v>113702.58566728605</v>
      </c>
      <c r="U138" s="146">
        <f t="shared" si="67"/>
        <v>108375.85097301302</v>
      </c>
      <c r="V138" s="146">
        <f t="shared" si="67"/>
        <v>108455.43097769802</v>
      </c>
      <c r="W138" s="146">
        <f t="shared" si="67"/>
        <v>107021.73056177382</v>
      </c>
      <c r="X138" s="146">
        <f t="shared" si="67"/>
        <v>110629.84981034781</v>
      </c>
      <c r="Y138" s="146">
        <f t="shared" si="67"/>
        <v>113173.49632749015</v>
      </c>
    </row>
    <row r="139" spans="3:25">
      <c r="C139" s="163" t="s">
        <v>139</v>
      </c>
      <c r="D139" s="685" t="s">
        <v>259</v>
      </c>
      <c r="G139" s="146">
        <f t="shared" si="67"/>
        <v>75593.827762042361</v>
      </c>
      <c r="H139" s="146">
        <f t="shared" si="67"/>
        <v>38131.062106901445</v>
      </c>
      <c r="I139" s="146">
        <f t="shared" si="67"/>
        <v>228029.37513967615</v>
      </c>
      <c r="J139" s="146">
        <f t="shared" si="67"/>
        <v>224544.53184431276</v>
      </c>
      <c r="K139" s="146">
        <f t="shared" si="67"/>
        <v>222897.11196946132</v>
      </c>
      <c r="L139" s="146">
        <f t="shared" si="67"/>
        <v>290254.40195617324</v>
      </c>
      <c r="M139" s="146">
        <f t="shared" si="67"/>
        <v>281547.14498971595</v>
      </c>
      <c r="N139" s="146">
        <f t="shared" si="67"/>
        <v>263861.2109459007</v>
      </c>
      <c r="O139" s="146">
        <f t="shared" si="67"/>
        <v>258693.01380369079</v>
      </c>
      <c r="P139" s="146">
        <f t="shared" si="67"/>
        <v>250175.31816436205</v>
      </c>
      <c r="Q139" s="146">
        <f t="shared" si="67"/>
        <v>242256.46609911593</v>
      </c>
      <c r="R139" s="146">
        <f t="shared" si="67"/>
        <v>257835.5417825513</v>
      </c>
      <c r="S139" s="146">
        <f t="shared" si="67"/>
        <v>282032.21250978397</v>
      </c>
      <c r="T139" s="146">
        <f t="shared" si="67"/>
        <v>288249.67333068588</v>
      </c>
      <c r="U139" s="146">
        <f t="shared" si="67"/>
        <v>251936.36616110356</v>
      </c>
      <c r="V139" s="146">
        <f t="shared" si="67"/>
        <v>252478.87734676307</v>
      </c>
      <c r="W139" s="146">
        <f t="shared" si="67"/>
        <v>242705.08409804211</v>
      </c>
      <c r="X139" s="146">
        <f t="shared" si="67"/>
        <v>267302.28108606121</v>
      </c>
      <c r="Y139" s="146">
        <f t="shared" si="67"/>
        <v>284642.77626918623</v>
      </c>
    </row>
    <row r="140" spans="3:25">
      <c r="C140" s="163" t="s">
        <v>140</v>
      </c>
      <c r="D140" s="685" t="s">
        <v>259</v>
      </c>
      <c r="G140" s="146">
        <f t="shared" si="67"/>
        <v>3097.1737583956638</v>
      </c>
      <c r="H140" s="146">
        <f t="shared" si="67"/>
        <v>-104953.14935922228</v>
      </c>
      <c r="I140" s="146">
        <f t="shared" si="67"/>
        <v>123386.60770649488</v>
      </c>
      <c r="J140" s="146">
        <f t="shared" si="67"/>
        <v>120412.94990020935</v>
      </c>
      <c r="K140" s="146">
        <f t="shared" si="67"/>
        <v>119528.36157390093</v>
      </c>
      <c r="L140" s="146">
        <f t="shared" si="67"/>
        <v>176257.7461984898</v>
      </c>
      <c r="M140" s="146">
        <f t="shared" si="67"/>
        <v>168827.74133023937</v>
      </c>
      <c r="N140" s="146">
        <f t="shared" si="67"/>
        <v>153736.12561804469</v>
      </c>
      <c r="O140" s="146">
        <f t="shared" si="67"/>
        <v>149326.04215839441</v>
      </c>
      <c r="P140" s="146">
        <f t="shared" si="67"/>
        <v>142057.7922020322</v>
      </c>
      <c r="Q140" s="146">
        <f t="shared" si="67"/>
        <v>135300.54251681102</v>
      </c>
      <c r="R140" s="146">
        <f t="shared" si="67"/>
        <v>148594.35118889649</v>
      </c>
      <c r="S140" s="146">
        <f t="shared" si="67"/>
        <v>169241.65515515796</v>
      </c>
      <c r="T140" s="146">
        <f t="shared" si="67"/>
        <v>174547.08766339975</v>
      </c>
      <c r="U140" s="146">
        <f t="shared" si="67"/>
        <v>143560.51518809056</v>
      </c>
      <c r="V140" s="146">
        <f t="shared" si="67"/>
        <v>144023.44636906506</v>
      </c>
      <c r="W140" s="146">
        <f t="shared" si="67"/>
        <v>135683.35353626826</v>
      </c>
      <c r="X140" s="146">
        <f t="shared" si="67"/>
        <v>156672.43127571334</v>
      </c>
      <c r="Y140" s="146">
        <f t="shared" si="67"/>
        <v>171469.27994169612</v>
      </c>
    </row>
    <row r="142" spans="3:25">
      <c r="C142" s="145" t="s">
        <v>256</v>
      </c>
    </row>
    <row r="143" spans="3:25">
      <c r="C143" s="155" t="s">
        <v>145</v>
      </c>
      <c r="D143" s="685" t="s">
        <v>146</v>
      </c>
      <c r="E143" s="146">
        <f>+Targets!F23</f>
        <v>1154.1464072073829</v>
      </c>
    </row>
    <row r="144" spans="3:25">
      <c r="C144" s="163" t="s">
        <v>138</v>
      </c>
      <c r="D144" s="685" t="s">
        <v>259</v>
      </c>
      <c r="H144" s="146">
        <f t="shared" ref="H144:W146" si="68">+$E$143*F126/1000</f>
        <v>87070.180965356602</v>
      </c>
      <c r="I144" s="146">
        <f t="shared" si="68"/>
        <v>171847.49223066311</v>
      </c>
      <c r="J144" s="146">
        <f t="shared" si="68"/>
        <v>125678.41678133873</v>
      </c>
      <c r="K144" s="146">
        <f t="shared" si="68"/>
        <v>125064.47102546101</v>
      </c>
      <c r="L144" s="146">
        <f t="shared" si="68"/>
        <v>124148.29245293845</v>
      </c>
      <c r="M144" s="146">
        <f t="shared" si="68"/>
        <v>136912.65593813031</v>
      </c>
      <c r="N144" s="146">
        <f t="shared" si="68"/>
        <v>135378.64622612818</v>
      </c>
      <c r="O144" s="146">
        <f t="shared" si="68"/>
        <v>132262.80909239533</v>
      </c>
      <c r="P144" s="146">
        <f t="shared" si="68"/>
        <v>131352.29678751764</v>
      </c>
      <c r="Q144" s="146">
        <f t="shared" si="68"/>
        <v>129851.68323207262</v>
      </c>
      <c r="R144" s="146">
        <f t="shared" si="68"/>
        <v>128456.57154273216</v>
      </c>
      <c r="S144" s="146">
        <f t="shared" si="68"/>
        <v>131201.23079586658</v>
      </c>
      <c r="T144" s="146">
        <f t="shared" si="68"/>
        <v>135464.10348202719</v>
      </c>
      <c r="U144" s="146">
        <f t="shared" si="68"/>
        <v>136559.47086580808</v>
      </c>
      <c r="V144" s="146">
        <f t="shared" si="68"/>
        <v>130161.937625702</v>
      </c>
      <c r="W144" s="146">
        <f t="shared" si="68"/>
        <v>130257.51507688756</v>
      </c>
      <c r="X144" s="146">
        <f t="shared" ref="R144:Y146" si="69">+$E$143*V126/1000</f>
        <v>128535.6072677582</v>
      </c>
      <c r="Y144" s="146">
        <f t="shared" si="69"/>
        <v>132869.04306883836</v>
      </c>
    </row>
    <row r="145" spans="3:25">
      <c r="C145" s="163" t="s">
        <v>139</v>
      </c>
      <c r="D145" s="685" t="s">
        <v>259</v>
      </c>
      <c r="H145" s="146">
        <f t="shared" si="68"/>
        <v>90789.95925486357</v>
      </c>
      <c r="I145" s="146">
        <f t="shared" si="68"/>
        <v>45796.29948000297</v>
      </c>
      <c r="J145" s="146">
        <f t="shared" si="68"/>
        <v>273868.62513447972</v>
      </c>
      <c r="K145" s="146">
        <f t="shared" si="68"/>
        <v>269683.24664310901</v>
      </c>
      <c r="L145" s="146">
        <f t="shared" si="68"/>
        <v>267704.65675367741</v>
      </c>
      <c r="M145" s="146">
        <f t="shared" si="68"/>
        <v>348602.34105485905</v>
      </c>
      <c r="N145" s="146">
        <f t="shared" si="68"/>
        <v>338144.72131777217</v>
      </c>
      <c r="O145" s="146">
        <f t="shared" si="68"/>
        <v>316903.49992762506</v>
      </c>
      <c r="P145" s="146">
        <f t="shared" si="68"/>
        <v>310696.37400407251</v>
      </c>
      <c r="Q145" s="146">
        <f t="shared" si="68"/>
        <v>300466.42186466919</v>
      </c>
      <c r="R145" s="146">
        <f t="shared" si="69"/>
        <v>290955.69489616412</v>
      </c>
      <c r="S145" s="146">
        <f t="shared" si="69"/>
        <v>309666.53000534675</v>
      </c>
      <c r="T145" s="146">
        <f t="shared" si="69"/>
        <v>338727.29878059705</v>
      </c>
      <c r="U145" s="146">
        <f t="shared" si="69"/>
        <v>346194.61497968272</v>
      </c>
      <c r="V145" s="146">
        <f t="shared" si="69"/>
        <v>302581.48179222463</v>
      </c>
      <c r="W145" s="146">
        <f t="shared" si="69"/>
        <v>303233.05044405133</v>
      </c>
      <c r="X145" s="146">
        <f t="shared" si="69"/>
        <v>291494.49562962767</v>
      </c>
      <c r="Y145" s="146">
        <f t="shared" si="69"/>
        <v>321036.30583344219</v>
      </c>
    </row>
    <row r="146" spans="3:25">
      <c r="C146" s="163" t="s">
        <v>140</v>
      </c>
      <c r="D146" s="685" t="s">
        <v>259</v>
      </c>
      <c r="H146" s="146">
        <f t="shared" si="68"/>
        <v>3719.7782895069777</v>
      </c>
      <c r="I146" s="146">
        <f t="shared" si="68"/>
        <v>-126051.19275066011</v>
      </c>
      <c r="J146" s="146">
        <f t="shared" si="68"/>
        <v>148190.20835314094</v>
      </c>
      <c r="K146" s="146">
        <f t="shared" si="68"/>
        <v>144618.77561764803</v>
      </c>
      <c r="L146" s="146">
        <f t="shared" si="68"/>
        <v>143556.36430073896</v>
      </c>
      <c r="M146" s="146">
        <f t="shared" si="68"/>
        <v>211689.68511672871</v>
      </c>
      <c r="N146" s="146">
        <f t="shared" si="68"/>
        <v>202766.07509164396</v>
      </c>
      <c r="O146" s="146">
        <f t="shared" si="68"/>
        <v>184640.69083522973</v>
      </c>
      <c r="P146" s="146">
        <f t="shared" si="68"/>
        <v>179344.07721655484</v>
      </c>
      <c r="Q146" s="146">
        <f t="shared" si="68"/>
        <v>170614.73863259662</v>
      </c>
      <c r="R146" s="146">
        <f t="shared" si="69"/>
        <v>162499.12335343193</v>
      </c>
      <c r="S146" s="146">
        <f t="shared" si="69"/>
        <v>178465.29920948023</v>
      </c>
      <c r="T146" s="146">
        <f t="shared" si="69"/>
        <v>203263.1952985698</v>
      </c>
      <c r="U146" s="146">
        <f t="shared" si="69"/>
        <v>209635.14411387462</v>
      </c>
      <c r="V146" s="146">
        <f t="shared" si="69"/>
        <v>172419.54416652265</v>
      </c>
      <c r="W146" s="146">
        <f t="shared" si="69"/>
        <v>172975.53536716377</v>
      </c>
      <c r="X146" s="146">
        <f t="shared" si="69"/>
        <v>162958.88836186944</v>
      </c>
      <c r="Y146" s="146">
        <f t="shared" si="69"/>
        <v>188167.26276460386</v>
      </c>
    </row>
    <row r="148" spans="3:25">
      <c r="C148" s="145" t="s">
        <v>257</v>
      </c>
    </row>
    <row r="149" spans="3:25">
      <c r="C149" s="155" t="s">
        <v>145</v>
      </c>
      <c r="D149" s="685" t="s">
        <v>146</v>
      </c>
      <c r="E149" s="146">
        <f>+Targets!G23</f>
        <v>1385.7443981076583</v>
      </c>
    </row>
    <row r="150" spans="3:25">
      <c r="C150" s="163" t="s">
        <v>138</v>
      </c>
      <c r="D150" s="685" t="s">
        <v>259</v>
      </c>
      <c r="I150" s="146">
        <f t="shared" ref="I150:X152" si="70">+$E$149*F126/1000</f>
        <v>104542.20951647662</v>
      </c>
      <c r="J150" s="146">
        <f t="shared" si="70"/>
        <v>206331.44824641047</v>
      </c>
      <c r="K150" s="146">
        <f t="shared" si="70"/>
        <v>150897.80718477431</v>
      </c>
      <c r="L150" s="146">
        <f t="shared" si="70"/>
        <v>150160.66336433985</v>
      </c>
      <c r="M150" s="146">
        <f t="shared" si="70"/>
        <v>149060.63886431878</v>
      </c>
      <c r="N150" s="146">
        <f t="shared" si="70"/>
        <v>164386.37664295427</v>
      </c>
      <c r="O150" s="146">
        <f t="shared" si="70"/>
        <v>162544.54327434965</v>
      </c>
      <c r="P150" s="146">
        <f t="shared" si="70"/>
        <v>158803.46343688469</v>
      </c>
      <c r="Q150" s="146">
        <f t="shared" si="70"/>
        <v>157710.24223200715</v>
      </c>
      <c r="R150" s="146">
        <f t="shared" si="70"/>
        <v>155908.50649449884</v>
      </c>
      <c r="S150" s="146">
        <f t="shared" si="70"/>
        <v>154233.44326494215</v>
      </c>
      <c r="T150" s="146">
        <f t="shared" si="70"/>
        <v>157528.86242579905</v>
      </c>
      <c r="U150" s="146">
        <f t="shared" si="70"/>
        <v>162647.14889951141</v>
      </c>
      <c r="V150" s="146">
        <f t="shared" si="70"/>
        <v>163962.31932023552</v>
      </c>
      <c r="W150" s="146">
        <f t="shared" si="70"/>
        <v>156281.0184091705</v>
      </c>
      <c r="X150" s="146">
        <f t="shared" si="70"/>
        <v>156395.77500914663</v>
      </c>
      <c r="Y150" s="146">
        <f t="shared" ref="S150:Y152" si="71">+$E$149*V126/1000</f>
        <v>154328.33877604996</v>
      </c>
    </row>
    <row r="151" spans="3:25">
      <c r="C151" s="163" t="s">
        <v>139</v>
      </c>
      <c r="D151" s="685" t="s">
        <v>259</v>
      </c>
      <c r="I151" s="146">
        <f t="shared" si="70"/>
        <v>109008.42099077234</v>
      </c>
      <c r="J151" s="146">
        <f t="shared" si="70"/>
        <v>54986.061614167134</v>
      </c>
      <c r="K151" s="146">
        <f t="shared" si="70"/>
        <v>328824.75804420089</v>
      </c>
      <c r="L151" s="146">
        <f t="shared" si="70"/>
        <v>323799.51621858997</v>
      </c>
      <c r="M151" s="146">
        <f t="shared" si="70"/>
        <v>321423.89052820066</v>
      </c>
      <c r="N151" s="146">
        <f t="shared" si="70"/>
        <v>418554.99290843878</v>
      </c>
      <c r="O151" s="146">
        <f t="shared" si="70"/>
        <v>405998.88401470432</v>
      </c>
      <c r="P151" s="146">
        <f t="shared" si="70"/>
        <v>380495.27081056783</v>
      </c>
      <c r="Q151" s="146">
        <f t="shared" si="70"/>
        <v>373042.58549855073</v>
      </c>
      <c r="R151" s="146">
        <f t="shared" si="70"/>
        <v>360759.82935811573</v>
      </c>
      <c r="S151" s="146">
        <f t="shared" si="71"/>
        <v>349340.62245660409</v>
      </c>
      <c r="T151" s="146">
        <f t="shared" si="71"/>
        <v>371806.08678118954</v>
      </c>
      <c r="U151" s="146">
        <f t="shared" si="71"/>
        <v>406698.36499088898</v>
      </c>
      <c r="V151" s="146">
        <f t="shared" si="71"/>
        <v>415664.11797262676</v>
      </c>
      <c r="W151" s="146">
        <f t="shared" si="71"/>
        <v>363299.30998896889</v>
      </c>
      <c r="X151" s="146">
        <f t="shared" si="71"/>
        <v>364081.62634295394</v>
      </c>
      <c r="Y151" s="146">
        <f t="shared" si="71"/>
        <v>349987.54220043449</v>
      </c>
    </row>
    <row r="152" spans="3:25">
      <c r="C152" s="163" t="s">
        <v>140</v>
      </c>
      <c r="D152" s="685" t="s">
        <v>259</v>
      </c>
      <c r="I152" s="146">
        <f t="shared" si="70"/>
        <v>4466.2114742957092</v>
      </c>
      <c r="J152" s="146">
        <f t="shared" si="70"/>
        <v>-151345.38663224335</v>
      </c>
      <c r="K152" s="146">
        <f t="shared" si="70"/>
        <v>177926.95085942658</v>
      </c>
      <c r="L152" s="146">
        <f t="shared" si="70"/>
        <v>173638.85285425009</v>
      </c>
      <c r="M152" s="146">
        <f t="shared" si="70"/>
        <v>172363.25166388188</v>
      </c>
      <c r="N152" s="146">
        <f t="shared" si="70"/>
        <v>254168.61626548451</v>
      </c>
      <c r="O152" s="146">
        <f t="shared" si="70"/>
        <v>243454.3407403547</v>
      </c>
      <c r="P152" s="146">
        <f t="shared" si="70"/>
        <v>221691.80737368314</v>
      </c>
      <c r="Q152" s="146">
        <f t="shared" si="70"/>
        <v>215332.34326654358</v>
      </c>
      <c r="R152" s="146">
        <f t="shared" si="70"/>
        <v>204851.32286361686</v>
      </c>
      <c r="S152" s="146">
        <f t="shared" si="71"/>
        <v>195107.17919166191</v>
      </c>
      <c r="T152" s="146">
        <f t="shared" si="71"/>
        <v>214277.22435539056</v>
      </c>
      <c r="U152" s="146">
        <f t="shared" si="71"/>
        <v>244051.21609137752</v>
      </c>
      <c r="V152" s="146">
        <f t="shared" si="71"/>
        <v>251701.79865239118</v>
      </c>
      <c r="W152" s="146">
        <f t="shared" si="71"/>
        <v>207018.29157979836</v>
      </c>
      <c r="X152" s="146">
        <f t="shared" si="71"/>
        <v>207685.85133380728</v>
      </c>
      <c r="Y152" s="146">
        <f t="shared" si="71"/>
        <v>195659.2034243845</v>
      </c>
    </row>
    <row r="154" spans="3:25">
      <c r="C154" s="145" t="s">
        <v>258</v>
      </c>
    </row>
    <row r="155" spans="3:25">
      <c r="C155" s="155" t="s">
        <v>145</v>
      </c>
      <c r="D155" s="685" t="s">
        <v>146</v>
      </c>
      <c r="E155" s="146">
        <f>+Targets!H23</f>
        <v>789.14010256653467</v>
      </c>
    </row>
    <row r="156" spans="3:25">
      <c r="C156" s="163" t="s">
        <v>138</v>
      </c>
      <c r="D156" s="685" t="s">
        <v>259</v>
      </c>
      <c r="J156" s="146">
        <f t="shared" ref="J156:Y158" si="72">+$E$155*F126/1000</f>
        <v>59533.670172524289</v>
      </c>
      <c r="K156" s="146">
        <f t="shared" si="72"/>
        <v>117499.60559409324</v>
      </c>
      <c r="L156" s="146">
        <f t="shared" si="72"/>
        <v>85931.800411006756</v>
      </c>
      <c r="M156" s="146">
        <f t="shared" si="72"/>
        <v>85512.018991822741</v>
      </c>
      <c r="N156" s="146">
        <f t="shared" si="72"/>
        <v>84885.587849140327</v>
      </c>
      <c r="O156" s="146">
        <f t="shared" si="72"/>
        <v>93613.138398185096</v>
      </c>
      <c r="P156" s="146">
        <f t="shared" si="72"/>
        <v>92564.269230540667</v>
      </c>
      <c r="Q156" s="146">
        <f t="shared" si="72"/>
        <v>90433.83584709838</v>
      </c>
      <c r="R156" s="146">
        <f t="shared" si="72"/>
        <v>89811.278978080503</v>
      </c>
      <c r="S156" s="146">
        <f t="shared" si="72"/>
        <v>88785.244215366183</v>
      </c>
      <c r="T156" s="146">
        <f t="shared" si="72"/>
        <v>87831.345667709844</v>
      </c>
      <c r="U156" s="146">
        <f t="shared" si="72"/>
        <v>89707.988588402572</v>
      </c>
      <c r="V156" s="146">
        <f t="shared" si="72"/>
        <v>92622.700073685046</v>
      </c>
      <c r="W156" s="146">
        <f t="shared" si="72"/>
        <v>93371.650401119172</v>
      </c>
      <c r="X156" s="146">
        <f t="shared" si="72"/>
        <v>88997.378639977716</v>
      </c>
      <c r="Y156" s="146">
        <f t="shared" si="72"/>
        <v>89062.729100855649</v>
      </c>
    </row>
    <row r="157" spans="3:25">
      <c r="C157" s="163" t="s">
        <v>139</v>
      </c>
      <c r="D157" s="685" t="s">
        <v>259</v>
      </c>
      <c r="J157" s="146">
        <f t="shared" si="72"/>
        <v>62077.044394871846</v>
      </c>
      <c r="K157" s="146">
        <f t="shared" si="72"/>
        <v>31312.922037562188</v>
      </c>
      <c r="L157" s="146">
        <f t="shared" si="72"/>
        <v>187255.89195508839</v>
      </c>
      <c r="M157" s="146">
        <f t="shared" si="72"/>
        <v>184394.1666216866</v>
      </c>
      <c r="N157" s="146">
        <f t="shared" si="72"/>
        <v>183041.31864803898</v>
      </c>
      <c r="O157" s="146">
        <f t="shared" si="72"/>
        <v>238354.5843552021</v>
      </c>
      <c r="P157" s="146">
        <f t="shared" si="72"/>
        <v>231204.25484727189</v>
      </c>
      <c r="Q157" s="146">
        <f t="shared" si="72"/>
        <v>216680.70781564541</v>
      </c>
      <c r="R157" s="146">
        <f t="shared" si="72"/>
        <v>212436.62581931724</v>
      </c>
      <c r="S157" s="146">
        <f t="shared" si="72"/>
        <v>205441.96255118574</v>
      </c>
      <c r="T157" s="146">
        <f t="shared" si="72"/>
        <v>198939.06481781366</v>
      </c>
      <c r="U157" s="146">
        <f t="shared" si="72"/>
        <v>211732.47668043259</v>
      </c>
      <c r="V157" s="146">
        <f t="shared" si="72"/>
        <v>231602.58840001325</v>
      </c>
      <c r="W157" s="146">
        <f t="shared" si="72"/>
        <v>236708.31730446097</v>
      </c>
      <c r="X157" s="146">
        <f t="shared" si="72"/>
        <v>206888.12102617856</v>
      </c>
      <c r="Y157" s="146">
        <f t="shared" si="72"/>
        <v>207333.62685587289</v>
      </c>
    </row>
    <row r="158" spans="3:25">
      <c r="C158" s="163" t="s">
        <v>140</v>
      </c>
      <c r="D158" s="685" t="s">
        <v>259</v>
      </c>
      <c r="J158" s="146">
        <f t="shared" si="72"/>
        <v>2543.3742223475579</v>
      </c>
      <c r="K158" s="146">
        <f t="shared" si="72"/>
        <v>-86186.683556531061</v>
      </c>
      <c r="L158" s="146">
        <f t="shared" si="72"/>
        <v>101324.09154408163</v>
      </c>
      <c r="M158" s="146">
        <f t="shared" si="72"/>
        <v>98882.147629863874</v>
      </c>
      <c r="N158" s="146">
        <f t="shared" si="72"/>
        <v>98155.730798898672</v>
      </c>
      <c r="O158" s="146">
        <f t="shared" si="72"/>
        <v>144741.44595701699</v>
      </c>
      <c r="P158" s="146">
        <f t="shared" si="72"/>
        <v>138639.98561673122</v>
      </c>
      <c r="Q158" s="146">
        <f t="shared" si="72"/>
        <v>126246.87196854701</v>
      </c>
      <c r="R158" s="146">
        <f t="shared" si="72"/>
        <v>122625.34684123675</v>
      </c>
      <c r="S158" s="146">
        <f t="shared" si="72"/>
        <v>116656.71833581958</v>
      </c>
      <c r="T158" s="146">
        <f t="shared" si="72"/>
        <v>111107.71915010382</v>
      </c>
      <c r="U158" s="146">
        <f t="shared" si="72"/>
        <v>122024.48809203002</v>
      </c>
      <c r="V158" s="146">
        <f t="shared" si="72"/>
        <v>138979.88832632816</v>
      </c>
      <c r="W158" s="146">
        <f t="shared" si="72"/>
        <v>143336.66690334177</v>
      </c>
      <c r="X158" s="146">
        <f t="shared" si="72"/>
        <v>117890.74238620083</v>
      </c>
      <c r="Y158" s="146">
        <f t="shared" si="72"/>
        <v>118270.89775501724</v>
      </c>
    </row>
    <row r="159" spans="3:25">
      <c r="C159" s="163"/>
      <c r="J159" s="146"/>
      <c r="K159" s="146"/>
      <c r="L159" s="146"/>
      <c r="M159" s="146"/>
      <c r="N159" s="146"/>
      <c r="O159" s="146"/>
      <c r="P159" s="146"/>
      <c r="Q159" s="146"/>
      <c r="R159" s="146"/>
      <c r="S159" s="146"/>
      <c r="T159" s="146"/>
      <c r="U159" s="146"/>
      <c r="V159" s="146"/>
      <c r="W159" s="146"/>
      <c r="X159" s="146"/>
      <c r="Y159" s="146"/>
    </row>
    <row r="160" spans="3:25">
      <c r="C160" s="155" t="s">
        <v>147</v>
      </c>
    </row>
    <row r="161" spans="3:25">
      <c r="C161" s="163" t="s">
        <v>138</v>
      </c>
      <c r="D161" s="685" t="s">
        <v>259</v>
      </c>
      <c r="F161" s="146">
        <f>SUMIF($C$132:$C$158,$C161,F$132:F$158)</f>
        <v>0</v>
      </c>
      <c r="G161" s="146">
        <f t="shared" ref="G161:V163" si="73">SUMIF($C$132:$C$158,$C161,G$132:G$158)</f>
        <v>72496.654003646705</v>
      </c>
      <c r="H161" s="146">
        <f t="shared" si="73"/>
        <v>230154.39243148034</v>
      </c>
      <c r="I161" s="146">
        <f t="shared" si="73"/>
        <v>381032.46918032097</v>
      </c>
      <c r="J161" s="146">
        <f t="shared" si="73"/>
        <v>495675.11714437691</v>
      </c>
      <c r="K161" s="146">
        <f t="shared" si="73"/>
        <v>496830.63419988891</v>
      </c>
      <c r="L161" s="146">
        <f t="shared" si="73"/>
        <v>474237.41198596847</v>
      </c>
      <c r="M161" s="146">
        <f t="shared" si="73"/>
        <v>484204.7174537484</v>
      </c>
      <c r="N161" s="146">
        <f t="shared" si="73"/>
        <v>494775.69604607881</v>
      </c>
      <c r="O161" s="146">
        <f t="shared" si="73"/>
        <v>497787.46241022641</v>
      </c>
      <c r="P161" s="146">
        <f t="shared" si="73"/>
        <v>490837.55541727284</v>
      </c>
      <c r="Q161" s="146">
        <f t="shared" si="73"/>
        <v>484951.68489348306</v>
      </c>
      <c r="R161" s="146">
        <f t="shared" si="73"/>
        <v>483417.54760896624</v>
      </c>
      <c r="S161" s="146">
        <f t="shared" si="73"/>
        <v>487010.47563080094</v>
      </c>
      <c r="T161" s="146">
        <f t="shared" si="73"/>
        <v>494526.8972428221</v>
      </c>
      <c r="U161" s="146">
        <f t="shared" si="73"/>
        <v>497290.45932673506</v>
      </c>
      <c r="V161" s="146">
        <f t="shared" si="73"/>
        <v>495202.38799732056</v>
      </c>
      <c r="W161" s="146">
        <f t="shared" ref="W161:Y163" si="74">SUMIF($C$132:$C$158,$C161,W$132:W$158)</f>
        <v>486931.91444895102</v>
      </c>
      <c r="X161" s="146">
        <f t="shared" si="74"/>
        <v>484558.61072723038</v>
      </c>
      <c r="Y161" s="146">
        <f t="shared" si="74"/>
        <v>489433.60727323411</v>
      </c>
    </row>
    <row r="162" spans="3:25">
      <c r="C162" s="163" t="s">
        <v>139</v>
      </c>
      <c r="D162" s="685" t="s">
        <v>259</v>
      </c>
      <c r="F162" s="146">
        <f t="shared" ref="F162:F163" si="75">SUMIF($C$132:$C$158,$C162,F$132:F$158)</f>
        <v>0</v>
      </c>
      <c r="G162" s="146">
        <f t="shared" si="73"/>
        <v>75593.827762042361</v>
      </c>
      <c r="H162" s="146">
        <f t="shared" si="73"/>
        <v>128921.02136176502</v>
      </c>
      <c r="I162" s="146">
        <f t="shared" si="73"/>
        <v>382834.09561045142</v>
      </c>
      <c r="J162" s="146">
        <f t="shared" si="73"/>
        <v>615476.26298783149</v>
      </c>
      <c r="K162" s="146">
        <f t="shared" si="73"/>
        <v>852718.0386943334</v>
      </c>
      <c r="L162" s="146">
        <f t="shared" si="73"/>
        <v>1069014.466883529</v>
      </c>
      <c r="M162" s="146">
        <f t="shared" si="73"/>
        <v>1135967.5431944623</v>
      </c>
      <c r="N162" s="146">
        <f t="shared" si="73"/>
        <v>1203602.2438201506</v>
      </c>
      <c r="O162" s="146">
        <f t="shared" si="73"/>
        <v>1219949.9821012223</v>
      </c>
      <c r="P162" s="146">
        <f t="shared" si="73"/>
        <v>1172571.2178262742</v>
      </c>
      <c r="Q162" s="146">
        <f t="shared" si="73"/>
        <v>1132446.1812779813</v>
      </c>
      <c r="R162" s="146">
        <f t="shared" si="73"/>
        <v>1121987.6918561484</v>
      </c>
      <c r="S162" s="146">
        <f t="shared" si="73"/>
        <v>1146481.3275229204</v>
      </c>
      <c r="T162" s="146">
        <f t="shared" si="73"/>
        <v>1197722.1237102861</v>
      </c>
      <c r="U162" s="146">
        <f t="shared" si="73"/>
        <v>1216561.8228121079</v>
      </c>
      <c r="V162" s="146">
        <f t="shared" si="73"/>
        <v>1202327.0655116278</v>
      </c>
      <c r="W162" s="146">
        <f t="shared" si="74"/>
        <v>1145945.7618355232</v>
      </c>
      <c r="X162" s="146">
        <f t="shared" si="74"/>
        <v>1129766.5240848213</v>
      </c>
      <c r="Y162" s="146">
        <f t="shared" si="74"/>
        <v>1163000.2511589357</v>
      </c>
    </row>
    <row r="163" spans="3:25">
      <c r="C163" s="163" t="s">
        <v>140</v>
      </c>
      <c r="D163" s="685" t="s">
        <v>259</v>
      </c>
      <c r="E163" s="160">
        <f>IRR(F163:W163)</f>
        <v>1.288394756419307</v>
      </c>
      <c r="F163" s="146">
        <f t="shared" si="75"/>
        <v>0</v>
      </c>
      <c r="G163" s="146">
        <f t="shared" si="73"/>
        <v>3097.1737583956638</v>
      </c>
      <c r="H163" s="146">
        <f t="shared" si="73"/>
        <v>-101233.3710697153</v>
      </c>
      <c r="I163" s="146">
        <f t="shared" si="73"/>
        <v>1801.62643013048</v>
      </c>
      <c r="J163" s="146">
        <f t="shared" si="73"/>
        <v>119801.14584345451</v>
      </c>
      <c r="K163" s="146">
        <f t="shared" si="73"/>
        <v>355887.40449444449</v>
      </c>
      <c r="L163" s="146">
        <f t="shared" si="73"/>
        <v>594777.05489756051</v>
      </c>
      <c r="M163" s="146">
        <f t="shared" si="73"/>
        <v>651762.82574071386</v>
      </c>
      <c r="N163" s="146">
        <f t="shared" si="73"/>
        <v>708826.54777407181</v>
      </c>
      <c r="O163" s="146">
        <f t="shared" si="73"/>
        <v>722162.51969099592</v>
      </c>
      <c r="P163" s="146">
        <f t="shared" si="73"/>
        <v>681733.6624090015</v>
      </c>
      <c r="Q163" s="146">
        <f t="shared" si="73"/>
        <v>647494.4963844982</v>
      </c>
      <c r="R163" s="146">
        <f t="shared" si="73"/>
        <v>638570.14424718195</v>
      </c>
      <c r="S163" s="146">
        <f t="shared" si="73"/>
        <v>659470.85189211962</v>
      </c>
      <c r="T163" s="146">
        <f t="shared" si="73"/>
        <v>703195.226467464</v>
      </c>
      <c r="U163" s="146">
        <f t="shared" si="73"/>
        <v>719271.36348537274</v>
      </c>
      <c r="V163" s="146">
        <f t="shared" si="73"/>
        <v>707124.67751430708</v>
      </c>
      <c r="W163" s="146">
        <f t="shared" si="74"/>
        <v>659013.84738657216</v>
      </c>
      <c r="X163" s="146">
        <f t="shared" si="74"/>
        <v>645207.91335759091</v>
      </c>
      <c r="Y163" s="146">
        <f t="shared" si="74"/>
        <v>673566.64388570178</v>
      </c>
    </row>
  </sheetData>
  <mergeCells count="2">
    <mergeCell ref="A12:C12"/>
    <mergeCell ref="A63:C63"/>
  </mergeCells>
  <hyperlinks>
    <hyperlink ref="C8" location="'Yield changes_FAO'!AC47" display="Yield changes_FAO'!A1" xr:uid="{2753B9A4-6D4E-4B6D-8020-DB99B4A391F7}"/>
  </hyperlinks>
  <pageMargins left="0.75" right="0.75" top="1" bottom="1" header="0.5" footer="0.5"/>
  <pageSetup scale="88" orientation="portrait" r:id="rId1"/>
  <headerFooter>
    <oddHeader>&amp;f</oddHeader>
    <oddFooter>Page &amp;p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016317-7D57-47E0-A1A7-4784C66C7CCF}">
  <sheetPr>
    <pageSetUpPr fitToPage="1"/>
  </sheetPr>
  <dimension ref="A1:AO177"/>
  <sheetViews>
    <sheetView zoomScale="130" zoomScaleNormal="130" workbookViewId="0">
      <pane xSplit="3" ySplit="10" topLeftCell="D128" activePane="bottomRight" state="frozenSplit"/>
      <selection pane="topRight"/>
      <selection pane="bottomLeft"/>
      <selection pane="bottomRight" activeCell="D11" sqref="D11"/>
    </sheetView>
  </sheetViews>
  <sheetFormatPr defaultRowHeight="12"/>
  <cols>
    <col min="1" max="1" width="4.42578125" style="145" customWidth="1"/>
    <col min="2" max="2" width="4.140625" style="145" customWidth="1"/>
    <col min="3" max="3" width="41.7109375" style="145" customWidth="1"/>
    <col min="4" max="4" width="11.5703125" style="685" customWidth="1"/>
    <col min="5" max="5" width="10.5703125" style="146" customWidth="1"/>
    <col min="6" max="6" width="9.140625" style="147" customWidth="1"/>
    <col min="7" max="8" width="7.5703125" style="147" customWidth="1"/>
    <col min="9" max="9" width="8.7109375" style="147" customWidth="1"/>
    <col min="10" max="10" width="8.42578125" style="147" customWidth="1"/>
    <col min="11" max="13" width="7.85546875" style="147" customWidth="1"/>
    <col min="14" max="25" width="7.85546875" style="149" customWidth="1"/>
    <col min="26" max="256" width="8.7109375" style="149"/>
    <col min="257" max="257" width="0.42578125" style="149" customWidth="1"/>
    <col min="258" max="259" width="1.5703125" style="149" customWidth="1"/>
    <col min="260" max="260" width="25.5703125" style="149" customWidth="1"/>
    <col min="261" max="261" width="8" style="149" customWidth="1"/>
    <col min="262" max="262" width="12.85546875" style="149" customWidth="1"/>
    <col min="263" max="268" width="7.85546875" style="149" customWidth="1"/>
    <col min="269" max="269" width="12.140625" style="149" customWidth="1"/>
    <col min="270" max="512" width="8.7109375" style="149"/>
    <col min="513" max="513" width="0.42578125" style="149" customWidth="1"/>
    <col min="514" max="515" width="1.5703125" style="149" customWidth="1"/>
    <col min="516" max="516" width="25.5703125" style="149" customWidth="1"/>
    <col min="517" max="517" width="8" style="149" customWidth="1"/>
    <col min="518" max="518" width="12.85546875" style="149" customWidth="1"/>
    <col min="519" max="524" width="7.85546875" style="149" customWidth="1"/>
    <col min="525" max="525" width="12.140625" style="149" customWidth="1"/>
    <col min="526" max="768" width="8.7109375" style="149"/>
    <col min="769" max="769" width="0.42578125" style="149" customWidth="1"/>
    <col min="770" max="771" width="1.5703125" style="149" customWidth="1"/>
    <col min="772" max="772" width="25.5703125" style="149" customWidth="1"/>
    <col min="773" max="773" width="8" style="149" customWidth="1"/>
    <col min="774" max="774" width="12.85546875" style="149" customWidth="1"/>
    <col min="775" max="780" width="7.85546875" style="149" customWidth="1"/>
    <col min="781" max="781" width="12.140625" style="149" customWidth="1"/>
    <col min="782" max="1024" width="8.7109375" style="149"/>
    <col min="1025" max="1025" width="0.42578125" style="149" customWidth="1"/>
    <col min="1026" max="1027" width="1.5703125" style="149" customWidth="1"/>
    <col min="1028" max="1028" width="25.5703125" style="149" customWidth="1"/>
    <col min="1029" max="1029" width="8" style="149" customWidth="1"/>
    <col min="1030" max="1030" width="12.85546875" style="149" customWidth="1"/>
    <col min="1031" max="1036" width="7.85546875" style="149" customWidth="1"/>
    <col min="1037" max="1037" width="12.140625" style="149" customWidth="1"/>
    <col min="1038" max="1280" width="8.7109375" style="149"/>
    <col min="1281" max="1281" width="0.42578125" style="149" customWidth="1"/>
    <col min="1282" max="1283" width="1.5703125" style="149" customWidth="1"/>
    <col min="1284" max="1284" width="25.5703125" style="149" customWidth="1"/>
    <col min="1285" max="1285" width="8" style="149" customWidth="1"/>
    <col min="1286" max="1286" width="12.85546875" style="149" customWidth="1"/>
    <col min="1287" max="1292" width="7.85546875" style="149" customWidth="1"/>
    <col min="1293" max="1293" width="12.140625" style="149" customWidth="1"/>
    <col min="1294" max="1536" width="8.7109375" style="149"/>
    <col min="1537" max="1537" width="0.42578125" style="149" customWidth="1"/>
    <col min="1538" max="1539" width="1.5703125" style="149" customWidth="1"/>
    <col min="1540" max="1540" width="25.5703125" style="149" customWidth="1"/>
    <col min="1541" max="1541" width="8" style="149" customWidth="1"/>
    <col min="1542" max="1542" width="12.85546875" style="149" customWidth="1"/>
    <col min="1543" max="1548" width="7.85546875" style="149" customWidth="1"/>
    <col min="1549" max="1549" width="12.140625" style="149" customWidth="1"/>
    <col min="1550" max="1792" width="8.7109375" style="149"/>
    <col min="1793" max="1793" width="0.42578125" style="149" customWidth="1"/>
    <col min="1794" max="1795" width="1.5703125" style="149" customWidth="1"/>
    <col min="1796" max="1796" width="25.5703125" style="149" customWidth="1"/>
    <col min="1797" max="1797" width="8" style="149" customWidth="1"/>
    <col min="1798" max="1798" width="12.85546875" style="149" customWidth="1"/>
    <col min="1799" max="1804" width="7.85546875" style="149" customWidth="1"/>
    <col min="1805" max="1805" width="12.140625" style="149" customWidth="1"/>
    <col min="1806" max="2048" width="8.7109375" style="149"/>
    <col min="2049" max="2049" width="0.42578125" style="149" customWidth="1"/>
    <col min="2050" max="2051" width="1.5703125" style="149" customWidth="1"/>
    <col min="2052" max="2052" width="25.5703125" style="149" customWidth="1"/>
    <col min="2053" max="2053" width="8" style="149" customWidth="1"/>
    <col min="2054" max="2054" width="12.85546875" style="149" customWidth="1"/>
    <col min="2055" max="2060" width="7.85546875" style="149" customWidth="1"/>
    <col min="2061" max="2061" width="12.140625" style="149" customWidth="1"/>
    <col min="2062" max="2304" width="8.7109375" style="149"/>
    <col min="2305" max="2305" width="0.42578125" style="149" customWidth="1"/>
    <col min="2306" max="2307" width="1.5703125" style="149" customWidth="1"/>
    <col min="2308" max="2308" width="25.5703125" style="149" customWidth="1"/>
    <col min="2309" max="2309" width="8" style="149" customWidth="1"/>
    <col min="2310" max="2310" width="12.85546875" style="149" customWidth="1"/>
    <col min="2311" max="2316" width="7.85546875" style="149" customWidth="1"/>
    <col min="2317" max="2317" width="12.140625" style="149" customWidth="1"/>
    <col min="2318" max="2560" width="8.7109375" style="149"/>
    <col min="2561" max="2561" width="0.42578125" style="149" customWidth="1"/>
    <col min="2562" max="2563" width="1.5703125" style="149" customWidth="1"/>
    <col min="2564" max="2564" width="25.5703125" style="149" customWidth="1"/>
    <col min="2565" max="2565" width="8" style="149" customWidth="1"/>
    <col min="2566" max="2566" width="12.85546875" style="149" customWidth="1"/>
    <col min="2567" max="2572" width="7.85546875" style="149" customWidth="1"/>
    <col min="2573" max="2573" width="12.140625" style="149" customWidth="1"/>
    <col min="2574" max="2816" width="8.7109375" style="149"/>
    <col min="2817" max="2817" width="0.42578125" style="149" customWidth="1"/>
    <col min="2818" max="2819" width="1.5703125" style="149" customWidth="1"/>
    <col min="2820" max="2820" width="25.5703125" style="149" customWidth="1"/>
    <col min="2821" max="2821" width="8" style="149" customWidth="1"/>
    <col min="2822" max="2822" width="12.85546875" style="149" customWidth="1"/>
    <col min="2823" max="2828" width="7.85546875" style="149" customWidth="1"/>
    <col min="2829" max="2829" width="12.140625" style="149" customWidth="1"/>
    <col min="2830" max="3072" width="8.7109375" style="149"/>
    <col min="3073" max="3073" width="0.42578125" style="149" customWidth="1"/>
    <col min="3074" max="3075" width="1.5703125" style="149" customWidth="1"/>
    <col min="3076" max="3076" width="25.5703125" style="149" customWidth="1"/>
    <col min="3077" max="3077" width="8" style="149" customWidth="1"/>
    <col min="3078" max="3078" width="12.85546875" style="149" customWidth="1"/>
    <col min="3079" max="3084" width="7.85546875" style="149" customWidth="1"/>
    <col min="3085" max="3085" width="12.140625" style="149" customWidth="1"/>
    <col min="3086" max="3328" width="8.7109375" style="149"/>
    <col min="3329" max="3329" width="0.42578125" style="149" customWidth="1"/>
    <col min="3330" max="3331" width="1.5703125" style="149" customWidth="1"/>
    <col min="3332" max="3332" width="25.5703125" style="149" customWidth="1"/>
    <col min="3333" max="3333" width="8" style="149" customWidth="1"/>
    <col min="3334" max="3334" width="12.85546875" style="149" customWidth="1"/>
    <col min="3335" max="3340" width="7.85546875" style="149" customWidth="1"/>
    <col min="3341" max="3341" width="12.140625" style="149" customWidth="1"/>
    <col min="3342" max="3584" width="8.7109375" style="149"/>
    <col min="3585" max="3585" width="0.42578125" style="149" customWidth="1"/>
    <col min="3586" max="3587" width="1.5703125" style="149" customWidth="1"/>
    <col min="3588" max="3588" width="25.5703125" style="149" customWidth="1"/>
    <col min="3589" max="3589" width="8" style="149" customWidth="1"/>
    <col min="3590" max="3590" width="12.85546875" style="149" customWidth="1"/>
    <col min="3591" max="3596" width="7.85546875" style="149" customWidth="1"/>
    <col min="3597" max="3597" width="12.140625" style="149" customWidth="1"/>
    <col min="3598" max="3840" width="8.7109375" style="149"/>
    <col min="3841" max="3841" width="0.42578125" style="149" customWidth="1"/>
    <col min="3842" max="3843" width="1.5703125" style="149" customWidth="1"/>
    <col min="3844" max="3844" width="25.5703125" style="149" customWidth="1"/>
    <col min="3845" max="3845" width="8" style="149" customWidth="1"/>
    <col min="3846" max="3846" width="12.85546875" style="149" customWidth="1"/>
    <col min="3847" max="3852" width="7.85546875" style="149" customWidth="1"/>
    <col min="3853" max="3853" width="12.140625" style="149" customWidth="1"/>
    <col min="3854" max="4096" width="8.7109375" style="149"/>
    <col min="4097" max="4097" width="0.42578125" style="149" customWidth="1"/>
    <col min="4098" max="4099" width="1.5703125" style="149" customWidth="1"/>
    <col min="4100" max="4100" width="25.5703125" style="149" customWidth="1"/>
    <col min="4101" max="4101" width="8" style="149" customWidth="1"/>
    <col min="4102" max="4102" width="12.85546875" style="149" customWidth="1"/>
    <col min="4103" max="4108" width="7.85546875" style="149" customWidth="1"/>
    <col min="4109" max="4109" width="12.140625" style="149" customWidth="1"/>
    <col min="4110" max="4352" width="8.7109375" style="149"/>
    <col min="4353" max="4353" width="0.42578125" style="149" customWidth="1"/>
    <col min="4354" max="4355" width="1.5703125" style="149" customWidth="1"/>
    <col min="4356" max="4356" width="25.5703125" style="149" customWidth="1"/>
    <col min="4357" max="4357" width="8" style="149" customWidth="1"/>
    <col min="4358" max="4358" width="12.85546875" style="149" customWidth="1"/>
    <col min="4359" max="4364" width="7.85546875" style="149" customWidth="1"/>
    <col min="4365" max="4365" width="12.140625" style="149" customWidth="1"/>
    <col min="4366" max="4608" width="8.7109375" style="149"/>
    <col min="4609" max="4609" width="0.42578125" style="149" customWidth="1"/>
    <col min="4610" max="4611" width="1.5703125" style="149" customWidth="1"/>
    <col min="4612" max="4612" width="25.5703125" style="149" customWidth="1"/>
    <col min="4613" max="4613" width="8" style="149" customWidth="1"/>
    <col min="4614" max="4614" width="12.85546875" style="149" customWidth="1"/>
    <col min="4615" max="4620" width="7.85546875" style="149" customWidth="1"/>
    <col min="4621" max="4621" width="12.140625" style="149" customWidth="1"/>
    <col min="4622" max="4864" width="8.7109375" style="149"/>
    <col min="4865" max="4865" width="0.42578125" style="149" customWidth="1"/>
    <col min="4866" max="4867" width="1.5703125" style="149" customWidth="1"/>
    <col min="4868" max="4868" width="25.5703125" style="149" customWidth="1"/>
    <col min="4869" max="4869" width="8" style="149" customWidth="1"/>
    <col min="4870" max="4870" width="12.85546875" style="149" customWidth="1"/>
    <col min="4871" max="4876" width="7.85546875" style="149" customWidth="1"/>
    <col min="4877" max="4877" width="12.140625" style="149" customWidth="1"/>
    <col min="4878" max="5120" width="8.7109375" style="149"/>
    <col min="5121" max="5121" width="0.42578125" style="149" customWidth="1"/>
    <col min="5122" max="5123" width="1.5703125" style="149" customWidth="1"/>
    <col min="5124" max="5124" width="25.5703125" style="149" customWidth="1"/>
    <col min="5125" max="5125" width="8" style="149" customWidth="1"/>
    <col min="5126" max="5126" width="12.85546875" style="149" customWidth="1"/>
    <col min="5127" max="5132" width="7.85546875" style="149" customWidth="1"/>
    <col min="5133" max="5133" width="12.140625" style="149" customWidth="1"/>
    <col min="5134" max="5376" width="8.7109375" style="149"/>
    <col min="5377" max="5377" width="0.42578125" style="149" customWidth="1"/>
    <col min="5378" max="5379" width="1.5703125" style="149" customWidth="1"/>
    <col min="5380" max="5380" width="25.5703125" style="149" customWidth="1"/>
    <col min="5381" max="5381" width="8" style="149" customWidth="1"/>
    <col min="5382" max="5382" width="12.85546875" style="149" customWidth="1"/>
    <col min="5383" max="5388" width="7.85546875" style="149" customWidth="1"/>
    <col min="5389" max="5389" width="12.140625" style="149" customWidth="1"/>
    <col min="5390" max="5632" width="8.7109375" style="149"/>
    <col min="5633" max="5633" width="0.42578125" style="149" customWidth="1"/>
    <col min="5634" max="5635" width="1.5703125" style="149" customWidth="1"/>
    <col min="5636" max="5636" width="25.5703125" style="149" customWidth="1"/>
    <col min="5637" max="5637" width="8" style="149" customWidth="1"/>
    <col min="5638" max="5638" width="12.85546875" style="149" customWidth="1"/>
    <col min="5639" max="5644" width="7.85546875" style="149" customWidth="1"/>
    <col min="5645" max="5645" width="12.140625" style="149" customWidth="1"/>
    <col min="5646" max="5888" width="8.7109375" style="149"/>
    <col min="5889" max="5889" width="0.42578125" style="149" customWidth="1"/>
    <col min="5890" max="5891" width="1.5703125" style="149" customWidth="1"/>
    <col min="5892" max="5892" width="25.5703125" style="149" customWidth="1"/>
    <col min="5893" max="5893" width="8" style="149" customWidth="1"/>
    <col min="5894" max="5894" width="12.85546875" style="149" customWidth="1"/>
    <col min="5895" max="5900" width="7.85546875" style="149" customWidth="1"/>
    <col min="5901" max="5901" width="12.140625" style="149" customWidth="1"/>
    <col min="5902" max="6144" width="8.7109375" style="149"/>
    <col min="6145" max="6145" width="0.42578125" style="149" customWidth="1"/>
    <col min="6146" max="6147" width="1.5703125" style="149" customWidth="1"/>
    <col min="6148" max="6148" width="25.5703125" style="149" customWidth="1"/>
    <col min="6149" max="6149" width="8" style="149" customWidth="1"/>
    <col min="6150" max="6150" width="12.85546875" style="149" customWidth="1"/>
    <col min="6151" max="6156" width="7.85546875" style="149" customWidth="1"/>
    <col min="6157" max="6157" width="12.140625" style="149" customWidth="1"/>
    <col min="6158" max="6400" width="8.7109375" style="149"/>
    <col min="6401" max="6401" width="0.42578125" style="149" customWidth="1"/>
    <col min="6402" max="6403" width="1.5703125" style="149" customWidth="1"/>
    <col min="6404" max="6404" width="25.5703125" style="149" customWidth="1"/>
    <col min="6405" max="6405" width="8" style="149" customWidth="1"/>
    <col min="6406" max="6406" width="12.85546875" style="149" customWidth="1"/>
    <col min="6407" max="6412" width="7.85546875" style="149" customWidth="1"/>
    <col min="6413" max="6413" width="12.140625" style="149" customWidth="1"/>
    <col min="6414" max="6656" width="8.7109375" style="149"/>
    <col min="6657" max="6657" width="0.42578125" style="149" customWidth="1"/>
    <col min="6658" max="6659" width="1.5703125" style="149" customWidth="1"/>
    <col min="6660" max="6660" width="25.5703125" style="149" customWidth="1"/>
    <col min="6661" max="6661" width="8" style="149" customWidth="1"/>
    <col min="6662" max="6662" width="12.85546875" style="149" customWidth="1"/>
    <col min="6663" max="6668" width="7.85546875" style="149" customWidth="1"/>
    <col min="6669" max="6669" width="12.140625" style="149" customWidth="1"/>
    <col min="6670" max="6912" width="8.7109375" style="149"/>
    <col min="6913" max="6913" width="0.42578125" style="149" customWidth="1"/>
    <col min="6914" max="6915" width="1.5703125" style="149" customWidth="1"/>
    <col min="6916" max="6916" width="25.5703125" style="149" customWidth="1"/>
    <col min="6917" max="6917" width="8" style="149" customWidth="1"/>
    <col min="6918" max="6918" width="12.85546875" style="149" customWidth="1"/>
    <col min="6919" max="6924" width="7.85546875" style="149" customWidth="1"/>
    <col min="6925" max="6925" width="12.140625" style="149" customWidth="1"/>
    <col min="6926" max="7168" width="8.7109375" style="149"/>
    <col min="7169" max="7169" width="0.42578125" style="149" customWidth="1"/>
    <col min="7170" max="7171" width="1.5703125" style="149" customWidth="1"/>
    <col min="7172" max="7172" width="25.5703125" style="149" customWidth="1"/>
    <col min="7173" max="7173" width="8" style="149" customWidth="1"/>
    <col min="7174" max="7174" width="12.85546875" style="149" customWidth="1"/>
    <col min="7175" max="7180" width="7.85546875" style="149" customWidth="1"/>
    <col min="7181" max="7181" width="12.140625" style="149" customWidth="1"/>
    <col min="7182" max="7424" width="8.7109375" style="149"/>
    <col min="7425" max="7425" width="0.42578125" style="149" customWidth="1"/>
    <col min="7426" max="7427" width="1.5703125" style="149" customWidth="1"/>
    <col min="7428" max="7428" width="25.5703125" style="149" customWidth="1"/>
    <col min="7429" max="7429" width="8" style="149" customWidth="1"/>
    <col min="7430" max="7430" width="12.85546875" style="149" customWidth="1"/>
    <col min="7431" max="7436" width="7.85546875" style="149" customWidth="1"/>
    <col min="7437" max="7437" width="12.140625" style="149" customWidth="1"/>
    <col min="7438" max="7680" width="8.7109375" style="149"/>
    <col min="7681" max="7681" width="0.42578125" style="149" customWidth="1"/>
    <col min="7682" max="7683" width="1.5703125" style="149" customWidth="1"/>
    <col min="7684" max="7684" width="25.5703125" style="149" customWidth="1"/>
    <col min="7685" max="7685" width="8" style="149" customWidth="1"/>
    <col min="7686" max="7686" width="12.85546875" style="149" customWidth="1"/>
    <col min="7687" max="7692" width="7.85546875" style="149" customWidth="1"/>
    <col min="7693" max="7693" width="12.140625" style="149" customWidth="1"/>
    <col min="7694" max="7936" width="8.7109375" style="149"/>
    <col min="7937" max="7937" width="0.42578125" style="149" customWidth="1"/>
    <col min="7938" max="7939" width="1.5703125" style="149" customWidth="1"/>
    <col min="7940" max="7940" width="25.5703125" style="149" customWidth="1"/>
    <col min="7941" max="7941" width="8" style="149" customWidth="1"/>
    <col min="7942" max="7942" width="12.85546875" style="149" customWidth="1"/>
    <col min="7943" max="7948" width="7.85546875" style="149" customWidth="1"/>
    <col min="7949" max="7949" width="12.140625" style="149" customWidth="1"/>
    <col min="7950" max="8192" width="8.7109375" style="149"/>
    <col min="8193" max="8193" width="0.42578125" style="149" customWidth="1"/>
    <col min="8194" max="8195" width="1.5703125" style="149" customWidth="1"/>
    <col min="8196" max="8196" width="25.5703125" style="149" customWidth="1"/>
    <col min="8197" max="8197" width="8" style="149" customWidth="1"/>
    <col min="8198" max="8198" width="12.85546875" style="149" customWidth="1"/>
    <col min="8199" max="8204" width="7.85546875" style="149" customWidth="1"/>
    <col min="8205" max="8205" width="12.140625" style="149" customWidth="1"/>
    <col min="8206" max="8448" width="8.7109375" style="149"/>
    <col min="8449" max="8449" width="0.42578125" style="149" customWidth="1"/>
    <col min="8450" max="8451" width="1.5703125" style="149" customWidth="1"/>
    <col min="8452" max="8452" width="25.5703125" style="149" customWidth="1"/>
    <col min="8453" max="8453" width="8" style="149" customWidth="1"/>
    <col min="8454" max="8454" width="12.85546875" style="149" customWidth="1"/>
    <col min="8455" max="8460" width="7.85546875" style="149" customWidth="1"/>
    <col min="8461" max="8461" width="12.140625" style="149" customWidth="1"/>
    <col min="8462" max="8704" width="8.7109375" style="149"/>
    <col min="8705" max="8705" width="0.42578125" style="149" customWidth="1"/>
    <col min="8706" max="8707" width="1.5703125" style="149" customWidth="1"/>
    <col min="8708" max="8708" width="25.5703125" style="149" customWidth="1"/>
    <col min="8709" max="8709" width="8" style="149" customWidth="1"/>
    <col min="8710" max="8710" width="12.85546875" style="149" customWidth="1"/>
    <col min="8711" max="8716" width="7.85546875" style="149" customWidth="1"/>
    <col min="8717" max="8717" width="12.140625" style="149" customWidth="1"/>
    <col min="8718" max="8960" width="8.7109375" style="149"/>
    <col min="8961" max="8961" width="0.42578125" style="149" customWidth="1"/>
    <col min="8962" max="8963" width="1.5703125" style="149" customWidth="1"/>
    <col min="8964" max="8964" width="25.5703125" style="149" customWidth="1"/>
    <col min="8965" max="8965" width="8" style="149" customWidth="1"/>
    <col min="8966" max="8966" width="12.85546875" style="149" customWidth="1"/>
    <col min="8967" max="8972" width="7.85546875" style="149" customWidth="1"/>
    <col min="8973" max="8973" width="12.140625" style="149" customWidth="1"/>
    <col min="8974" max="9216" width="8.7109375" style="149"/>
    <col min="9217" max="9217" width="0.42578125" style="149" customWidth="1"/>
    <col min="9218" max="9219" width="1.5703125" style="149" customWidth="1"/>
    <col min="9220" max="9220" width="25.5703125" style="149" customWidth="1"/>
    <col min="9221" max="9221" width="8" style="149" customWidth="1"/>
    <col min="9222" max="9222" width="12.85546875" style="149" customWidth="1"/>
    <col min="9223" max="9228" width="7.85546875" style="149" customWidth="1"/>
    <col min="9229" max="9229" width="12.140625" style="149" customWidth="1"/>
    <col min="9230" max="9472" width="8.7109375" style="149"/>
    <col min="9473" max="9473" width="0.42578125" style="149" customWidth="1"/>
    <col min="9474" max="9475" width="1.5703125" style="149" customWidth="1"/>
    <col min="9476" max="9476" width="25.5703125" style="149" customWidth="1"/>
    <col min="9477" max="9477" width="8" style="149" customWidth="1"/>
    <col min="9478" max="9478" width="12.85546875" style="149" customWidth="1"/>
    <col min="9479" max="9484" width="7.85546875" style="149" customWidth="1"/>
    <col min="9485" max="9485" width="12.140625" style="149" customWidth="1"/>
    <col min="9486" max="9728" width="8.7109375" style="149"/>
    <col min="9729" max="9729" width="0.42578125" style="149" customWidth="1"/>
    <col min="9730" max="9731" width="1.5703125" style="149" customWidth="1"/>
    <col min="9732" max="9732" width="25.5703125" style="149" customWidth="1"/>
    <col min="9733" max="9733" width="8" style="149" customWidth="1"/>
    <col min="9734" max="9734" width="12.85546875" style="149" customWidth="1"/>
    <col min="9735" max="9740" width="7.85546875" style="149" customWidth="1"/>
    <col min="9741" max="9741" width="12.140625" style="149" customWidth="1"/>
    <col min="9742" max="9984" width="8.7109375" style="149"/>
    <col min="9985" max="9985" width="0.42578125" style="149" customWidth="1"/>
    <col min="9986" max="9987" width="1.5703125" style="149" customWidth="1"/>
    <col min="9988" max="9988" width="25.5703125" style="149" customWidth="1"/>
    <col min="9989" max="9989" width="8" style="149" customWidth="1"/>
    <col min="9990" max="9990" width="12.85546875" style="149" customWidth="1"/>
    <col min="9991" max="9996" width="7.85546875" style="149" customWidth="1"/>
    <col min="9997" max="9997" width="12.140625" style="149" customWidth="1"/>
    <col min="9998" max="10240" width="8.7109375" style="149"/>
    <col min="10241" max="10241" width="0.42578125" style="149" customWidth="1"/>
    <col min="10242" max="10243" width="1.5703125" style="149" customWidth="1"/>
    <col min="10244" max="10244" width="25.5703125" style="149" customWidth="1"/>
    <col min="10245" max="10245" width="8" style="149" customWidth="1"/>
    <col min="10246" max="10246" width="12.85546875" style="149" customWidth="1"/>
    <col min="10247" max="10252" width="7.85546875" style="149" customWidth="1"/>
    <col min="10253" max="10253" width="12.140625" style="149" customWidth="1"/>
    <col min="10254" max="10496" width="8.7109375" style="149"/>
    <col min="10497" max="10497" width="0.42578125" style="149" customWidth="1"/>
    <col min="10498" max="10499" width="1.5703125" style="149" customWidth="1"/>
    <col min="10500" max="10500" width="25.5703125" style="149" customWidth="1"/>
    <col min="10501" max="10501" width="8" style="149" customWidth="1"/>
    <col min="10502" max="10502" width="12.85546875" style="149" customWidth="1"/>
    <col min="10503" max="10508" width="7.85546875" style="149" customWidth="1"/>
    <col min="10509" max="10509" width="12.140625" style="149" customWidth="1"/>
    <col min="10510" max="10752" width="8.7109375" style="149"/>
    <col min="10753" max="10753" width="0.42578125" style="149" customWidth="1"/>
    <col min="10754" max="10755" width="1.5703125" style="149" customWidth="1"/>
    <col min="10756" max="10756" width="25.5703125" style="149" customWidth="1"/>
    <col min="10757" max="10757" width="8" style="149" customWidth="1"/>
    <col min="10758" max="10758" width="12.85546875" style="149" customWidth="1"/>
    <col min="10759" max="10764" width="7.85546875" style="149" customWidth="1"/>
    <col min="10765" max="10765" width="12.140625" style="149" customWidth="1"/>
    <col min="10766" max="11008" width="8.7109375" style="149"/>
    <col min="11009" max="11009" width="0.42578125" style="149" customWidth="1"/>
    <col min="11010" max="11011" width="1.5703125" style="149" customWidth="1"/>
    <col min="11012" max="11012" width="25.5703125" style="149" customWidth="1"/>
    <col min="11013" max="11013" width="8" style="149" customWidth="1"/>
    <col min="11014" max="11014" width="12.85546875" style="149" customWidth="1"/>
    <col min="11015" max="11020" width="7.85546875" style="149" customWidth="1"/>
    <col min="11021" max="11021" width="12.140625" style="149" customWidth="1"/>
    <col min="11022" max="11264" width="8.7109375" style="149"/>
    <col min="11265" max="11265" width="0.42578125" style="149" customWidth="1"/>
    <col min="11266" max="11267" width="1.5703125" style="149" customWidth="1"/>
    <col min="11268" max="11268" width="25.5703125" style="149" customWidth="1"/>
    <col min="11269" max="11269" width="8" style="149" customWidth="1"/>
    <col min="11270" max="11270" width="12.85546875" style="149" customWidth="1"/>
    <col min="11271" max="11276" width="7.85546875" style="149" customWidth="1"/>
    <col min="11277" max="11277" width="12.140625" style="149" customWidth="1"/>
    <col min="11278" max="11520" width="8.7109375" style="149"/>
    <col min="11521" max="11521" width="0.42578125" style="149" customWidth="1"/>
    <col min="11522" max="11523" width="1.5703125" style="149" customWidth="1"/>
    <col min="11524" max="11524" width="25.5703125" style="149" customWidth="1"/>
    <col min="11525" max="11525" width="8" style="149" customWidth="1"/>
    <col min="11526" max="11526" width="12.85546875" style="149" customWidth="1"/>
    <col min="11527" max="11532" width="7.85546875" style="149" customWidth="1"/>
    <col min="11533" max="11533" width="12.140625" style="149" customWidth="1"/>
    <col min="11534" max="11776" width="8.7109375" style="149"/>
    <col min="11777" max="11777" width="0.42578125" style="149" customWidth="1"/>
    <col min="11778" max="11779" width="1.5703125" style="149" customWidth="1"/>
    <col min="11780" max="11780" width="25.5703125" style="149" customWidth="1"/>
    <col min="11781" max="11781" width="8" style="149" customWidth="1"/>
    <col min="11782" max="11782" width="12.85546875" style="149" customWidth="1"/>
    <col min="11783" max="11788" width="7.85546875" style="149" customWidth="1"/>
    <col min="11789" max="11789" width="12.140625" style="149" customWidth="1"/>
    <col min="11790" max="12032" width="8.7109375" style="149"/>
    <col min="12033" max="12033" width="0.42578125" style="149" customWidth="1"/>
    <col min="12034" max="12035" width="1.5703125" style="149" customWidth="1"/>
    <col min="12036" max="12036" width="25.5703125" style="149" customWidth="1"/>
    <col min="12037" max="12037" width="8" style="149" customWidth="1"/>
    <col min="12038" max="12038" width="12.85546875" style="149" customWidth="1"/>
    <col min="12039" max="12044" width="7.85546875" style="149" customWidth="1"/>
    <col min="12045" max="12045" width="12.140625" style="149" customWidth="1"/>
    <col min="12046" max="12288" width="8.7109375" style="149"/>
    <col min="12289" max="12289" width="0.42578125" style="149" customWidth="1"/>
    <col min="12290" max="12291" width="1.5703125" style="149" customWidth="1"/>
    <col min="12292" max="12292" width="25.5703125" style="149" customWidth="1"/>
    <col min="12293" max="12293" width="8" style="149" customWidth="1"/>
    <col min="12294" max="12294" width="12.85546875" style="149" customWidth="1"/>
    <col min="12295" max="12300" width="7.85546875" style="149" customWidth="1"/>
    <col min="12301" max="12301" width="12.140625" style="149" customWidth="1"/>
    <col min="12302" max="12544" width="8.7109375" style="149"/>
    <col min="12545" max="12545" width="0.42578125" style="149" customWidth="1"/>
    <col min="12546" max="12547" width="1.5703125" style="149" customWidth="1"/>
    <col min="12548" max="12548" width="25.5703125" style="149" customWidth="1"/>
    <col min="12549" max="12549" width="8" style="149" customWidth="1"/>
    <col min="12550" max="12550" width="12.85546875" style="149" customWidth="1"/>
    <col min="12551" max="12556" width="7.85546875" style="149" customWidth="1"/>
    <col min="12557" max="12557" width="12.140625" style="149" customWidth="1"/>
    <col min="12558" max="12800" width="8.7109375" style="149"/>
    <col min="12801" max="12801" width="0.42578125" style="149" customWidth="1"/>
    <col min="12802" max="12803" width="1.5703125" style="149" customWidth="1"/>
    <col min="12804" max="12804" width="25.5703125" style="149" customWidth="1"/>
    <col min="12805" max="12805" width="8" style="149" customWidth="1"/>
    <col min="12806" max="12806" width="12.85546875" style="149" customWidth="1"/>
    <col min="12807" max="12812" width="7.85546875" style="149" customWidth="1"/>
    <col min="12813" max="12813" width="12.140625" style="149" customWidth="1"/>
    <col min="12814" max="13056" width="8.7109375" style="149"/>
    <col min="13057" max="13057" width="0.42578125" style="149" customWidth="1"/>
    <col min="13058" max="13059" width="1.5703125" style="149" customWidth="1"/>
    <col min="13060" max="13060" width="25.5703125" style="149" customWidth="1"/>
    <col min="13061" max="13061" width="8" style="149" customWidth="1"/>
    <col min="13062" max="13062" width="12.85546875" style="149" customWidth="1"/>
    <col min="13063" max="13068" width="7.85546875" style="149" customWidth="1"/>
    <col min="13069" max="13069" width="12.140625" style="149" customWidth="1"/>
    <col min="13070" max="13312" width="8.7109375" style="149"/>
    <col min="13313" max="13313" width="0.42578125" style="149" customWidth="1"/>
    <col min="13314" max="13315" width="1.5703125" style="149" customWidth="1"/>
    <col min="13316" max="13316" width="25.5703125" style="149" customWidth="1"/>
    <col min="13317" max="13317" width="8" style="149" customWidth="1"/>
    <col min="13318" max="13318" width="12.85546875" style="149" customWidth="1"/>
    <col min="13319" max="13324" width="7.85546875" style="149" customWidth="1"/>
    <col min="13325" max="13325" width="12.140625" style="149" customWidth="1"/>
    <col min="13326" max="13568" width="8.7109375" style="149"/>
    <col min="13569" max="13569" width="0.42578125" style="149" customWidth="1"/>
    <col min="13570" max="13571" width="1.5703125" style="149" customWidth="1"/>
    <col min="13572" max="13572" width="25.5703125" style="149" customWidth="1"/>
    <col min="13573" max="13573" width="8" style="149" customWidth="1"/>
    <col min="13574" max="13574" width="12.85546875" style="149" customWidth="1"/>
    <col min="13575" max="13580" width="7.85546875" style="149" customWidth="1"/>
    <col min="13581" max="13581" width="12.140625" style="149" customWidth="1"/>
    <col min="13582" max="13824" width="8.7109375" style="149"/>
    <col min="13825" max="13825" width="0.42578125" style="149" customWidth="1"/>
    <col min="13826" max="13827" width="1.5703125" style="149" customWidth="1"/>
    <col min="13828" max="13828" width="25.5703125" style="149" customWidth="1"/>
    <col min="13829" max="13829" width="8" style="149" customWidth="1"/>
    <col min="13830" max="13830" width="12.85546875" style="149" customWidth="1"/>
    <col min="13831" max="13836" width="7.85546875" style="149" customWidth="1"/>
    <col min="13837" max="13837" width="12.140625" style="149" customWidth="1"/>
    <col min="13838" max="14080" width="8.7109375" style="149"/>
    <col min="14081" max="14081" width="0.42578125" style="149" customWidth="1"/>
    <col min="14082" max="14083" width="1.5703125" style="149" customWidth="1"/>
    <col min="14084" max="14084" width="25.5703125" style="149" customWidth="1"/>
    <col min="14085" max="14085" width="8" style="149" customWidth="1"/>
    <col min="14086" max="14086" width="12.85546875" style="149" customWidth="1"/>
    <col min="14087" max="14092" width="7.85546875" style="149" customWidth="1"/>
    <col min="14093" max="14093" width="12.140625" style="149" customWidth="1"/>
    <col min="14094" max="14336" width="8.7109375" style="149"/>
    <col min="14337" max="14337" width="0.42578125" style="149" customWidth="1"/>
    <col min="14338" max="14339" width="1.5703125" style="149" customWidth="1"/>
    <col min="14340" max="14340" width="25.5703125" style="149" customWidth="1"/>
    <col min="14341" max="14341" width="8" style="149" customWidth="1"/>
    <col min="14342" max="14342" width="12.85546875" style="149" customWidth="1"/>
    <col min="14343" max="14348" width="7.85546875" style="149" customWidth="1"/>
    <col min="14349" max="14349" width="12.140625" style="149" customWidth="1"/>
    <col min="14350" max="14592" width="8.7109375" style="149"/>
    <col min="14593" max="14593" width="0.42578125" style="149" customWidth="1"/>
    <col min="14594" max="14595" width="1.5703125" style="149" customWidth="1"/>
    <col min="14596" max="14596" width="25.5703125" style="149" customWidth="1"/>
    <col min="14597" max="14597" width="8" style="149" customWidth="1"/>
    <col min="14598" max="14598" width="12.85546875" style="149" customWidth="1"/>
    <col min="14599" max="14604" width="7.85546875" style="149" customWidth="1"/>
    <col min="14605" max="14605" width="12.140625" style="149" customWidth="1"/>
    <col min="14606" max="14848" width="8.7109375" style="149"/>
    <col min="14849" max="14849" width="0.42578125" style="149" customWidth="1"/>
    <col min="14850" max="14851" width="1.5703125" style="149" customWidth="1"/>
    <col min="14852" max="14852" width="25.5703125" style="149" customWidth="1"/>
    <col min="14853" max="14853" width="8" style="149" customWidth="1"/>
    <col min="14854" max="14854" width="12.85546875" style="149" customWidth="1"/>
    <col min="14855" max="14860" width="7.85546875" style="149" customWidth="1"/>
    <col min="14861" max="14861" width="12.140625" style="149" customWidth="1"/>
    <col min="14862" max="15104" width="8.7109375" style="149"/>
    <col min="15105" max="15105" width="0.42578125" style="149" customWidth="1"/>
    <col min="15106" max="15107" width="1.5703125" style="149" customWidth="1"/>
    <col min="15108" max="15108" width="25.5703125" style="149" customWidth="1"/>
    <col min="15109" max="15109" width="8" style="149" customWidth="1"/>
    <col min="15110" max="15110" width="12.85546875" style="149" customWidth="1"/>
    <col min="15111" max="15116" width="7.85546875" style="149" customWidth="1"/>
    <col min="15117" max="15117" width="12.140625" style="149" customWidth="1"/>
    <col min="15118" max="15360" width="8.7109375" style="149"/>
    <col min="15361" max="15361" width="0.42578125" style="149" customWidth="1"/>
    <col min="15362" max="15363" width="1.5703125" style="149" customWidth="1"/>
    <col min="15364" max="15364" width="25.5703125" style="149" customWidth="1"/>
    <col min="15365" max="15365" width="8" style="149" customWidth="1"/>
    <col min="15366" max="15366" width="12.85546875" style="149" customWidth="1"/>
    <col min="15367" max="15372" width="7.85546875" style="149" customWidth="1"/>
    <col min="15373" max="15373" width="12.140625" style="149" customWidth="1"/>
    <col min="15374" max="15616" width="8.7109375" style="149"/>
    <col min="15617" max="15617" width="0.42578125" style="149" customWidth="1"/>
    <col min="15618" max="15619" width="1.5703125" style="149" customWidth="1"/>
    <col min="15620" max="15620" width="25.5703125" style="149" customWidth="1"/>
    <col min="15621" max="15621" width="8" style="149" customWidth="1"/>
    <col min="15622" max="15622" width="12.85546875" style="149" customWidth="1"/>
    <col min="15623" max="15628" width="7.85546875" style="149" customWidth="1"/>
    <col min="15629" max="15629" width="12.140625" style="149" customWidth="1"/>
    <col min="15630" max="15872" width="8.7109375" style="149"/>
    <col min="15873" max="15873" width="0.42578125" style="149" customWidth="1"/>
    <col min="15874" max="15875" width="1.5703125" style="149" customWidth="1"/>
    <col min="15876" max="15876" width="25.5703125" style="149" customWidth="1"/>
    <col min="15877" max="15877" width="8" style="149" customWidth="1"/>
    <col min="15878" max="15878" width="12.85546875" style="149" customWidth="1"/>
    <col min="15879" max="15884" width="7.85546875" style="149" customWidth="1"/>
    <col min="15885" max="15885" width="12.140625" style="149" customWidth="1"/>
    <col min="15886" max="16128" width="8.7109375" style="149"/>
    <col min="16129" max="16129" width="0.42578125" style="149" customWidth="1"/>
    <col min="16130" max="16131" width="1.5703125" style="149" customWidth="1"/>
    <col min="16132" max="16132" width="25.5703125" style="149" customWidth="1"/>
    <col min="16133" max="16133" width="8" style="149" customWidth="1"/>
    <col min="16134" max="16134" width="12.85546875" style="149" customWidth="1"/>
    <col min="16135" max="16140" width="7.85546875" style="149" customWidth="1"/>
    <col min="16141" max="16141" width="12.140625" style="149" customWidth="1"/>
    <col min="16142" max="16384" width="8.7109375" style="149"/>
  </cols>
  <sheetData>
    <row r="1" spans="1:41" customFormat="1" ht="15.75">
      <c r="A1" s="4" t="s">
        <v>24</v>
      </c>
      <c r="D1" s="357"/>
    </row>
    <row r="2" spans="1:41" customFormat="1" ht="15">
      <c r="A2" s="56" t="s">
        <v>25</v>
      </c>
      <c r="D2" s="683"/>
    </row>
    <row r="3" spans="1:41" s="7" customFormat="1" ht="15">
      <c r="A3" s="28" t="s">
        <v>26</v>
      </c>
      <c r="B3" s="8"/>
      <c r="C3" s="9"/>
      <c r="D3" s="684"/>
      <c r="I3"/>
    </row>
    <row r="4" spans="1:41" s="7" customFormat="1" ht="15">
      <c r="A4" s="28"/>
      <c r="B4" s="8"/>
      <c r="C4" s="9"/>
      <c r="D4" s="684"/>
      <c r="I4"/>
    </row>
    <row r="5" spans="1:41" s="7" customFormat="1" ht="15">
      <c r="A5" s="135" t="s">
        <v>805</v>
      </c>
      <c r="D5" s="684"/>
    </row>
    <row r="6" spans="1:41" ht="12.75" thickBot="1">
      <c r="A6" s="178" t="s">
        <v>808</v>
      </c>
      <c r="B6" s="170"/>
      <c r="C6" s="170"/>
      <c r="H6" s="147" t="s">
        <v>1365</v>
      </c>
      <c r="M6" s="148"/>
    </row>
    <row r="7" spans="1:41" ht="17.100000000000001" customHeight="1">
      <c r="A7" s="255"/>
      <c r="B7" s="255"/>
      <c r="C7" s="256" t="s">
        <v>807</v>
      </c>
      <c r="D7" s="686"/>
      <c r="E7" s="173"/>
      <c r="H7" s="174">
        <f>+Coffee_Fin_R85!F7</f>
        <v>-5.2946557328880672</v>
      </c>
      <c r="I7" s="174">
        <f>+Coffee_Fin_R85!G7</f>
        <v>1.0693330438641577</v>
      </c>
      <c r="J7" s="174">
        <f>+Coffee_Fin_R85!H7</f>
        <v>-25.055908273389576</v>
      </c>
      <c r="K7" s="174">
        <f>+Coffee_Fin_R85!I7</f>
        <v>-21.653374736180954</v>
      </c>
      <c r="L7" s="174">
        <f>+Coffee_Fin_R85!J7</f>
        <v>3.5904273562361442</v>
      </c>
      <c r="M7" s="174">
        <f>+Coffee_Fin_R85!K7</f>
        <v>-6.5575868571001825</v>
      </c>
      <c r="N7" s="174">
        <f>+Coffee_Fin_R85!L7</f>
        <v>-5.7836924888216084</v>
      </c>
      <c r="O7" s="174">
        <f>+Coffee_Fin_R85!M7</f>
        <v>1.199939601307431</v>
      </c>
      <c r="P7" s="174">
        <f>+Coffee_Fin_R85!N7</f>
        <v>-4.318860163445434</v>
      </c>
      <c r="Q7" s="174">
        <f>+Coffee_Fin_R85!O7</f>
        <v>-0.7616262165087031</v>
      </c>
      <c r="R7" s="174">
        <f>+Coffee_Fin_R85!P7</f>
        <v>-3.3311821777909967</v>
      </c>
      <c r="S7" s="174">
        <f>+Coffee_Fin_R85!Q7</f>
        <v>-0.23769027757833222</v>
      </c>
      <c r="T7" s="174">
        <f>+Coffee_Fin_R85!R7</f>
        <v>-10.526722651768894</v>
      </c>
      <c r="U7" s="174">
        <f>+Coffee_Fin_R85!S7</f>
        <v>-0.36325261244992979</v>
      </c>
      <c r="V7" s="174">
        <f>+Coffee_Fin_R85!T7</f>
        <v>3.8317492427304178</v>
      </c>
      <c r="W7" s="174">
        <f>+Coffee_Fin_R85!U7</f>
        <v>-17.965116452357421</v>
      </c>
      <c r="X7" s="174">
        <f>+Coffee_Fin_R85!V7</f>
        <v>-12.182548883941177</v>
      </c>
      <c r="Y7" s="174">
        <f>+Coffee_Fin_R85!W7</f>
        <v>-24.423198026316616</v>
      </c>
      <c r="Z7" s="176"/>
      <c r="AA7" s="176"/>
      <c r="AC7" s="164"/>
      <c r="AD7" s="164"/>
      <c r="AE7" s="164"/>
      <c r="AF7" s="164"/>
      <c r="AG7" s="164"/>
      <c r="AH7" s="164"/>
      <c r="AI7" s="164"/>
      <c r="AJ7" s="164"/>
      <c r="AK7" s="164"/>
      <c r="AL7" s="164"/>
      <c r="AM7" s="164"/>
      <c r="AN7" s="164"/>
      <c r="AO7" s="164"/>
    </row>
    <row r="8" spans="1:41" ht="15.75" thickBot="1">
      <c r="A8" s="255"/>
      <c r="B8" s="255"/>
      <c r="C8" s="673" t="s">
        <v>734</v>
      </c>
      <c r="D8" s="685" t="s">
        <v>23</v>
      </c>
      <c r="E8" s="146" t="s">
        <v>207</v>
      </c>
      <c r="F8" s="170" t="s">
        <v>150</v>
      </c>
      <c r="G8" s="171"/>
      <c r="H8" s="150"/>
      <c r="I8" s="150"/>
      <c r="J8" s="151"/>
      <c r="K8" s="151"/>
      <c r="L8" s="151"/>
      <c r="M8" s="151"/>
    </row>
    <row r="9" spans="1:41">
      <c r="A9" s="255"/>
      <c r="B9" s="255"/>
      <c r="C9" s="257" t="s">
        <v>162</v>
      </c>
      <c r="D9" s="685" t="s">
        <v>135</v>
      </c>
      <c r="F9" s="150" t="s">
        <v>148</v>
      </c>
      <c r="G9" s="150" t="s">
        <v>136</v>
      </c>
      <c r="H9" s="150">
        <f>+G9+1</f>
        <v>3</v>
      </c>
      <c r="I9" s="150">
        <f t="shared" ref="I9:Y9" si="0">+H9+1</f>
        <v>4</v>
      </c>
      <c r="J9" s="150">
        <f t="shared" si="0"/>
        <v>5</v>
      </c>
      <c r="K9" s="150">
        <f t="shared" si="0"/>
        <v>6</v>
      </c>
      <c r="L9" s="150">
        <f t="shared" si="0"/>
        <v>7</v>
      </c>
      <c r="M9" s="150">
        <f t="shared" si="0"/>
        <v>8</v>
      </c>
      <c r="N9" s="150">
        <f t="shared" si="0"/>
        <v>9</v>
      </c>
      <c r="O9" s="150">
        <f t="shared" si="0"/>
        <v>10</v>
      </c>
      <c r="P9" s="150">
        <f t="shared" si="0"/>
        <v>11</v>
      </c>
      <c r="Q9" s="150">
        <f t="shared" si="0"/>
        <v>12</v>
      </c>
      <c r="R9" s="150">
        <f t="shared" si="0"/>
        <v>13</v>
      </c>
      <c r="S9" s="150">
        <f t="shared" si="0"/>
        <v>14</v>
      </c>
      <c r="T9" s="150">
        <f t="shared" si="0"/>
        <v>15</v>
      </c>
      <c r="U9" s="150">
        <f t="shared" si="0"/>
        <v>16</v>
      </c>
      <c r="V9" s="150">
        <f t="shared" si="0"/>
        <v>17</v>
      </c>
      <c r="W9" s="150">
        <f t="shared" si="0"/>
        <v>18</v>
      </c>
      <c r="X9" s="150">
        <f t="shared" si="0"/>
        <v>19</v>
      </c>
      <c r="Y9" s="150">
        <f t="shared" si="0"/>
        <v>20</v>
      </c>
    </row>
    <row r="10" spans="1:41" ht="10.5" customHeight="1" thickBot="1">
      <c r="A10" s="255"/>
      <c r="B10" s="255"/>
      <c r="C10" s="169"/>
      <c r="F10" s="147">
        <v>2024</v>
      </c>
    </row>
    <row r="11" spans="1:41" ht="10.5" customHeight="1">
      <c r="A11" s="255" t="s">
        <v>730</v>
      </c>
      <c r="B11" s="255"/>
      <c r="C11" s="255"/>
    </row>
    <row r="12" spans="1:41" ht="27.95" customHeight="1">
      <c r="A12" s="1315" t="s">
        <v>1009</v>
      </c>
      <c r="B12" s="1315"/>
      <c r="C12" s="1315"/>
    </row>
    <row r="13" spans="1:41" ht="15.6" customHeight="1">
      <c r="A13" s="674"/>
      <c r="B13" s="674"/>
      <c r="C13" s="675" t="s">
        <v>1001</v>
      </c>
      <c r="D13" s="685" t="s">
        <v>733</v>
      </c>
      <c r="E13" s="146">
        <v>200</v>
      </c>
      <c r="F13" s="146">
        <v>325</v>
      </c>
      <c r="G13" s="146">
        <f>+F13</f>
        <v>325</v>
      </c>
      <c r="H13" s="146">
        <f t="shared" ref="H13:Y14" si="1">+G13</f>
        <v>325</v>
      </c>
      <c r="I13" s="146">
        <f t="shared" si="1"/>
        <v>325</v>
      </c>
      <c r="J13" s="146">
        <f t="shared" si="1"/>
        <v>325</v>
      </c>
      <c r="K13" s="146">
        <f t="shared" si="1"/>
        <v>325</v>
      </c>
      <c r="L13" s="146">
        <f t="shared" si="1"/>
        <v>325</v>
      </c>
      <c r="M13" s="146">
        <f t="shared" si="1"/>
        <v>325</v>
      </c>
      <c r="N13" s="146">
        <f t="shared" si="1"/>
        <v>325</v>
      </c>
      <c r="O13" s="146">
        <f t="shared" si="1"/>
        <v>325</v>
      </c>
      <c r="P13" s="146">
        <f t="shared" si="1"/>
        <v>325</v>
      </c>
      <c r="Q13" s="146">
        <f t="shared" si="1"/>
        <v>325</v>
      </c>
      <c r="R13" s="146">
        <f t="shared" si="1"/>
        <v>325</v>
      </c>
      <c r="S13" s="146">
        <f t="shared" si="1"/>
        <v>325</v>
      </c>
      <c r="T13" s="146">
        <f t="shared" si="1"/>
        <v>325</v>
      </c>
      <c r="U13" s="146">
        <f t="shared" si="1"/>
        <v>325</v>
      </c>
      <c r="V13" s="146">
        <f t="shared" si="1"/>
        <v>325</v>
      </c>
      <c r="W13" s="146">
        <f t="shared" si="1"/>
        <v>325</v>
      </c>
      <c r="X13" s="146">
        <f t="shared" si="1"/>
        <v>325</v>
      </c>
      <c r="Y13" s="146">
        <f t="shared" si="1"/>
        <v>325</v>
      </c>
    </row>
    <row r="14" spans="1:41" ht="27.6" customHeight="1">
      <c r="A14" s="283"/>
      <c r="B14" s="283"/>
      <c r="C14" s="678" t="s">
        <v>838</v>
      </c>
      <c r="D14" s="685" t="s">
        <v>837</v>
      </c>
      <c r="F14" s="677"/>
      <c r="G14" s="146"/>
      <c r="H14" s="146">
        <v>60</v>
      </c>
      <c r="I14" s="715">
        <v>112</v>
      </c>
      <c r="J14" s="146">
        <v>250</v>
      </c>
      <c r="K14" s="146">
        <v>385</v>
      </c>
      <c r="L14" s="146">
        <v>500</v>
      </c>
      <c r="M14" s="146">
        <v>700</v>
      </c>
      <c r="N14" s="152">
        <v>800</v>
      </c>
      <c r="O14" s="152">
        <v>1100</v>
      </c>
      <c r="P14" s="152">
        <f>+O14</f>
        <v>1100</v>
      </c>
      <c r="Q14" s="152">
        <f>+P14</f>
        <v>1100</v>
      </c>
      <c r="R14" s="152">
        <f t="shared" si="1"/>
        <v>1100</v>
      </c>
      <c r="S14" s="152">
        <f t="shared" si="1"/>
        <v>1100</v>
      </c>
      <c r="T14" s="152">
        <f t="shared" si="1"/>
        <v>1100</v>
      </c>
      <c r="U14" s="152">
        <f t="shared" si="1"/>
        <v>1100</v>
      </c>
      <c r="V14" s="152">
        <f t="shared" si="1"/>
        <v>1100</v>
      </c>
      <c r="W14" s="152">
        <f t="shared" si="1"/>
        <v>1100</v>
      </c>
      <c r="X14" s="152">
        <f t="shared" si="1"/>
        <v>1100</v>
      </c>
      <c r="Y14" s="152">
        <f t="shared" si="1"/>
        <v>1100</v>
      </c>
    </row>
    <row r="15" spans="1:41" ht="15.95" customHeight="1">
      <c r="A15" s="255"/>
      <c r="B15" s="255"/>
      <c r="C15" s="678" t="s">
        <v>836</v>
      </c>
      <c r="D15" s="685" t="s">
        <v>839</v>
      </c>
      <c r="F15" s="146">
        <f>+F14*F13</f>
        <v>0</v>
      </c>
      <c r="G15" s="146">
        <f t="shared" ref="G15" si="2">+G14*G13</f>
        <v>0</v>
      </c>
      <c r="H15" s="146">
        <f>+H14*H13</f>
        <v>19500</v>
      </c>
      <c r="I15" s="146">
        <f t="shared" ref="I15:Y15" si="3">+I14*I13</f>
        <v>36400</v>
      </c>
      <c r="J15" s="146">
        <f t="shared" si="3"/>
        <v>81250</v>
      </c>
      <c r="K15" s="146">
        <f t="shared" si="3"/>
        <v>125125</v>
      </c>
      <c r="L15" s="146">
        <f t="shared" si="3"/>
        <v>162500</v>
      </c>
      <c r="M15" s="146">
        <f t="shared" si="3"/>
        <v>227500</v>
      </c>
      <c r="N15" s="146">
        <f t="shared" si="3"/>
        <v>260000</v>
      </c>
      <c r="O15" s="146">
        <f t="shared" si="3"/>
        <v>357500</v>
      </c>
      <c r="P15" s="146">
        <f t="shared" si="3"/>
        <v>357500</v>
      </c>
      <c r="Q15" s="146">
        <f t="shared" si="3"/>
        <v>357500</v>
      </c>
      <c r="R15" s="146">
        <f t="shared" si="3"/>
        <v>357500</v>
      </c>
      <c r="S15" s="146">
        <f t="shared" si="3"/>
        <v>357500</v>
      </c>
      <c r="T15" s="146">
        <f t="shared" si="3"/>
        <v>357500</v>
      </c>
      <c r="U15" s="146">
        <f t="shared" si="3"/>
        <v>357500</v>
      </c>
      <c r="V15" s="146">
        <f t="shared" si="3"/>
        <v>357500</v>
      </c>
      <c r="W15" s="146">
        <f t="shared" si="3"/>
        <v>357500</v>
      </c>
      <c r="X15" s="146">
        <f t="shared" si="3"/>
        <v>357500</v>
      </c>
      <c r="Y15" s="146">
        <f t="shared" si="3"/>
        <v>357500</v>
      </c>
    </row>
    <row r="16" spans="1:41" ht="18" customHeight="1">
      <c r="A16" s="255"/>
      <c r="B16" s="255"/>
      <c r="C16" s="258" t="s">
        <v>846</v>
      </c>
      <c r="D16" s="685" t="s">
        <v>840</v>
      </c>
      <c r="E16" s="173"/>
      <c r="F16" s="173">
        <f>+F15*H7</f>
        <v>0</v>
      </c>
      <c r="G16" s="173">
        <f>+G15*I7</f>
        <v>0</v>
      </c>
      <c r="H16" s="173">
        <f>H15+(H7*H15)/100</f>
        <v>18467.542132086826</v>
      </c>
      <c r="I16" s="173">
        <f t="shared" ref="I16:Y16" si="4">I15+(I7*I15)/100</f>
        <v>36789.237227966551</v>
      </c>
      <c r="J16" s="173">
        <f t="shared" si="4"/>
        <v>60892.074527870966</v>
      </c>
      <c r="K16" s="173">
        <f t="shared" si="4"/>
        <v>98031.214861353583</v>
      </c>
      <c r="L16" s="173">
        <f t="shared" si="4"/>
        <v>168334.44445388374</v>
      </c>
      <c r="M16" s="173">
        <f t="shared" si="4"/>
        <v>212581.48990009708</v>
      </c>
      <c r="N16" s="173">
        <f t="shared" si="4"/>
        <v>244962.39952906381</v>
      </c>
      <c r="O16" s="173">
        <f t="shared" si="4"/>
        <v>361789.78407467407</v>
      </c>
      <c r="P16" s="173">
        <f t="shared" si="4"/>
        <v>342060.07491568255</v>
      </c>
      <c r="Q16" s="173">
        <f t="shared" si="4"/>
        <v>354777.18627598137</v>
      </c>
      <c r="R16" s="173">
        <f t="shared" si="4"/>
        <v>345591.02371439716</v>
      </c>
      <c r="S16" s="173">
        <f t="shared" si="4"/>
        <v>356650.25725765747</v>
      </c>
      <c r="T16" s="173">
        <f t="shared" si="4"/>
        <v>319866.96651992621</v>
      </c>
      <c r="U16" s="173">
        <f t="shared" si="4"/>
        <v>356201.37191049149</v>
      </c>
      <c r="V16" s="173">
        <f t="shared" si="4"/>
        <v>371198.50354276126</v>
      </c>
      <c r="W16" s="173">
        <f t="shared" si="4"/>
        <v>293274.70868282224</v>
      </c>
      <c r="X16" s="173">
        <f t="shared" si="4"/>
        <v>313947.38773991028</v>
      </c>
      <c r="Y16" s="173">
        <f t="shared" si="4"/>
        <v>270187.0670559181</v>
      </c>
    </row>
    <row r="17" spans="1:25" ht="18" customHeight="1">
      <c r="A17" s="255"/>
      <c r="B17" s="255"/>
      <c r="C17" s="255" t="s">
        <v>844</v>
      </c>
      <c r="D17" s="685" t="s">
        <v>845</v>
      </c>
      <c r="E17" s="146">
        <v>13</v>
      </c>
      <c r="F17" s="146"/>
      <c r="G17" s="146"/>
      <c r="H17" s="146">
        <v>1419.2307692307693</v>
      </c>
      <c r="I17" s="146">
        <v>2838.4615384615386</v>
      </c>
      <c r="J17" s="146">
        <v>4730.7692307692305</v>
      </c>
      <c r="K17" s="146">
        <v>7569.2307692307695</v>
      </c>
      <c r="L17" s="146"/>
      <c r="M17" s="146"/>
      <c r="N17" s="146"/>
      <c r="O17" s="146"/>
      <c r="P17" s="146"/>
      <c r="Q17" s="146"/>
      <c r="R17" s="146"/>
      <c r="S17" s="146"/>
      <c r="T17" s="146"/>
      <c r="U17" s="146"/>
      <c r="V17" s="146"/>
      <c r="W17" s="146"/>
      <c r="X17" s="146"/>
      <c r="Y17" s="146"/>
    </row>
    <row r="18" spans="1:25" ht="14.45" customHeight="1">
      <c r="A18" s="255"/>
      <c r="B18" s="255"/>
      <c r="C18" s="255" t="s">
        <v>847</v>
      </c>
      <c r="D18" s="685" t="s">
        <v>230</v>
      </c>
      <c r="F18" s="146">
        <f>+F16/$E17</f>
        <v>0</v>
      </c>
      <c r="G18" s="146">
        <f t="shared" ref="G18:Y18" si="5">+G16/$E17</f>
        <v>0</v>
      </c>
      <c r="H18" s="146">
        <f t="shared" si="5"/>
        <v>1420.5801640066788</v>
      </c>
      <c r="I18" s="146">
        <f t="shared" si="5"/>
        <v>2829.9413252281961</v>
      </c>
      <c r="J18" s="146">
        <f t="shared" si="5"/>
        <v>4684.0057329131514</v>
      </c>
      <c r="K18" s="146">
        <f t="shared" si="5"/>
        <v>7540.8626816425831</v>
      </c>
      <c r="L18" s="146">
        <f t="shared" si="5"/>
        <v>12948.803419529519</v>
      </c>
      <c r="M18" s="146">
        <f t="shared" si="5"/>
        <v>16352.422300007467</v>
      </c>
      <c r="N18" s="146">
        <f t="shared" si="5"/>
        <v>18843.261502235677</v>
      </c>
      <c r="O18" s="146">
        <f t="shared" si="5"/>
        <v>27829.983390359543</v>
      </c>
      <c r="P18" s="146">
        <f t="shared" si="5"/>
        <v>26312.313455052503</v>
      </c>
      <c r="Q18" s="146">
        <f t="shared" si="5"/>
        <v>27290.552790460104</v>
      </c>
      <c r="R18" s="146">
        <f t="shared" si="5"/>
        <v>26583.924901107475</v>
      </c>
      <c r="S18" s="146">
        <f t="shared" si="5"/>
        <v>27434.63517366596</v>
      </c>
      <c r="T18" s="146">
        <f t="shared" si="5"/>
        <v>24605.151270763556</v>
      </c>
      <c r="U18" s="146">
        <f t="shared" si="5"/>
        <v>27400.105531576268</v>
      </c>
      <c r="V18" s="146">
        <f t="shared" si="5"/>
        <v>28553.731041750867</v>
      </c>
      <c r="W18" s="146">
        <f t="shared" si="5"/>
        <v>22559.59297560171</v>
      </c>
      <c r="X18" s="146">
        <f t="shared" si="5"/>
        <v>24149.799056916174</v>
      </c>
      <c r="Y18" s="146">
        <f t="shared" si="5"/>
        <v>20783.620542762932</v>
      </c>
    </row>
    <row r="19" spans="1:25" ht="15.6" customHeight="1">
      <c r="A19" s="255"/>
      <c r="B19" s="255"/>
      <c r="C19" s="255" t="s">
        <v>167</v>
      </c>
      <c r="D19" s="688" t="s">
        <v>165</v>
      </c>
      <c r="E19" s="181">
        <f>+'Fin&amp;EcoPrices'!E73</f>
        <v>38</v>
      </c>
      <c r="J19" s="146"/>
      <c r="K19" s="146"/>
      <c r="L19" s="146"/>
      <c r="M19" s="146"/>
      <c r="N19" s="146"/>
      <c r="O19" s="146"/>
      <c r="P19" s="146"/>
      <c r="Q19" s="146"/>
      <c r="R19" s="146"/>
      <c r="S19" s="146"/>
      <c r="T19" s="146"/>
      <c r="U19" s="146"/>
      <c r="V19" s="146"/>
      <c r="W19" s="146"/>
      <c r="X19" s="146"/>
      <c r="Y19" s="146"/>
    </row>
    <row r="20" spans="1:25" ht="15" customHeight="1">
      <c r="A20" s="255"/>
      <c r="B20" s="260" t="s">
        <v>216</v>
      </c>
      <c r="C20" s="259"/>
      <c r="D20" s="685" t="s">
        <v>218</v>
      </c>
      <c r="F20" s="146">
        <f>+$E19*F16</f>
        <v>0</v>
      </c>
      <c r="G20" s="146">
        <f>+$E19*G16</f>
        <v>0</v>
      </c>
      <c r="H20" s="146">
        <f>+H18*$E19</f>
        <v>53982.046232253793</v>
      </c>
      <c r="I20" s="146">
        <f t="shared" ref="I20:Y20" si="6">+I18*$E19</f>
        <v>107537.77035867145</v>
      </c>
      <c r="J20" s="146">
        <f t="shared" si="6"/>
        <v>177992.21785069976</v>
      </c>
      <c r="K20" s="146">
        <f t="shared" si="6"/>
        <v>286552.78190241818</v>
      </c>
      <c r="L20" s="146">
        <f t="shared" si="6"/>
        <v>492054.52994212171</v>
      </c>
      <c r="M20" s="146">
        <f t="shared" si="6"/>
        <v>621392.04740028374</v>
      </c>
      <c r="N20" s="146">
        <f t="shared" si="6"/>
        <v>716043.93708495575</v>
      </c>
      <c r="O20" s="146">
        <f t="shared" si="6"/>
        <v>1057539.3688336627</v>
      </c>
      <c r="P20" s="146">
        <f t="shared" si="6"/>
        <v>999867.91129199509</v>
      </c>
      <c r="Q20" s="146">
        <f t="shared" si="6"/>
        <v>1037041.0060374839</v>
      </c>
      <c r="R20" s="146">
        <f t="shared" si="6"/>
        <v>1010189.1462420841</v>
      </c>
      <c r="S20" s="146">
        <f t="shared" si="6"/>
        <v>1042516.1365993065</v>
      </c>
      <c r="T20" s="146">
        <f t="shared" si="6"/>
        <v>934995.74828901514</v>
      </c>
      <c r="U20" s="146">
        <f t="shared" si="6"/>
        <v>1041204.0101998982</v>
      </c>
      <c r="V20" s="146">
        <f t="shared" si="6"/>
        <v>1085041.7795865329</v>
      </c>
      <c r="W20" s="146">
        <f t="shared" si="6"/>
        <v>857264.53307286499</v>
      </c>
      <c r="X20" s="146">
        <f t="shared" si="6"/>
        <v>917692.36416281457</v>
      </c>
      <c r="Y20" s="146">
        <f t="shared" si="6"/>
        <v>789777.58062499145</v>
      </c>
    </row>
    <row r="21" spans="1:25" ht="12.6" customHeight="1">
      <c r="A21" s="255"/>
      <c r="B21" s="260" t="s">
        <v>137</v>
      </c>
      <c r="C21" s="259"/>
    </row>
    <row r="22" spans="1:25" ht="12.6" customHeight="1">
      <c r="A22" s="255"/>
      <c r="B22" s="260"/>
      <c r="C22" s="681" t="s">
        <v>1050</v>
      </c>
      <c r="D22" s="685" t="s">
        <v>37</v>
      </c>
      <c r="F22" s="146">
        <v>20000</v>
      </c>
    </row>
    <row r="23" spans="1:25" ht="12.6" customHeight="1">
      <c r="A23" s="255"/>
      <c r="B23" s="260"/>
      <c r="C23" s="675" t="s">
        <v>809</v>
      </c>
      <c r="D23" s="685" t="s">
        <v>812</v>
      </c>
      <c r="E23" s="146">
        <f>+'Fin&amp;EcoPrices'!E75</f>
        <v>100</v>
      </c>
      <c r="F23" s="147">
        <v>325</v>
      </c>
    </row>
    <row r="24" spans="1:25" ht="12.6" customHeight="1">
      <c r="A24" s="255"/>
      <c r="B24" s="255"/>
      <c r="C24" s="261" t="s">
        <v>810</v>
      </c>
      <c r="D24" s="685" t="s">
        <v>37</v>
      </c>
      <c r="F24" s="146">
        <f>+F23*E23</f>
        <v>32500</v>
      </c>
      <c r="G24" s="146">
        <v>1054</v>
      </c>
      <c r="H24" s="146">
        <v>1054</v>
      </c>
      <c r="I24" s="146">
        <v>1054</v>
      </c>
      <c r="J24" s="146">
        <v>1054</v>
      </c>
      <c r="K24" s="147">
        <v>216</v>
      </c>
      <c r="L24" s="147">
        <f>+K24</f>
        <v>216</v>
      </c>
      <c r="M24" s="147">
        <f t="shared" ref="M24:Y24" si="7">+L24</f>
        <v>216</v>
      </c>
      <c r="N24" s="147">
        <f t="shared" si="7"/>
        <v>216</v>
      </c>
      <c r="O24" s="147">
        <f t="shared" si="7"/>
        <v>216</v>
      </c>
      <c r="P24" s="147">
        <f t="shared" si="7"/>
        <v>216</v>
      </c>
      <c r="Q24" s="147">
        <f t="shared" si="7"/>
        <v>216</v>
      </c>
      <c r="R24" s="147">
        <f t="shared" si="7"/>
        <v>216</v>
      </c>
      <c r="S24" s="147">
        <f t="shared" si="7"/>
        <v>216</v>
      </c>
      <c r="T24" s="147">
        <f t="shared" si="7"/>
        <v>216</v>
      </c>
      <c r="U24" s="147">
        <f t="shared" si="7"/>
        <v>216</v>
      </c>
      <c r="V24" s="147">
        <f t="shared" si="7"/>
        <v>216</v>
      </c>
      <c r="W24" s="147">
        <f t="shared" si="7"/>
        <v>216</v>
      </c>
      <c r="X24" s="147">
        <f t="shared" si="7"/>
        <v>216</v>
      </c>
      <c r="Y24" s="147">
        <f t="shared" si="7"/>
        <v>216</v>
      </c>
    </row>
    <row r="25" spans="1:25" ht="12.6" customHeight="1">
      <c r="A25" s="255"/>
      <c r="B25" s="255"/>
      <c r="C25" s="261" t="s">
        <v>811</v>
      </c>
      <c r="D25" s="685" t="s">
        <v>812</v>
      </c>
      <c r="E25" s="146">
        <v>100</v>
      </c>
      <c r="F25" s="146">
        <v>150</v>
      </c>
      <c r="G25" s="146"/>
      <c r="H25" s="146"/>
      <c r="I25" s="146"/>
      <c r="J25" s="146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</row>
    <row r="26" spans="1:25" ht="12.6" customHeight="1">
      <c r="A26" s="255"/>
      <c r="B26" s="255"/>
      <c r="C26" s="261" t="s">
        <v>813</v>
      </c>
      <c r="D26" s="685" t="s">
        <v>37</v>
      </c>
      <c r="F26" s="146">
        <f>+E25*F25</f>
        <v>15000</v>
      </c>
      <c r="G26" s="146"/>
      <c r="H26" s="146"/>
      <c r="I26" s="146"/>
      <c r="J26" s="146"/>
      <c r="N26" s="147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</row>
    <row r="27" spans="1:25" ht="12.6" customHeight="1">
      <c r="A27" s="255"/>
      <c r="B27" s="255"/>
      <c r="C27" s="716" t="s">
        <v>648</v>
      </c>
      <c r="D27" s="685" t="s">
        <v>37</v>
      </c>
      <c r="F27" s="146">
        <f>+F26+F24+F22</f>
        <v>67500</v>
      </c>
      <c r="G27" s="146">
        <f t="shared" ref="G27:Y27" si="8">+G26+G24+G22</f>
        <v>1054</v>
      </c>
      <c r="H27" s="146">
        <f t="shared" si="8"/>
        <v>1054</v>
      </c>
      <c r="I27" s="146">
        <f t="shared" si="8"/>
        <v>1054</v>
      </c>
      <c r="J27" s="146">
        <f t="shared" si="8"/>
        <v>1054</v>
      </c>
      <c r="K27" s="146">
        <f t="shared" si="8"/>
        <v>216</v>
      </c>
      <c r="L27" s="146">
        <f t="shared" si="8"/>
        <v>216</v>
      </c>
      <c r="M27" s="146">
        <f t="shared" si="8"/>
        <v>216</v>
      </c>
      <c r="N27" s="146">
        <f t="shared" si="8"/>
        <v>216</v>
      </c>
      <c r="O27" s="146">
        <f t="shared" si="8"/>
        <v>216</v>
      </c>
      <c r="P27" s="146">
        <f t="shared" si="8"/>
        <v>216</v>
      </c>
      <c r="Q27" s="146">
        <f t="shared" si="8"/>
        <v>216</v>
      </c>
      <c r="R27" s="146">
        <f t="shared" si="8"/>
        <v>216</v>
      </c>
      <c r="S27" s="146">
        <f t="shared" si="8"/>
        <v>216</v>
      </c>
      <c r="T27" s="146">
        <f t="shared" si="8"/>
        <v>216</v>
      </c>
      <c r="U27" s="146">
        <f t="shared" si="8"/>
        <v>216</v>
      </c>
      <c r="V27" s="146">
        <f t="shared" si="8"/>
        <v>216</v>
      </c>
      <c r="W27" s="146">
        <f t="shared" si="8"/>
        <v>216</v>
      </c>
      <c r="X27" s="146">
        <f t="shared" si="8"/>
        <v>216</v>
      </c>
      <c r="Y27" s="146">
        <f t="shared" si="8"/>
        <v>216</v>
      </c>
    </row>
    <row r="28" spans="1:25" ht="12.6" customHeight="1">
      <c r="A28" s="255"/>
      <c r="B28" s="262" t="s">
        <v>210</v>
      </c>
      <c r="C28" s="259"/>
    </row>
    <row r="29" spans="1:25" ht="12.6" customHeight="1">
      <c r="A29" s="255"/>
      <c r="B29" s="262"/>
      <c r="C29" s="707" t="s">
        <v>814</v>
      </c>
      <c r="D29" s="685" t="s">
        <v>724</v>
      </c>
      <c r="E29" s="147">
        <v>5</v>
      </c>
      <c r="F29" s="147">
        <f>+E29</f>
        <v>5</v>
      </c>
      <c r="G29" s="147">
        <f>+F29</f>
        <v>5</v>
      </c>
      <c r="H29" s="147">
        <f t="shared" ref="H29:Y30" si="9">+G29</f>
        <v>5</v>
      </c>
      <c r="I29" s="147">
        <f t="shared" si="9"/>
        <v>5</v>
      </c>
      <c r="J29" s="147">
        <f t="shared" si="9"/>
        <v>5</v>
      </c>
      <c r="K29" s="147">
        <f t="shared" si="9"/>
        <v>5</v>
      </c>
      <c r="L29" s="147">
        <f t="shared" si="9"/>
        <v>5</v>
      </c>
      <c r="M29" s="147">
        <f t="shared" si="9"/>
        <v>5</v>
      </c>
      <c r="N29" s="147">
        <f t="shared" si="9"/>
        <v>5</v>
      </c>
      <c r="O29" s="147">
        <f t="shared" si="9"/>
        <v>5</v>
      </c>
      <c r="P29" s="147">
        <f t="shared" si="9"/>
        <v>5</v>
      </c>
      <c r="Q29" s="147">
        <f t="shared" si="9"/>
        <v>5</v>
      </c>
      <c r="R29" s="147">
        <f t="shared" si="9"/>
        <v>5</v>
      </c>
      <c r="S29" s="147">
        <f t="shared" si="9"/>
        <v>5</v>
      </c>
      <c r="T29" s="147">
        <f t="shared" si="9"/>
        <v>5</v>
      </c>
      <c r="U29" s="147">
        <f t="shared" si="9"/>
        <v>5</v>
      </c>
      <c r="V29" s="147">
        <f t="shared" si="9"/>
        <v>5</v>
      </c>
      <c r="W29" s="147">
        <f t="shared" si="9"/>
        <v>5</v>
      </c>
      <c r="X29" s="147">
        <f t="shared" si="9"/>
        <v>5</v>
      </c>
      <c r="Y29" s="147">
        <f t="shared" si="9"/>
        <v>5</v>
      </c>
    </row>
    <row r="30" spans="1:25" ht="12.6" customHeight="1">
      <c r="A30" s="255"/>
      <c r="B30" s="262"/>
      <c r="C30" s="707" t="s">
        <v>748</v>
      </c>
      <c r="D30" s="685" t="s">
        <v>747</v>
      </c>
      <c r="E30" s="147">
        <f>+'Fin&amp;EcoPrices'!E77</f>
        <v>3500</v>
      </c>
      <c r="F30" s="146">
        <f>+$E30*F29</f>
        <v>17500</v>
      </c>
      <c r="G30" s="146">
        <f t="shared" ref="G30:I30" si="10">+$E30*G29</f>
        <v>17500</v>
      </c>
      <c r="H30" s="146">
        <f t="shared" si="10"/>
        <v>17500</v>
      </c>
      <c r="I30" s="146">
        <f t="shared" si="10"/>
        <v>17500</v>
      </c>
      <c r="J30" s="146">
        <f>+I30*1.02</f>
        <v>17850</v>
      </c>
      <c r="K30" s="146">
        <f>+J30</f>
        <v>17850</v>
      </c>
      <c r="L30" s="146">
        <f t="shared" si="9"/>
        <v>17850</v>
      </c>
      <c r="M30" s="146">
        <f t="shared" si="9"/>
        <v>17850</v>
      </c>
      <c r="N30" s="146">
        <f t="shared" si="9"/>
        <v>17850</v>
      </c>
      <c r="O30" s="146">
        <f t="shared" si="9"/>
        <v>17850</v>
      </c>
      <c r="P30" s="146">
        <f t="shared" si="9"/>
        <v>17850</v>
      </c>
      <c r="Q30" s="146">
        <f t="shared" si="9"/>
        <v>17850</v>
      </c>
      <c r="R30" s="146">
        <f t="shared" si="9"/>
        <v>17850</v>
      </c>
      <c r="S30" s="146">
        <f t="shared" si="9"/>
        <v>17850</v>
      </c>
      <c r="T30" s="146">
        <f t="shared" si="9"/>
        <v>17850</v>
      </c>
      <c r="U30" s="146">
        <f t="shared" si="9"/>
        <v>17850</v>
      </c>
      <c r="V30" s="146">
        <f t="shared" si="9"/>
        <v>17850</v>
      </c>
      <c r="W30" s="146">
        <f t="shared" si="9"/>
        <v>17850</v>
      </c>
      <c r="X30" s="146">
        <f t="shared" si="9"/>
        <v>17850</v>
      </c>
      <c r="Y30" s="146">
        <f t="shared" si="9"/>
        <v>17850</v>
      </c>
    </row>
    <row r="31" spans="1:25" ht="12.6" customHeight="1">
      <c r="A31" s="255"/>
      <c r="B31" s="262"/>
      <c r="C31" s="708" t="s">
        <v>815</v>
      </c>
      <c r="D31" s="685" t="s">
        <v>676</v>
      </c>
      <c r="E31" s="146">
        <v>15</v>
      </c>
      <c r="F31" s="146">
        <f>+E31</f>
        <v>15</v>
      </c>
      <c r="G31" s="146">
        <f>+F31</f>
        <v>15</v>
      </c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</row>
    <row r="32" spans="1:25" ht="12.6" customHeight="1">
      <c r="A32" s="255"/>
      <c r="B32" s="262"/>
      <c r="C32" s="708" t="s">
        <v>843</v>
      </c>
      <c r="D32" s="685" t="s">
        <v>37</v>
      </c>
      <c r="E32" s="146">
        <f>+'Fin&amp;EcoPrices'!E78</f>
        <v>500</v>
      </c>
      <c r="F32" s="146">
        <f>+F31*E32</f>
        <v>7500</v>
      </c>
      <c r="G32" s="146">
        <f>+G31*E32</f>
        <v>7500</v>
      </c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</row>
    <row r="33" spans="1:25" ht="12.6" customHeight="1">
      <c r="A33" s="255"/>
      <c r="B33" s="262"/>
      <c r="C33" s="708" t="s">
        <v>816</v>
      </c>
      <c r="D33" s="685" t="s">
        <v>676</v>
      </c>
      <c r="E33" s="146">
        <v>6</v>
      </c>
      <c r="F33" s="146"/>
      <c r="G33" s="146"/>
      <c r="H33" s="146">
        <v>6</v>
      </c>
      <c r="I33" s="146">
        <f t="shared" ref="I33:Y33" si="11">+H33</f>
        <v>6</v>
      </c>
      <c r="J33" s="146">
        <f t="shared" si="11"/>
        <v>6</v>
      </c>
      <c r="K33" s="146">
        <f t="shared" si="11"/>
        <v>6</v>
      </c>
      <c r="L33" s="146">
        <f t="shared" si="11"/>
        <v>6</v>
      </c>
      <c r="M33" s="146">
        <f t="shared" si="11"/>
        <v>6</v>
      </c>
      <c r="N33" s="146">
        <f t="shared" si="11"/>
        <v>6</v>
      </c>
      <c r="O33" s="146">
        <f t="shared" si="11"/>
        <v>6</v>
      </c>
      <c r="P33" s="146">
        <f t="shared" si="11"/>
        <v>6</v>
      </c>
      <c r="Q33" s="146">
        <f t="shared" si="11"/>
        <v>6</v>
      </c>
      <c r="R33" s="146">
        <f t="shared" si="11"/>
        <v>6</v>
      </c>
      <c r="S33" s="146">
        <f t="shared" si="11"/>
        <v>6</v>
      </c>
      <c r="T33" s="146">
        <f t="shared" si="11"/>
        <v>6</v>
      </c>
      <c r="U33" s="146">
        <f t="shared" si="11"/>
        <v>6</v>
      </c>
      <c r="V33" s="146">
        <f t="shared" si="11"/>
        <v>6</v>
      </c>
      <c r="W33" s="146">
        <f t="shared" si="11"/>
        <v>6</v>
      </c>
      <c r="X33" s="146">
        <f t="shared" si="11"/>
        <v>6</v>
      </c>
      <c r="Y33" s="146">
        <f t="shared" si="11"/>
        <v>6</v>
      </c>
    </row>
    <row r="34" spans="1:25" ht="12.6" customHeight="1">
      <c r="A34" s="255"/>
      <c r="B34" s="262"/>
      <c r="C34" s="708" t="s">
        <v>1053</v>
      </c>
      <c r="D34" s="685" t="s">
        <v>666</v>
      </c>
      <c r="E34" s="146">
        <f>+'Fin&amp;EcoPrices'!E79</f>
        <v>1800</v>
      </c>
      <c r="F34" s="146"/>
      <c r="G34" s="146"/>
      <c r="H34" s="146">
        <f>+H33*$E34</f>
        <v>10800</v>
      </c>
      <c r="I34" s="146">
        <f t="shared" ref="I34:Y34" si="12">+I33*$E34</f>
        <v>10800</v>
      </c>
      <c r="J34" s="146">
        <f t="shared" si="12"/>
        <v>10800</v>
      </c>
      <c r="K34" s="146">
        <f t="shared" si="12"/>
        <v>10800</v>
      </c>
      <c r="L34" s="146">
        <f t="shared" si="12"/>
        <v>10800</v>
      </c>
      <c r="M34" s="146">
        <f t="shared" si="12"/>
        <v>10800</v>
      </c>
      <c r="N34" s="146">
        <f t="shared" si="12"/>
        <v>10800</v>
      </c>
      <c r="O34" s="146">
        <f t="shared" si="12"/>
        <v>10800</v>
      </c>
      <c r="P34" s="146">
        <f t="shared" si="12"/>
        <v>10800</v>
      </c>
      <c r="Q34" s="146">
        <f t="shared" si="12"/>
        <v>10800</v>
      </c>
      <c r="R34" s="146">
        <f t="shared" si="12"/>
        <v>10800</v>
      </c>
      <c r="S34" s="146">
        <f t="shared" si="12"/>
        <v>10800</v>
      </c>
      <c r="T34" s="146">
        <f t="shared" si="12"/>
        <v>10800</v>
      </c>
      <c r="U34" s="146">
        <f t="shared" si="12"/>
        <v>10800</v>
      </c>
      <c r="V34" s="146">
        <f t="shared" si="12"/>
        <v>10800</v>
      </c>
      <c r="W34" s="146">
        <f t="shared" si="12"/>
        <v>10800</v>
      </c>
      <c r="X34" s="146">
        <f t="shared" si="12"/>
        <v>10800</v>
      </c>
      <c r="Y34" s="146">
        <f t="shared" si="12"/>
        <v>10800</v>
      </c>
    </row>
    <row r="35" spans="1:25" ht="12.6" customHeight="1">
      <c r="A35" s="255"/>
      <c r="B35" s="262"/>
      <c r="C35" s="709" t="s">
        <v>775</v>
      </c>
      <c r="D35" s="685" t="s">
        <v>817</v>
      </c>
      <c r="E35" s="146">
        <v>2</v>
      </c>
      <c r="F35" s="146"/>
      <c r="G35" s="146">
        <f>+E35</f>
        <v>2</v>
      </c>
      <c r="H35" s="146">
        <f>+G35</f>
        <v>2</v>
      </c>
      <c r="I35" s="146">
        <f t="shared" ref="I35:Y35" si="13">+H35</f>
        <v>2</v>
      </c>
      <c r="J35" s="146">
        <f t="shared" si="13"/>
        <v>2</v>
      </c>
      <c r="K35" s="146">
        <f t="shared" si="13"/>
        <v>2</v>
      </c>
      <c r="L35" s="146">
        <f t="shared" si="13"/>
        <v>2</v>
      </c>
      <c r="M35" s="146">
        <f t="shared" si="13"/>
        <v>2</v>
      </c>
      <c r="N35" s="146">
        <f t="shared" si="13"/>
        <v>2</v>
      </c>
      <c r="O35" s="146">
        <f t="shared" si="13"/>
        <v>2</v>
      </c>
      <c r="P35" s="146">
        <f t="shared" si="13"/>
        <v>2</v>
      </c>
      <c r="Q35" s="146">
        <f t="shared" si="13"/>
        <v>2</v>
      </c>
      <c r="R35" s="146">
        <f t="shared" si="13"/>
        <v>2</v>
      </c>
      <c r="S35" s="146">
        <f t="shared" si="13"/>
        <v>2</v>
      </c>
      <c r="T35" s="146">
        <f t="shared" si="13"/>
        <v>2</v>
      </c>
      <c r="U35" s="146">
        <f t="shared" si="13"/>
        <v>2</v>
      </c>
      <c r="V35" s="146">
        <f t="shared" si="13"/>
        <v>2</v>
      </c>
      <c r="W35" s="146">
        <f t="shared" si="13"/>
        <v>2</v>
      </c>
      <c r="X35" s="146">
        <f t="shared" si="13"/>
        <v>2</v>
      </c>
      <c r="Y35" s="146">
        <f t="shared" si="13"/>
        <v>2</v>
      </c>
    </row>
    <row r="36" spans="1:25" ht="12.6" customHeight="1">
      <c r="A36" s="255"/>
      <c r="B36" s="262"/>
      <c r="C36" s="680" t="s">
        <v>753</v>
      </c>
      <c r="D36" s="685" t="s">
        <v>37</v>
      </c>
      <c r="E36" s="146">
        <f>+'Fin&amp;EcoPrices'!E80</f>
        <v>10000</v>
      </c>
      <c r="F36" s="146"/>
      <c r="G36" s="146">
        <f>+G35*$E36</f>
        <v>20000</v>
      </c>
      <c r="H36" s="146">
        <f t="shared" ref="H36:Y36" si="14">+H35*$E36</f>
        <v>20000</v>
      </c>
      <c r="I36" s="146">
        <f t="shared" si="14"/>
        <v>20000</v>
      </c>
      <c r="J36" s="146">
        <f t="shared" si="14"/>
        <v>20000</v>
      </c>
      <c r="K36" s="146">
        <f t="shared" si="14"/>
        <v>20000</v>
      </c>
      <c r="L36" s="146">
        <f t="shared" si="14"/>
        <v>20000</v>
      </c>
      <c r="M36" s="146">
        <f t="shared" si="14"/>
        <v>20000</v>
      </c>
      <c r="N36" s="146">
        <f t="shared" si="14"/>
        <v>20000</v>
      </c>
      <c r="O36" s="146">
        <f t="shared" si="14"/>
        <v>20000</v>
      </c>
      <c r="P36" s="146">
        <f t="shared" si="14"/>
        <v>20000</v>
      </c>
      <c r="Q36" s="146">
        <f t="shared" si="14"/>
        <v>20000</v>
      </c>
      <c r="R36" s="146">
        <f t="shared" si="14"/>
        <v>20000</v>
      </c>
      <c r="S36" s="146">
        <f t="shared" si="14"/>
        <v>20000</v>
      </c>
      <c r="T36" s="146">
        <f t="shared" si="14"/>
        <v>20000</v>
      </c>
      <c r="U36" s="146">
        <f t="shared" si="14"/>
        <v>20000</v>
      </c>
      <c r="V36" s="146">
        <f t="shared" si="14"/>
        <v>20000</v>
      </c>
      <c r="W36" s="146">
        <f t="shared" si="14"/>
        <v>20000</v>
      </c>
      <c r="X36" s="146">
        <f t="shared" si="14"/>
        <v>20000</v>
      </c>
      <c r="Y36" s="146">
        <f t="shared" si="14"/>
        <v>20000</v>
      </c>
    </row>
    <row r="37" spans="1:25" ht="12.6" customHeight="1">
      <c r="A37" s="255"/>
      <c r="B37" s="262"/>
      <c r="C37" s="680" t="s">
        <v>765</v>
      </c>
      <c r="D37" s="685" t="s">
        <v>818</v>
      </c>
      <c r="E37" s="146">
        <v>2000</v>
      </c>
      <c r="F37" s="146"/>
      <c r="G37" s="146">
        <f>+G35*E37</f>
        <v>4000</v>
      </c>
      <c r="H37" s="146">
        <f t="shared" ref="H37:Y38" si="15">+G37</f>
        <v>4000</v>
      </c>
      <c r="I37" s="146">
        <f t="shared" si="15"/>
        <v>4000</v>
      </c>
      <c r="J37" s="146">
        <f t="shared" si="15"/>
        <v>4000</v>
      </c>
      <c r="K37" s="146">
        <f t="shared" si="15"/>
        <v>4000</v>
      </c>
      <c r="L37" s="146">
        <f t="shared" si="15"/>
        <v>4000</v>
      </c>
      <c r="M37" s="146">
        <f t="shared" si="15"/>
        <v>4000</v>
      </c>
      <c r="N37" s="146">
        <f t="shared" si="15"/>
        <v>4000</v>
      </c>
      <c r="O37" s="146">
        <f t="shared" si="15"/>
        <v>4000</v>
      </c>
      <c r="P37" s="146">
        <f t="shared" si="15"/>
        <v>4000</v>
      </c>
      <c r="Q37" s="146">
        <f t="shared" si="15"/>
        <v>4000</v>
      </c>
      <c r="R37" s="146">
        <f t="shared" si="15"/>
        <v>4000</v>
      </c>
      <c r="S37" s="146">
        <f t="shared" si="15"/>
        <v>4000</v>
      </c>
      <c r="T37" s="146">
        <f t="shared" si="15"/>
        <v>4000</v>
      </c>
      <c r="U37" s="146">
        <f t="shared" si="15"/>
        <v>4000</v>
      </c>
      <c r="V37" s="146">
        <f t="shared" si="15"/>
        <v>4000</v>
      </c>
      <c r="W37" s="146">
        <f t="shared" si="15"/>
        <v>4000</v>
      </c>
      <c r="X37" s="146">
        <f t="shared" si="15"/>
        <v>4000</v>
      </c>
      <c r="Y37" s="146">
        <f t="shared" si="15"/>
        <v>4000</v>
      </c>
    </row>
    <row r="38" spans="1:25" ht="12.6" customHeight="1">
      <c r="A38" s="255"/>
      <c r="B38" s="262"/>
      <c r="C38" s="709" t="s">
        <v>819</v>
      </c>
      <c r="D38" s="612" t="s">
        <v>820</v>
      </c>
      <c r="F38" s="147">
        <v>30</v>
      </c>
      <c r="G38" s="147">
        <f>+F38</f>
        <v>30</v>
      </c>
      <c r="H38" s="147">
        <f t="shared" si="15"/>
        <v>30</v>
      </c>
      <c r="I38" s="147">
        <f t="shared" si="15"/>
        <v>30</v>
      </c>
      <c r="J38" s="147">
        <f t="shared" si="15"/>
        <v>30</v>
      </c>
      <c r="K38" s="147">
        <f t="shared" si="15"/>
        <v>30</v>
      </c>
      <c r="L38" s="147">
        <f t="shared" si="15"/>
        <v>30</v>
      </c>
      <c r="M38" s="147">
        <f t="shared" si="15"/>
        <v>30</v>
      </c>
      <c r="N38" s="147">
        <f t="shared" si="15"/>
        <v>30</v>
      </c>
      <c r="O38" s="147">
        <f t="shared" si="15"/>
        <v>30</v>
      </c>
      <c r="P38" s="147">
        <f t="shared" si="15"/>
        <v>30</v>
      </c>
      <c r="Q38" s="147">
        <f t="shared" si="15"/>
        <v>30</v>
      </c>
      <c r="R38" s="147">
        <f t="shared" si="15"/>
        <v>30</v>
      </c>
      <c r="S38" s="147">
        <f t="shared" si="15"/>
        <v>30</v>
      </c>
      <c r="T38" s="147">
        <f t="shared" si="15"/>
        <v>30</v>
      </c>
      <c r="U38" s="147">
        <f t="shared" si="15"/>
        <v>30</v>
      </c>
      <c r="V38" s="147">
        <f t="shared" si="15"/>
        <v>30</v>
      </c>
      <c r="W38" s="147">
        <f t="shared" si="15"/>
        <v>30</v>
      </c>
      <c r="X38" s="147">
        <f t="shared" si="15"/>
        <v>30</v>
      </c>
      <c r="Y38" s="147">
        <f t="shared" si="15"/>
        <v>30</v>
      </c>
    </row>
    <row r="39" spans="1:25" ht="12.6" customHeight="1">
      <c r="A39" s="255"/>
      <c r="B39" s="262"/>
      <c r="C39" s="709" t="s">
        <v>821</v>
      </c>
      <c r="D39" s="612" t="s">
        <v>822</v>
      </c>
      <c r="E39" s="146">
        <f>+'Fin&amp;EcoPrices'!E82</f>
        <v>1000</v>
      </c>
      <c r="F39" s="146">
        <f>+F38*$E39</f>
        <v>30000</v>
      </c>
      <c r="G39" s="146">
        <f t="shared" ref="G39:Y39" si="16">+G38*$E39</f>
        <v>30000</v>
      </c>
      <c r="H39" s="146">
        <f t="shared" si="16"/>
        <v>30000</v>
      </c>
      <c r="I39" s="146">
        <f t="shared" si="16"/>
        <v>30000</v>
      </c>
      <c r="J39" s="146">
        <f t="shared" si="16"/>
        <v>30000</v>
      </c>
      <c r="K39" s="146">
        <f t="shared" si="16"/>
        <v>30000</v>
      </c>
      <c r="L39" s="146">
        <f t="shared" si="16"/>
        <v>30000</v>
      </c>
      <c r="M39" s="146">
        <f t="shared" si="16"/>
        <v>30000</v>
      </c>
      <c r="N39" s="146">
        <f t="shared" si="16"/>
        <v>30000</v>
      </c>
      <c r="O39" s="146">
        <f t="shared" si="16"/>
        <v>30000</v>
      </c>
      <c r="P39" s="146">
        <f t="shared" si="16"/>
        <v>30000</v>
      </c>
      <c r="Q39" s="146">
        <f t="shared" si="16"/>
        <v>30000</v>
      </c>
      <c r="R39" s="146">
        <f t="shared" si="16"/>
        <v>30000</v>
      </c>
      <c r="S39" s="146">
        <f t="shared" si="16"/>
        <v>30000</v>
      </c>
      <c r="T39" s="146">
        <f t="shared" si="16"/>
        <v>30000</v>
      </c>
      <c r="U39" s="146">
        <f t="shared" si="16"/>
        <v>30000</v>
      </c>
      <c r="V39" s="146">
        <f t="shared" si="16"/>
        <v>30000</v>
      </c>
      <c r="W39" s="146">
        <f t="shared" si="16"/>
        <v>30000</v>
      </c>
      <c r="X39" s="146">
        <f t="shared" si="16"/>
        <v>30000</v>
      </c>
      <c r="Y39" s="146">
        <f t="shared" si="16"/>
        <v>30000</v>
      </c>
    </row>
    <row r="40" spans="1:25" ht="12.6" customHeight="1">
      <c r="A40" s="255"/>
      <c r="B40" s="262"/>
      <c r="C40" s="709" t="s">
        <v>823</v>
      </c>
      <c r="D40" s="685" t="s">
        <v>37</v>
      </c>
      <c r="F40" s="146">
        <f>+G40</f>
        <v>0</v>
      </c>
      <c r="G40" s="146">
        <f>+F38*E38</f>
        <v>0</v>
      </c>
      <c r="H40" s="146">
        <f>+G40</f>
        <v>0</v>
      </c>
      <c r="I40" s="146">
        <f t="shared" ref="I40:Y41" si="17">+H40</f>
        <v>0</v>
      </c>
      <c r="J40" s="146">
        <f t="shared" si="17"/>
        <v>0</v>
      </c>
      <c r="K40" s="146">
        <f t="shared" si="17"/>
        <v>0</v>
      </c>
      <c r="L40" s="146">
        <f t="shared" si="17"/>
        <v>0</v>
      </c>
      <c r="M40" s="146">
        <f t="shared" si="17"/>
        <v>0</v>
      </c>
      <c r="N40" s="146">
        <f t="shared" si="17"/>
        <v>0</v>
      </c>
      <c r="O40" s="146">
        <f t="shared" si="17"/>
        <v>0</v>
      </c>
      <c r="P40" s="146">
        <f t="shared" si="17"/>
        <v>0</v>
      </c>
      <c r="Q40" s="146">
        <f t="shared" si="17"/>
        <v>0</v>
      </c>
      <c r="R40" s="146">
        <f t="shared" si="17"/>
        <v>0</v>
      </c>
      <c r="S40" s="146">
        <f t="shared" si="17"/>
        <v>0</v>
      </c>
      <c r="T40" s="146">
        <f t="shared" si="17"/>
        <v>0</v>
      </c>
      <c r="U40" s="146">
        <f t="shared" si="17"/>
        <v>0</v>
      </c>
      <c r="V40" s="146">
        <f t="shared" si="17"/>
        <v>0</v>
      </c>
      <c r="W40" s="146">
        <f t="shared" si="17"/>
        <v>0</v>
      </c>
      <c r="X40" s="146">
        <f t="shared" si="17"/>
        <v>0</v>
      </c>
      <c r="Y40" s="146">
        <f t="shared" si="17"/>
        <v>0</v>
      </c>
    </row>
    <row r="41" spans="1:25" ht="12.6" customHeight="1">
      <c r="A41" s="255"/>
      <c r="B41" s="262"/>
      <c r="C41" s="707" t="s">
        <v>824</v>
      </c>
      <c r="D41" s="685" t="s">
        <v>747</v>
      </c>
      <c r="F41" s="147">
        <f>+G41</f>
        <v>0</v>
      </c>
      <c r="G41" s="147">
        <f>+F38*E41</f>
        <v>0</v>
      </c>
      <c r="H41" s="147">
        <f>+G41</f>
        <v>0</v>
      </c>
      <c r="I41" s="147">
        <f t="shared" si="17"/>
        <v>0</v>
      </c>
      <c r="J41" s="147">
        <f t="shared" si="17"/>
        <v>0</v>
      </c>
      <c r="K41" s="147">
        <f t="shared" si="17"/>
        <v>0</v>
      </c>
      <c r="L41" s="147">
        <f t="shared" si="17"/>
        <v>0</v>
      </c>
      <c r="M41" s="147">
        <f t="shared" si="17"/>
        <v>0</v>
      </c>
      <c r="N41" s="147">
        <f t="shared" si="17"/>
        <v>0</v>
      </c>
      <c r="O41" s="147">
        <f t="shared" si="17"/>
        <v>0</v>
      </c>
      <c r="P41" s="147">
        <f t="shared" si="17"/>
        <v>0</v>
      </c>
      <c r="Q41" s="147">
        <f t="shared" si="17"/>
        <v>0</v>
      </c>
      <c r="R41" s="147">
        <f t="shared" si="17"/>
        <v>0</v>
      </c>
      <c r="S41" s="147">
        <f t="shared" si="17"/>
        <v>0</v>
      </c>
      <c r="T41" s="147">
        <f t="shared" si="17"/>
        <v>0</v>
      </c>
      <c r="U41" s="147">
        <f t="shared" si="17"/>
        <v>0</v>
      </c>
      <c r="V41" s="147">
        <f t="shared" si="17"/>
        <v>0</v>
      </c>
      <c r="W41" s="147">
        <f t="shared" si="17"/>
        <v>0</v>
      </c>
      <c r="X41" s="147">
        <f t="shared" si="17"/>
        <v>0</v>
      </c>
      <c r="Y41" s="147">
        <f t="shared" si="17"/>
        <v>0</v>
      </c>
    </row>
    <row r="42" spans="1:25" ht="12.6" customHeight="1">
      <c r="A42" s="255"/>
      <c r="B42" s="262"/>
      <c r="C42" s="612" t="s">
        <v>825</v>
      </c>
      <c r="D42" s="685" t="s">
        <v>750</v>
      </c>
      <c r="F42" s="146">
        <f>+E42</f>
        <v>0</v>
      </c>
      <c r="G42" s="146">
        <f t="shared" ref="G42:Y42" si="18">+F42</f>
        <v>0</v>
      </c>
      <c r="H42" s="146">
        <f t="shared" si="18"/>
        <v>0</v>
      </c>
      <c r="I42" s="146">
        <f t="shared" si="18"/>
        <v>0</v>
      </c>
      <c r="J42" s="146">
        <f t="shared" si="18"/>
        <v>0</v>
      </c>
      <c r="K42" s="146">
        <f t="shared" si="18"/>
        <v>0</v>
      </c>
      <c r="L42" s="146">
        <f t="shared" si="18"/>
        <v>0</v>
      </c>
      <c r="M42" s="146">
        <f t="shared" si="18"/>
        <v>0</v>
      </c>
      <c r="N42" s="146">
        <f t="shared" si="18"/>
        <v>0</v>
      </c>
      <c r="O42" s="146">
        <f t="shared" si="18"/>
        <v>0</v>
      </c>
      <c r="P42" s="146">
        <f t="shared" si="18"/>
        <v>0</v>
      </c>
      <c r="Q42" s="146">
        <f t="shared" si="18"/>
        <v>0</v>
      </c>
      <c r="R42" s="146">
        <f t="shared" si="18"/>
        <v>0</v>
      </c>
      <c r="S42" s="146">
        <f t="shared" si="18"/>
        <v>0</v>
      </c>
      <c r="T42" s="146">
        <f t="shared" si="18"/>
        <v>0</v>
      </c>
      <c r="U42" s="146">
        <f t="shared" si="18"/>
        <v>0</v>
      </c>
      <c r="V42" s="146">
        <f t="shared" si="18"/>
        <v>0</v>
      </c>
      <c r="W42" s="146">
        <f t="shared" si="18"/>
        <v>0</v>
      </c>
      <c r="X42" s="146">
        <f t="shared" si="18"/>
        <v>0</v>
      </c>
      <c r="Y42" s="146">
        <f t="shared" si="18"/>
        <v>0</v>
      </c>
    </row>
    <row r="43" spans="1:25" ht="12.6" customHeight="1">
      <c r="A43" s="255"/>
      <c r="B43" s="262"/>
      <c r="C43" s="710" t="s">
        <v>758</v>
      </c>
      <c r="D43" s="685" t="s">
        <v>38</v>
      </c>
      <c r="E43" s="712">
        <v>10</v>
      </c>
      <c r="F43" s="146"/>
      <c r="G43" s="146"/>
      <c r="H43" s="146"/>
      <c r="I43" s="146"/>
      <c r="J43" s="146"/>
      <c r="K43" s="146"/>
      <c r="L43" s="146"/>
      <c r="M43" s="146"/>
      <c r="N43" s="146"/>
      <c r="O43" s="146"/>
      <c r="P43" s="146"/>
      <c r="Q43" s="146"/>
      <c r="R43" s="146"/>
      <c r="S43" s="146"/>
      <c r="T43" s="146"/>
      <c r="U43" s="146"/>
      <c r="V43" s="146"/>
      <c r="W43" s="146"/>
      <c r="X43" s="146"/>
      <c r="Y43" s="146"/>
    </row>
    <row r="44" spans="1:25" ht="12.6" customHeight="1">
      <c r="A44" s="255"/>
      <c r="B44" s="262"/>
      <c r="C44" s="710" t="s">
        <v>848</v>
      </c>
      <c r="D44" s="685" t="s">
        <v>218</v>
      </c>
      <c r="E44" s="712"/>
      <c r="F44" s="146">
        <f t="shared" ref="F44:Y44" si="19">+$E43*F18</f>
        <v>0</v>
      </c>
      <c r="G44" s="146">
        <f t="shared" si="19"/>
        <v>0</v>
      </c>
      <c r="H44" s="146">
        <f t="shared" si="19"/>
        <v>14205.801640066788</v>
      </c>
      <c r="I44" s="146">
        <f t="shared" si="19"/>
        <v>28299.41325228196</v>
      </c>
      <c r="J44" s="146">
        <f t="shared" si="19"/>
        <v>46840.057329131516</v>
      </c>
      <c r="K44" s="146">
        <f t="shared" si="19"/>
        <v>75408.626816425836</v>
      </c>
      <c r="L44" s="146">
        <f t="shared" si="19"/>
        <v>129488.03419529519</v>
      </c>
      <c r="M44" s="146">
        <f t="shared" si="19"/>
        <v>163524.22300007468</v>
      </c>
      <c r="N44" s="146">
        <f t="shared" si="19"/>
        <v>188432.61502235677</v>
      </c>
      <c r="O44" s="146">
        <f t="shared" si="19"/>
        <v>278299.83390359546</v>
      </c>
      <c r="P44" s="146">
        <f t="shared" si="19"/>
        <v>263123.13455052505</v>
      </c>
      <c r="Q44" s="146">
        <f t="shared" si="19"/>
        <v>272905.52790460107</v>
      </c>
      <c r="R44" s="146">
        <f t="shared" si="19"/>
        <v>265839.24901107477</v>
      </c>
      <c r="S44" s="146">
        <f t="shared" si="19"/>
        <v>274346.35173665959</v>
      </c>
      <c r="T44" s="146">
        <f t="shared" si="19"/>
        <v>246051.51270763556</v>
      </c>
      <c r="U44" s="146">
        <f t="shared" si="19"/>
        <v>274001.0553157627</v>
      </c>
      <c r="V44" s="146">
        <f t="shared" si="19"/>
        <v>285537.31041750865</v>
      </c>
      <c r="W44" s="146">
        <f t="shared" si="19"/>
        <v>225595.92975601711</v>
      </c>
      <c r="X44" s="146">
        <f t="shared" si="19"/>
        <v>241497.99056916175</v>
      </c>
      <c r="Y44" s="146">
        <f t="shared" si="19"/>
        <v>207836.20542762932</v>
      </c>
    </row>
    <row r="45" spans="1:25" ht="12.6" customHeight="1">
      <c r="A45" s="255"/>
      <c r="B45" s="262"/>
      <c r="C45" s="717" t="s">
        <v>842</v>
      </c>
      <c r="D45" s="685" t="s">
        <v>37</v>
      </c>
      <c r="F45" s="146">
        <f t="shared" ref="F45:Y45" si="20">+F41+F40+F39+F37+F36+F34+F30+F32+F44</f>
        <v>55000</v>
      </c>
      <c r="G45" s="146">
        <f t="shared" si="20"/>
        <v>79000</v>
      </c>
      <c r="H45" s="146">
        <f>+H41+H40+H39+H37+H36+H34+H30+H32+H44</f>
        <v>96505.801640066784</v>
      </c>
      <c r="I45" s="146">
        <f t="shared" si="20"/>
        <v>110599.41325228196</v>
      </c>
      <c r="J45" s="146">
        <f t="shared" si="20"/>
        <v>129490.05732913152</v>
      </c>
      <c r="K45" s="146">
        <f t="shared" si="20"/>
        <v>158058.62681642582</v>
      </c>
      <c r="L45" s="146">
        <f t="shared" si="20"/>
        <v>212138.03419529519</v>
      </c>
      <c r="M45" s="146">
        <f t="shared" si="20"/>
        <v>246174.22300007468</v>
      </c>
      <c r="N45" s="146">
        <f t="shared" si="20"/>
        <v>271082.61502235674</v>
      </c>
      <c r="O45" s="146">
        <f t="shared" si="20"/>
        <v>360949.83390359546</v>
      </c>
      <c r="P45" s="146">
        <f t="shared" si="20"/>
        <v>345773.13455052505</v>
      </c>
      <c r="Q45" s="146">
        <f t="shared" si="20"/>
        <v>355555.52790460107</v>
      </c>
      <c r="R45" s="146">
        <f t="shared" si="20"/>
        <v>348489.24901107477</v>
      </c>
      <c r="S45" s="146">
        <f t="shared" si="20"/>
        <v>356996.35173665959</v>
      </c>
      <c r="T45" s="146">
        <f t="shared" si="20"/>
        <v>328701.51270763553</v>
      </c>
      <c r="U45" s="146">
        <f t="shared" si="20"/>
        <v>356651.0553157627</v>
      </c>
      <c r="V45" s="146">
        <f t="shared" si="20"/>
        <v>368187.31041750865</v>
      </c>
      <c r="W45" s="146">
        <f t="shared" si="20"/>
        <v>308245.92975601711</v>
      </c>
      <c r="X45" s="146">
        <f t="shared" si="20"/>
        <v>324147.99056916172</v>
      </c>
      <c r="Y45" s="146">
        <f t="shared" si="20"/>
        <v>290486.20542762929</v>
      </c>
    </row>
    <row r="46" spans="1:25" ht="12.6" customHeight="1">
      <c r="A46" s="255"/>
      <c r="B46" s="262" t="s">
        <v>826</v>
      </c>
      <c r="C46" s="681"/>
    </row>
    <row r="47" spans="1:25" ht="12.6" customHeight="1">
      <c r="A47" s="255"/>
      <c r="B47" s="262"/>
      <c r="C47" s="709" t="s">
        <v>827</v>
      </c>
      <c r="D47" s="685" t="s">
        <v>750</v>
      </c>
      <c r="E47" s="712">
        <v>15</v>
      </c>
      <c r="F47" s="714">
        <f>+E47</f>
        <v>15</v>
      </c>
      <c r="G47" s="147">
        <f>+F47/2</f>
        <v>7.5</v>
      </c>
    </row>
    <row r="48" spans="1:25" ht="12.6" customHeight="1">
      <c r="A48" s="255"/>
      <c r="B48" s="262"/>
      <c r="C48" s="710" t="s">
        <v>828</v>
      </c>
      <c r="D48" s="685" t="s">
        <v>750</v>
      </c>
      <c r="E48" s="712">
        <v>40</v>
      </c>
      <c r="F48" s="714">
        <f>+E48</f>
        <v>40</v>
      </c>
    </row>
    <row r="49" spans="1:25" ht="12.6" customHeight="1">
      <c r="A49" s="255"/>
      <c r="B49" s="262"/>
      <c r="C49" s="710" t="s">
        <v>829</v>
      </c>
      <c r="D49" s="685" t="s">
        <v>750</v>
      </c>
      <c r="E49" s="712">
        <v>30</v>
      </c>
      <c r="F49" s="714">
        <f>+E49</f>
        <v>30</v>
      </c>
      <c r="G49" s="714">
        <f>+F49</f>
        <v>30</v>
      </c>
      <c r="H49" s="147">
        <f>+G49/2</f>
        <v>15</v>
      </c>
    </row>
    <row r="50" spans="1:25" ht="12.6" customHeight="1">
      <c r="A50" s="255"/>
      <c r="B50" s="262"/>
      <c r="C50" s="711" t="s">
        <v>830</v>
      </c>
      <c r="D50" s="685" t="s">
        <v>750</v>
      </c>
      <c r="E50" s="712">
        <v>10</v>
      </c>
      <c r="F50" s="147">
        <f>+E50/2</f>
        <v>5</v>
      </c>
      <c r="G50" s="714">
        <f>+E50</f>
        <v>10</v>
      </c>
      <c r="H50" s="714">
        <f>+G50</f>
        <v>10</v>
      </c>
      <c r="I50" s="714">
        <f t="shared" ref="I50:Y50" si="21">+H50</f>
        <v>10</v>
      </c>
      <c r="J50" s="714">
        <f t="shared" si="21"/>
        <v>10</v>
      </c>
      <c r="K50" s="714">
        <f t="shared" si="21"/>
        <v>10</v>
      </c>
      <c r="L50" s="714">
        <f t="shared" si="21"/>
        <v>10</v>
      </c>
      <c r="M50" s="714">
        <f t="shared" si="21"/>
        <v>10</v>
      </c>
      <c r="N50" s="714">
        <f t="shared" si="21"/>
        <v>10</v>
      </c>
      <c r="O50" s="714">
        <f t="shared" si="21"/>
        <v>10</v>
      </c>
      <c r="P50" s="714">
        <f t="shared" si="21"/>
        <v>10</v>
      </c>
      <c r="Q50" s="714">
        <f t="shared" si="21"/>
        <v>10</v>
      </c>
      <c r="R50" s="714">
        <f t="shared" si="21"/>
        <v>10</v>
      </c>
      <c r="S50" s="714">
        <f t="shared" si="21"/>
        <v>10</v>
      </c>
      <c r="T50" s="714">
        <f t="shared" si="21"/>
        <v>10</v>
      </c>
      <c r="U50" s="714">
        <f t="shared" si="21"/>
        <v>10</v>
      </c>
      <c r="V50" s="714">
        <f t="shared" si="21"/>
        <v>10</v>
      </c>
      <c r="W50" s="714">
        <f t="shared" si="21"/>
        <v>10</v>
      </c>
      <c r="X50" s="714">
        <f t="shared" si="21"/>
        <v>10</v>
      </c>
      <c r="Y50" s="714">
        <f t="shared" si="21"/>
        <v>10</v>
      </c>
    </row>
    <row r="51" spans="1:25" ht="12.6" customHeight="1">
      <c r="A51" s="255"/>
      <c r="B51" s="262"/>
      <c r="C51" s="711" t="s">
        <v>834</v>
      </c>
      <c r="D51" s="685" t="s">
        <v>750</v>
      </c>
      <c r="E51" s="712">
        <v>14</v>
      </c>
      <c r="H51" s="147">
        <f>+E51/2</f>
        <v>7</v>
      </c>
      <c r="I51" s="147">
        <f>+H51</f>
        <v>7</v>
      </c>
      <c r="J51" s="714">
        <f>+E51</f>
        <v>14</v>
      </c>
      <c r="K51" s="714">
        <f>+J51</f>
        <v>14</v>
      </c>
      <c r="L51" s="714">
        <f t="shared" ref="L51:Y51" si="22">+K51</f>
        <v>14</v>
      </c>
      <c r="M51" s="714">
        <f t="shared" si="22"/>
        <v>14</v>
      </c>
      <c r="N51" s="714">
        <f t="shared" si="22"/>
        <v>14</v>
      </c>
      <c r="O51" s="714">
        <f t="shared" si="22"/>
        <v>14</v>
      </c>
      <c r="P51" s="714">
        <f t="shared" si="22"/>
        <v>14</v>
      </c>
      <c r="Q51" s="714">
        <f t="shared" si="22"/>
        <v>14</v>
      </c>
      <c r="R51" s="714">
        <f t="shared" si="22"/>
        <v>14</v>
      </c>
      <c r="S51" s="714">
        <f t="shared" si="22"/>
        <v>14</v>
      </c>
      <c r="T51" s="714">
        <f t="shared" si="22"/>
        <v>14</v>
      </c>
      <c r="U51" s="714">
        <f t="shared" si="22"/>
        <v>14</v>
      </c>
      <c r="V51" s="714">
        <f t="shared" si="22"/>
        <v>14</v>
      </c>
      <c r="W51" s="714">
        <f t="shared" si="22"/>
        <v>14</v>
      </c>
      <c r="X51" s="714">
        <f t="shared" si="22"/>
        <v>14</v>
      </c>
      <c r="Y51" s="714">
        <f t="shared" si="22"/>
        <v>14</v>
      </c>
    </row>
    <row r="52" spans="1:25" ht="12.6" customHeight="1">
      <c r="A52" s="255"/>
      <c r="B52" s="262"/>
      <c r="C52" s="711" t="s">
        <v>835</v>
      </c>
      <c r="D52" s="685" t="s">
        <v>750</v>
      </c>
      <c r="E52" s="712">
        <v>30</v>
      </c>
      <c r="F52" s="714">
        <f>+E52</f>
        <v>30</v>
      </c>
      <c r="G52" s="147">
        <f>+E52/2</f>
        <v>15</v>
      </c>
      <c r="H52" s="714">
        <f>+E52</f>
        <v>30</v>
      </c>
      <c r="I52" s="714">
        <f>+H52</f>
        <v>30</v>
      </c>
      <c r="J52" s="714">
        <f t="shared" ref="J52:Y52" si="23">+G52</f>
        <v>15</v>
      </c>
      <c r="K52" s="714">
        <f t="shared" si="23"/>
        <v>30</v>
      </c>
      <c r="L52" s="714">
        <f t="shared" si="23"/>
        <v>30</v>
      </c>
      <c r="M52" s="714">
        <f t="shared" si="23"/>
        <v>15</v>
      </c>
      <c r="N52" s="714">
        <f t="shared" si="23"/>
        <v>30</v>
      </c>
      <c r="O52" s="714">
        <f t="shared" si="23"/>
        <v>30</v>
      </c>
      <c r="P52" s="714">
        <f t="shared" si="23"/>
        <v>15</v>
      </c>
      <c r="Q52" s="714">
        <f t="shared" si="23"/>
        <v>30</v>
      </c>
      <c r="R52" s="714">
        <f t="shared" si="23"/>
        <v>30</v>
      </c>
      <c r="S52" s="714">
        <f t="shared" si="23"/>
        <v>15</v>
      </c>
      <c r="T52" s="714">
        <f t="shared" si="23"/>
        <v>30</v>
      </c>
      <c r="U52" s="714">
        <f t="shared" si="23"/>
        <v>30</v>
      </c>
      <c r="V52" s="714">
        <f t="shared" si="23"/>
        <v>15</v>
      </c>
      <c r="W52" s="714">
        <f t="shared" si="23"/>
        <v>30</v>
      </c>
      <c r="X52" s="714">
        <f t="shared" si="23"/>
        <v>30</v>
      </c>
      <c r="Y52" s="714">
        <f t="shared" si="23"/>
        <v>15</v>
      </c>
    </row>
    <row r="53" spans="1:25" ht="12.6" customHeight="1">
      <c r="A53" s="255"/>
      <c r="B53" s="262"/>
      <c r="C53" s="710" t="s">
        <v>831</v>
      </c>
      <c r="D53" s="685" t="s">
        <v>750</v>
      </c>
      <c r="E53" s="712">
        <v>10</v>
      </c>
      <c r="F53" s="714">
        <f>+E53</f>
        <v>10</v>
      </c>
      <c r="G53" s="147">
        <f>+F53/2</f>
        <v>5</v>
      </c>
      <c r="H53" s="147">
        <f>+G53</f>
        <v>5</v>
      </c>
    </row>
    <row r="54" spans="1:25" ht="12.6" customHeight="1">
      <c r="A54" s="255"/>
      <c r="B54" s="262"/>
      <c r="C54" s="711" t="s">
        <v>777</v>
      </c>
      <c r="D54" s="685" t="s">
        <v>750</v>
      </c>
      <c r="E54" s="712">
        <v>60</v>
      </c>
      <c r="F54" s="147">
        <f>+E54/2</f>
        <v>30</v>
      </c>
      <c r="G54" s="147">
        <f>+F54</f>
        <v>30</v>
      </c>
      <c r="H54" s="714">
        <f>+E54</f>
        <v>60</v>
      </c>
      <c r="I54" s="714">
        <f>+H54</f>
        <v>60</v>
      </c>
      <c r="J54" s="714">
        <f t="shared" ref="J54:Y54" si="24">+I54</f>
        <v>60</v>
      </c>
      <c r="K54" s="714">
        <f t="shared" si="24"/>
        <v>60</v>
      </c>
      <c r="L54" s="714">
        <f t="shared" si="24"/>
        <v>60</v>
      </c>
      <c r="M54" s="714">
        <f t="shared" si="24"/>
        <v>60</v>
      </c>
      <c r="N54" s="714">
        <f t="shared" si="24"/>
        <v>60</v>
      </c>
      <c r="O54" s="714">
        <f t="shared" si="24"/>
        <v>60</v>
      </c>
      <c r="P54" s="714">
        <f t="shared" si="24"/>
        <v>60</v>
      </c>
      <c r="Q54" s="714">
        <f t="shared" si="24"/>
        <v>60</v>
      </c>
      <c r="R54" s="714">
        <f t="shared" si="24"/>
        <v>60</v>
      </c>
      <c r="S54" s="714">
        <f t="shared" si="24"/>
        <v>60</v>
      </c>
      <c r="T54" s="714">
        <f t="shared" si="24"/>
        <v>60</v>
      </c>
      <c r="U54" s="714">
        <f t="shared" si="24"/>
        <v>60</v>
      </c>
      <c r="V54" s="714">
        <f t="shared" si="24"/>
        <v>60</v>
      </c>
      <c r="W54" s="714">
        <f t="shared" si="24"/>
        <v>60</v>
      </c>
      <c r="X54" s="714">
        <f t="shared" si="24"/>
        <v>60</v>
      </c>
      <c r="Y54" s="714">
        <f t="shared" si="24"/>
        <v>60</v>
      </c>
    </row>
    <row r="55" spans="1:25" ht="12.6" customHeight="1">
      <c r="A55" s="255"/>
      <c r="B55" s="262"/>
      <c r="C55" s="709" t="s">
        <v>776</v>
      </c>
      <c r="D55" s="685" t="s">
        <v>750</v>
      </c>
      <c r="E55" s="713">
        <v>10</v>
      </c>
      <c r="F55" s="714">
        <f>+E55</f>
        <v>10</v>
      </c>
      <c r="G55" s="714">
        <f>+F55</f>
        <v>10</v>
      </c>
      <c r="H55" s="714">
        <f t="shared" ref="H55:Y55" si="25">+G55</f>
        <v>10</v>
      </c>
      <c r="I55" s="714">
        <f t="shared" si="25"/>
        <v>10</v>
      </c>
      <c r="J55" s="714">
        <f t="shared" si="25"/>
        <v>10</v>
      </c>
      <c r="K55" s="714">
        <f t="shared" si="25"/>
        <v>10</v>
      </c>
      <c r="L55" s="714">
        <f t="shared" si="25"/>
        <v>10</v>
      </c>
      <c r="M55" s="714">
        <f t="shared" si="25"/>
        <v>10</v>
      </c>
      <c r="N55" s="714">
        <f t="shared" si="25"/>
        <v>10</v>
      </c>
      <c r="O55" s="714">
        <f t="shared" si="25"/>
        <v>10</v>
      </c>
      <c r="P55" s="714">
        <f t="shared" si="25"/>
        <v>10</v>
      </c>
      <c r="Q55" s="714">
        <f t="shared" si="25"/>
        <v>10</v>
      </c>
      <c r="R55" s="714">
        <f t="shared" si="25"/>
        <v>10</v>
      </c>
      <c r="S55" s="714">
        <f t="shared" si="25"/>
        <v>10</v>
      </c>
      <c r="T55" s="714">
        <f t="shared" si="25"/>
        <v>10</v>
      </c>
      <c r="U55" s="714">
        <f t="shared" si="25"/>
        <v>10</v>
      </c>
      <c r="V55" s="714">
        <f t="shared" si="25"/>
        <v>10</v>
      </c>
      <c r="W55" s="714">
        <f t="shared" si="25"/>
        <v>10</v>
      </c>
      <c r="X55" s="714">
        <f t="shared" si="25"/>
        <v>10</v>
      </c>
      <c r="Y55" s="714">
        <f t="shared" si="25"/>
        <v>10</v>
      </c>
    </row>
    <row r="56" spans="1:25" ht="12.6" customHeight="1">
      <c r="A56" s="255"/>
      <c r="B56" s="262"/>
      <c r="C56" s="709" t="s">
        <v>832</v>
      </c>
      <c r="D56" s="685" t="s">
        <v>750</v>
      </c>
      <c r="E56" s="712">
        <v>14</v>
      </c>
      <c r="F56" s="146">
        <f>+E56/2</f>
        <v>7</v>
      </c>
      <c r="G56" s="146">
        <f>+E56</f>
        <v>14</v>
      </c>
      <c r="H56" s="146">
        <f t="shared" ref="H56:Y56" si="26">+F56</f>
        <v>7</v>
      </c>
      <c r="I56" s="146">
        <f t="shared" si="26"/>
        <v>14</v>
      </c>
      <c r="J56" s="146">
        <f t="shared" si="26"/>
        <v>7</v>
      </c>
      <c r="K56" s="146">
        <f t="shared" si="26"/>
        <v>14</v>
      </c>
      <c r="L56" s="146">
        <f t="shared" si="26"/>
        <v>7</v>
      </c>
      <c r="M56" s="146">
        <f t="shared" si="26"/>
        <v>14</v>
      </c>
      <c r="N56" s="146">
        <f t="shared" si="26"/>
        <v>7</v>
      </c>
      <c r="O56" s="146">
        <f t="shared" si="26"/>
        <v>14</v>
      </c>
      <c r="P56" s="146">
        <f t="shared" si="26"/>
        <v>7</v>
      </c>
      <c r="Q56" s="146">
        <f t="shared" si="26"/>
        <v>14</v>
      </c>
      <c r="R56" s="146">
        <f t="shared" si="26"/>
        <v>7</v>
      </c>
      <c r="S56" s="146">
        <f t="shared" si="26"/>
        <v>14</v>
      </c>
      <c r="T56" s="146">
        <f t="shared" si="26"/>
        <v>7</v>
      </c>
      <c r="U56" s="146">
        <f t="shared" si="26"/>
        <v>14</v>
      </c>
      <c r="V56" s="146">
        <f t="shared" si="26"/>
        <v>7</v>
      </c>
      <c r="W56" s="146">
        <f t="shared" si="26"/>
        <v>14</v>
      </c>
      <c r="X56" s="146">
        <f t="shared" si="26"/>
        <v>7</v>
      </c>
      <c r="Y56" s="146">
        <f t="shared" si="26"/>
        <v>14</v>
      </c>
    </row>
    <row r="57" spans="1:25" ht="12.6" customHeight="1">
      <c r="A57" s="255"/>
      <c r="B57" s="262"/>
      <c r="C57" s="709" t="s">
        <v>833</v>
      </c>
      <c r="D57" s="685" t="s">
        <v>750</v>
      </c>
      <c r="E57" s="712">
        <v>3</v>
      </c>
      <c r="F57" s="714">
        <f>+E57</f>
        <v>3</v>
      </c>
      <c r="G57" s="714">
        <f t="shared" ref="G57:Y57" si="27">+F57</f>
        <v>3</v>
      </c>
      <c r="H57" s="714">
        <f t="shared" si="27"/>
        <v>3</v>
      </c>
      <c r="I57" s="714">
        <f t="shared" si="27"/>
        <v>3</v>
      </c>
      <c r="J57" s="714">
        <f t="shared" si="27"/>
        <v>3</v>
      </c>
      <c r="K57" s="714">
        <f t="shared" si="27"/>
        <v>3</v>
      </c>
      <c r="L57" s="714">
        <f t="shared" si="27"/>
        <v>3</v>
      </c>
      <c r="M57" s="714">
        <f t="shared" si="27"/>
        <v>3</v>
      </c>
      <c r="N57" s="714">
        <f t="shared" si="27"/>
        <v>3</v>
      </c>
      <c r="O57" s="714">
        <f t="shared" si="27"/>
        <v>3</v>
      </c>
      <c r="P57" s="714">
        <f t="shared" si="27"/>
        <v>3</v>
      </c>
      <c r="Q57" s="714">
        <f t="shared" si="27"/>
        <v>3</v>
      </c>
      <c r="R57" s="714">
        <f t="shared" si="27"/>
        <v>3</v>
      </c>
      <c r="S57" s="714">
        <f t="shared" si="27"/>
        <v>3</v>
      </c>
      <c r="T57" s="714">
        <f t="shared" si="27"/>
        <v>3</v>
      </c>
      <c r="U57" s="714">
        <f t="shared" si="27"/>
        <v>3</v>
      </c>
      <c r="V57" s="714">
        <f t="shared" si="27"/>
        <v>3</v>
      </c>
      <c r="W57" s="714">
        <f t="shared" si="27"/>
        <v>3</v>
      </c>
      <c r="X57" s="714">
        <f t="shared" si="27"/>
        <v>3</v>
      </c>
      <c r="Y57" s="714">
        <f t="shared" si="27"/>
        <v>3</v>
      </c>
    </row>
    <row r="58" spans="1:25" ht="12.6" customHeight="1">
      <c r="A58" s="255"/>
      <c r="B58" s="262"/>
      <c r="C58" s="718" t="s">
        <v>849</v>
      </c>
      <c r="D58" s="685" t="s">
        <v>750</v>
      </c>
      <c r="E58" s="712"/>
      <c r="F58" s="146">
        <f>SUM(F47:F57)</f>
        <v>180</v>
      </c>
      <c r="G58" s="146">
        <f t="shared" ref="G58:Y58" si="28">SUM(G47:G57)</f>
        <v>124.5</v>
      </c>
      <c r="H58" s="146">
        <f t="shared" si="28"/>
        <v>147</v>
      </c>
      <c r="I58" s="146">
        <f t="shared" si="28"/>
        <v>134</v>
      </c>
      <c r="J58" s="146">
        <f t="shared" si="28"/>
        <v>119</v>
      </c>
      <c r="K58" s="146">
        <f t="shared" si="28"/>
        <v>141</v>
      </c>
      <c r="L58" s="146">
        <f t="shared" si="28"/>
        <v>134</v>
      </c>
      <c r="M58" s="146">
        <f t="shared" si="28"/>
        <v>126</v>
      </c>
      <c r="N58" s="146">
        <f t="shared" si="28"/>
        <v>134</v>
      </c>
      <c r="O58" s="146">
        <f t="shared" si="28"/>
        <v>141</v>
      </c>
      <c r="P58" s="146">
        <f t="shared" si="28"/>
        <v>119</v>
      </c>
      <c r="Q58" s="146">
        <f t="shared" si="28"/>
        <v>141</v>
      </c>
      <c r="R58" s="146">
        <f t="shared" si="28"/>
        <v>134</v>
      </c>
      <c r="S58" s="146">
        <f t="shared" si="28"/>
        <v>126</v>
      </c>
      <c r="T58" s="146">
        <f t="shared" si="28"/>
        <v>134</v>
      </c>
      <c r="U58" s="146">
        <f t="shared" si="28"/>
        <v>141</v>
      </c>
      <c r="V58" s="146">
        <f t="shared" si="28"/>
        <v>119</v>
      </c>
      <c r="W58" s="146">
        <f t="shared" si="28"/>
        <v>141</v>
      </c>
      <c r="X58" s="146">
        <f t="shared" si="28"/>
        <v>134</v>
      </c>
      <c r="Y58" s="146">
        <f t="shared" si="28"/>
        <v>126</v>
      </c>
    </row>
    <row r="59" spans="1:25" ht="12.6" customHeight="1">
      <c r="A59" s="255"/>
      <c r="B59" s="262"/>
      <c r="C59" s="357" t="s">
        <v>850</v>
      </c>
      <c r="D59" s="685" t="s">
        <v>218</v>
      </c>
      <c r="E59" s="146">
        <f>+'Fin&amp;EcoPrices'!E19</f>
        <v>500</v>
      </c>
      <c r="F59" s="146">
        <f>+$E59*F58</f>
        <v>90000</v>
      </c>
      <c r="G59" s="146">
        <f t="shared" ref="G59:Y59" si="29">+$E59*G58</f>
        <v>62250</v>
      </c>
      <c r="H59" s="146">
        <f t="shared" si="29"/>
        <v>73500</v>
      </c>
      <c r="I59" s="146">
        <f t="shared" si="29"/>
        <v>67000</v>
      </c>
      <c r="J59" s="146">
        <f t="shared" si="29"/>
        <v>59500</v>
      </c>
      <c r="K59" s="146">
        <f t="shared" si="29"/>
        <v>70500</v>
      </c>
      <c r="L59" s="146">
        <f t="shared" si="29"/>
        <v>67000</v>
      </c>
      <c r="M59" s="146">
        <f t="shared" si="29"/>
        <v>63000</v>
      </c>
      <c r="N59" s="146">
        <f t="shared" si="29"/>
        <v>67000</v>
      </c>
      <c r="O59" s="146">
        <f t="shared" si="29"/>
        <v>70500</v>
      </c>
      <c r="P59" s="146">
        <f t="shared" si="29"/>
        <v>59500</v>
      </c>
      <c r="Q59" s="146">
        <f t="shared" si="29"/>
        <v>70500</v>
      </c>
      <c r="R59" s="146">
        <f t="shared" si="29"/>
        <v>67000</v>
      </c>
      <c r="S59" s="146">
        <f t="shared" si="29"/>
        <v>63000</v>
      </c>
      <c r="T59" s="146">
        <f t="shared" si="29"/>
        <v>67000</v>
      </c>
      <c r="U59" s="146">
        <f t="shared" si="29"/>
        <v>70500</v>
      </c>
      <c r="V59" s="146">
        <f t="shared" si="29"/>
        <v>59500</v>
      </c>
      <c r="W59" s="146">
        <f t="shared" si="29"/>
        <v>70500</v>
      </c>
      <c r="X59" s="146">
        <f t="shared" si="29"/>
        <v>67000</v>
      </c>
      <c r="Y59" s="146">
        <f t="shared" si="29"/>
        <v>63000</v>
      </c>
    </row>
    <row r="60" spans="1:25" ht="12.6" customHeight="1">
      <c r="B60" s="155" t="s">
        <v>215</v>
      </c>
      <c r="C60" s="259"/>
      <c r="F60" s="146"/>
      <c r="G60" s="146"/>
      <c r="H60" s="146"/>
      <c r="I60" s="146"/>
      <c r="J60" s="146"/>
      <c r="K60" s="146"/>
      <c r="L60" s="146"/>
    </row>
    <row r="61" spans="1:25" ht="12.6" customHeight="1">
      <c r="C61" s="261" t="s">
        <v>138</v>
      </c>
      <c r="D61" s="685" t="s">
        <v>218</v>
      </c>
      <c r="F61" s="146">
        <f t="shared" ref="F61:Y61" si="30">+F59+F45+F27</f>
        <v>212500</v>
      </c>
      <c r="G61" s="146">
        <f t="shared" si="30"/>
        <v>142304</v>
      </c>
      <c r="H61" s="146">
        <f t="shared" si="30"/>
        <v>171059.80164006678</v>
      </c>
      <c r="I61" s="146">
        <f t="shared" si="30"/>
        <v>178653.41325228196</v>
      </c>
      <c r="J61" s="146">
        <f t="shared" si="30"/>
        <v>190044.05732913152</v>
      </c>
      <c r="K61" s="146">
        <f t="shared" si="30"/>
        <v>228774.62681642582</v>
      </c>
      <c r="L61" s="146">
        <f t="shared" si="30"/>
        <v>279354.03419529519</v>
      </c>
      <c r="M61" s="146">
        <f t="shared" si="30"/>
        <v>309390.22300007468</v>
      </c>
      <c r="N61" s="146">
        <f t="shared" si="30"/>
        <v>338298.61502235674</v>
      </c>
      <c r="O61" s="146">
        <f t="shared" si="30"/>
        <v>431665.83390359546</v>
      </c>
      <c r="P61" s="146">
        <f t="shared" si="30"/>
        <v>405489.13455052505</v>
      </c>
      <c r="Q61" s="146">
        <f t="shared" si="30"/>
        <v>426271.52790460107</v>
      </c>
      <c r="R61" s="146">
        <f t="shared" si="30"/>
        <v>415705.24901107477</v>
      </c>
      <c r="S61" s="146">
        <f t="shared" si="30"/>
        <v>420212.35173665959</v>
      </c>
      <c r="T61" s="146">
        <f t="shared" si="30"/>
        <v>395917.51270763553</v>
      </c>
      <c r="U61" s="146">
        <f t="shared" si="30"/>
        <v>427367.0553157627</v>
      </c>
      <c r="V61" s="146">
        <f t="shared" si="30"/>
        <v>427903.31041750865</v>
      </c>
      <c r="W61" s="146">
        <f t="shared" si="30"/>
        <v>378961.92975601711</v>
      </c>
      <c r="X61" s="146">
        <f t="shared" si="30"/>
        <v>391363.99056916172</v>
      </c>
      <c r="Y61" s="146">
        <f t="shared" si="30"/>
        <v>353702.20542762929</v>
      </c>
    </row>
    <row r="62" spans="1:25" ht="12.6" customHeight="1">
      <c r="C62" s="261" t="s">
        <v>216</v>
      </c>
      <c r="D62" s="685" t="s">
        <v>218</v>
      </c>
      <c r="F62" s="146">
        <f t="shared" ref="F62:Y62" si="31">+F20</f>
        <v>0</v>
      </c>
      <c r="G62" s="146">
        <f t="shared" si="31"/>
        <v>0</v>
      </c>
      <c r="H62" s="146">
        <f t="shared" si="31"/>
        <v>53982.046232253793</v>
      </c>
      <c r="I62" s="146">
        <f t="shared" si="31"/>
        <v>107537.77035867145</v>
      </c>
      <c r="J62" s="146">
        <f t="shared" si="31"/>
        <v>177992.21785069976</v>
      </c>
      <c r="K62" s="146">
        <f t="shared" si="31"/>
        <v>286552.78190241818</v>
      </c>
      <c r="L62" s="146">
        <f t="shared" si="31"/>
        <v>492054.52994212171</v>
      </c>
      <c r="M62" s="146">
        <f t="shared" si="31"/>
        <v>621392.04740028374</v>
      </c>
      <c r="N62" s="146">
        <f t="shared" si="31"/>
        <v>716043.93708495575</v>
      </c>
      <c r="O62" s="146">
        <f t="shared" si="31"/>
        <v>1057539.3688336627</v>
      </c>
      <c r="P62" s="146">
        <f t="shared" si="31"/>
        <v>999867.91129199509</v>
      </c>
      <c r="Q62" s="146">
        <f t="shared" si="31"/>
        <v>1037041.0060374839</v>
      </c>
      <c r="R62" s="146">
        <f t="shared" si="31"/>
        <v>1010189.1462420841</v>
      </c>
      <c r="S62" s="146">
        <f t="shared" si="31"/>
        <v>1042516.1365993065</v>
      </c>
      <c r="T62" s="146">
        <f t="shared" si="31"/>
        <v>934995.74828901514</v>
      </c>
      <c r="U62" s="146">
        <f t="shared" si="31"/>
        <v>1041204.0101998982</v>
      </c>
      <c r="V62" s="146">
        <f t="shared" si="31"/>
        <v>1085041.7795865329</v>
      </c>
      <c r="W62" s="146">
        <f t="shared" si="31"/>
        <v>857264.53307286499</v>
      </c>
      <c r="X62" s="146">
        <f t="shared" si="31"/>
        <v>917692.36416281457</v>
      </c>
      <c r="Y62" s="146">
        <f t="shared" si="31"/>
        <v>789777.58062499145</v>
      </c>
    </row>
    <row r="63" spans="1:25" ht="12.6" customHeight="1">
      <c r="C63" s="261" t="s">
        <v>217</v>
      </c>
      <c r="D63" s="685" t="s">
        <v>218</v>
      </c>
      <c r="F63" s="146">
        <f>+F62-F61</f>
        <v>-212500</v>
      </c>
      <c r="G63" s="146">
        <f t="shared" ref="G63:Y63" si="32">+G62-G61</f>
        <v>-142304</v>
      </c>
      <c r="H63" s="146">
        <f t="shared" si="32"/>
        <v>-117077.75540781299</v>
      </c>
      <c r="I63" s="146">
        <f t="shared" si="32"/>
        <v>-71115.642893610508</v>
      </c>
      <c r="J63" s="146">
        <f t="shared" si="32"/>
        <v>-12051.839478431764</v>
      </c>
      <c r="K63" s="146">
        <f t="shared" si="32"/>
        <v>57778.155085992359</v>
      </c>
      <c r="L63" s="146">
        <f t="shared" si="32"/>
        <v>212700.49574682652</v>
      </c>
      <c r="M63" s="146">
        <f t="shared" si="32"/>
        <v>312001.82440020907</v>
      </c>
      <c r="N63" s="146">
        <f t="shared" si="32"/>
        <v>377745.32206259901</v>
      </c>
      <c r="O63" s="146">
        <f t="shared" si="32"/>
        <v>625873.53493006725</v>
      </c>
      <c r="P63" s="146">
        <f t="shared" si="32"/>
        <v>594378.77674146998</v>
      </c>
      <c r="Q63" s="146">
        <f t="shared" si="32"/>
        <v>610769.47813288285</v>
      </c>
      <c r="R63" s="146">
        <f t="shared" si="32"/>
        <v>594483.89723100932</v>
      </c>
      <c r="S63" s="146">
        <f t="shared" si="32"/>
        <v>622303.78486264683</v>
      </c>
      <c r="T63" s="146">
        <f t="shared" si="32"/>
        <v>539078.23558137962</v>
      </c>
      <c r="U63" s="146">
        <f t="shared" si="32"/>
        <v>613836.9548841354</v>
      </c>
      <c r="V63" s="146">
        <f t="shared" si="32"/>
        <v>657138.46916902415</v>
      </c>
      <c r="W63" s="146">
        <f t="shared" si="32"/>
        <v>478302.60331684788</v>
      </c>
      <c r="X63" s="146">
        <f t="shared" si="32"/>
        <v>526328.37359365285</v>
      </c>
      <c r="Y63" s="146">
        <f t="shared" si="32"/>
        <v>436075.37519736215</v>
      </c>
    </row>
    <row r="64" spans="1:25" ht="12.6" customHeight="1" thickBot="1">
      <c r="C64" s="154"/>
      <c r="E64" s="160"/>
    </row>
    <row r="65" spans="1:41" ht="35.1" customHeight="1" thickBot="1">
      <c r="C65" s="632" t="s">
        <v>242</v>
      </c>
      <c r="D65" s="689" t="s">
        <v>222</v>
      </c>
      <c r="E65" s="634" t="s">
        <v>225</v>
      </c>
      <c r="F65" s="633" t="s">
        <v>141</v>
      </c>
      <c r="G65" s="633" t="s">
        <v>223</v>
      </c>
      <c r="H65" s="633" t="s">
        <v>142</v>
      </c>
      <c r="I65" s="635" t="s">
        <v>224</v>
      </c>
      <c r="J65" s="636" t="s">
        <v>1350</v>
      </c>
      <c r="K65" s="147" t="s">
        <v>1385</v>
      </c>
      <c r="L65" s="161">
        <f>NPV(FinDR,E63:P63)</f>
        <v>76676.636913605471</v>
      </c>
    </row>
    <row r="66" spans="1:41" ht="12.6" customHeight="1" thickBot="1">
      <c r="C66" s="637"/>
      <c r="D66" s="690">
        <f>NPV(FinDR,F61:Y61)</f>
        <v>1327027.8241701014</v>
      </c>
      <c r="E66" s="639">
        <f>NPV(FinDR,F62:Y62)</f>
        <v>1808758.4145888565</v>
      </c>
      <c r="F66" s="640">
        <f>NPV(FinDR,F63:Y63)</f>
        <v>481730.59041875415</v>
      </c>
      <c r="G66" s="641">
        <f>+E66/D66</f>
        <v>1.3630146871411837</v>
      </c>
      <c r="H66" s="642">
        <f>IRR(F63:Y63)</f>
        <v>0.28525638239964834</v>
      </c>
      <c r="I66" s="643">
        <f>+(P63+P59)/P58</f>
        <v>5494.779636482941</v>
      </c>
      <c r="J66" s="644">
        <f>MIRR(F63:Y63,FinDR,FinDR)</f>
        <v>0.23052685536106332</v>
      </c>
      <c r="K66" s="147">
        <v>11</v>
      </c>
    </row>
    <row r="67" spans="1:41" ht="12.6" customHeight="1">
      <c r="C67" s="154"/>
      <c r="L67" s="162"/>
    </row>
    <row r="68" spans="1:41" ht="12.75" thickBot="1">
      <c r="A68" s="277" t="s">
        <v>226</v>
      </c>
      <c r="B68" s="278"/>
      <c r="C68" s="278"/>
      <c r="M68" s="148"/>
    </row>
    <row r="69" spans="1:41" ht="17.100000000000001" customHeight="1">
      <c r="A69" s="255"/>
      <c r="B69" s="255"/>
      <c r="C69" s="281" t="s">
        <v>228</v>
      </c>
      <c r="D69" s="691"/>
      <c r="E69" s="290"/>
      <c r="F69" s="292"/>
      <c r="G69" s="292"/>
      <c r="H69" s="292"/>
      <c r="I69" s="292"/>
      <c r="J69" s="292"/>
      <c r="K69" s="292"/>
      <c r="L69" s="292"/>
      <c r="M69" s="292"/>
      <c r="N69" s="292"/>
      <c r="O69" s="292"/>
      <c r="P69" s="292"/>
      <c r="Q69" s="292"/>
      <c r="R69" s="292"/>
      <c r="S69" s="292"/>
      <c r="T69" s="292"/>
      <c r="U69" s="292"/>
      <c r="V69" s="292"/>
      <c r="W69" s="292"/>
      <c r="X69" s="292"/>
      <c r="Y69" s="292"/>
      <c r="Z69" s="164"/>
      <c r="AA69" s="164"/>
      <c r="AB69" s="164"/>
      <c r="AC69" s="164"/>
      <c r="AD69" s="164"/>
      <c r="AE69" s="164"/>
      <c r="AF69" s="164"/>
      <c r="AG69" s="164"/>
      <c r="AH69" s="164"/>
      <c r="AI69" s="164"/>
      <c r="AJ69" s="164"/>
      <c r="AK69" s="164"/>
      <c r="AL69" s="164"/>
      <c r="AM69" s="164"/>
      <c r="AN69" s="164"/>
      <c r="AO69" s="164"/>
    </row>
    <row r="70" spans="1:41" ht="12.75" thickBot="1">
      <c r="A70" s="255"/>
      <c r="B70" s="255"/>
      <c r="C70" s="169"/>
      <c r="D70" s="685" t="s">
        <v>23</v>
      </c>
      <c r="E70" s="146" t="s">
        <v>207</v>
      </c>
      <c r="F70" s="278" t="s">
        <v>227</v>
      </c>
      <c r="G70" s="279"/>
      <c r="H70" s="150"/>
      <c r="I70" s="150"/>
      <c r="J70" s="151"/>
      <c r="K70" s="151"/>
      <c r="L70" s="151"/>
      <c r="M70" s="151"/>
    </row>
    <row r="71" spans="1:41">
      <c r="A71" s="255"/>
      <c r="B71" s="255"/>
      <c r="C71" s="257"/>
      <c r="D71" s="685" t="s">
        <v>135</v>
      </c>
      <c r="F71" s="150" t="s">
        <v>148</v>
      </c>
      <c r="G71" s="150" t="s">
        <v>136</v>
      </c>
      <c r="H71" s="150">
        <f>+G71+1</f>
        <v>3</v>
      </c>
      <c r="I71" s="150">
        <f t="shared" ref="I71:Y71" si="33">+H71+1</f>
        <v>4</v>
      </c>
      <c r="J71" s="150">
        <f t="shared" si="33"/>
        <v>5</v>
      </c>
      <c r="K71" s="150">
        <f t="shared" si="33"/>
        <v>6</v>
      </c>
      <c r="L71" s="150">
        <f t="shared" si="33"/>
        <v>7</v>
      </c>
      <c r="M71" s="150">
        <f t="shared" si="33"/>
        <v>8</v>
      </c>
      <c r="N71" s="150">
        <f t="shared" si="33"/>
        <v>9</v>
      </c>
      <c r="O71" s="150">
        <f t="shared" si="33"/>
        <v>10</v>
      </c>
      <c r="P71" s="150">
        <f t="shared" si="33"/>
        <v>11</v>
      </c>
      <c r="Q71" s="150">
        <f t="shared" si="33"/>
        <v>12</v>
      </c>
      <c r="R71" s="150">
        <f t="shared" si="33"/>
        <v>13</v>
      </c>
      <c r="S71" s="150">
        <f t="shared" si="33"/>
        <v>14</v>
      </c>
      <c r="T71" s="150">
        <f t="shared" si="33"/>
        <v>15</v>
      </c>
      <c r="U71" s="150">
        <f t="shared" si="33"/>
        <v>16</v>
      </c>
      <c r="V71" s="150">
        <f t="shared" si="33"/>
        <v>17</v>
      </c>
      <c r="W71" s="150">
        <f t="shared" si="33"/>
        <v>18</v>
      </c>
      <c r="X71" s="150">
        <f t="shared" si="33"/>
        <v>19</v>
      </c>
      <c r="Y71" s="150">
        <f t="shared" si="33"/>
        <v>20</v>
      </c>
    </row>
    <row r="72" spans="1:41" ht="10.5" customHeight="1" thickBot="1">
      <c r="A72" s="255"/>
      <c r="B72" s="255"/>
      <c r="C72" s="179"/>
      <c r="F72" s="147">
        <v>2024</v>
      </c>
    </row>
    <row r="73" spans="1:41" ht="24.95" customHeight="1">
      <c r="A73" s="674"/>
      <c r="B73" s="674"/>
      <c r="C73" s="675" t="s">
        <v>1003</v>
      </c>
      <c r="D73" s="685" t="s">
        <v>733</v>
      </c>
      <c r="E73" s="146">
        <v>200</v>
      </c>
      <c r="F73" s="146">
        <v>325</v>
      </c>
      <c r="G73" s="146">
        <f>+F73</f>
        <v>325</v>
      </c>
      <c r="H73" s="146">
        <f t="shared" ref="H73" si="34">+G73</f>
        <v>325</v>
      </c>
      <c r="I73" s="146">
        <f t="shared" ref="I73" si="35">+H73</f>
        <v>325</v>
      </c>
      <c r="J73" s="146">
        <f t="shared" ref="J73" si="36">+I73</f>
        <v>325</v>
      </c>
      <c r="K73" s="146">
        <f t="shared" ref="K73" si="37">+J73</f>
        <v>325</v>
      </c>
      <c r="L73" s="146">
        <f t="shared" ref="L73" si="38">+K73</f>
        <v>325</v>
      </c>
      <c r="M73" s="146">
        <f t="shared" ref="M73" si="39">+L73</f>
        <v>325</v>
      </c>
      <c r="N73" s="146">
        <f t="shared" ref="N73" si="40">+M73</f>
        <v>325</v>
      </c>
      <c r="O73" s="146">
        <f t="shared" ref="O73" si="41">+N73</f>
        <v>325</v>
      </c>
      <c r="P73" s="146">
        <f t="shared" ref="P73" si="42">+O73</f>
        <v>325</v>
      </c>
      <c r="Q73" s="146">
        <f t="shared" ref="Q73" si="43">+P73</f>
        <v>325</v>
      </c>
      <c r="R73" s="146">
        <f t="shared" ref="R73:R74" si="44">+Q73</f>
        <v>325</v>
      </c>
      <c r="S73" s="146">
        <f t="shared" ref="S73:S74" si="45">+R73</f>
        <v>325</v>
      </c>
      <c r="T73" s="146">
        <f t="shared" ref="T73:T74" si="46">+S73</f>
        <v>325</v>
      </c>
      <c r="U73" s="146">
        <f t="shared" ref="U73:U74" si="47">+T73</f>
        <v>325</v>
      </c>
      <c r="V73" s="146">
        <f t="shared" ref="V73:V74" si="48">+U73</f>
        <v>325</v>
      </c>
      <c r="W73" s="146">
        <f t="shared" ref="W73:W74" si="49">+V73</f>
        <v>325</v>
      </c>
      <c r="X73" s="146">
        <f t="shared" ref="X73:X74" si="50">+W73</f>
        <v>325</v>
      </c>
      <c r="Y73" s="146">
        <f t="shared" ref="Y73:Y74" si="51">+X73</f>
        <v>325</v>
      </c>
    </row>
    <row r="74" spans="1:41" s="1004" customFormat="1" ht="27.6" customHeight="1">
      <c r="A74" s="1041"/>
      <c r="B74" s="1041"/>
      <c r="C74" s="1005" t="s">
        <v>838</v>
      </c>
      <c r="D74" s="1002" t="s">
        <v>837</v>
      </c>
      <c r="E74" s="1003"/>
      <c r="F74" s="1006"/>
      <c r="G74" s="1003"/>
      <c r="H74" s="1003">
        <v>100</v>
      </c>
      <c r="I74" s="1007">
        <v>150</v>
      </c>
      <c r="J74" s="1003">
        <v>400</v>
      </c>
      <c r="K74" s="1003">
        <v>800</v>
      </c>
      <c r="L74" s="1003">
        <v>1000</v>
      </c>
      <c r="M74" s="1003">
        <v>1200</v>
      </c>
      <c r="N74" s="1008">
        <v>1750</v>
      </c>
      <c r="O74" s="1008">
        <f>+N74</f>
        <v>1750</v>
      </c>
      <c r="P74" s="1008">
        <f>+O74</f>
        <v>1750</v>
      </c>
      <c r="Q74" s="1008">
        <v>1750</v>
      </c>
      <c r="R74" s="1008">
        <f t="shared" si="44"/>
        <v>1750</v>
      </c>
      <c r="S74" s="1008">
        <f t="shared" si="45"/>
        <v>1750</v>
      </c>
      <c r="T74" s="1008">
        <f t="shared" si="46"/>
        <v>1750</v>
      </c>
      <c r="U74" s="1008">
        <f t="shared" si="47"/>
        <v>1750</v>
      </c>
      <c r="V74" s="1008">
        <f t="shared" si="48"/>
        <v>1750</v>
      </c>
      <c r="W74" s="1008">
        <f t="shared" si="49"/>
        <v>1750</v>
      </c>
      <c r="X74" s="1008">
        <f t="shared" si="50"/>
        <v>1750</v>
      </c>
      <c r="Y74" s="1008">
        <f t="shared" si="51"/>
        <v>1750</v>
      </c>
    </row>
    <row r="75" spans="1:41" ht="15.95" customHeight="1">
      <c r="A75" s="255"/>
      <c r="B75" s="255"/>
      <c r="C75" s="678" t="s">
        <v>1004</v>
      </c>
      <c r="D75" s="685" t="s">
        <v>839</v>
      </c>
      <c r="F75" s="146">
        <f>+F74*F73</f>
        <v>0</v>
      </c>
      <c r="G75" s="146">
        <f t="shared" ref="G75" si="52">+G74*G73</f>
        <v>0</v>
      </c>
      <c r="H75" s="146">
        <f>+H74*H73</f>
        <v>32500</v>
      </c>
      <c r="I75" s="146">
        <f t="shared" ref="I75:Y75" si="53">+I74*I73</f>
        <v>48750</v>
      </c>
      <c r="J75" s="146">
        <f t="shared" si="53"/>
        <v>130000</v>
      </c>
      <c r="K75" s="146">
        <f t="shared" si="53"/>
        <v>260000</v>
      </c>
      <c r="L75" s="146">
        <f t="shared" si="53"/>
        <v>325000</v>
      </c>
      <c r="M75" s="146">
        <f t="shared" si="53"/>
        <v>390000</v>
      </c>
      <c r="N75" s="146">
        <f t="shared" si="53"/>
        <v>568750</v>
      </c>
      <c r="O75" s="146">
        <f t="shared" si="53"/>
        <v>568750</v>
      </c>
      <c r="P75" s="146">
        <f t="shared" si="53"/>
        <v>568750</v>
      </c>
      <c r="Q75" s="146">
        <f t="shared" si="53"/>
        <v>568750</v>
      </c>
      <c r="R75" s="146">
        <f t="shared" si="53"/>
        <v>568750</v>
      </c>
      <c r="S75" s="146">
        <f t="shared" si="53"/>
        <v>568750</v>
      </c>
      <c r="T75" s="146">
        <f t="shared" si="53"/>
        <v>568750</v>
      </c>
      <c r="U75" s="146">
        <f t="shared" si="53"/>
        <v>568750</v>
      </c>
      <c r="V75" s="146">
        <f t="shared" si="53"/>
        <v>568750</v>
      </c>
      <c r="W75" s="146">
        <f t="shared" si="53"/>
        <v>568750</v>
      </c>
      <c r="X75" s="146">
        <f t="shared" si="53"/>
        <v>568750</v>
      </c>
      <c r="Y75" s="146">
        <f t="shared" si="53"/>
        <v>568750</v>
      </c>
    </row>
    <row r="76" spans="1:41" ht="18" customHeight="1">
      <c r="A76" s="255"/>
      <c r="B76" s="255"/>
      <c r="C76" s="687" t="s">
        <v>1264</v>
      </c>
      <c r="D76" s="685" t="s">
        <v>840</v>
      </c>
      <c r="E76" s="173"/>
      <c r="F76" s="173">
        <f>+F75</f>
        <v>0</v>
      </c>
      <c r="G76" s="173">
        <f t="shared" ref="G76:Y76" si="54">+G75</f>
        <v>0</v>
      </c>
      <c r="H76" s="173">
        <f t="shared" si="54"/>
        <v>32500</v>
      </c>
      <c r="I76" s="173">
        <f t="shared" si="54"/>
        <v>48750</v>
      </c>
      <c r="J76" s="173">
        <f t="shared" si="54"/>
        <v>130000</v>
      </c>
      <c r="K76" s="173">
        <f t="shared" si="54"/>
        <v>260000</v>
      </c>
      <c r="L76" s="173">
        <f t="shared" si="54"/>
        <v>325000</v>
      </c>
      <c r="M76" s="173">
        <f t="shared" si="54"/>
        <v>390000</v>
      </c>
      <c r="N76" s="173">
        <f t="shared" si="54"/>
        <v>568750</v>
      </c>
      <c r="O76" s="173">
        <f t="shared" si="54"/>
        <v>568750</v>
      </c>
      <c r="P76" s="173">
        <f t="shared" si="54"/>
        <v>568750</v>
      </c>
      <c r="Q76" s="173">
        <f t="shared" si="54"/>
        <v>568750</v>
      </c>
      <c r="R76" s="173">
        <f t="shared" si="54"/>
        <v>568750</v>
      </c>
      <c r="S76" s="173">
        <f t="shared" si="54"/>
        <v>568750</v>
      </c>
      <c r="T76" s="173">
        <f t="shared" si="54"/>
        <v>568750</v>
      </c>
      <c r="U76" s="173">
        <f t="shared" si="54"/>
        <v>568750</v>
      </c>
      <c r="V76" s="173">
        <f t="shared" si="54"/>
        <v>568750</v>
      </c>
      <c r="W76" s="173">
        <f t="shared" si="54"/>
        <v>568750</v>
      </c>
      <c r="X76" s="173">
        <f t="shared" si="54"/>
        <v>568750</v>
      </c>
      <c r="Y76" s="173">
        <f t="shared" si="54"/>
        <v>568750</v>
      </c>
    </row>
    <row r="77" spans="1:41" ht="18" customHeight="1">
      <c r="A77" s="255"/>
      <c r="B77" s="255"/>
      <c r="C77" s="685" t="s">
        <v>844</v>
      </c>
      <c r="D77" s="685" t="s">
        <v>845</v>
      </c>
      <c r="E77" s="146">
        <v>14</v>
      </c>
      <c r="F77" s="146"/>
      <c r="G77" s="146"/>
      <c r="H77" s="146"/>
      <c r="I77" s="146"/>
      <c r="J77" s="146"/>
      <c r="K77" s="146"/>
      <c r="L77" s="146"/>
      <c r="M77" s="146"/>
      <c r="N77" s="146"/>
      <c r="O77" s="146"/>
      <c r="P77" s="146"/>
      <c r="Q77" s="146"/>
      <c r="R77" s="146"/>
      <c r="S77" s="146"/>
      <c r="T77" s="146"/>
      <c r="U77" s="146"/>
      <c r="V77" s="146"/>
      <c r="W77" s="146"/>
      <c r="X77" s="146"/>
      <c r="Y77" s="146"/>
    </row>
    <row r="78" spans="1:41" ht="14.45" customHeight="1">
      <c r="A78" s="255"/>
      <c r="B78" s="255"/>
      <c r="C78" s="685" t="s">
        <v>847</v>
      </c>
      <c r="D78" s="685" t="s">
        <v>230</v>
      </c>
      <c r="F78" s="146">
        <f>+F76/$E77</f>
        <v>0</v>
      </c>
      <c r="G78" s="146">
        <f t="shared" ref="G78:Y78" si="55">+G76/$E77</f>
        <v>0</v>
      </c>
      <c r="H78" s="146">
        <f t="shared" si="55"/>
        <v>2321.4285714285716</v>
      </c>
      <c r="I78" s="146">
        <f t="shared" si="55"/>
        <v>3482.1428571428573</v>
      </c>
      <c r="J78" s="146">
        <f t="shared" si="55"/>
        <v>9285.7142857142862</v>
      </c>
      <c r="K78" s="146">
        <f t="shared" si="55"/>
        <v>18571.428571428572</v>
      </c>
      <c r="L78" s="146">
        <f t="shared" si="55"/>
        <v>23214.285714285714</v>
      </c>
      <c r="M78" s="146">
        <f t="shared" si="55"/>
        <v>27857.142857142859</v>
      </c>
      <c r="N78" s="146">
        <f t="shared" si="55"/>
        <v>40625</v>
      </c>
      <c r="O78" s="146">
        <f t="shared" si="55"/>
        <v>40625</v>
      </c>
      <c r="P78" s="146">
        <f t="shared" si="55"/>
        <v>40625</v>
      </c>
      <c r="Q78" s="146">
        <f t="shared" si="55"/>
        <v>40625</v>
      </c>
      <c r="R78" s="146">
        <f t="shared" si="55"/>
        <v>40625</v>
      </c>
      <c r="S78" s="146">
        <f t="shared" si="55"/>
        <v>40625</v>
      </c>
      <c r="T78" s="146">
        <f t="shared" si="55"/>
        <v>40625</v>
      </c>
      <c r="U78" s="146">
        <f t="shared" si="55"/>
        <v>40625</v>
      </c>
      <c r="V78" s="146">
        <f t="shared" si="55"/>
        <v>40625</v>
      </c>
      <c r="W78" s="146">
        <f t="shared" si="55"/>
        <v>40625</v>
      </c>
      <c r="X78" s="146">
        <f t="shared" si="55"/>
        <v>40625</v>
      </c>
      <c r="Y78" s="146">
        <f t="shared" si="55"/>
        <v>40625</v>
      </c>
    </row>
    <row r="79" spans="1:41" ht="15.6" customHeight="1">
      <c r="A79" s="255"/>
      <c r="B79" s="255"/>
      <c r="C79" s="685" t="s">
        <v>167</v>
      </c>
      <c r="D79" s="688" t="s">
        <v>165</v>
      </c>
      <c r="E79" s="181">
        <f>+'Fin&amp;EcoPrices'!E73</f>
        <v>38</v>
      </c>
      <c r="M79" s="146"/>
      <c r="N79" s="146"/>
      <c r="O79" s="146"/>
      <c r="P79" s="146"/>
      <c r="Q79" s="146"/>
      <c r="R79" s="146"/>
      <c r="S79" s="146"/>
      <c r="T79" s="146"/>
      <c r="U79" s="146"/>
      <c r="V79" s="146"/>
      <c r="W79" s="146"/>
      <c r="X79" s="146"/>
      <c r="Y79" s="146"/>
    </row>
    <row r="80" spans="1:41" ht="15" customHeight="1">
      <c r="A80" s="255"/>
      <c r="B80" s="260" t="s">
        <v>216</v>
      </c>
      <c r="C80" s="259"/>
      <c r="D80" s="685" t="s">
        <v>218</v>
      </c>
      <c r="F80" s="146">
        <f>+$E79*F76</f>
        <v>0</v>
      </c>
      <c r="G80" s="146">
        <f>+$E79*G76</f>
        <v>0</v>
      </c>
      <c r="H80" s="146">
        <f>+H78*$E79</f>
        <v>88214.285714285725</v>
      </c>
      <c r="I80" s="146">
        <f t="shared" ref="I80:Y80" si="56">+I78*$E79</f>
        <v>132321.42857142858</v>
      </c>
      <c r="J80" s="146">
        <f t="shared" si="56"/>
        <v>352857.1428571429</v>
      </c>
      <c r="K80" s="146">
        <f t="shared" si="56"/>
        <v>705714.2857142858</v>
      </c>
      <c r="L80" s="146">
        <f t="shared" si="56"/>
        <v>882142.85714285716</v>
      </c>
      <c r="M80" s="146">
        <f t="shared" si="56"/>
        <v>1058571.4285714286</v>
      </c>
      <c r="N80" s="146">
        <f t="shared" si="56"/>
        <v>1543750</v>
      </c>
      <c r="O80" s="146">
        <f t="shared" si="56"/>
        <v>1543750</v>
      </c>
      <c r="P80" s="146">
        <f t="shared" si="56"/>
        <v>1543750</v>
      </c>
      <c r="Q80" s="146">
        <f t="shared" si="56"/>
        <v>1543750</v>
      </c>
      <c r="R80" s="146">
        <f t="shared" si="56"/>
        <v>1543750</v>
      </c>
      <c r="S80" s="146">
        <f t="shared" si="56"/>
        <v>1543750</v>
      </c>
      <c r="T80" s="146">
        <f t="shared" si="56"/>
        <v>1543750</v>
      </c>
      <c r="U80" s="146">
        <f t="shared" si="56"/>
        <v>1543750</v>
      </c>
      <c r="V80" s="146">
        <f t="shared" si="56"/>
        <v>1543750</v>
      </c>
      <c r="W80" s="146">
        <f t="shared" si="56"/>
        <v>1543750</v>
      </c>
      <c r="X80" s="146">
        <f t="shared" si="56"/>
        <v>1543750</v>
      </c>
      <c r="Y80" s="146">
        <f t="shared" si="56"/>
        <v>1543750</v>
      </c>
    </row>
    <row r="81" spans="1:25" ht="12.6" customHeight="1">
      <c r="A81" s="255"/>
      <c r="B81" s="260" t="s">
        <v>137</v>
      </c>
      <c r="C81" s="259"/>
    </row>
    <row r="82" spans="1:25" ht="12.6" customHeight="1">
      <c r="A82" s="255"/>
      <c r="B82" s="260"/>
      <c r="C82" s="681" t="s">
        <v>1050</v>
      </c>
      <c r="D82" s="685" t="s">
        <v>37</v>
      </c>
      <c r="F82" s="146">
        <f>20000*1.05</f>
        <v>21000</v>
      </c>
    </row>
    <row r="83" spans="1:25" ht="12.6" customHeight="1">
      <c r="A83" s="255"/>
      <c r="B83" s="260"/>
      <c r="C83" s="758" t="s">
        <v>1008</v>
      </c>
      <c r="D83" s="685" t="s">
        <v>812</v>
      </c>
      <c r="E83" s="146">
        <f>+'Fin&amp;EcoPrices'!E76</f>
        <v>105</v>
      </c>
      <c r="F83" s="147">
        <v>325</v>
      </c>
    </row>
    <row r="84" spans="1:25" ht="12.6" customHeight="1">
      <c r="A84" s="255"/>
      <c r="B84" s="255"/>
      <c r="C84" s="261" t="s">
        <v>810</v>
      </c>
      <c r="D84" s="685" t="s">
        <v>37</v>
      </c>
      <c r="F84" s="146">
        <f>+F83*E83</f>
        <v>34125</v>
      </c>
      <c r="G84" s="146">
        <v>1054</v>
      </c>
      <c r="H84" s="146">
        <v>1054</v>
      </c>
      <c r="I84" s="146">
        <v>1054</v>
      </c>
      <c r="J84" s="146">
        <v>1054</v>
      </c>
      <c r="K84" s="147">
        <v>216</v>
      </c>
      <c r="L84" s="147">
        <f>+K84</f>
        <v>216</v>
      </c>
      <c r="M84" s="147">
        <f t="shared" ref="M84" si="57">+L84</f>
        <v>216</v>
      </c>
      <c r="N84" s="147">
        <f t="shared" ref="N84" si="58">+M84</f>
        <v>216</v>
      </c>
      <c r="O84" s="147">
        <f t="shared" ref="O84" si="59">+N84</f>
        <v>216</v>
      </c>
      <c r="P84" s="147">
        <f t="shared" ref="P84" si="60">+O84</f>
        <v>216</v>
      </c>
      <c r="Q84" s="147">
        <f t="shared" ref="Q84" si="61">+P84</f>
        <v>216</v>
      </c>
      <c r="R84" s="147">
        <f t="shared" ref="R84" si="62">+Q84</f>
        <v>216</v>
      </c>
      <c r="S84" s="147">
        <f t="shared" ref="S84" si="63">+R84</f>
        <v>216</v>
      </c>
      <c r="T84" s="147">
        <f t="shared" ref="T84" si="64">+S84</f>
        <v>216</v>
      </c>
      <c r="U84" s="147">
        <f t="shared" ref="U84" si="65">+T84</f>
        <v>216</v>
      </c>
      <c r="V84" s="147">
        <f t="shared" ref="V84" si="66">+U84</f>
        <v>216</v>
      </c>
      <c r="W84" s="147">
        <f t="shared" ref="W84" si="67">+V84</f>
        <v>216</v>
      </c>
      <c r="X84" s="147">
        <f t="shared" ref="X84" si="68">+W84</f>
        <v>216</v>
      </c>
      <c r="Y84" s="147">
        <f t="shared" ref="Y84" si="69">+X84</f>
        <v>216</v>
      </c>
    </row>
    <row r="85" spans="1:25" ht="12.6" customHeight="1">
      <c r="A85" s="255"/>
      <c r="B85" s="255"/>
      <c r="C85" s="261" t="s">
        <v>811</v>
      </c>
      <c r="D85" s="685" t="s">
        <v>812</v>
      </c>
      <c r="E85" s="146">
        <v>100</v>
      </c>
      <c r="F85" s="146">
        <v>150</v>
      </c>
      <c r="G85" s="146"/>
      <c r="H85" s="146"/>
      <c r="I85" s="146"/>
      <c r="J85" s="146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147"/>
    </row>
    <row r="86" spans="1:25" ht="12.6" customHeight="1">
      <c r="A86" s="255"/>
      <c r="B86" s="255"/>
      <c r="C86" s="261" t="s">
        <v>813</v>
      </c>
      <c r="D86" s="685" t="s">
        <v>37</v>
      </c>
      <c r="F86" s="146">
        <f>+E85*F85</f>
        <v>15000</v>
      </c>
      <c r="G86" s="146"/>
      <c r="H86" s="146"/>
      <c r="I86" s="146"/>
      <c r="J86" s="146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147"/>
    </row>
    <row r="87" spans="1:25" ht="12.6" customHeight="1">
      <c r="A87" s="255"/>
      <c r="B87" s="255"/>
      <c r="C87" s="716" t="s">
        <v>648</v>
      </c>
      <c r="D87" s="685" t="s">
        <v>37</v>
      </c>
      <c r="F87" s="146">
        <f>+F86+F84+F82</f>
        <v>70125</v>
      </c>
      <c r="G87" s="146">
        <f t="shared" ref="G87:Y87" si="70">+G86+G84+G82</f>
        <v>1054</v>
      </c>
      <c r="H87" s="146">
        <f t="shared" si="70"/>
        <v>1054</v>
      </c>
      <c r="I87" s="146">
        <f t="shared" si="70"/>
        <v>1054</v>
      </c>
      <c r="J87" s="146">
        <f t="shared" si="70"/>
        <v>1054</v>
      </c>
      <c r="K87" s="146">
        <f t="shared" si="70"/>
        <v>216</v>
      </c>
      <c r="L87" s="146">
        <f t="shared" si="70"/>
        <v>216</v>
      </c>
      <c r="M87" s="146">
        <f t="shared" si="70"/>
        <v>216</v>
      </c>
      <c r="N87" s="146">
        <f t="shared" si="70"/>
        <v>216</v>
      </c>
      <c r="O87" s="146">
        <f t="shared" si="70"/>
        <v>216</v>
      </c>
      <c r="P87" s="146">
        <f t="shared" si="70"/>
        <v>216</v>
      </c>
      <c r="Q87" s="146">
        <f t="shared" si="70"/>
        <v>216</v>
      </c>
      <c r="R87" s="146">
        <f t="shared" si="70"/>
        <v>216</v>
      </c>
      <c r="S87" s="146">
        <f t="shared" si="70"/>
        <v>216</v>
      </c>
      <c r="T87" s="146">
        <f t="shared" si="70"/>
        <v>216</v>
      </c>
      <c r="U87" s="146">
        <f t="shared" si="70"/>
        <v>216</v>
      </c>
      <c r="V87" s="146">
        <f t="shared" si="70"/>
        <v>216</v>
      </c>
      <c r="W87" s="146">
        <f t="shared" si="70"/>
        <v>216</v>
      </c>
      <c r="X87" s="146">
        <f t="shared" si="70"/>
        <v>216</v>
      </c>
      <c r="Y87" s="146">
        <f t="shared" si="70"/>
        <v>216</v>
      </c>
    </row>
    <row r="88" spans="1:25" ht="12.6" customHeight="1">
      <c r="A88" s="255"/>
      <c r="B88" s="262" t="s">
        <v>210</v>
      </c>
      <c r="C88" s="259"/>
    </row>
    <row r="89" spans="1:25" ht="12.6" customHeight="1">
      <c r="A89" s="255"/>
      <c r="B89" s="262"/>
      <c r="C89" s="707" t="s">
        <v>814</v>
      </c>
      <c r="D89" s="685" t="s">
        <v>724</v>
      </c>
      <c r="E89" s="147">
        <v>5</v>
      </c>
      <c r="F89" s="147">
        <f>+E89</f>
        <v>5</v>
      </c>
      <c r="G89" s="147">
        <f>+F89</f>
        <v>5</v>
      </c>
      <c r="H89" s="147">
        <f t="shared" ref="H89" si="71">+G89</f>
        <v>5</v>
      </c>
      <c r="I89" s="147">
        <f t="shared" ref="I89" si="72">+H89</f>
        <v>5</v>
      </c>
      <c r="J89" s="147">
        <f t="shared" ref="J89" si="73">+I89</f>
        <v>5</v>
      </c>
      <c r="K89" s="147">
        <f t="shared" ref="K89" si="74">+J89</f>
        <v>5</v>
      </c>
      <c r="L89" s="147">
        <f t="shared" ref="L89:L90" si="75">+K89</f>
        <v>5</v>
      </c>
      <c r="M89" s="147">
        <f t="shared" ref="M89:M90" si="76">+L89</f>
        <v>5</v>
      </c>
      <c r="N89" s="147">
        <f t="shared" ref="N89:N90" si="77">+M89</f>
        <v>5</v>
      </c>
      <c r="O89" s="147">
        <f t="shared" ref="O89:O90" si="78">+N89</f>
        <v>5</v>
      </c>
      <c r="P89" s="147">
        <f t="shared" ref="P89:P90" si="79">+O89</f>
        <v>5</v>
      </c>
      <c r="Q89" s="147">
        <f t="shared" ref="Q89:Q90" si="80">+P89</f>
        <v>5</v>
      </c>
      <c r="R89" s="147">
        <f t="shared" ref="R89:R90" si="81">+Q89</f>
        <v>5</v>
      </c>
      <c r="S89" s="147">
        <f t="shared" ref="S89:S90" si="82">+R89</f>
        <v>5</v>
      </c>
      <c r="T89" s="147">
        <f t="shared" ref="T89:T90" si="83">+S89</f>
        <v>5</v>
      </c>
      <c r="U89" s="147">
        <f t="shared" ref="U89:U90" si="84">+T89</f>
        <v>5</v>
      </c>
      <c r="V89" s="147">
        <f t="shared" ref="V89:V90" si="85">+U89</f>
        <v>5</v>
      </c>
      <c r="W89" s="147">
        <f t="shared" ref="W89:W90" si="86">+V89</f>
        <v>5</v>
      </c>
      <c r="X89" s="147">
        <f t="shared" ref="X89:X90" si="87">+W89</f>
        <v>5</v>
      </c>
      <c r="Y89" s="147">
        <f t="shared" ref="Y89:Y90" si="88">+X89</f>
        <v>5</v>
      </c>
    </row>
    <row r="90" spans="1:25" ht="12.6" customHeight="1">
      <c r="A90" s="255"/>
      <c r="B90" s="262"/>
      <c r="C90" s="707" t="s">
        <v>748</v>
      </c>
      <c r="D90" s="685" t="s">
        <v>747</v>
      </c>
      <c r="E90" s="147">
        <f>+'Fin&amp;EcoPrices'!E77</f>
        <v>3500</v>
      </c>
      <c r="F90" s="146">
        <f>+$E90*F89</f>
        <v>17500</v>
      </c>
      <c r="G90" s="146">
        <f t="shared" ref="G90:I90" si="89">+$E90*G89</f>
        <v>17500</v>
      </c>
      <c r="H90" s="146">
        <f t="shared" si="89"/>
        <v>17500</v>
      </c>
      <c r="I90" s="146">
        <f t="shared" si="89"/>
        <v>17500</v>
      </c>
      <c r="J90" s="146">
        <f>+I90*1.02</f>
        <v>17850</v>
      </c>
      <c r="K90" s="146">
        <f>+J90</f>
        <v>17850</v>
      </c>
      <c r="L90" s="146">
        <f t="shared" si="75"/>
        <v>17850</v>
      </c>
      <c r="M90" s="146">
        <f t="shared" si="76"/>
        <v>17850</v>
      </c>
      <c r="N90" s="146">
        <f t="shared" si="77"/>
        <v>17850</v>
      </c>
      <c r="O90" s="146">
        <f t="shared" si="78"/>
        <v>17850</v>
      </c>
      <c r="P90" s="146">
        <f t="shared" si="79"/>
        <v>17850</v>
      </c>
      <c r="Q90" s="146">
        <f t="shared" si="80"/>
        <v>17850</v>
      </c>
      <c r="R90" s="146">
        <f t="shared" si="81"/>
        <v>17850</v>
      </c>
      <c r="S90" s="146">
        <f t="shared" si="82"/>
        <v>17850</v>
      </c>
      <c r="T90" s="146">
        <f t="shared" si="83"/>
        <v>17850</v>
      </c>
      <c r="U90" s="146">
        <f t="shared" si="84"/>
        <v>17850</v>
      </c>
      <c r="V90" s="146">
        <f t="shared" si="85"/>
        <v>17850</v>
      </c>
      <c r="W90" s="146">
        <f t="shared" si="86"/>
        <v>17850</v>
      </c>
      <c r="X90" s="146">
        <f t="shared" si="87"/>
        <v>17850</v>
      </c>
      <c r="Y90" s="146">
        <f t="shared" si="88"/>
        <v>17850</v>
      </c>
    </row>
    <row r="91" spans="1:25" ht="12.6" customHeight="1">
      <c r="A91" s="255"/>
      <c r="B91" s="262"/>
      <c r="C91" s="708" t="s">
        <v>815</v>
      </c>
      <c r="D91" s="685" t="s">
        <v>676</v>
      </c>
      <c r="E91" s="146">
        <v>15</v>
      </c>
      <c r="F91" s="146">
        <f>+E91</f>
        <v>15</v>
      </c>
      <c r="G91" s="146">
        <f>+F91</f>
        <v>15</v>
      </c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147"/>
    </row>
    <row r="92" spans="1:25" ht="12.6" customHeight="1">
      <c r="A92" s="255"/>
      <c r="B92" s="262"/>
      <c r="C92" s="708" t="s">
        <v>843</v>
      </c>
      <c r="D92" s="685" t="s">
        <v>37</v>
      </c>
      <c r="E92" s="146">
        <f>+'Fin&amp;EcoPrices'!E78</f>
        <v>500</v>
      </c>
      <c r="F92" s="146">
        <f>+F91*E92</f>
        <v>7500</v>
      </c>
      <c r="G92" s="146">
        <f>+G91*E92</f>
        <v>7500</v>
      </c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147"/>
    </row>
    <row r="93" spans="1:25" ht="12.6" customHeight="1">
      <c r="A93" s="255"/>
      <c r="B93" s="262"/>
      <c r="C93" s="708" t="s">
        <v>816</v>
      </c>
      <c r="D93" s="685" t="s">
        <v>676</v>
      </c>
      <c r="E93" s="146">
        <v>6</v>
      </c>
      <c r="F93" s="146"/>
      <c r="G93" s="146"/>
      <c r="H93" s="146">
        <v>6</v>
      </c>
      <c r="I93" s="146">
        <f t="shared" ref="I93" si="90">+H93</f>
        <v>6</v>
      </c>
      <c r="J93" s="146">
        <f t="shared" ref="J93" si="91">+I93</f>
        <v>6</v>
      </c>
      <c r="K93" s="146">
        <f t="shared" ref="K93" si="92">+J93</f>
        <v>6</v>
      </c>
      <c r="L93" s="146">
        <f t="shared" ref="L93" si="93">+K93</f>
        <v>6</v>
      </c>
      <c r="M93" s="146">
        <f t="shared" ref="M93" si="94">+L93</f>
        <v>6</v>
      </c>
      <c r="N93" s="146">
        <f t="shared" ref="N93" si="95">+M93</f>
        <v>6</v>
      </c>
      <c r="O93" s="146">
        <f t="shared" ref="O93" si="96">+N93</f>
        <v>6</v>
      </c>
      <c r="P93" s="146">
        <f t="shared" ref="P93" si="97">+O93</f>
        <v>6</v>
      </c>
      <c r="Q93" s="146">
        <f t="shared" ref="Q93" si="98">+P93</f>
        <v>6</v>
      </c>
      <c r="R93" s="146">
        <f t="shared" ref="R93" si="99">+Q93</f>
        <v>6</v>
      </c>
      <c r="S93" s="146">
        <f t="shared" ref="S93" si="100">+R93</f>
        <v>6</v>
      </c>
      <c r="T93" s="146">
        <f t="shared" ref="T93" si="101">+S93</f>
        <v>6</v>
      </c>
      <c r="U93" s="146">
        <f t="shared" ref="U93" si="102">+T93</f>
        <v>6</v>
      </c>
      <c r="V93" s="146">
        <f t="shared" ref="V93" si="103">+U93</f>
        <v>6</v>
      </c>
      <c r="W93" s="146">
        <f t="shared" ref="W93" si="104">+V93</f>
        <v>6</v>
      </c>
      <c r="X93" s="146">
        <f t="shared" ref="X93" si="105">+W93</f>
        <v>6</v>
      </c>
      <c r="Y93" s="146">
        <f t="shared" ref="Y93" si="106">+X93</f>
        <v>6</v>
      </c>
    </row>
    <row r="94" spans="1:25" ht="12.6" customHeight="1">
      <c r="A94" s="255"/>
      <c r="B94" s="262"/>
      <c r="C94" s="708" t="s">
        <v>1053</v>
      </c>
      <c r="D94" s="685" t="s">
        <v>666</v>
      </c>
      <c r="E94" s="146">
        <f>+'Fin&amp;EcoPrices'!E79</f>
        <v>1800</v>
      </c>
      <c r="F94" s="146"/>
      <c r="G94" s="146"/>
      <c r="H94" s="146">
        <f>+H93*$E94</f>
        <v>10800</v>
      </c>
      <c r="I94" s="146">
        <f t="shared" ref="I94:Y94" si="107">+I93*$E94</f>
        <v>10800</v>
      </c>
      <c r="J94" s="146">
        <f t="shared" si="107"/>
        <v>10800</v>
      </c>
      <c r="K94" s="146">
        <f t="shared" si="107"/>
        <v>10800</v>
      </c>
      <c r="L94" s="146">
        <f t="shared" si="107"/>
        <v>10800</v>
      </c>
      <c r="M94" s="146">
        <f t="shared" si="107"/>
        <v>10800</v>
      </c>
      <c r="N94" s="146">
        <f t="shared" si="107"/>
        <v>10800</v>
      </c>
      <c r="O94" s="146">
        <f t="shared" si="107"/>
        <v>10800</v>
      </c>
      <c r="P94" s="146">
        <f t="shared" si="107"/>
        <v>10800</v>
      </c>
      <c r="Q94" s="146">
        <f t="shared" si="107"/>
        <v>10800</v>
      </c>
      <c r="R94" s="146">
        <f t="shared" si="107"/>
        <v>10800</v>
      </c>
      <c r="S94" s="146">
        <f t="shared" si="107"/>
        <v>10800</v>
      </c>
      <c r="T94" s="146">
        <f t="shared" si="107"/>
        <v>10800</v>
      </c>
      <c r="U94" s="146">
        <f t="shared" si="107"/>
        <v>10800</v>
      </c>
      <c r="V94" s="146">
        <f t="shared" si="107"/>
        <v>10800</v>
      </c>
      <c r="W94" s="146">
        <f t="shared" si="107"/>
        <v>10800</v>
      </c>
      <c r="X94" s="146">
        <f t="shared" si="107"/>
        <v>10800</v>
      </c>
      <c r="Y94" s="146">
        <f t="shared" si="107"/>
        <v>10800</v>
      </c>
    </row>
    <row r="95" spans="1:25" ht="12.6" customHeight="1">
      <c r="A95" s="255"/>
      <c r="B95" s="262"/>
      <c r="C95" s="709" t="s">
        <v>775</v>
      </c>
      <c r="D95" s="685" t="s">
        <v>817</v>
      </c>
      <c r="E95" s="146">
        <v>2</v>
      </c>
      <c r="F95" s="146"/>
      <c r="G95" s="146">
        <f>+E95</f>
        <v>2</v>
      </c>
      <c r="H95" s="146">
        <f>+G95</f>
        <v>2</v>
      </c>
      <c r="I95" s="146">
        <f t="shared" ref="I95" si="108">+H95</f>
        <v>2</v>
      </c>
      <c r="J95" s="146">
        <f t="shared" ref="J95" si="109">+I95</f>
        <v>2</v>
      </c>
      <c r="K95" s="146">
        <f t="shared" ref="K95" si="110">+J95</f>
        <v>2</v>
      </c>
      <c r="L95" s="146">
        <f t="shared" ref="L95" si="111">+K95</f>
        <v>2</v>
      </c>
      <c r="M95" s="146">
        <f t="shared" ref="M95" si="112">+L95</f>
        <v>2</v>
      </c>
      <c r="N95" s="146">
        <f t="shared" ref="N95" si="113">+M95</f>
        <v>2</v>
      </c>
      <c r="O95" s="146">
        <f t="shared" ref="O95" si="114">+N95</f>
        <v>2</v>
      </c>
      <c r="P95" s="146">
        <f t="shared" ref="P95" si="115">+O95</f>
        <v>2</v>
      </c>
      <c r="Q95" s="146">
        <f t="shared" ref="Q95" si="116">+P95</f>
        <v>2</v>
      </c>
      <c r="R95" s="146">
        <f t="shared" ref="R95" si="117">+Q95</f>
        <v>2</v>
      </c>
      <c r="S95" s="146">
        <f t="shared" ref="S95" si="118">+R95</f>
        <v>2</v>
      </c>
      <c r="T95" s="146">
        <f t="shared" ref="T95" si="119">+S95</f>
        <v>2</v>
      </c>
      <c r="U95" s="146">
        <f t="shared" ref="U95" si="120">+T95</f>
        <v>2</v>
      </c>
      <c r="V95" s="146">
        <f t="shared" ref="V95" si="121">+U95</f>
        <v>2</v>
      </c>
      <c r="W95" s="146">
        <f t="shared" ref="W95" si="122">+V95</f>
        <v>2</v>
      </c>
      <c r="X95" s="146">
        <f t="shared" ref="X95" si="123">+W95</f>
        <v>2</v>
      </c>
      <c r="Y95" s="146">
        <f t="shared" ref="Y95" si="124">+X95</f>
        <v>2</v>
      </c>
    </row>
    <row r="96" spans="1:25" ht="12.6" customHeight="1">
      <c r="A96" s="255"/>
      <c r="B96" s="262"/>
      <c r="C96" s="680" t="s">
        <v>753</v>
      </c>
      <c r="D96" s="685" t="s">
        <v>37</v>
      </c>
      <c r="E96" s="146">
        <f>+'Fin&amp;EcoPrices'!E80</f>
        <v>10000</v>
      </c>
      <c r="F96" s="146"/>
      <c r="G96" s="146">
        <f>+G95*$E96</f>
        <v>20000</v>
      </c>
      <c r="H96" s="146">
        <f t="shared" ref="H96:Y96" si="125">+H95*$E96</f>
        <v>20000</v>
      </c>
      <c r="I96" s="146">
        <f t="shared" si="125"/>
        <v>20000</v>
      </c>
      <c r="J96" s="146">
        <f t="shared" si="125"/>
        <v>20000</v>
      </c>
      <c r="K96" s="146">
        <f t="shared" si="125"/>
        <v>20000</v>
      </c>
      <c r="L96" s="146">
        <f t="shared" si="125"/>
        <v>20000</v>
      </c>
      <c r="M96" s="146">
        <f t="shared" si="125"/>
        <v>20000</v>
      </c>
      <c r="N96" s="146">
        <f t="shared" si="125"/>
        <v>20000</v>
      </c>
      <c r="O96" s="146">
        <f t="shared" si="125"/>
        <v>20000</v>
      </c>
      <c r="P96" s="146">
        <f t="shared" si="125"/>
        <v>20000</v>
      </c>
      <c r="Q96" s="146">
        <f t="shared" si="125"/>
        <v>20000</v>
      </c>
      <c r="R96" s="146">
        <f t="shared" si="125"/>
        <v>20000</v>
      </c>
      <c r="S96" s="146">
        <f t="shared" si="125"/>
        <v>20000</v>
      </c>
      <c r="T96" s="146">
        <f t="shared" si="125"/>
        <v>20000</v>
      </c>
      <c r="U96" s="146">
        <f t="shared" si="125"/>
        <v>20000</v>
      </c>
      <c r="V96" s="146">
        <f t="shared" si="125"/>
        <v>20000</v>
      </c>
      <c r="W96" s="146">
        <f t="shared" si="125"/>
        <v>20000</v>
      </c>
      <c r="X96" s="146">
        <f t="shared" si="125"/>
        <v>20000</v>
      </c>
      <c r="Y96" s="146">
        <f t="shared" si="125"/>
        <v>20000</v>
      </c>
    </row>
    <row r="97" spans="1:25" ht="12.6" customHeight="1">
      <c r="A97" s="255"/>
      <c r="B97" s="262"/>
      <c r="C97" s="680" t="s">
        <v>765</v>
      </c>
      <c r="D97" s="685" t="s">
        <v>818</v>
      </c>
      <c r="E97" s="146">
        <v>2000</v>
      </c>
      <c r="F97" s="146"/>
      <c r="G97" s="146">
        <f>+G95*E97</f>
        <v>4000</v>
      </c>
      <c r="H97" s="146">
        <f t="shared" ref="H97:H98" si="126">+G97</f>
        <v>4000</v>
      </c>
      <c r="I97" s="146">
        <f t="shared" ref="I97:I98" si="127">+H97</f>
        <v>4000</v>
      </c>
      <c r="J97" s="146">
        <f t="shared" ref="J97:J98" si="128">+I97</f>
        <v>4000</v>
      </c>
      <c r="K97" s="146">
        <f t="shared" ref="K97:K98" si="129">+J97</f>
        <v>4000</v>
      </c>
      <c r="L97" s="146">
        <f t="shared" ref="L97:L98" si="130">+K97</f>
        <v>4000</v>
      </c>
      <c r="M97" s="146">
        <f t="shared" ref="M97:M98" si="131">+L97</f>
        <v>4000</v>
      </c>
      <c r="N97" s="146">
        <f t="shared" ref="N97:N98" si="132">+M97</f>
        <v>4000</v>
      </c>
      <c r="O97" s="146">
        <f t="shared" ref="O97:O98" si="133">+N97</f>
        <v>4000</v>
      </c>
      <c r="P97" s="146">
        <f t="shared" ref="P97:P98" si="134">+O97</f>
        <v>4000</v>
      </c>
      <c r="Q97" s="146">
        <f t="shared" ref="Q97:Q98" si="135">+P97</f>
        <v>4000</v>
      </c>
      <c r="R97" s="146">
        <f t="shared" ref="R97:R98" si="136">+Q97</f>
        <v>4000</v>
      </c>
      <c r="S97" s="146">
        <f t="shared" ref="S97:S98" si="137">+R97</f>
        <v>4000</v>
      </c>
      <c r="T97" s="146">
        <f t="shared" ref="T97:T98" si="138">+S97</f>
        <v>4000</v>
      </c>
      <c r="U97" s="146">
        <f t="shared" ref="U97:U98" si="139">+T97</f>
        <v>4000</v>
      </c>
      <c r="V97" s="146">
        <f t="shared" ref="V97:V98" si="140">+U97</f>
        <v>4000</v>
      </c>
      <c r="W97" s="146">
        <f t="shared" ref="W97:W98" si="141">+V97</f>
        <v>4000</v>
      </c>
      <c r="X97" s="146">
        <f t="shared" ref="X97:X98" si="142">+W97</f>
        <v>4000</v>
      </c>
      <c r="Y97" s="146">
        <f t="shared" ref="Y97:Y98" si="143">+X97</f>
        <v>4000</v>
      </c>
    </row>
    <row r="98" spans="1:25" ht="12.6" customHeight="1">
      <c r="A98" s="255"/>
      <c r="B98" s="262"/>
      <c r="C98" s="709" t="s">
        <v>819</v>
      </c>
      <c r="D98" s="612" t="s">
        <v>820</v>
      </c>
      <c r="F98" s="147">
        <v>30</v>
      </c>
      <c r="G98" s="147">
        <f>+F98</f>
        <v>30</v>
      </c>
      <c r="H98" s="147">
        <f t="shared" si="126"/>
        <v>30</v>
      </c>
      <c r="I98" s="147">
        <f t="shared" si="127"/>
        <v>30</v>
      </c>
      <c r="J98" s="147">
        <f t="shared" si="128"/>
        <v>30</v>
      </c>
      <c r="K98" s="147">
        <f t="shared" si="129"/>
        <v>30</v>
      </c>
      <c r="L98" s="147">
        <f t="shared" si="130"/>
        <v>30</v>
      </c>
      <c r="M98" s="147">
        <f t="shared" si="131"/>
        <v>30</v>
      </c>
      <c r="N98" s="147">
        <f t="shared" si="132"/>
        <v>30</v>
      </c>
      <c r="O98" s="147">
        <f t="shared" si="133"/>
        <v>30</v>
      </c>
      <c r="P98" s="147">
        <f t="shared" si="134"/>
        <v>30</v>
      </c>
      <c r="Q98" s="147">
        <f t="shared" si="135"/>
        <v>30</v>
      </c>
      <c r="R98" s="147">
        <f t="shared" si="136"/>
        <v>30</v>
      </c>
      <c r="S98" s="147">
        <f t="shared" si="137"/>
        <v>30</v>
      </c>
      <c r="T98" s="147">
        <f t="shared" si="138"/>
        <v>30</v>
      </c>
      <c r="U98" s="147">
        <f t="shared" si="139"/>
        <v>30</v>
      </c>
      <c r="V98" s="147">
        <f t="shared" si="140"/>
        <v>30</v>
      </c>
      <c r="W98" s="147">
        <f t="shared" si="141"/>
        <v>30</v>
      </c>
      <c r="X98" s="147">
        <f t="shared" si="142"/>
        <v>30</v>
      </c>
      <c r="Y98" s="147">
        <f t="shared" si="143"/>
        <v>30</v>
      </c>
    </row>
    <row r="99" spans="1:25" ht="12.6" customHeight="1">
      <c r="A99" s="255"/>
      <c r="B99" s="262"/>
      <c r="C99" s="709" t="s">
        <v>821</v>
      </c>
      <c r="D99" s="612" t="s">
        <v>822</v>
      </c>
      <c r="E99" s="146">
        <f>+'Fin&amp;EcoPrices'!E82</f>
        <v>1000</v>
      </c>
      <c r="F99" s="146">
        <f>+F98*$E99</f>
        <v>30000</v>
      </c>
      <c r="G99" s="146">
        <f t="shared" ref="G99:Y99" si="144">+G98*$E99</f>
        <v>30000</v>
      </c>
      <c r="H99" s="146">
        <f t="shared" si="144"/>
        <v>30000</v>
      </c>
      <c r="I99" s="146">
        <f t="shared" si="144"/>
        <v>30000</v>
      </c>
      <c r="J99" s="146">
        <f t="shared" si="144"/>
        <v>30000</v>
      </c>
      <c r="K99" s="146">
        <f t="shared" si="144"/>
        <v>30000</v>
      </c>
      <c r="L99" s="146">
        <f t="shared" si="144"/>
        <v>30000</v>
      </c>
      <c r="M99" s="146">
        <f t="shared" si="144"/>
        <v>30000</v>
      </c>
      <c r="N99" s="146">
        <f t="shared" si="144"/>
        <v>30000</v>
      </c>
      <c r="O99" s="146">
        <f t="shared" si="144"/>
        <v>30000</v>
      </c>
      <c r="P99" s="146">
        <f t="shared" si="144"/>
        <v>30000</v>
      </c>
      <c r="Q99" s="146">
        <f t="shared" si="144"/>
        <v>30000</v>
      </c>
      <c r="R99" s="146">
        <f t="shared" si="144"/>
        <v>30000</v>
      </c>
      <c r="S99" s="146">
        <f t="shared" si="144"/>
        <v>30000</v>
      </c>
      <c r="T99" s="146">
        <f t="shared" si="144"/>
        <v>30000</v>
      </c>
      <c r="U99" s="146">
        <f t="shared" si="144"/>
        <v>30000</v>
      </c>
      <c r="V99" s="146">
        <f t="shared" si="144"/>
        <v>30000</v>
      </c>
      <c r="W99" s="146">
        <f t="shared" si="144"/>
        <v>30000</v>
      </c>
      <c r="X99" s="146">
        <f t="shared" si="144"/>
        <v>30000</v>
      </c>
      <c r="Y99" s="146">
        <f t="shared" si="144"/>
        <v>30000</v>
      </c>
    </row>
    <row r="100" spans="1:25" ht="12.6" customHeight="1">
      <c r="A100" s="255"/>
      <c r="B100" s="262"/>
      <c r="C100" s="709" t="s">
        <v>823</v>
      </c>
      <c r="D100" s="685" t="s">
        <v>37</v>
      </c>
      <c r="F100" s="146">
        <f>+G100</f>
        <v>0</v>
      </c>
      <c r="G100" s="146">
        <f>+F98*E98</f>
        <v>0</v>
      </c>
      <c r="H100" s="146">
        <f>+G100</f>
        <v>0</v>
      </c>
      <c r="I100" s="146">
        <f t="shared" ref="I100:I102" si="145">+H100</f>
        <v>0</v>
      </c>
      <c r="J100" s="146">
        <f t="shared" ref="J100:J102" si="146">+I100</f>
        <v>0</v>
      </c>
      <c r="K100" s="146">
        <f t="shared" ref="K100:K102" si="147">+J100</f>
        <v>0</v>
      </c>
      <c r="L100" s="146">
        <f t="shared" ref="L100:L102" si="148">+K100</f>
        <v>0</v>
      </c>
      <c r="M100" s="146">
        <f t="shared" ref="M100:M102" si="149">+L100</f>
        <v>0</v>
      </c>
      <c r="N100" s="146">
        <f t="shared" ref="N100:N102" si="150">+M100</f>
        <v>0</v>
      </c>
      <c r="O100" s="146">
        <f t="shared" ref="O100:O102" si="151">+N100</f>
        <v>0</v>
      </c>
      <c r="P100" s="146">
        <f t="shared" ref="P100:P102" si="152">+O100</f>
        <v>0</v>
      </c>
      <c r="Q100" s="146">
        <f t="shared" ref="Q100:Q102" si="153">+P100</f>
        <v>0</v>
      </c>
      <c r="R100" s="146">
        <f t="shared" ref="R100:R102" si="154">+Q100</f>
        <v>0</v>
      </c>
      <c r="S100" s="146">
        <f t="shared" ref="S100:S102" si="155">+R100</f>
        <v>0</v>
      </c>
      <c r="T100" s="146">
        <f t="shared" ref="T100:T102" si="156">+S100</f>
        <v>0</v>
      </c>
      <c r="U100" s="146">
        <f t="shared" ref="U100:U102" si="157">+T100</f>
        <v>0</v>
      </c>
      <c r="V100" s="146">
        <f t="shared" ref="V100:V102" si="158">+U100</f>
        <v>0</v>
      </c>
      <c r="W100" s="146">
        <f t="shared" ref="W100:W102" si="159">+V100</f>
        <v>0</v>
      </c>
      <c r="X100" s="146">
        <f t="shared" ref="X100:X102" si="160">+W100</f>
        <v>0</v>
      </c>
      <c r="Y100" s="146">
        <f t="shared" ref="Y100:Y102" si="161">+X100</f>
        <v>0</v>
      </c>
    </row>
    <row r="101" spans="1:25" ht="12.6" customHeight="1">
      <c r="A101" s="255"/>
      <c r="B101" s="262"/>
      <c r="C101" s="707" t="s">
        <v>824</v>
      </c>
      <c r="D101" s="685" t="s">
        <v>747</v>
      </c>
      <c r="F101" s="147">
        <f>+G101</f>
        <v>0</v>
      </c>
      <c r="G101" s="147">
        <f>+F98*E101</f>
        <v>0</v>
      </c>
      <c r="H101" s="147">
        <f>+G101</f>
        <v>0</v>
      </c>
      <c r="I101" s="147">
        <f t="shared" si="145"/>
        <v>0</v>
      </c>
      <c r="J101" s="147">
        <f t="shared" si="146"/>
        <v>0</v>
      </c>
      <c r="K101" s="147">
        <f t="shared" si="147"/>
        <v>0</v>
      </c>
      <c r="L101" s="147">
        <f t="shared" si="148"/>
        <v>0</v>
      </c>
      <c r="M101" s="147">
        <f t="shared" si="149"/>
        <v>0</v>
      </c>
      <c r="N101" s="147">
        <f t="shared" si="150"/>
        <v>0</v>
      </c>
      <c r="O101" s="147">
        <f t="shared" si="151"/>
        <v>0</v>
      </c>
      <c r="P101" s="147">
        <f t="shared" si="152"/>
        <v>0</v>
      </c>
      <c r="Q101" s="147">
        <f t="shared" si="153"/>
        <v>0</v>
      </c>
      <c r="R101" s="147">
        <f t="shared" si="154"/>
        <v>0</v>
      </c>
      <c r="S101" s="147">
        <f t="shared" si="155"/>
        <v>0</v>
      </c>
      <c r="T101" s="147">
        <f t="shared" si="156"/>
        <v>0</v>
      </c>
      <c r="U101" s="147">
        <f t="shared" si="157"/>
        <v>0</v>
      </c>
      <c r="V101" s="147">
        <f t="shared" si="158"/>
        <v>0</v>
      </c>
      <c r="W101" s="147">
        <f t="shared" si="159"/>
        <v>0</v>
      </c>
      <c r="X101" s="147">
        <f t="shared" si="160"/>
        <v>0</v>
      </c>
      <c r="Y101" s="147">
        <f t="shared" si="161"/>
        <v>0</v>
      </c>
    </row>
    <row r="102" spans="1:25" ht="12.6" customHeight="1">
      <c r="A102" s="255"/>
      <c r="B102" s="262"/>
      <c r="C102" s="612" t="s">
        <v>825</v>
      </c>
      <c r="D102" s="685" t="s">
        <v>750</v>
      </c>
      <c r="F102" s="146">
        <f>+E102</f>
        <v>0</v>
      </c>
      <c r="G102" s="146">
        <f t="shared" ref="G102" si="162">+F102</f>
        <v>0</v>
      </c>
      <c r="H102" s="146">
        <f t="shared" ref="H102" si="163">+G102</f>
        <v>0</v>
      </c>
      <c r="I102" s="146">
        <f t="shared" si="145"/>
        <v>0</v>
      </c>
      <c r="J102" s="146">
        <f t="shared" si="146"/>
        <v>0</v>
      </c>
      <c r="K102" s="146">
        <f t="shared" si="147"/>
        <v>0</v>
      </c>
      <c r="L102" s="146">
        <f t="shared" si="148"/>
        <v>0</v>
      </c>
      <c r="M102" s="146">
        <f t="shared" si="149"/>
        <v>0</v>
      </c>
      <c r="N102" s="146">
        <f t="shared" si="150"/>
        <v>0</v>
      </c>
      <c r="O102" s="146">
        <f t="shared" si="151"/>
        <v>0</v>
      </c>
      <c r="P102" s="146">
        <f t="shared" si="152"/>
        <v>0</v>
      </c>
      <c r="Q102" s="146">
        <f t="shared" si="153"/>
        <v>0</v>
      </c>
      <c r="R102" s="146">
        <f t="shared" si="154"/>
        <v>0</v>
      </c>
      <c r="S102" s="146">
        <f t="shared" si="155"/>
        <v>0</v>
      </c>
      <c r="T102" s="146">
        <f t="shared" si="156"/>
        <v>0</v>
      </c>
      <c r="U102" s="146">
        <f t="shared" si="157"/>
        <v>0</v>
      </c>
      <c r="V102" s="146">
        <f t="shared" si="158"/>
        <v>0</v>
      </c>
      <c r="W102" s="146">
        <f t="shared" si="159"/>
        <v>0</v>
      </c>
      <c r="X102" s="146">
        <f t="shared" si="160"/>
        <v>0</v>
      </c>
      <c r="Y102" s="146">
        <f t="shared" si="161"/>
        <v>0</v>
      </c>
    </row>
    <row r="103" spans="1:25" ht="12.6" customHeight="1">
      <c r="A103" s="255"/>
      <c r="B103" s="262"/>
      <c r="C103" s="710" t="s">
        <v>758</v>
      </c>
      <c r="D103" s="685" t="s">
        <v>38</v>
      </c>
      <c r="E103" s="712">
        <v>10</v>
      </c>
      <c r="F103" s="146"/>
      <c r="G103" s="146"/>
      <c r="H103" s="146"/>
      <c r="I103" s="146"/>
      <c r="J103" s="146"/>
      <c r="K103" s="146"/>
      <c r="L103" s="146"/>
      <c r="M103" s="146"/>
      <c r="N103" s="146"/>
      <c r="O103" s="146"/>
      <c r="P103" s="146"/>
      <c r="Q103" s="146"/>
      <c r="R103" s="146"/>
      <c r="S103" s="146"/>
      <c r="T103" s="146"/>
      <c r="U103" s="146"/>
      <c r="V103" s="146"/>
      <c r="W103" s="146"/>
      <c r="X103" s="146"/>
      <c r="Y103" s="146"/>
    </row>
    <row r="104" spans="1:25" ht="12.6" customHeight="1">
      <c r="A104" s="255"/>
      <c r="B104" s="262"/>
      <c r="C104" s="710" t="s">
        <v>848</v>
      </c>
      <c r="D104" s="685" t="s">
        <v>218</v>
      </c>
      <c r="E104" s="712"/>
      <c r="F104" s="146">
        <f>+$E103*F78</f>
        <v>0</v>
      </c>
      <c r="G104" s="146">
        <f t="shared" ref="G104:Y104" si="164">+$E103*G78</f>
        <v>0</v>
      </c>
      <c r="H104" s="146">
        <f t="shared" si="164"/>
        <v>23214.285714285717</v>
      </c>
      <c r="I104" s="146">
        <f t="shared" si="164"/>
        <v>34821.428571428572</v>
      </c>
      <c r="J104" s="146">
        <f t="shared" si="164"/>
        <v>92857.14285714287</v>
      </c>
      <c r="K104" s="146">
        <f t="shared" si="164"/>
        <v>185714.28571428574</v>
      </c>
      <c r="L104" s="146">
        <f t="shared" si="164"/>
        <v>232142.85714285713</v>
      </c>
      <c r="M104" s="146">
        <f t="shared" si="164"/>
        <v>278571.42857142858</v>
      </c>
      <c r="N104" s="146">
        <f t="shared" si="164"/>
        <v>406250</v>
      </c>
      <c r="O104" s="146">
        <f t="shared" si="164"/>
        <v>406250</v>
      </c>
      <c r="P104" s="146">
        <f t="shared" si="164"/>
        <v>406250</v>
      </c>
      <c r="Q104" s="146">
        <f t="shared" si="164"/>
        <v>406250</v>
      </c>
      <c r="R104" s="146">
        <f t="shared" si="164"/>
        <v>406250</v>
      </c>
      <c r="S104" s="146">
        <f t="shared" si="164"/>
        <v>406250</v>
      </c>
      <c r="T104" s="146">
        <f t="shared" si="164"/>
        <v>406250</v>
      </c>
      <c r="U104" s="146">
        <f t="shared" si="164"/>
        <v>406250</v>
      </c>
      <c r="V104" s="146">
        <f t="shared" si="164"/>
        <v>406250</v>
      </c>
      <c r="W104" s="146">
        <f t="shared" si="164"/>
        <v>406250</v>
      </c>
      <c r="X104" s="146">
        <f t="shared" si="164"/>
        <v>406250</v>
      </c>
      <c r="Y104" s="146">
        <f t="shared" si="164"/>
        <v>406250</v>
      </c>
    </row>
    <row r="105" spans="1:25" ht="12.6" customHeight="1">
      <c r="A105" s="255"/>
      <c r="B105" s="262"/>
      <c r="C105" s="717" t="s">
        <v>842</v>
      </c>
      <c r="D105" s="685" t="s">
        <v>37</v>
      </c>
      <c r="F105" s="146">
        <f>+F101+F100+F99+F97+F96+F94+F90+F92+F104</f>
        <v>55000</v>
      </c>
      <c r="G105" s="146">
        <f t="shared" ref="G105:Y105" si="165">+G101+G100+G99+G97+G96+G94+G90+G92+G104</f>
        <v>79000</v>
      </c>
      <c r="H105" s="146">
        <f t="shared" si="165"/>
        <v>105514.28571428571</v>
      </c>
      <c r="I105" s="146">
        <f t="shared" si="165"/>
        <v>117121.42857142858</v>
      </c>
      <c r="J105" s="146">
        <f t="shared" si="165"/>
        <v>175507.14285714287</v>
      </c>
      <c r="K105" s="146">
        <f t="shared" si="165"/>
        <v>268364.28571428574</v>
      </c>
      <c r="L105" s="146">
        <f t="shared" si="165"/>
        <v>314792.85714285716</v>
      </c>
      <c r="M105" s="146">
        <f t="shared" si="165"/>
        <v>361221.42857142858</v>
      </c>
      <c r="N105" s="146">
        <f t="shared" si="165"/>
        <v>488900</v>
      </c>
      <c r="O105" s="146">
        <f t="shared" si="165"/>
        <v>488900</v>
      </c>
      <c r="P105" s="146">
        <f t="shared" si="165"/>
        <v>488900</v>
      </c>
      <c r="Q105" s="146">
        <f t="shared" si="165"/>
        <v>488900</v>
      </c>
      <c r="R105" s="146">
        <f t="shared" si="165"/>
        <v>488900</v>
      </c>
      <c r="S105" s="146">
        <f t="shared" si="165"/>
        <v>488900</v>
      </c>
      <c r="T105" s="146">
        <f t="shared" si="165"/>
        <v>488900</v>
      </c>
      <c r="U105" s="146">
        <f t="shared" si="165"/>
        <v>488900</v>
      </c>
      <c r="V105" s="146">
        <f t="shared" si="165"/>
        <v>488900</v>
      </c>
      <c r="W105" s="146">
        <f t="shared" si="165"/>
        <v>488900</v>
      </c>
      <c r="X105" s="146">
        <f t="shared" si="165"/>
        <v>488900</v>
      </c>
      <c r="Y105" s="146">
        <f t="shared" si="165"/>
        <v>488900</v>
      </c>
    </row>
    <row r="106" spans="1:25" ht="12.6" customHeight="1">
      <c r="A106" s="255"/>
      <c r="B106" s="262" t="s">
        <v>826</v>
      </c>
      <c r="C106" s="681"/>
    </row>
    <row r="107" spans="1:25" ht="12.6" customHeight="1">
      <c r="A107" s="255"/>
      <c r="B107" s="262"/>
      <c r="C107" s="709" t="s">
        <v>827</v>
      </c>
      <c r="D107" s="685" t="s">
        <v>750</v>
      </c>
      <c r="E107" s="712">
        <v>15</v>
      </c>
      <c r="F107" s="714">
        <f>+E107</f>
        <v>15</v>
      </c>
      <c r="G107" s="147">
        <f>+F107/2</f>
        <v>7.5</v>
      </c>
    </row>
    <row r="108" spans="1:25" ht="12.6" customHeight="1">
      <c r="A108" s="255"/>
      <c r="B108" s="262"/>
      <c r="C108" s="710" t="s">
        <v>828</v>
      </c>
      <c r="D108" s="685" t="s">
        <v>750</v>
      </c>
      <c r="E108" s="712">
        <v>40</v>
      </c>
      <c r="F108" s="714">
        <f>+E108</f>
        <v>40</v>
      </c>
    </row>
    <row r="109" spans="1:25" ht="12.6" customHeight="1">
      <c r="A109" s="255"/>
      <c r="B109" s="262"/>
      <c r="C109" s="710" t="s">
        <v>829</v>
      </c>
      <c r="D109" s="685" t="s">
        <v>750</v>
      </c>
      <c r="E109" s="712">
        <v>30</v>
      </c>
      <c r="F109" s="714">
        <f>+E109</f>
        <v>30</v>
      </c>
      <c r="G109" s="714">
        <f>+F109</f>
        <v>30</v>
      </c>
      <c r="H109" s="147">
        <f>+G109/2</f>
        <v>15</v>
      </c>
    </row>
    <row r="110" spans="1:25" ht="12.6" customHeight="1">
      <c r="A110" s="255"/>
      <c r="B110" s="262"/>
      <c r="C110" s="711" t="s">
        <v>830</v>
      </c>
      <c r="D110" s="685" t="s">
        <v>750</v>
      </c>
      <c r="E110" s="712">
        <v>10</v>
      </c>
      <c r="F110" s="147">
        <f>+E110/2</f>
        <v>5</v>
      </c>
      <c r="G110" s="714">
        <f>+E110</f>
        <v>10</v>
      </c>
      <c r="H110" s="714">
        <f>+G110</f>
        <v>10</v>
      </c>
      <c r="I110" s="714">
        <f t="shared" ref="I110" si="166">+H110</f>
        <v>10</v>
      </c>
      <c r="J110" s="714">
        <f t="shared" ref="J110" si="167">+I110</f>
        <v>10</v>
      </c>
      <c r="K110" s="714">
        <f t="shared" ref="K110" si="168">+J110</f>
        <v>10</v>
      </c>
      <c r="L110" s="714">
        <f t="shared" ref="L110:L111" si="169">+K110</f>
        <v>10</v>
      </c>
      <c r="M110" s="714">
        <f t="shared" ref="M110:M111" si="170">+L110</f>
        <v>10</v>
      </c>
      <c r="N110" s="714">
        <f t="shared" ref="N110:N111" si="171">+M110</f>
        <v>10</v>
      </c>
      <c r="O110" s="714">
        <f t="shared" ref="O110:O111" si="172">+N110</f>
        <v>10</v>
      </c>
      <c r="P110" s="714">
        <f t="shared" ref="P110:P111" si="173">+O110</f>
        <v>10</v>
      </c>
      <c r="Q110" s="714">
        <f t="shared" ref="Q110:Q111" si="174">+P110</f>
        <v>10</v>
      </c>
      <c r="R110" s="714">
        <f t="shared" ref="R110:R111" si="175">+Q110</f>
        <v>10</v>
      </c>
      <c r="S110" s="714">
        <f t="shared" ref="S110:S111" si="176">+R110</f>
        <v>10</v>
      </c>
      <c r="T110" s="714">
        <f t="shared" ref="T110:T111" si="177">+S110</f>
        <v>10</v>
      </c>
      <c r="U110" s="714">
        <f t="shared" ref="U110:U111" si="178">+T110</f>
        <v>10</v>
      </c>
      <c r="V110" s="714">
        <f t="shared" ref="V110:V111" si="179">+U110</f>
        <v>10</v>
      </c>
      <c r="W110" s="714">
        <f t="shared" ref="W110:W111" si="180">+V110</f>
        <v>10</v>
      </c>
      <c r="X110" s="714">
        <f t="shared" ref="X110:X111" si="181">+W110</f>
        <v>10</v>
      </c>
      <c r="Y110" s="714">
        <f t="shared" ref="Y110:Y111" si="182">+X110</f>
        <v>10</v>
      </c>
    </row>
    <row r="111" spans="1:25" ht="12.6" customHeight="1">
      <c r="A111" s="255"/>
      <c r="B111" s="262"/>
      <c r="C111" s="711" t="s">
        <v>834</v>
      </c>
      <c r="D111" s="685" t="s">
        <v>750</v>
      </c>
      <c r="E111" s="712">
        <v>14</v>
      </c>
      <c r="H111" s="147">
        <f>+E111/2</f>
        <v>7</v>
      </c>
      <c r="I111" s="147">
        <f>+H111</f>
        <v>7</v>
      </c>
      <c r="J111" s="714">
        <f>+E111</f>
        <v>14</v>
      </c>
      <c r="K111" s="714">
        <f>+J111</f>
        <v>14</v>
      </c>
      <c r="L111" s="714">
        <f t="shared" si="169"/>
        <v>14</v>
      </c>
      <c r="M111" s="714">
        <f t="shared" si="170"/>
        <v>14</v>
      </c>
      <c r="N111" s="714">
        <f t="shared" si="171"/>
        <v>14</v>
      </c>
      <c r="O111" s="714">
        <f t="shared" si="172"/>
        <v>14</v>
      </c>
      <c r="P111" s="714">
        <f t="shared" si="173"/>
        <v>14</v>
      </c>
      <c r="Q111" s="714">
        <f t="shared" si="174"/>
        <v>14</v>
      </c>
      <c r="R111" s="714">
        <f t="shared" si="175"/>
        <v>14</v>
      </c>
      <c r="S111" s="714">
        <f t="shared" si="176"/>
        <v>14</v>
      </c>
      <c r="T111" s="714">
        <f t="shared" si="177"/>
        <v>14</v>
      </c>
      <c r="U111" s="714">
        <f t="shared" si="178"/>
        <v>14</v>
      </c>
      <c r="V111" s="714">
        <f t="shared" si="179"/>
        <v>14</v>
      </c>
      <c r="W111" s="714">
        <f t="shared" si="180"/>
        <v>14</v>
      </c>
      <c r="X111" s="714">
        <f t="shared" si="181"/>
        <v>14</v>
      </c>
      <c r="Y111" s="714">
        <f t="shared" si="182"/>
        <v>14</v>
      </c>
    </row>
    <row r="112" spans="1:25" ht="12.6" customHeight="1">
      <c r="A112" s="255"/>
      <c r="B112" s="262"/>
      <c r="C112" s="711" t="s">
        <v>835</v>
      </c>
      <c r="D112" s="685" t="s">
        <v>750</v>
      </c>
      <c r="E112" s="712">
        <v>30</v>
      </c>
      <c r="F112" s="714">
        <f>+E112</f>
        <v>30</v>
      </c>
      <c r="G112" s="147">
        <f>+E112/2</f>
        <v>15</v>
      </c>
      <c r="H112" s="714">
        <f>+E112</f>
        <v>30</v>
      </c>
      <c r="I112" s="714">
        <f>+H112</f>
        <v>30</v>
      </c>
      <c r="J112" s="714">
        <f t="shared" ref="J112" si="183">+G112</f>
        <v>15</v>
      </c>
      <c r="K112" s="714">
        <f t="shared" ref="K112" si="184">+H112</f>
        <v>30</v>
      </c>
      <c r="L112" s="714">
        <f t="shared" ref="L112" si="185">+I112</f>
        <v>30</v>
      </c>
      <c r="M112" s="714">
        <f t="shared" ref="M112" si="186">+J112</f>
        <v>15</v>
      </c>
      <c r="N112" s="714">
        <f t="shared" ref="N112" si="187">+K112</f>
        <v>30</v>
      </c>
      <c r="O112" s="714">
        <f t="shared" ref="O112" si="188">+L112</f>
        <v>30</v>
      </c>
      <c r="P112" s="714">
        <f t="shared" ref="P112" si="189">+M112</f>
        <v>15</v>
      </c>
      <c r="Q112" s="714">
        <f t="shared" ref="Q112" si="190">+N112</f>
        <v>30</v>
      </c>
      <c r="R112" s="714">
        <f t="shared" ref="R112" si="191">+O112</f>
        <v>30</v>
      </c>
      <c r="S112" s="714">
        <f t="shared" ref="S112" si="192">+P112</f>
        <v>15</v>
      </c>
      <c r="T112" s="714">
        <f t="shared" ref="T112" si="193">+Q112</f>
        <v>30</v>
      </c>
      <c r="U112" s="714">
        <f t="shared" ref="U112" si="194">+R112</f>
        <v>30</v>
      </c>
      <c r="V112" s="714">
        <f t="shared" ref="V112" si="195">+S112</f>
        <v>15</v>
      </c>
      <c r="W112" s="714">
        <f t="shared" ref="W112" si="196">+T112</f>
        <v>30</v>
      </c>
      <c r="X112" s="714">
        <f t="shared" ref="X112" si="197">+U112</f>
        <v>30</v>
      </c>
      <c r="Y112" s="714">
        <f t="shared" ref="Y112" si="198">+V112</f>
        <v>15</v>
      </c>
    </row>
    <row r="113" spans="1:25" ht="12.6" customHeight="1">
      <c r="A113" s="255"/>
      <c r="B113" s="262"/>
      <c r="C113" s="710" t="s">
        <v>831</v>
      </c>
      <c r="D113" s="685" t="s">
        <v>750</v>
      </c>
      <c r="E113" s="712">
        <v>10</v>
      </c>
      <c r="F113" s="714">
        <f>+E113</f>
        <v>10</v>
      </c>
      <c r="G113" s="147">
        <f>+F113/2</f>
        <v>5</v>
      </c>
      <c r="H113" s="147">
        <f>+G113</f>
        <v>5</v>
      </c>
    </row>
    <row r="114" spans="1:25" ht="12.6" customHeight="1">
      <c r="A114" s="255"/>
      <c r="B114" s="262"/>
      <c r="C114" s="681" t="s">
        <v>235</v>
      </c>
      <c r="D114" s="685" t="s">
        <v>750</v>
      </c>
      <c r="E114" s="146">
        <v>20</v>
      </c>
      <c r="F114" s="714">
        <f>+E114</f>
        <v>20</v>
      </c>
      <c r="G114" s="714">
        <f t="shared" ref="G114:Y114" si="199">+F114</f>
        <v>20</v>
      </c>
      <c r="H114" s="714">
        <f t="shared" si="199"/>
        <v>20</v>
      </c>
      <c r="I114" s="714">
        <f t="shared" si="199"/>
        <v>20</v>
      </c>
      <c r="J114" s="714">
        <f t="shared" si="199"/>
        <v>20</v>
      </c>
      <c r="K114" s="714">
        <f t="shared" si="199"/>
        <v>20</v>
      </c>
      <c r="L114" s="714">
        <f t="shared" si="199"/>
        <v>20</v>
      </c>
      <c r="M114" s="714">
        <f t="shared" si="199"/>
        <v>20</v>
      </c>
      <c r="N114" s="714">
        <f t="shared" si="199"/>
        <v>20</v>
      </c>
      <c r="O114" s="714">
        <f t="shared" si="199"/>
        <v>20</v>
      </c>
      <c r="P114" s="714">
        <f t="shared" si="199"/>
        <v>20</v>
      </c>
      <c r="Q114" s="714">
        <f t="shared" si="199"/>
        <v>20</v>
      </c>
      <c r="R114" s="714">
        <f t="shared" si="199"/>
        <v>20</v>
      </c>
      <c r="S114" s="714">
        <f t="shared" si="199"/>
        <v>20</v>
      </c>
      <c r="T114" s="714">
        <f t="shared" si="199"/>
        <v>20</v>
      </c>
      <c r="U114" s="714">
        <f t="shared" si="199"/>
        <v>20</v>
      </c>
      <c r="V114" s="714">
        <f t="shared" si="199"/>
        <v>20</v>
      </c>
      <c r="W114" s="714">
        <f t="shared" si="199"/>
        <v>20</v>
      </c>
      <c r="X114" s="714">
        <f t="shared" si="199"/>
        <v>20</v>
      </c>
      <c r="Y114" s="714">
        <f t="shared" si="199"/>
        <v>20</v>
      </c>
    </row>
    <row r="115" spans="1:25" ht="12.6" customHeight="1">
      <c r="A115" s="255"/>
      <c r="B115" s="262"/>
      <c r="C115" s="681" t="s">
        <v>1010</v>
      </c>
      <c r="D115" s="685" t="s">
        <v>750</v>
      </c>
      <c r="E115" s="146">
        <v>40</v>
      </c>
      <c r="F115" s="714">
        <f>+E115</f>
        <v>40</v>
      </c>
      <c r="G115" s="714">
        <f t="shared" ref="G115:Y115" si="200">+F115</f>
        <v>40</v>
      </c>
      <c r="H115" s="714">
        <f t="shared" si="200"/>
        <v>40</v>
      </c>
      <c r="I115" s="714">
        <f t="shared" si="200"/>
        <v>40</v>
      </c>
      <c r="J115" s="714">
        <f t="shared" si="200"/>
        <v>40</v>
      </c>
      <c r="K115" s="714">
        <f t="shared" si="200"/>
        <v>40</v>
      </c>
      <c r="L115" s="714">
        <f t="shared" si="200"/>
        <v>40</v>
      </c>
      <c r="M115" s="714">
        <f t="shared" si="200"/>
        <v>40</v>
      </c>
      <c r="N115" s="714">
        <f t="shared" si="200"/>
        <v>40</v>
      </c>
      <c r="O115" s="714">
        <f t="shared" si="200"/>
        <v>40</v>
      </c>
      <c r="P115" s="714">
        <f t="shared" si="200"/>
        <v>40</v>
      </c>
      <c r="Q115" s="714">
        <f t="shared" si="200"/>
        <v>40</v>
      </c>
      <c r="R115" s="714">
        <f t="shared" si="200"/>
        <v>40</v>
      </c>
      <c r="S115" s="714">
        <f t="shared" si="200"/>
        <v>40</v>
      </c>
      <c r="T115" s="714">
        <f t="shared" si="200"/>
        <v>40</v>
      </c>
      <c r="U115" s="714">
        <f t="shared" si="200"/>
        <v>40</v>
      </c>
      <c r="V115" s="714">
        <f t="shared" si="200"/>
        <v>40</v>
      </c>
      <c r="W115" s="714">
        <f t="shared" si="200"/>
        <v>40</v>
      </c>
      <c r="X115" s="714">
        <f t="shared" si="200"/>
        <v>40</v>
      </c>
      <c r="Y115" s="714">
        <f t="shared" si="200"/>
        <v>40</v>
      </c>
    </row>
    <row r="116" spans="1:25" ht="26.1" customHeight="1">
      <c r="A116" s="255"/>
      <c r="B116" s="262"/>
      <c r="C116" s="681" t="s">
        <v>1011</v>
      </c>
      <c r="D116" s="685" t="s">
        <v>750</v>
      </c>
      <c r="E116" s="712">
        <v>10</v>
      </c>
      <c r="F116" s="714">
        <f>+E116</f>
        <v>10</v>
      </c>
      <c r="G116" s="714">
        <f>+E116</f>
        <v>10</v>
      </c>
      <c r="H116" s="714">
        <f t="shared" ref="H116:Y116" si="201">+F116</f>
        <v>10</v>
      </c>
      <c r="I116" s="714">
        <f t="shared" si="201"/>
        <v>10</v>
      </c>
      <c r="J116" s="714">
        <f t="shared" si="201"/>
        <v>10</v>
      </c>
      <c r="K116" s="714">
        <f t="shared" si="201"/>
        <v>10</v>
      </c>
      <c r="L116" s="714">
        <f t="shared" si="201"/>
        <v>10</v>
      </c>
      <c r="M116" s="714">
        <f t="shared" si="201"/>
        <v>10</v>
      </c>
      <c r="N116" s="714">
        <f t="shared" si="201"/>
        <v>10</v>
      </c>
      <c r="O116" s="714">
        <f t="shared" si="201"/>
        <v>10</v>
      </c>
      <c r="P116" s="714">
        <f t="shared" si="201"/>
        <v>10</v>
      </c>
      <c r="Q116" s="714">
        <f t="shared" si="201"/>
        <v>10</v>
      </c>
      <c r="R116" s="714">
        <f t="shared" si="201"/>
        <v>10</v>
      </c>
      <c r="S116" s="714">
        <f t="shared" si="201"/>
        <v>10</v>
      </c>
      <c r="T116" s="714">
        <f t="shared" si="201"/>
        <v>10</v>
      </c>
      <c r="U116" s="714">
        <f t="shared" si="201"/>
        <v>10</v>
      </c>
      <c r="V116" s="714">
        <f t="shared" si="201"/>
        <v>10</v>
      </c>
      <c r="W116" s="714">
        <f t="shared" si="201"/>
        <v>10</v>
      </c>
      <c r="X116" s="714">
        <f t="shared" si="201"/>
        <v>10</v>
      </c>
      <c r="Y116" s="714">
        <f t="shared" si="201"/>
        <v>10</v>
      </c>
    </row>
    <row r="117" spans="1:25" ht="12.6" customHeight="1">
      <c r="A117" s="255"/>
      <c r="B117" s="262"/>
      <c r="C117" s="711" t="s">
        <v>777</v>
      </c>
      <c r="D117" s="685" t="s">
        <v>750</v>
      </c>
      <c r="E117" s="712">
        <v>65</v>
      </c>
      <c r="F117" s="147">
        <f>+E117/2</f>
        <v>32.5</v>
      </c>
      <c r="G117" s="147">
        <f>+F117</f>
        <v>32.5</v>
      </c>
      <c r="H117" s="714">
        <f>+E117</f>
        <v>65</v>
      </c>
      <c r="I117" s="714">
        <f>+H117</f>
        <v>65</v>
      </c>
      <c r="J117" s="714">
        <f t="shared" ref="J117:J118" si="202">+I117</f>
        <v>65</v>
      </c>
      <c r="K117" s="714">
        <f t="shared" ref="K117:K118" si="203">+J117</f>
        <v>65</v>
      </c>
      <c r="L117" s="714">
        <f t="shared" ref="L117:L118" si="204">+K117</f>
        <v>65</v>
      </c>
      <c r="M117" s="714">
        <f t="shared" ref="M117:M118" si="205">+L117</f>
        <v>65</v>
      </c>
      <c r="N117" s="714">
        <f t="shared" ref="N117:N118" si="206">+M117</f>
        <v>65</v>
      </c>
      <c r="O117" s="714">
        <f t="shared" ref="O117:O118" si="207">+N117</f>
        <v>65</v>
      </c>
      <c r="P117" s="714">
        <f t="shared" ref="P117:P118" si="208">+O117</f>
        <v>65</v>
      </c>
      <c r="Q117" s="714">
        <f t="shared" ref="Q117:Q118" si="209">+P117</f>
        <v>65</v>
      </c>
      <c r="R117" s="714">
        <f t="shared" ref="R117:R118" si="210">+Q117</f>
        <v>65</v>
      </c>
      <c r="S117" s="714">
        <f t="shared" ref="S117:S118" si="211">+R117</f>
        <v>65</v>
      </c>
      <c r="T117" s="714">
        <f t="shared" ref="T117:T118" si="212">+S117</f>
        <v>65</v>
      </c>
      <c r="U117" s="714">
        <f t="shared" ref="U117:U118" si="213">+T117</f>
        <v>65</v>
      </c>
      <c r="V117" s="714">
        <f t="shared" ref="V117:V118" si="214">+U117</f>
        <v>65</v>
      </c>
      <c r="W117" s="714">
        <f t="shared" ref="W117:W118" si="215">+V117</f>
        <v>65</v>
      </c>
      <c r="X117" s="714">
        <f t="shared" ref="X117:X118" si="216">+W117</f>
        <v>65</v>
      </c>
      <c r="Y117" s="714">
        <f t="shared" ref="Y117:Y118" si="217">+X117</f>
        <v>65</v>
      </c>
    </row>
    <row r="118" spans="1:25" ht="12.6" customHeight="1">
      <c r="A118" s="255"/>
      <c r="B118" s="262"/>
      <c r="C118" s="709" t="s">
        <v>776</v>
      </c>
      <c r="D118" s="685" t="s">
        <v>750</v>
      </c>
      <c r="E118" s="713">
        <v>10</v>
      </c>
      <c r="F118" s="714">
        <f>+E118</f>
        <v>10</v>
      </c>
      <c r="G118" s="714">
        <f>+F118</f>
        <v>10</v>
      </c>
      <c r="H118" s="714">
        <f t="shared" ref="H118" si="218">+G118</f>
        <v>10</v>
      </c>
      <c r="I118" s="714">
        <f t="shared" ref="I118" si="219">+H118</f>
        <v>10</v>
      </c>
      <c r="J118" s="714">
        <f t="shared" si="202"/>
        <v>10</v>
      </c>
      <c r="K118" s="714">
        <f t="shared" si="203"/>
        <v>10</v>
      </c>
      <c r="L118" s="714">
        <f t="shared" si="204"/>
        <v>10</v>
      </c>
      <c r="M118" s="714">
        <f t="shared" si="205"/>
        <v>10</v>
      </c>
      <c r="N118" s="714">
        <f t="shared" si="206"/>
        <v>10</v>
      </c>
      <c r="O118" s="714">
        <f t="shared" si="207"/>
        <v>10</v>
      </c>
      <c r="P118" s="714">
        <f t="shared" si="208"/>
        <v>10</v>
      </c>
      <c r="Q118" s="714">
        <f t="shared" si="209"/>
        <v>10</v>
      </c>
      <c r="R118" s="714">
        <f t="shared" si="210"/>
        <v>10</v>
      </c>
      <c r="S118" s="714">
        <f t="shared" si="211"/>
        <v>10</v>
      </c>
      <c r="T118" s="714">
        <f t="shared" si="212"/>
        <v>10</v>
      </c>
      <c r="U118" s="714">
        <f t="shared" si="213"/>
        <v>10</v>
      </c>
      <c r="V118" s="714">
        <f t="shared" si="214"/>
        <v>10</v>
      </c>
      <c r="W118" s="714">
        <f t="shared" si="215"/>
        <v>10</v>
      </c>
      <c r="X118" s="714">
        <f t="shared" si="216"/>
        <v>10</v>
      </c>
      <c r="Y118" s="714">
        <f t="shared" si="217"/>
        <v>10</v>
      </c>
    </row>
    <row r="119" spans="1:25" ht="12.6" customHeight="1">
      <c r="A119" s="255"/>
      <c r="B119" s="262"/>
      <c r="C119" s="709" t="s">
        <v>832</v>
      </c>
      <c r="D119" s="685" t="s">
        <v>750</v>
      </c>
      <c r="E119" s="712">
        <v>14</v>
      </c>
      <c r="F119" s="146">
        <f>+E119/2</f>
        <v>7</v>
      </c>
      <c r="G119" s="146">
        <f>+E119</f>
        <v>14</v>
      </c>
      <c r="H119" s="146">
        <f t="shared" ref="H119" si="220">+F119</f>
        <v>7</v>
      </c>
      <c r="I119" s="146">
        <f t="shared" ref="I119" si="221">+G119</f>
        <v>14</v>
      </c>
      <c r="J119" s="146">
        <f t="shared" ref="J119" si="222">+H119</f>
        <v>7</v>
      </c>
      <c r="K119" s="146">
        <f t="shared" ref="K119" si="223">+I119</f>
        <v>14</v>
      </c>
      <c r="L119" s="146">
        <f t="shared" ref="L119" si="224">+J119</f>
        <v>7</v>
      </c>
      <c r="M119" s="146">
        <f t="shared" ref="M119" si="225">+K119</f>
        <v>14</v>
      </c>
      <c r="N119" s="146">
        <f t="shared" ref="N119" si="226">+L119</f>
        <v>7</v>
      </c>
      <c r="O119" s="146">
        <f t="shared" ref="O119" si="227">+M119</f>
        <v>14</v>
      </c>
      <c r="P119" s="146">
        <f t="shared" ref="P119" si="228">+N119</f>
        <v>7</v>
      </c>
      <c r="Q119" s="146">
        <f t="shared" ref="Q119" si="229">+O119</f>
        <v>14</v>
      </c>
      <c r="R119" s="146">
        <f t="shared" ref="R119" si="230">+P119</f>
        <v>7</v>
      </c>
      <c r="S119" s="146">
        <f t="shared" ref="S119" si="231">+Q119</f>
        <v>14</v>
      </c>
      <c r="T119" s="146">
        <f t="shared" ref="T119" si="232">+R119</f>
        <v>7</v>
      </c>
      <c r="U119" s="146">
        <f t="shared" ref="U119" si="233">+S119</f>
        <v>14</v>
      </c>
      <c r="V119" s="146">
        <f t="shared" ref="V119" si="234">+T119</f>
        <v>7</v>
      </c>
      <c r="W119" s="146">
        <f t="shared" ref="W119" si="235">+U119</f>
        <v>14</v>
      </c>
      <c r="X119" s="146">
        <f t="shared" ref="X119" si="236">+V119</f>
        <v>7</v>
      </c>
      <c r="Y119" s="146">
        <f t="shared" ref="Y119" si="237">+W119</f>
        <v>14</v>
      </c>
    </row>
    <row r="120" spans="1:25" ht="12.6" customHeight="1">
      <c r="A120" s="255"/>
      <c r="B120" s="262"/>
      <c r="C120" s="718" t="s">
        <v>849</v>
      </c>
      <c r="D120" s="685" t="s">
        <v>750</v>
      </c>
      <c r="E120" s="712"/>
      <c r="F120" s="146">
        <f t="shared" ref="F120:Y120" si="238">SUM(F107:F119)</f>
        <v>249.5</v>
      </c>
      <c r="G120" s="146">
        <f t="shared" si="238"/>
        <v>194</v>
      </c>
      <c r="H120" s="146">
        <f t="shared" si="238"/>
        <v>219</v>
      </c>
      <c r="I120" s="146">
        <f t="shared" si="238"/>
        <v>206</v>
      </c>
      <c r="J120" s="146">
        <f t="shared" si="238"/>
        <v>191</v>
      </c>
      <c r="K120" s="146">
        <f t="shared" si="238"/>
        <v>213</v>
      </c>
      <c r="L120" s="146">
        <f t="shared" si="238"/>
        <v>206</v>
      </c>
      <c r="M120" s="146">
        <f t="shared" si="238"/>
        <v>198</v>
      </c>
      <c r="N120" s="146">
        <f t="shared" si="238"/>
        <v>206</v>
      </c>
      <c r="O120" s="146">
        <f t="shared" si="238"/>
        <v>213</v>
      </c>
      <c r="P120" s="146">
        <f t="shared" si="238"/>
        <v>191</v>
      </c>
      <c r="Q120" s="146">
        <f t="shared" si="238"/>
        <v>213</v>
      </c>
      <c r="R120" s="146">
        <f t="shared" si="238"/>
        <v>206</v>
      </c>
      <c r="S120" s="146">
        <f t="shared" si="238"/>
        <v>198</v>
      </c>
      <c r="T120" s="146">
        <f t="shared" si="238"/>
        <v>206</v>
      </c>
      <c r="U120" s="146">
        <f t="shared" si="238"/>
        <v>213</v>
      </c>
      <c r="V120" s="146">
        <f t="shared" si="238"/>
        <v>191</v>
      </c>
      <c r="W120" s="146">
        <f t="shared" si="238"/>
        <v>213</v>
      </c>
      <c r="X120" s="146">
        <f t="shared" si="238"/>
        <v>206</v>
      </c>
      <c r="Y120" s="146">
        <f t="shared" si="238"/>
        <v>198</v>
      </c>
    </row>
    <row r="121" spans="1:25" ht="12.6" customHeight="1">
      <c r="A121" s="255"/>
      <c r="B121" s="262"/>
      <c r="C121" s="357" t="s">
        <v>850</v>
      </c>
      <c r="D121" s="685" t="s">
        <v>218</v>
      </c>
      <c r="E121" s="146">
        <f>+'Fin&amp;EcoPrices'!E19</f>
        <v>500</v>
      </c>
      <c r="F121" s="146">
        <f>+$E121*F120</f>
        <v>124750</v>
      </c>
      <c r="G121" s="146">
        <f t="shared" ref="G121:Y121" si="239">+$E121*G120</f>
        <v>97000</v>
      </c>
      <c r="H121" s="146">
        <f t="shared" si="239"/>
        <v>109500</v>
      </c>
      <c r="I121" s="146">
        <f t="shared" si="239"/>
        <v>103000</v>
      </c>
      <c r="J121" s="146">
        <f t="shared" si="239"/>
        <v>95500</v>
      </c>
      <c r="K121" s="146">
        <f t="shared" si="239"/>
        <v>106500</v>
      </c>
      <c r="L121" s="146">
        <f t="shared" si="239"/>
        <v>103000</v>
      </c>
      <c r="M121" s="146">
        <f t="shared" si="239"/>
        <v>99000</v>
      </c>
      <c r="N121" s="146">
        <f t="shared" si="239"/>
        <v>103000</v>
      </c>
      <c r="O121" s="146">
        <f t="shared" si="239"/>
        <v>106500</v>
      </c>
      <c r="P121" s="146">
        <f t="shared" si="239"/>
        <v>95500</v>
      </c>
      <c r="Q121" s="146">
        <f t="shared" si="239"/>
        <v>106500</v>
      </c>
      <c r="R121" s="146">
        <f t="shared" si="239"/>
        <v>103000</v>
      </c>
      <c r="S121" s="146">
        <f t="shared" si="239"/>
        <v>99000</v>
      </c>
      <c r="T121" s="146">
        <f t="shared" si="239"/>
        <v>103000</v>
      </c>
      <c r="U121" s="146">
        <f t="shared" si="239"/>
        <v>106500</v>
      </c>
      <c r="V121" s="146">
        <f t="shared" si="239"/>
        <v>95500</v>
      </c>
      <c r="W121" s="146">
        <f t="shared" si="239"/>
        <v>106500</v>
      </c>
      <c r="X121" s="146">
        <f t="shared" si="239"/>
        <v>103000</v>
      </c>
      <c r="Y121" s="146">
        <f t="shared" si="239"/>
        <v>99000</v>
      </c>
    </row>
    <row r="122" spans="1:25" ht="12.6" customHeight="1">
      <c r="C122" s="261"/>
      <c r="F122" s="146"/>
      <c r="G122" s="146"/>
      <c r="H122" s="146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6"/>
      <c r="X122" s="146"/>
      <c r="Y122" s="146"/>
    </row>
    <row r="123" spans="1:25" ht="12.6" customHeight="1">
      <c r="B123" s="155" t="s">
        <v>215</v>
      </c>
      <c r="C123" s="259"/>
      <c r="L123" s="146"/>
    </row>
    <row r="124" spans="1:25" ht="12.6" customHeight="1">
      <c r="C124" s="261" t="s">
        <v>138</v>
      </c>
      <c r="D124" s="685" t="s">
        <v>218</v>
      </c>
      <c r="F124" s="146">
        <f>+F121+F105+F87</f>
        <v>249875</v>
      </c>
      <c r="G124" s="146">
        <f t="shared" ref="G124:Y124" si="240">+G121+G105+G87</f>
        <v>177054</v>
      </c>
      <c r="H124" s="146">
        <f t="shared" si="240"/>
        <v>216068.28571428571</v>
      </c>
      <c r="I124" s="146">
        <f t="shared" si="240"/>
        <v>221175.42857142858</v>
      </c>
      <c r="J124" s="146">
        <f t="shared" si="240"/>
        <v>272061.14285714284</v>
      </c>
      <c r="K124" s="146">
        <f t="shared" si="240"/>
        <v>375080.28571428574</v>
      </c>
      <c r="L124" s="146">
        <f t="shared" si="240"/>
        <v>418008.85714285716</v>
      </c>
      <c r="M124" s="146">
        <f t="shared" si="240"/>
        <v>460437.42857142858</v>
      </c>
      <c r="N124" s="146">
        <f t="shared" si="240"/>
        <v>592116</v>
      </c>
      <c r="O124" s="146">
        <f t="shared" si="240"/>
        <v>595616</v>
      </c>
      <c r="P124" s="146">
        <f t="shared" si="240"/>
        <v>584616</v>
      </c>
      <c r="Q124" s="146">
        <f t="shared" si="240"/>
        <v>595616</v>
      </c>
      <c r="R124" s="146">
        <f t="shared" si="240"/>
        <v>592116</v>
      </c>
      <c r="S124" s="146">
        <f t="shared" si="240"/>
        <v>588116</v>
      </c>
      <c r="T124" s="146">
        <f t="shared" si="240"/>
        <v>592116</v>
      </c>
      <c r="U124" s="146">
        <f t="shared" si="240"/>
        <v>595616</v>
      </c>
      <c r="V124" s="146">
        <f t="shared" si="240"/>
        <v>584616</v>
      </c>
      <c r="W124" s="146">
        <f t="shared" si="240"/>
        <v>595616</v>
      </c>
      <c r="X124" s="146">
        <f t="shared" si="240"/>
        <v>592116</v>
      </c>
      <c r="Y124" s="146">
        <f t="shared" si="240"/>
        <v>588116</v>
      </c>
    </row>
    <row r="125" spans="1:25" ht="12.6" customHeight="1">
      <c r="C125" s="261" t="s">
        <v>216</v>
      </c>
      <c r="D125" s="685" t="s">
        <v>218</v>
      </c>
      <c r="F125" s="146">
        <f>+F80</f>
        <v>0</v>
      </c>
      <c r="G125" s="146">
        <f t="shared" ref="G125:Y125" si="241">+G80</f>
        <v>0</v>
      </c>
      <c r="H125" s="146">
        <f t="shared" si="241"/>
        <v>88214.285714285725</v>
      </c>
      <c r="I125" s="146">
        <f t="shared" si="241"/>
        <v>132321.42857142858</v>
      </c>
      <c r="J125" s="146">
        <f t="shared" si="241"/>
        <v>352857.1428571429</v>
      </c>
      <c r="K125" s="146">
        <f t="shared" si="241"/>
        <v>705714.2857142858</v>
      </c>
      <c r="L125" s="146">
        <f t="shared" si="241"/>
        <v>882142.85714285716</v>
      </c>
      <c r="M125" s="146">
        <f t="shared" si="241"/>
        <v>1058571.4285714286</v>
      </c>
      <c r="N125" s="146">
        <f t="shared" si="241"/>
        <v>1543750</v>
      </c>
      <c r="O125" s="146">
        <f t="shared" si="241"/>
        <v>1543750</v>
      </c>
      <c r="P125" s="146">
        <f t="shared" si="241"/>
        <v>1543750</v>
      </c>
      <c r="Q125" s="146">
        <f t="shared" si="241"/>
        <v>1543750</v>
      </c>
      <c r="R125" s="146">
        <f t="shared" si="241"/>
        <v>1543750</v>
      </c>
      <c r="S125" s="146">
        <f t="shared" si="241"/>
        <v>1543750</v>
      </c>
      <c r="T125" s="146">
        <f t="shared" si="241"/>
        <v>1543750</v>
      </c>
      <c r="U125" s="146">
        <f t="shared" si="241"/>
        <v>1543750</v>
      </c>
      <c r="V125" s="146">
        <f t="shared" si="241"/>
        <v>1543750</v>
      </c>
      <c r="W125" s="146">
        <f t="shared" si="241"/>
        <v>1543750</v>
      </c>
      <c r="X125" s="146">
        <f t="shared" si="241"/>
        <v>1543750</v>
      </c>
      <c r="Y125" s="146">
        <f t="shared" si="241"/>
        <v>1543750</v>
      </c>
    </row>
    <row r="126" spans="1:25" ht="12.6" customHeight="1">
      <c r="C126" s="261" t="s">
        <v>217</v>
      </c>
      <c r="D126" s="685" t="s">
        <v>218</v>
      </c>
      <c r="F126" s="146">
        <f>+F125-F124</f>
        <v>-249875</v>
      </c>
      <c r="G126" s="146">
        <f t="shared" ref="G126:Y126" si="242">+G125-G124</f>
        <v>-177054</v>
      </c>
      <c r="H126" s="146">
        <f t="shared" si="242"/>
        <v>-127853.99999999999</v>
      </c>
      <c r="I126" s="146">
        <f t="shared" si="242"/>
        <v>-88854</v>
      </c>
      <c r="J126" s="146">
        <f t="shared" si="242"/>
        <v>80796.000000000058</v>
      </c>
      <c r="K126" s="146">
        <f t="shared" si="242"/>
        <v>330634.00000000006</v>
      </c>
      <c r="L126" s="146">
        <f t="shared" si="242"/>
        <v>464134</v>
      </c>
      <c r="M126" s="146">
        <f t="shared" si="242"/>
        <v>598134</v>
      </c>
      <c r="N126" s="146">
        <f t="shared" si="242"/>
        <v>951634</v>
      </c>
      <c r="O126" s="146">
        <f t="shared" si="242"/>
        <v>948134</v>
      </c>
      <c r="P126" s="146">
        <f t="shared" si="242"/>
        <v>959134</v>
      </c>
      <c r="Q126" s="146">
        <f t="shared" si="242"/>
        <v>948134</v>
      </c>
      <c r="R126" s="146">
        <f t="shared" si="242"/>
        <v>951634</v>
      </c>
      <c r="S126" s="146">
        <f t="shared" si="242"/>
        <v>955634</v>
      </c>
      <c r="T126" s="146">
        <f t="shared" si="242"/>
        <v>951634</v>
      </c>
      <c r="U126" s="146">
        <f t="shared" si="242"/>
        <v>948134</v>
      </c>
      <c r="V126" s="146">
        <f t="shared" si="242"/>
        <v>959134</v>
      </c>
      <c r="W126" s="146">
        <f t="shared" si="242"/>
        <v>948134</v>
      </c>
      <c r="X126" s="146">
        <f t="shared" si="242"/>
        <v>951634</v>
      </c>
      <c r="Y126" s="146">
        <f t="shared" si="242"/>
        <v>955634</v>
      </c>
    </row>
    <row r="127" spans="1:25" ht="12.6" customHeight="1" thickBot="1">
      <c r="C127" s="154"/>
      <c r="E127" s="160"/>
    </row>
    <row r="128" spans="1:25" ht="35.1" customHeight="1" thickBot="1">
      <c r="C128" s="645" t="s">
        <v>243</v>
      </c>
      <c r="D128" s="692" t="s">
        <v>222</v>
      </c>
      <c r="E128" s="647" t="s">
        <v>225</v>
      </c>
      <c r="F128" s="646" t="s">
        <v>141</v>
      </c>
      <c r="G128" s="646" t="s">
        <v>223</v>
      </c>
      <c r="H128" s="646" t="s">
        <v>142</v>
      </c>
      <c r="I128" s="648" t="s">
        <v>224</v>
      </c>
      <c r="J128" s="636" t="s">
        <v>1350</v>
      </c>
      <c r="K128" s="147" t="s">
        <v>1385</v>
      </c>
      <c r="L128" s="161">
        <f>NPV(FinDR,E126:O126)</f>
        <v>395768.37313540792</v>
      </c>
    </row>
    <row r="129" spans="1:25" ht="12.6" customHeight="1" thickBot="1">
      <c r="C129" s="650"/>
      <c r="D129" s="693">
        <f>NPV(FinDR,F124:Y124)</f>
        <v>1850506.004499858</v>
      </c>
      <c r="E129" s="652">
        <f>NPV(FinDR,F125:Y125)</f>
        <v>3064703.1889745072</v>
      </c>
      <c r="F129" s="653">
        <f>NPV(FinDR,F126:Y126)</f>
        <v>1214197.1844746494</v>
      </c>
      <c r="G129" s="654">
        <f>+E129/D129</f>
        <v>1.6561433367533513</v>
      </c>
      <c r="H129" s="655">
        <f>IRR(F126:Y126)</f>
        <v>0.37864798250257081</v>
      </c>
      <c r="I129" s="656">
        <f>+(P126+P121)/P120</f>
        <v>5521.6439790575914</v>
      </c>
      <c r="J129" s="644">
        <f>MIRR(F126:Y126,FinDR,FinDR)</f>
        <v>0.26275442568651486</v>
      </c>
      <c r="K129" s="147">
        <v>10</v>
      </c>
    </row>
    <row r="130" spans="1:25" ht="12.6" customHeight="1">
      <c r="C130" s="154"/>
      <c r="D130" s="694"/>
      <c r="F130" s="266"/>
      <c r="G130" s="153"/>
      <c r="H130" s="162"/>
      <c r="J130" s="162"/>
    </row>
    <row r="131" spans="1:25" ht="12.6" customHeight="1">
      <c r="B131" s="155" t="s">
        <v>238</v>
      </c>
      <c r="C131" s="154"/>
      <c r="D131" s="694"/>
      <c r="F131" s="266"/>
      <c r="G131" s="153"/>
      <c r="H131" s="162"/>
      <c r="J131" s="162"/>
    </row>
    <row r="132" spans="1:25" ht="12.6" customHeight="1">
      <c r="C132" s="261" t="s">
        <v>245</v>
      </c>
      <c r="D132" s="685" t="s">
        <v>218</v>
      </c>
      <c r="F132" s="266">
        <f t="shared" ref="F132:Y132" si="243">+F124-F61</f>
        <v>37375</v>
      </c>
      <c r="G132" s="266">
        <f t="shared" si="243"/>
        <v>34750</v>
      </c>
      <c r="H132" s="266">
        <f t="shared" si="243"/>
        <v>45008.484074218926</v>
      </c>
      <c r="I132" s="266">
        <f t="shared" si="243"/>
        <v>42522.015319146623</v>
      </c>
      <c r="J132" s="266">
        <f t="shared" si="243"/>
        <v>82017.085528011317</v>
      </c>
      <c r="K132" s="266">
        <f t="shared" si="243"/>
        <v>146305.65889785992</v>
      </c>
      <c r="L132" s="266">
        <f t="shared" si="243"/>
        <v>138654.82294756197</v>
      </c>
      <c r="M132" s="266">
        <f t="shared" si="243"/>
        <v>151047.2055713539</v>
      </c>
      <c r="N132" s="266">
        <f t="shared" si="243"/>
        <v>253817.38497764326</v>
      </c>
      <c r="O132" s="266">
        <f t="shared" si="243"/>
        <v>163950.16609640454</v>
      </c>
      <c r="P132" s="266">
        <f t="shared" si="243"/>
        <v>179126.86544947495</v>
      </c>
      <c r="Q132" s="266">
        <f t="shared" si="243"/>
        <v>169344.47209539893</v>
      </c>
      <c r="R132" s="266">
        <f t="shared" si="243"/>
        <v>176410.75098892523</v>
      </c>
      <c r="S132" s="266">
        <f t="shared" si="243"/>
        <v>167903.64826334041</v>
      </c>
      <c r="T132" s="266">
        <f t="shared" si="243"/>
        <v>196198.48729236447</v>
      </c>
      <c r="U132" s="266">
        <f t="shared" si="243"/>
        <v>168248.9446842373</v>
      </c>
      <c r="V132" s="266">
        <f t="shared" si="243"/>
        <v>156712.68958249135</v>
      </c>
      <c r="W132" s="266">
        <f t="shared" si="243"/>
        <v>216654.07024398289</v>
      </c>
      <c r="X132" s="266">
        <f t="shared" si="243"/>
        <v>200752.00943083828</v>
      </c>
      <c r="Y132" s="266">
        <f t="shared" si="243"/>
        <v>234413.79457237071</v>
      </c>
    </row>
    <row r="133" spans="1:25" ht="12.6" customHeight="1">
      <c r="C133" s="261" t="s">
        <v>239</v>
      </c>
      <c r="D133" s="685" t="s">
        <v>218</v>
      </c>
      <c r="F133" s="266">
        <f t="shared" ref="F133:Y133" si="244">+F125-F62</f>
        <v>0</v>
      </c>
      <c r="G133" s="266">
        <f t="shared" si="244"/>
        <v>0</v>
      </c>
      <c r="H133" s="266">
        <f t="shared" si="244"/>
        <v>34232.239482031931</v>
      </c>
      <c r="I133" s="266">
        <f t="shared" si="244"/>
        <v>24783.658212757131</v>
      </c>
      <c r="J133" s="266">
        <f t="shared" si="244"/>
        <v>174864.92500644314</v>
      </c>
      <c r="K133" s="266">
        <f t="shared" si="244"/>
        <v>419161.50381186762</v>
      </c>
      <c r="L133" s="266">
        <f t="shared" si="244"/>
        <v>390088.32720073545</v>
      </c>
      <c r="M133" s="266">
        <f t="shared" si="244"/>
        <v>437179.38117114489</v>
      </c>
      <c r="N133" s="266">
        <f t="shared" si="244"/>
        <v>827706.06291504425</v>
      </c>
      <c r="O133" s="266">
        <f t="shared" si="244"/>
        <v>486210.63116633729</v>
      </c>
      <c r="P133" s="266">
        <f t="shared" si="244"/>
        <v>543882.08870800491</v>
      </c>
      <c r="Q133" s="266">
        <f t="shared" si="244"/>
        <v>506708.99396251608</v>
      </c>
      <c r="R133" s="266">
        <f t="shared" si="244"/>
        <v>533560.8537579159</v>
      </c>
      <c r="S133" s="266">
        <f t="shared" si="244"/>
        <v>501233.86340069352</v>
      </c>
      <c r="T133" s="266">
        <f t="shared" si="244"/>
        <v>608754.25171098486</v>
      </c>
      <c r="U133" s="266">
        <f t="shared" si="244"/>
        <v>502545.98980010184</v>
      </c>
      <c r="V133" s="266">
        <f t="shared" si="244"/>
        <v>458708.22041346715</v>
      </c>
      <c r="W133" s="266">
        <f t="shared" si="244"/>
        <v>686485.46692713501</v>
      </c>
      <c r="X133" s="266">
        <f t="shared" si="244"/>
        <v>626057.63583718543</v>
      </c>
      <c r="Y133" s="266">
        <f t="shared" si="244"/>
        <v>753972.41937500855</v>
      </c>
    </row>
    <row r="134" spans="1:25" ht="12.6" customHeight="1">
      <c r="C134" s="261" t="s">
        <v>240</v>
      </c>
      <c r="D134" s="685" t="s">
        <v>218</v>
      </c>
      <c r="F134" s="266">
        <f t="shared" ref="F134:Y134" si="245">+F126-F63</f>
        <v>-37375</v>
      </c>
      <c r="G134" s="266">
        <f t="shared" si="245"/>
        <v>-34750</v>
      </c>
      <c r="H134" s="266">
        <f t="shared" si="245"/>
        <v>-10776.244592186995</v>
      </c>
      <c r="I134" s="266">
        <f t="shared" si="245"/>
        <v>-17738.357106389492</v>
      </c>
      <c r="J134" s="266">
        <f t="shared" si="245"/>
        <v>92847.839478431822</v>
      </c>
      <c r="K134" s="266">
        <f t="shared" si="245"/>
        <v>272855.8449140077</v>
      </c>
      <c r="L134" s="266">
        <f t="shared" si="245"/>
        <v>251433.50425317348</v>
      </c>
      <c r="M134" s="266">
        <f t="shared" si="245"/>
        <v>286132.17559979093</v>
      </c>
      <c r="N134" s="266">
        <f t="shared" si="245"/>
        <v>573888.67793740099</v>
      </c>
      <c r="O134" s="266">
        <f t="shared" si="245"/>
        <v>322260.46506993275</v>
      </c>
      <c r="P134" s="266">
        <f t="shared" si="245"/>
        <v>364755.22325853002</v>
      </c>
      <c r="Q134" s="266">
        <f t="shared" si="245"/>
        <v>337364.52186711715</v>
      </c>
      <c r="R134" s="266">
        <f t="shared" si="245"/>
        <v>357150.10276899068</v>
      </c>
      <c r="S134" s="266">
        <f t="shared" si="245"/>
        <v>333330.21513735317</v>
      </c>
      <c r="T134" s="266">
        <f t="shared" si="245"/>
        <v>412555.76441862038</v>
      </c>
      <c r="U134" s="266">
        <f t="shared" si="245"/>
        <v>334297.0451158646</v>
      </c>
      <c r="V134" s="266">
        <f t="shared" si="245"/>
        <v>301995.53083097585</v>
      </c>
      <c r="W134" s="266">
        <f t="shared" si="245"/>
        <v>469831.39668315212</v>
      </c>
      <c r="X134" s="266">
        <f t="shared" si="245"/>
        <v>425305.62640634715</v>
      </c>
      <c r="Y134" s="266">
        <f t="shared" si="245"/>
        <v>519558.62480263785</v>
      </c>
    </row>
    <row r="135" spans="1:25" ht="12.6" customHeight="1" thickBot="1">
      <c r="C135" s="154"/>
      <c r="D135" s="694"/>
      <c r="F135" s="266"/>
      <c r="G135" s="153"/>
      <c r="H135" s="162"/>
      <c r="J135" s="162"/>
    </row>
    <row r="136" spans="1:25" ht="39.6" customHeight="1" thickBot="1">
      <c r="C136" s="293" t="s">
        <v>244</v>
      </c>
      <c r="D136" s="695" t="s">
        <v>222</v>
      </c>
      <c r="E136" s="274" t="s">
        <v>225</v>
      </c>
      <c r="F136" s="273" t="s">
        <v>141</v>
      </c>
      <c r="G136" s="273" t="s">
        <v>223</v>
      </c>
      <c r="H136" s="273" t="s">
        <v>142</v>
      </c>
      <c r="I136" s="275" t="s">
        <v>224</v>
      </c>
      <c r="J136" s="276" t="s">
        <v>241</v>
      </c>
      <c r="K136" s="636" t="s">
        <v>1350</v>
      </c>
    </row>
    <row r="137" spans="1:25" ht="12.6" customHeight="1" thickBot="1">
      <c r="C137" s="267" t="s">
        <v>37</v>
      </c>
      <c r="D137" s="696">
        <f>NPV(FinDR,F132:Y132)</f>
        <v>523478.18032975629</v>
      </c>
      <c r="E137" s="269">
        <f>NPV(FinDR,F133:Y133)</f>
        <v>1255944.7743856511</v>
      </c>
      <c r="F137" s="270">
        <f>NPV(FinDR,F134:Y134)</f>
        <v>732466.59405589523</v>
      </c>
      <c r="G137" s="271">
        <f>+E137/D137</f>
        <v>2.3992304198705852</v>
      </c>
      <c r="H137" s="272">
        <f>IRR(F134:Y134)</f>
        <v>0.68959798132572403</v>
      </c>
      <c r="I137" s="282">
        <f>+I66</f>
        <v>5494.779636482941</v>
      </c>
      <c r="J137" s="144">
        <f>+(I129-I66)/I66</f>
        <v>4.8890664142894674E-3</v>
      </c>
      <c r="K137" s="644">
        <f>MIRR(F134:Y134,FinDR,FinDR)</f>
        <v>0.33952710158002763</v>
      </c>
    </row>
    <row r="138" spans="1:25" ht="12.6" customHeight="1">
      <c r="C138" s="154"/>
      <c r="D138" s="694"/>
      <c r="F138" s="266"/>
      <c r="G138" s="153"/>
      <c r="H138" s="162"/>
      <c r="I138" s="265"/>
      <c r="J138" s="162"/>
    </row>
    <row r="139" spans="1:25" ht="12.6" customHeight="1">
      <c r="B139" s="155" t="s">
        <v>144</v>
      </c>
      <c r="C139" s="154"/>
      <c r="D139" s="694"/>
      <c r="F139" s="266"/>
      <c r="G139" s="153"/>
      <c r="H139" s="162"/>
      <c r="J139" s="162"/>
    </row>
    <row r="140" spans="1:25" s="159" customFormat="1">
      <c r="A140" s="156"/>
      <c r="B140" s="156"/>
      <c r="C140" s="261" t="s">
        <v>245</v>
      </c>
      <c r="D140" s="685" t="s">
        <v>218</v>
      </c>
      <c r="E140" s="157"/>
      <c r="F140" s="158">
        <f>+F132</f>
        <v>37375</v>
      </c>
      <c r="G140" s="158">
        <f t="shared" ref="G140:Y140" si="246">+G132</f>
        <v>34750</v>
      </c>
      <c r="H140" s="158">
        <f t="shared" si="246"/>
        <v>45008.484074218926</v>
      </c>
      <c r="I140" s="158">
        <f t="shared" si="246"/>
        <v>42522.015319146623</v>
      </c>
      <c r="J140" s="158">
        <f t="shared" si="246"/>
        <v>82017.085528011317</v>
      </c>
      <c r="K140" s="158">
        <f t="shared" si="246"/>
        <v>146305.65889785992</v>
      </c>
      <c r="L140" s="158">
        <f t="shared" si="246"/>
        <v>138654.82294756197</v>
      </c>
      <c r="M140" s="158">
        <f t="shared" si="246"/>
        <v>151047.2055713539</v>
      </c>
      <c r="N140" s="158">
        <f t="shared" si="246"/>
        <v>253817.38497764326</v>
      </c>
      <c r="O140" s="158">
        <f t="shared" si="246"/>
        <v>163950.16609640454</v>
      </c>
      <c r="P140" s="158">
        <f t="shared" si="246"/>
        <v>179126.86544947495</v>
      </c>
      <c r="Q140" s="158">
        <f t="shared" si="246"/>
        <v>169344.47209539893</v>
      </c>
      <c r="R140" s="158">
        <f t="shared" si="246"/>
        <v>176410.75098892523</v>
      </c>
      <c r="S140" s="158">
        <f t="shared" si="246"/>
        <v>167903.64826334041</v>
      </c>
      <c r="T140" s="158">
        <f t="shared" si="246"/>
        <v>196198.48729236447</v>
      </c>
      <c r="U140" s="158">
        <f t="shared" si="246"/>
        <v>168248.9446842373</v>
      </c>
      <c r="V140" s="158">
        <f t="shared" si="246"/>
        <v>156712.68958249135</v>
      </c>
      <c r="W140" s="158">
        <f t="shared" si="246"/>
        <v>216654.07024398289</v>
      </c>
      <c r="X140" s="158">
        <f t="shared" si="246"/>
        <v>200752.00943083828</v>
      </c>
      <c r="Y140" s="158">
        <f t="shared" si="246"/>
        <v>234413.79457237071</v>
      </c>
    </row>
    <row r="141" spans="1:25" s="159" customFormat="1">
      <c r="A141" s="156"/>
      <c r="B141" s="156"/>
      <c r="C141" s="261" t="s">
        <v>239</v>
      </c>
      <c r="D141" s="685" t="s">
        <v>218</v>
      </c>
      <c r="E141" s="157"/>
      <c r="F141" s="158">
        <f t="shared" ref="F141:Y141" si="247">+F133</f>
        <v>0</v>
      </c>
      <c r="G141" s="158">
        <f t="shared" si="247"/>
        <v>0</v>
      </c>
      <c r="H141" s="158">
        <f t="shared" si="247"/>
        <v>34232.239482031931</v>
      </c>
      <c r="I141" s="158">
        <f t="shared" si="247"/>
        <v>24783.658212757131</v>
      </c>
      <c r="J141" s="158">
        <f t="shared" si="247"/>
        <v>174864.92500644314</v>
      </c>
      <c r="K141" s="158">
        <f t="shared" si="247"/>
        <v>419161.50381186762</v>
      </c>
      <c r="L141" s="158">
        <f t="shared" si="247"/>
        <v>390088.32720073545</v>
      </c>
      <c r="M141" s="158">
        <f t="shared" si="247"/>
        <v>437179.38117114489</v>
      </c>
      <c r="N141" s="158">
        <f t="shared" si="247"/>
        <v>827706.06291504425</v>
      </c>
      <c r="O141" s="158">
        <f t="shared" si="247"/>
        <v>486210.63116633729</v>
      </c>
      <c r="P141" s="158">
        <f t="shared" si="247"/>
        <v>543882.08870800491</v>
      </c>
      <c r="Q141" s="158">
        <f t="shared" si="247"/>
        <v>506708.99396251608</v>
      </c>
      <c r="R141" s="158">
        <f t="shared" si="247"/>
        <v>533560.8537579159</v>
      </c>
      <c r="S141" s="158">
        <f t="shared" si="247"/>
        <v>501233.86340069352</v>
      </c>
      <c r="T141" s="158">
        <f t="shared" si="247"/>
        <v>608754.25171098486</v>
      </c>
      <c r="U141" s="158">
        <f t="shared" si="247"/>
        <v>502545.98980010184</v>
      </c>
      <c r="V141" s="158">
        <f t="shared" si="247"/>
        <v>458708.22041346715</v>
      </c>
      <c r="W141" s="158">
        <f t="shared" si="247"/>
        <v>686485.46692713501</v>
      </c>
      <c r="X141" s="158">
        <f t="shared" si="247"/>
        <v>626057.63583718543</v>
      </c>
      <c r="Y141" s="158">
        <f t="shared" si="247"/>
        <v>753972.41937500855</v>
      </c>
    </row>
    <row r="142" spans="1:25" s="159" customFormat="1">
      <c r="A142" s="156"/>
      <c r="B142" s="156"/>
      <c r="C142" s="261" t="s">
        <v>240</v>
      </c>
      <c r="D142" s="685" t="s">
        <v>218</v>
      </c>
      <c r="E142" s="157"/>
      <c r="F142" s="158">
        <f t="shared" ref="F142:Y142" si="248">+F134</f>
        <v>-37375</v>
      </c>
      <c r="G142" s="158">
        <f t="shared" si="248"/>
        <v>-34750</v>
      </c>
      <c r="H142" s="158">
        <f t="shared" si="248"/>
        <v>-10776.244592186995</v>
      </c>
      <c r="I142" s="158">
        <f t="shared" si="248"/>
        <v>-17738.357106389492</v>
      </c>
      <c r="J142" s="158">
        <f t="shared" si="248"/>
        <v>92847.839478431822</v>
      </c>
      <c r="K142" s="158">
        <f t="shared" si="248"/>
        <v>272855.8449140077</v>
      </c>
      <c r="L142" s="158">
        <f t="shared" si="248"/>
        <v>251433.50425317348</v>
      </c>
      <c r="M142" s="158">
        <f t="shared" si="248"/>
        <v>286132.17559979093</v>
      </c>
      <c r="N142" s="158">
        <f t="shared" si="248"/>
        <v>573888.67793740099</v>
      </c>
      <c r="O142" s="158">
        <f t="shared" si="248"/>
        <v>322260.46506993275</v>
      </c>
      <c r="P142" s="158">
        <f t="shared" si="248"/>
        <v>364755.22325853002</v>
      </c>
      <c r="Q142" s="158">
        <f t="shared" si="248"/>
        <v>337364.52186711715</v>
      </c>
      <c r="R142" s="158">
        <f t="shared" si="248"/>
        <v>357150.10276899068</v>
      </c>
      <c r="S142" s="158">
        <f t="shared" si="248"/>
        <v>333330.21513735317</v>
      </c>
      <c r="T142" s="158">
        <f t="shared" si="248"/>
        <v>412555.76441862038</v>
      </c>
      <c r="U142" s="158">
        <f t="shared" si="248"/>
        <v>334297.0451158646</v>
      </c>
      <c r="V142" s="158">
        <f t="shared" si="248"/>
        <v>301995.53083097585</v>
      </c>
      <c r="W142" s="158">
        <f t="shared" si="248"/>
        <v>469831.39668315212</v>
      </c>
      <c r="X142" s="158">
        <f t="shared" si="248"/>
        <v>425305.62640634715</v>
      </c>
      <c r="Y142" s="158">
        <f t="shared" si="248"/>
        <v>519558.62480263785</v>
      </c>
    </row>
    <row r="143" spans="1:25">
      <c r="C143" s="149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</row>
    <row r="144" spans="1:25">
      <c r="C144" s="145" t="s">
        <v>254</v>
      </c>
      <c r="F144" s="147" t="s">
        <v>248</v>
      </c>
      <c r="G144" s="147" t="s">
        <v>249</v>
      </c>
      <c r="H144" s="147" t="s">
        <v>250</v>
      </c>
      <c r="I144" s="147" t="s">
        <v>251</v>
      </c>
      <c r="J144" s="147" t="s">
        <v>252</v>
      </c>
      <c r="K144" s="147" t="s">
        <v>253</v>
      </c>
    </row>
    <row r="145" spans="3:25">
      <c r="C145" s="155" t="s">
        <v>145</v>
      </c>
      <c r="D145" s="685" t="s">
        <v>146</v>
      </c>
      <c r="E145" s="146">
        <f>+Targets!D34</f>
        <v>0</v>
      </c>
    </row>
    <row r="146" spans="3:25">
      <c r="C146" s="163" t="s">
        <v>138</v>
      </c>
      <c r="D146" s="685" t="s">
        <v>259</v>
      </c>
      <c r="F146" s="146">
        <f>+E145*F140/1000</f>
        <v>0</v>
      </c>
      <c r="G146" s="146">
        <f t="shared" ref="G146:W146" si="249">+$E$145*G140/1000</f>
        <v>0</v>
      </c>
      <c r="H146" s="146">
        <f t="shared" si="249"/>
        <v>0</v>
      </c>
      <c r="I146" s="146">
        <f t="shared" si="249"/>
        <v>0</v>
      </c>
      <c r="J146" s="146">
        <f t="shared" si="249"/>
        <v>0</v>
      </c>
      <c r="K146" s="146">
        <f t="shared" si="249"/>
        <v>0</v>
      </c>
      <c r="L146" s="146">
        <f t="shared" si="249"/>
        <v>0</v>
      </c>
      <c r="M146" s="146">
        <f t="shared" si="249"/>
        <v>0</v>
      </c>
      <c r="N146" s="146">
        <f t="shared" si="249"/>
        <v>0</v>
      </c>
      <c r="O146" s="146">
        <f t="shared" si="249"/>
        <v>0</v>
      </c>
      <c r="P146" s="146">
        <f t="shared" si="249"/>
        <v>0</v>
      </c>
      <c r="Q146" s="146">
        <f t="shared" si="249"/>
        <v>0</v>
      </c>
      <c r="R146" s="146">
        <f t="shared" si="249"/>
        <v>0</v>
      </c>
      <c r="S146" s="146">
        <f t="shared" si="249"/>
        <v>0</v>
      </c>
      <c r="T146" s="146">
        <f t="shared" si="249"/>
        <v>0</v>
      </c>
      <c r="U146" s="146">
        <f t="shared" si="249"/>
        <v>0</v>
      </c>
      <c r="V146" s="146">
        <f t="shared" si="249"/>
        <v>0</v>
      </c>
      <c r="W146" s="146">
        <f t="shared" si="249"/>
        <v>0</v>
      </c>
      <c r="X146" s="146">
        <f t="shared" ref="X146:Y146" si="250">+$E$145*X140/1000</f>
        <v>0</v>
      </c>
      <c r="Y146" s="146">
        <f t="shared" si="250"/>
        <v>0</v>
      </c>
    </row>
    <row r="147" spans="3:25">
      <c r="C147" s="163" t="s">
        <v>139</v>
      </c>
      <c r="D147" s="685" t="s">
        <v>259</v>
      </c>
      <c r="F147" s="146">
        <f>+$E$145*F141/1000</f>
        <v>0</v>
      </c>
      <c r="G147" s="146">
        <f t="shared" ref="G147:W147" si="251">+$E$145*G141/1000</f>
        <v>0</v>
      </c>
      <c r="H147" s="146">
        <f t="shared" si="251"/>
        <v>0</v>
      </c>
      <c r="I147" s="146">
        <f t="shared" si="251"/>
        <v>0</v>
      </c>
      <c r="J147" s="146">
        <f t="shared" si="251"/>
        <v>0</v>
      </c>
      <c r="K147" s="146">
        <f t="shared" si="251"/>
        <v>0</v>
      </c>
      <c r="L147" s="146">
        <f t="shared" si="251"/>
        <v>0</v>
      </c>
      <c r="M147" s="146">
        <f t="shared" si="251"/>
        <v>0</v>
      </c>
      <c r="N147" s="146">
        <f t="shared" si="251"/>
        <v>0</v>
      </c>
      <c r="O147" s="146">
        <f t="shared" si="251"/>
        <v>0</v>
      </c>
      <c r="P147" s="146">
        <f t="shared" si="251"/>
        <v>0</v>
      </c>
      <c r="Q147" s="146">
        <f t="shared" si="251"/>
        <v>0</v>
      </c>
      <c r="R147" s="146">
        <f t="shared" si="251"/>
        <v>0</v>
      </c>
      <c r="S147" s="146">
        <f t="shared" si="251"/>
        <v>0</v>
      </c>
      <c r="T147" s="146">
        <f t="shared" si="251"/>
        <v>0</v>
      </c>
      <c r="U147" s="146">
        <f t="shared" si="251"/>
        <v>0</v>
      </c>
      <c r="V147" s="146">
        <f t="shared" si="251"/>
        <v>0</v>
      </c>
      <c r="W147" s="146">
        <f t="shared" si="251"/>
        <v>0</v>
      </c>
      <c r="X147" s="146">
        <f t="shared" ref="X147:Y147" si="252">+$E$145*X141/1000</f>
        <v>0</v>
      </c>
      <c r="Y147" s="146">
        <f t="shared" si="252"/>
        <v>0</v>
      </c>
    </row>
    <row r="148" spans="3:25">
      <c r="C148" s="163" t="s">
        <v>140</v>
      </c>
      <c r="D148" s="685" t="s">
        <v>259</v>
      </c>
      <c r="F148" s="146">
        <f>+$E$145*F142/1000</f>
        <v>0</v>
      </c>
      <c r="G148" s="146">
        <f t="shared" ref="G148:W148" si="253">+$E$145*G142/1000</f>
        <v>0</v>
      </c>
      <c r="H148" s="146">
        <f t="shared" si="253"/>
        <v>0</v>
      </c>
      <c r="I148" s="146">
        <f t="shared" si="253"/>
        <v>0</v>
      </c>
      <c r="J148" s="146">
        <f t="shared" si="253"/>
        <v>0</v>
      </c>
      <c r="K148" s="146">
        <f t="shared" si="253"/>
        <v>0</v>
      </c>
      <c r="L148" s="146">
        <f t="shared" si="253"/>
        <v>0</v>
      </c>
      <c r="M148" s="146">
        <f t="shared" si="253"/>
        <v>0</v>
      </c>
      <c r="N148" s="146">
        <f t="shared" si="253"/>
        <v>0</v>
      </c>
      <c r="O148" s="146">
        <f t="shared" si="253"/>
        <v>0</v>
      </c>
      <c r="P148" s="146">
        <f t="shared" si="253"/>
        <v>0</v>
      </c>
      <c r="Q148" s="146">
        <f t="shared" si="253"/>
        <v>0</v>
      </c>
      <c r="R148" s="146">
        <f t="shared" si="253"/>
        <v>0</v>
      </c>
      <c r="S148" s="146">
        <f t="shared" si="253"/>
        <v>0</v>
      </c>
      <c r="T148" s="146">
        <f t="shared" si="253"/>
        <v>0</v>
      </c>
      <c r="U148" s="146">
        <f t="shared" si="253"/>
        <v>0</v>
      </c>
      <c r="V148" s="146">
        <f t="shared" si="253"/>
        <v>0</v>
      </c>
      <c r="W148" s="146">
        <f t="shared" si="253"/>
        <v>0</v>
      </c>
      <c r="X148" s="146">
        <f t="shared" ref="X148:Y148" si="254">+$E$145*X142/1000</f>
        <v>0</v>
      </c>
      <c r="Y148" s="146">
        <f t="shared" si="254"/>
        <v>0</v>
      </c>
    </row>
    <row r="149" spans="3:25">
      <c r="J149" s="146"/>
    </row>
    <row r="150" spans="3:25">
      <c r="C150" s="145" t="s">
        <v>255</v>
      </c>
    </row>
    <row r="151" spans="3:25">
      <c r="C151" s="155" t="s">
        <v>145</v>
      </c>
      <c r="D151" s="685" t="s">
        <v>146</v>
      </c>
      <c r="E151" s="146">
        <f>+Targets!E34</f>
        <v>384.38763684736938</v>
      </c>
    </row>
    <row r="152" spans="3:25">
      <c r="C152" s="163" t="s">
        <v>138</v>
      </c>
      <c r="D152" s="685" t="s">
        <v>259</v>
      </c>
      <c r="G152" s="146">
        <f>+E151*F140/1000</f>
        <v>14366.48792717043</v>
      </c>
      <c r="H152" s="146">
        <f>+E151*G140/1000</f>
        <v>13357.470380446086</v>
      </c>
      <c r="I152" s="146">
        <f>+E151*H140/1000</f>
        <v>17300.704831371469</v>
      </c>
      <c r="J152" s="146">
        <f>+E151*I140/1000</f>
        <v>16344.936982514409</v>
      </c>
      <c r="K152" s="146">
        <f>+E151*J140/1000</f>
        <v>31526.35368722085</v>
      </c>
      <c r="L152" s="146">
        <f>+E151*K140/1000</f>
        <v>56238.08648114567</v>
      </c>
      <c r="M152" s="146">
        <f>+E151*L140/1000</f>
        <v>53297.19973030375</v>
      </c>
      <c r="N152" s="146">
        <f>+E151*M140/1000</f>
        <v>58060.678401971534</v>
      </c>
      <c r="O152" s="146">
        <f>+E151*N140/1000</f>
        <v>97564.264802335296</v>
      </c>
      <c r="P152" s="146">
        <f>+E151*O140/1000</f>
        <v>63020.416906530641</v>
      </c>
      <c r="Q152" s="146">
        <f>+E151*P140/1000</f>
        <v>68854.152506000377</v>
      </c>
      <c r="R152" s="146">
        <f>+E151*Q140/1000</f>
        <v>65093.921441915685</v>
      </c>
      <c r="S152" s="146">
        <f>+E151*R140/1000</f>
        <v>67810.111687102704</v>
      </c>
      <c r="T152" s="146">
        <f>+E151*S140/1000</f>
        <v>64540.086573997331</v>
      </c>
      <c r="U152" s="146">
        <f>+E151*T140/1000</f>
        <v>75416.272883340614</v>
      </c>
      <c r="V152" s="146">
        <f>+E151*U140/1000</f>
        <v>64672.814249237745</v>
      </c>
      <c r="W152" s="146">
        <f>+E151*V140/1000</f>
        <v>60238.420412609215</v>
      </c>
      <c r="X152" s="146">
        <f>+E151*W140/1000</f>
        <v>83279.146074448552</v>
      </c>
      <c r="Y152" s="146">
        <f>+E151*X140/1000</f>
        <v>77166.590497480734</v>
      </c>
    </row>
    <row r="153" spans="3:25">
      <c r="C153" s="163" t="s">
        <v>139</v>
      </c>
      <c r="D153" s="685" t="s">
        <v>259</v>
      </c>
      <c r="G153" s="146">
        <f>+E151*F141/1000</f>
        <v>0</v>
      </c>
      <c r="H153" s="146">
        <f>+E151*G141/1000</f>
        <v>0</v>
      </c>
      <c r="I153" s="146">
        <f>+E151*H141/1000</f>
        <v>13158.449638491471</v>
      </c>
      <c r="J153" s="146">
        <f>+E151*I141/1000</f>
        <v>9526.5318128346116</v>
      </c>
      <c r="K153" s="146">
        <f>+E151*J141/1000</f>
        <v>67215.915290719146</v>
      </c>
      <c r="L153" s="146">
        <f>+E151*K141/1000</f>
        <v>161120.49990763341</v>
      </c>
      <c r="M153" s="146">
        <f>+E151*L141/1000</f>
        <v>149945.1302544341</v>
      </c>
      <c r="N153" s="146">
        <f>+E151*M141/1000</f>
        <v>168046.34920677173</v>
      </c>
      <c r="O153" s="146">
        <f>+E151*N141/1000</f>
        <v>318159.97752815392</v>
      </c>
      <c r="P153" s="146">
        <f>+E151*O141/1000</f>
        <v>186893.35552409632</v>
      </c>
      <c r="Q153" s="146">
        <f>+E151*P141/1000</f>
        <v>209061.55080208133</v>
      </c>
      <c r="R153" s="146">
        <f>+E151*Q141/1000</f>
        <v>194772.67275855952</v>
      </c>
      <c r="S153" s="146">
        <f>+E151*R141/1000</f>
        <v>205094.19569027013</v>
      </c>
      <c r="T153" s="146">
        <f>+E151*S141/1000</f>
        <v>192668.10026046974</v>
      </c>
      <c r="U153" s="146">
        <f>+E151*T141/1000</f>
        <v>233997.60823597413</v>
      </c>
      <c r="V153" s="146">
        <f>+E151*U141/1000</f>
        <v>193172.46542638334</v>
      </c>
      <c r="W153" s="146">
        <f>+E151*V141/1000</f>
        <v>176321.76884719488</v>
      </c>
      <c r="X153" s="146">
        <f>+E151*W141/1000</f>
        <v>263876.52636218438</v>
      </c>
      <c r="Y153" s="146">
        <f>+E151*X141/1000</f>
        <v>240648.81516970668</v>
      </c>
    </row>
    <row r="154" spans="3:25">
      <c r="C154" s="163" t="s">
        <v>140</v>
      </c>
      <c r="D154" s="685" t="s">
        <v>259</v>
      </c>
      <c r="G154" s="146">
        <f>+E151*F142/1000</f>
        <v>-14366.48792717043</v>
      </c>
      <c r="H154" s="146">
        <f>+E151*G142/1000</f>
        <v>-13357.470380446086</v>
      </c>
      <c r="I154" s="146">
        <f>+E151*H142/1000</f>
        <v>-4142.2551928800031</v>
      </c>
      <c r="J154" s="146">
        <f>+E151*I142/1000</f>
        <v>-6818.4051696797978</v>
      </c>
      <c r="K154" s="146">
        <f>+E151*J142/1000</f>
        <v>35689.561603498296</v>
      </c>
      <c r="L154" s="146">
        <f>+E151*K142/1000</f>
        <v>104882.41342648774</v>
      </c>
      <c r="M154" s="146">
        <f>+E151*L142/1000</f>
        <v>96647.930524130337</v>
      </c>
      <c r="N154" s="146">
        <f>+E151*M142/1000</f>
        <v>109985.67080480017</v>
      </c>
      <c r="O154" s="146">
        <f>+E151*N142/1000</f>
        <v>220595.71272581859</v>
      </c>
      <c r="P154" s="146">
        <f>+E151*O142/1000</f>
        <v>123872.93861756568</v>
      </c>
      <c r="Q154" s="146">
        <f>+E151*P142/1000</f>
        <v>140207.39829608097</v>
      </c>
      <c r="R154" s="146">
        <f>+E151*Q142/1000</f>
        <v>129678.75131664383</v>
      </c>
      <c r="S154" s="146">
        <f>+E151*R142/1000</f>
        <v>137284.08400316746</v>
      </c>
      <c r="T154" s="146">
        <f>+E151*S142/1000</f>
        <v>128128.01368647242</v>
      </c>
      <c r="U154" s="146">
        <f>+E151*T142/1000</f>
        <v>158581.33535263353</v>
      </c>
      <c r="V154" s="146">
        <f>+E151*U142/1000</f>
        <v>128499.65117714561</v>
      </c>
      <c r="W154" s="146">
        <f>+E151*V142/1000</f>
        <v>116083.34843458569</v>
      </c>
      <c r="X154" s="146">
        <f>+E151*W142/1000</f>
        <v>180597.38028773581</v>
      </c>
      <c r="Y154" s="146">
        <f>+E151*X142/1000</f>
        <v>163482.22467222592</v>
      </c>
    </row>
    <row r="156" spans="3:25">
      <c r="C156" s="145" t="s">
        <v>256</v>
      </c>
    </row>
    <row r="157" spans="3:25">
      <c r="C157" s="155" t="s">
        <v>145</v>
      </c>
      <c r="D157" s="685" t="s">
        <v>146</v>
      </c>
      <c r="E157" s="146">
        <f>+Targets!F34</f>
        <v>461.65856288295316</v>
      </c>
    </row>
    <row r="158" spans="3:25">
      <c r="C158" s="163" t="s">
        <v>138</v>
      </c>
      <c r="D158" s="685" t="s">
        <v>259</v>
      </c>
      <c r="H158" s="146">
        <f>+E157*F140/1000</f>
        <v>17254.488787750375</v>
      </c>
      <c r="I158" s="146">
        <f>+E157*G140/1000</f>
        <v>16042.635060182622</v>
      </c>
      <c r="J158" s="146">
        <f>+E157*H140/1000</f>
        <v>20778.552075244195</v>
      </c>
      <c r="K158" s="146">
        <f>+E157*I140/1000</f>
        <v>19630.652483124148</v>
      </c>
      <c r="L158" s="146">
        <f>+E157*J140/1000</f>
        <v>37863.889836709961</v>
      </c>
      <c r="M158" s="146">
        <f>+E157*K140/1000</f>
        <v>67543.260228429557</v>
      </c>
      <c r="N158" s="146">
        <f>+E157*L140/1000</f>
        <v>64011.186298761779</v>
      </c>
      <c r="O158" s="146">
        <f>+E157*M140/1000</f>
        <v>69732.235851557241</v>
      </c>
      <c r="P158" s="146">
        <f>+E157*N140/1000</f>
        <v>117176.96918348805</v>
      </c>
      <c r="Q158" s="146">
        <f>+E157*O140/1000</f>
        <v>75688.99806448759</v>
      </c>
      <c r="R158" s="146">
        <f>+E157*P140/1000</f>
        <v>82695.451277132714</v>
      </c>
      <c r="S158" s="146">
        <f>+E157*Q140/1000</f>
        <v>78179.325619734227</v>
      </c>
      <c r="T158" s="146">
        <f>+E157*R140/1000</f>
        <v>81441.533778649726</v>
      </c>
      <c r="U158" s="146">
        <f>+E157*S140/1000</f>
        <v>77514.156960058579</v>
      </c>
      <c r="V158" s="146">
        <f>+E157*T140/1000</f>
        <v>90576.711683202331</v>
      </c>
      <c r="W158" s="146">
        <f>+E157*U140/1000</f>
        <v>77673.566009498478</v>
      </c>
      <c r="X158" s="146">
        <f>+E157*V140/1000</f>
        <v>72347.755058175302</v>
      </c>
      <c r="Y158" s="146">
        <f>+E157*W140/1000</f>
        <v>100020.20671157954</v>
      </c>
    </row>
    <row r="159" spans="3:25">
      <c r="C159" s="163" t="s">
        <v>139</v>
      </c>
      <c r="D159" s="685" t="s">
        <v>259</v>
      </c>
      <c r="H159" s="146">
        <f>+E157*F141/1000</f>
        <v>0</v>
      </c>
      <c r="I159" s="146">
        <f>+E157*G141/1000</f>
        <v>0</v>
      </c>
      <c r="J159" s="146">
        <f>+E157*H141/1000</f>
        <v>15803.60648353995</v>
      </c>
      <c r="K159" s="146">
        <f>+E157*I141/1000</f>
        <v>11441.588033483757</v>
      </c>
      <c r="L159" s="146">
        <f>+E157*J141/1000</f>
        <v>80727.889977109924</v>
      </c>
      <c r="M159" s="146">
        <f>+E157*K141/1000</f>
        <v>193509.49746564429</v>
      </c>
      <c r="N159" s="146">
        <f>+E157*L141/1000</f>
        <v>180087.61653290674</v>
      </c>
      <c r="O159" s="146">
        <f>+E157*M141/1000</f>
        <v>201827.60483352953</v>
      </c>
      <c r="P159" s="146">
        <f>+E157*N141/1000</f>
        <v>382117.59149486653</v>
      </c>
      <c r="Q159" s="146">
        <f>+E157*O141/1000</f>
        <v>224463.30124266486</v>
      </c>
      <c r="R159" s="146">
        <f>+E157*P141/1000</f>
        <v>251087.82345071642</v>
      </c>
      <c r="S159" s="146">
        <f>+E157*Q141/1000</f>
        <v>233926.54595260214</v>
      </c>
      <c r="T159" s="146">
        <f>+E157*R141/1000</f>
        <v>246322.93695648102</v>
      </c>
      <c r="U159" s="146">
        <f>+E157*S141/1000</f>
        <v>231398.90504583463</v>
      </c>
      <c r="V159" s="146">
        <f>+E157*T141/1000</f>
        <v>281036.61299378081</v>
      </c>
      <c r="W159" s="146">
        <f>+E157*U141/1000</f>
        <v>232004.65943370626</v>
      </c>
      <c r="X159" s="146">
        <f>+E157*V141/1000</f>
        <v>211766.57781867817</v>
      </c>
      <c r="Y159" s="146">
        <f>+E157*W141/1000</f>
        <v>316921.89410161425</v>
      </c>
    </row>
    <row r="160" spans="3:25">
      <c r="C160" s="163" t="s">
        <v>140</v>
      </c>
      <c r="D160" s="685" t="s">
        <v>259</v>
      </c>
      <c r="H160" s="146">
        <f>+E157*F142/1000</f>
        <v>-17254.488787750375</v>
      </c>
      <c r="I160" s="146">
        <f>+E157*G142/1000</f>
        <v>-16042.635060182622</v>
      </c>
      <c r="J160" s="146">
        <f>+E157*H142/1000</f>
        <v>-4974.9455917042442</v>
      </c>
      <c r="K160" s="146">
        <f>+E157*I142/1000</f>
        <v>-8189.064449640392</v>
      </c>
      <c r="L160" s="146">
        <f>+E157*J142/1000</f>
        <v>42864.000140399956</v>
      </c>
      <c r="M160" s="146">
        <f>+E157*K142/1000</f>
        <v>125966.23723721475</v>
      </c>
      <c r="N160" s="146">
        <f>+E157*L142/1000</f>
        <v>116076.43023414495</v>
      </c>
      <c r="O160" s="146">
        <f>+E157*M142/1000</f>
        <v>132095.36898197228</v>
      </c>
      <c r="P160" s="146">
        <f>+E157*N142/1000</f>
        <v>264940.62231137848</v>
      </c>
      <c r="Q160" s="146">
        <f>+E157*O142/1000</f>
        <v>148774.30317817727</v>
      </c>
      <c r="R160" s="146">
        <f>+E157*P142/1000</f>
        <v>168392.37217358372</v>
      </c>
      <c r="S160" s="146">
        <f>+E157*Q142/1000</f>
        <v>155747.22033286793</v>
      </c>
      <c r="T160" s="146">
        <f>+E157*R142/1000</f>
        <v>164881.40317783126</v>
      </c>
      <c r="U160" s="146">
        <f>+E157*S142/1000</f>
        <v>153884.74808577605</v>
      </c>
      <c r="V160" s="146">
        <f>+E157*T142/1000</f>
        <v>190459.90131057845</v>
      </c>
      <c r="W160" s="146">
        <f>+E157*U142/1000</f>
        <v>154331.09342420779</v>
      </c>
      <c r="X160" s="146">
        <f>+E157*V142/1000</f>
        <v>139418.82276050287</v>
      </c>
      <c r="Y160" s="146">
        <f>+E157*W142/1000</f>
        <v>216901.6873900347</v>
      </c>
    </row>
    <row r="162" spans="3:25">
      <c r="C162" s="145" t="s">
        <v>257</v>
      </c>
    </row>
    <row r="163" spans="3:25">
      <c r="C163" s="155" t="s">
        <v>145</v>
      </c>
      <c r="D163" s="685" t="s">
        <v>146</v>
      </c>
      <c r="E163" s="146">
        <f>+Targets!G34</f>
        <v>554.2977592430633</v>
      </c>
    </row>
    <row r="164" spans="3:25">
      <c r="C164" s="163" t="s">
        <v>138</v>
      </c>
      <c r="D164" s="685" t="s">
        <v>259</v>
      </c>
      <c r="I164" s="146">
        <f>+E163*F140/1000</f>
        <v>20716.87875170949</v>
      </c>
      <c r="J164" s="146">
        <f>+E163*G140/1000</f>
        <v>19261.847133696447</v>
      </c>
      <c r="K164" s="146">
        <f>+E163*H140/1000</f>
        <v>24948.101869266651</v>
      </c>
      <c r="L164" s="146">
        <f>+E163*I140/1000</f>
        <v>23569.857809902183</v>
      </c>
      <c r="M164" s="146">
        <f>+E163*J140/1000</f>
        <v>45461.886727823345</v>
      </c>
      <c r="N164" s="146">
        <f>+E163*K140/1000</f>
        <v>81096.898891663703</v>
      </c>
      <c r="O164" s="146">
        <f>+E163*L140/1000</f>
        <v>76856.057668077279</v>
      </c>
      <c r="P164" s="146">
        <f>+E163*M140/1000</f>
        <v>83725.127588127812</v>
      </c>
      <c r="Q164" s="146">
        <f>+E163*N140/1000</f>
        <v>140690.4077500416</v>
      </c>
      <c r="R164" s="146">
        <f>+E163*O140/1000</f>
        <v>90877.209694765086</v>
      </c>
      <c r="S164" s="146">
        <f>+E163*P140/1000</f>
        <v>99289.620138877654</v>
      </c>
      <c r="T164" s="146">
        <f>+E163*Q140/1000</f>
        <v>93867.261422679076</v>
      </c>
      <c r="U164" s="146">
        <f>+E163*R140/1000</f>
        <v>97784.083979547257</v>
      </c>
      <c r="V164" s="146">
        <f>+E163*S140/1000</f>
        <v>93068.616001105038</v>
      </c>
      <c r="W164" s="146">
        <f>+E163*T140/1000</f>
        <v>108752.38187303625</v>
      </c>
      <c r="X164" s="146">
        <f>+E163*U140/1000</f>
        <v>93260.013033482828</v>
      </c>
      <c r="Y164" s="146">
        <f>+E163*V140/1000</f>
        <v>86865.492680528696</v>
      </c>
    </row>
    <row r="165" spans="3:25">
      <c r="C165" s="163" t="s">
        <v>139</v>
      </c>
      <c r="D165" s="685" t="s">
        <v>259</v>
      </c>
      <c r="I165" s="146">
        <f>+E163*F141/1000</f>
        <v>0</v>
      </c>
      <c r="J165" s="146">
        <f>+E163*G141/1000</f>
        <v>0</v>
      </c>
      <c r="K165" s="146">
        <f>+E163*H141/1000</f>
        <v>18974.853638762223</v>
      </c>
      <c r="L165" s="146">
        <f>+E163*I141/1000</f>
        <v>13737.526213177222</v>
      </c>
      <c r="M165" s="146">
        <f>+E163*J141/1000</f>
        <v>96927.23610127774</v>
      </c>
      <c r="N165" s="146">
        <f>+E163*K141/1000</f>
        <v>232340.28232387095</v>
      </c>
      <c r="O165" s="146">
        <f>+E163*L141/1000</f>
        <v>216225.08567424255</v>
      </c>
      <c r="P165" s="146">
        <f>+E163*M141/1000</f>
        <v>242327.55137043467</v>
      </c>
      <c r="Q165" s="146">
        <f>+E163*N141/1000</f>
        <v>458795.61598570697</v>
      </c>
      <c r="R165" s="146">
        <f>+E163*O141/1000</f>
        <v>269505.46337565623</v>
      </c>
      <c r="S165" s="146">
        <f>+E163*P141/1000</f>
        <v>301472.62306328409</v>
      </c>
      <c r="T165" s="146">
        <f>+E163*Q141/1000</f>
        <v>280867.65994172957</v>
      </c>
      <c r="U165" s="146">
        <f>+E163*R141/1000</f>
        <v>295751.58565782855</v>
      </c>
      <c r="V165" s="146">
        <f>+E163*S141/1000</f>
        <v>277832.80733974808</v>
      </c>
      <c r="W165" s="146">
        <f>+E163*T141/1000</f>
        <v>337431.11765308667</v>
      </c>
      <c r="X165" s="146">
        <f>+E163*U141/1000</f>
        <v>278560.11606278375</v>
      </c>
      <c r="Y165" s="146">
        <f>+E163*V141/1000</f>
        <v>254260.93872155802</v>
      </c>
    </row>
    <row r="166" spans="3:25">
      <c r="C166" s="163" t="s">
        <v>140</v>
      </c>
      <c r="D166" s="685" t="s">
        <v>259</v>
      </c>
      <c r="I166" s="146">
        <f>+E163*F142/1000</f>
        <v>-20716.87875170949</v>
      </c>
      <c r="J166" s="146">
        <f>+E163*G142/1000</f>
        <v>-19261.847133696447</v>
      </c>
      <c r="K166" s="146">
        <f>+E163*H142/1000</f>
        <v>-5973.2482305044296</v>
      </c>
      <c r="L166" s="146">
        <f>+E163*I142/1000</f>
        <v>-9832.3315967249655</v>
      </c>
      <c r="M166" s="146">
        <f>+E163*J142/1000</f>
        <v>51465.349373454395</v>
      </c>
      <c r="N166" s="146">
        <f>+E163*K142/1000</f>
        <v>151243.38343220725</v>
      </c>
      <c r="O166" s="146">
        <f>+E163*L142/1000</f>
        <v>139369.02800616529</v>
      </c>
      <c r="P166" s="146">
        <f>+E163*M142/1000</f>
        <v>158602.42378230681</v>
      </c>
      <c r="Q166" s="146">
        <f>+E163*N142/1000</f>
        <v>318105.2082356654</v>
      </c>
      <c r="R166" s="146">
        <f>+E163*O142/1000</f>
        <v>178628.25368089118</v>
      </c>
      <c r="S166" s="146">
        <f>+E163*P142/1000</f>
        <v>202183.00292440646</v>
      </c>
      <c r="T166" s="146">
        <f>+E163*Q142/1000</f>
        <v>187000.39851905045</v>
      </c>
      <c r="U166" s="146">
        <f>+E163*R142/1000</f>
        <v>197967.50167828132</v>
      </c>
      <c r="V166" s="146">
        <f>+E163*S142/1000</f>
        <v>184764.19133864308</v>
      </c>
      <c r="W166" s="146">
        <f>+E163*T142/1000</f>
        <v>228678.73578005037</v>
      </c>
      <c r="X166" s="146">
        <f>+E163*U142/1000</f>
        <v>185300.10302930098</v>
      </c>
      <c r="Y166" s="146">
        <f>+E163*V142/1000</f>
        <v>167395.44604102935</v>
      </c>
    </row>
    <row r="168" spans="3:25">
      <c r="C168" s="145" t="s">
        <v>258</v>
      </c>
    </row>
    <row r="169" spans="3:25">
      <c r="C169" s="155" t="s">
        <v>145</v>
      </c>
      <c r="D169" s="685" t="s">
        <v>146</v>
      </c>
      <c r="E169" s="146">
        <f>+Targets!H37</f>
        <v>315.65604102661388</v>
      </c>
    </row>
    <row r="170" spans="3:25">
      <c r="C170" s="163" t="s">
        <v>138</v>
      </c>
      <c r="D170" s="685" t="s">
        <v>259</v>
      </c>
      <c r="J170" s="146">
        <f>+E169*F140/1000</f>
        <v>11797.644533369694</v>
      </c>
      <c r="K170" s="146">
        <f>+E169*G140/1000</f>
        <v>10969.047425674831</v>
      </c>
      <c r="L170" s="146">
        <f>+E169*H140/1000</f>
        <v>14207.199895477346</v>
      </c>
      <c r="M170" s="146">
        <f>+E169*I140/1000</f>
        <v>13422.331012114852</v>
      </c>
      <c r="N170" s="146">
        <f>+E169*J140/1000</f>
        <v>25889.188514313239</v>
      </c>
      <c r="O170" s="146">
        <f>+E169*K140/1000</f>
        <v>46182.265067488646</v>
      </c>
      <c r="P170" s="146">
        <f>+E169*L140/1000</f>
        <v>43767.232480873499</v>
      </c>
      <c r="Q170" s="146">
        <f>+E169*M140/1000</f>
        <v>47678.962918786667</v>
      </c>
      <c r="R170" s="146">
        <f>+E169*N140/1000</f>
        <v>80118.990885770807</v>
      </c>
      <c r="S170" s="146">
        <f>+E169*O140/1000</f>
        <v>51751.860355646837</v>
      </c>
      <c r="T170" s="146">
        <f>+E169*P140/1000</f>
        <v>56542.477189288205</v>
      </c>
      <c r="U170" s="146">
        <f>+E169*Q140/1000</f>
        <v>53454.605631375511</v>
      </c>
      <c r="V170" s="146">
        <f>+E169*R140/1000</f>
        <v>55685.119251695949</v>
      </c>
      <c r="W170" s="146">
        <f>+E169*S140/1000</f>
        <v>52999.800884731128</v>
      </c>
      <c r="X170" s="146">
        <f>+E169*T140/1000</f>
        <v>61931.237754118185</v>
      </c>
      <c r="Y170" s="146">
        <f>+E169*U140/1000</f>
        <v>53108.795785932103</v>
      </c>
    </row>
    <row r="171" spans="3:25">
      <c r="C171" s="163" t="s">
        <v>139</v>
      </c>
      <c r="D171" s="685" t="s">
        <v>259</v>
      </c>
      <c r="J171" s="146">
        <f>+E169*F141/1000</f>
        <v>0</v>
      </c>
      <c r="K171" s="146">
        <f>+E169*G141/1000</f>
        <v>0</v>
      </c>
      <c r="L171" s="146">
        <f>+E169*H141/1000</f>
        <v>10805.613190373144</v>
      </c>
      <c r="M171" s="146">
        <f>+E169*I141/1000</f>
        <v>7823.1114335956408</v>
      </c>
      <c r="N171" s="146">
        <f>+E169*J141/1000</f>
        <v>55197.169941949578</v>
      </c>
      <c r="O171" s="146">
        <f>+E169*K141/1000</f>
        <v>132310.86084401605</v>
      </c>
      <c r="P171" s="146">
        <f>+E169*L141/1000</f>
        <v>123133.73701487853</v>
      </c>
      <c r="Q171" s="146">
        <f>+E169*M141/1000</f>
        <v>137998.31267894857</v>
      </c>
      <c r="R171" s="146">
        <f>+E169*N141/1000</f>
        <v>261270.41895348826</v>
      </c>
      <c r="S171" s="146">
        <f>+E169*O141/1000</f>
        <v>153475.32293901721</v>
      </c>
      <c r="T171" s="146">
        <f>+E169*P141/1000</f>
        <v>171679.66690685446</v>
      </c>
      <c r="U171" s="146">
        <f>+E169*Q141/1000</f>
        <v>159945.75498678623</v>
      </c>
      <c r="V171" s="146">
        <f>+E169*R141/1000</f>
        <v>168421.70674400384</v>
      </c>
      <c r="W171" s="146">
        <f>+E169*S141/1000</f>
        <v>158217.49694953748</v>
      </c>
      <c r="X171" s="146">
        <f>+E169*T141/1000</f>
        <v>192156.95705320826</v>
      </c>
      <c r="Y171" s="146">
        <f>+E169*U141/1000</f>
        <v>158631.67757410125</v>
      </c>
    </row>
    <row r="172" spans="3:25">
      <c r="C172" s="163" t="s">
        <v>140</v>
      </c>
      <c r="D172" s="685" t="s">
        <v>259</v>
      </c>
      <c r="J172" s="146">
        <f>+E169*F142/1000</f>
        <v>-11797.644533369694</v>
      </c>
      <c r="K172" s="146">
        <f>+E169*G142/1000</f>
        <v>-10969.047425674831</v>
      </c>
      <c r="L172" s="146">
        <f>+E169*H142/1000</f>
        <v>-3401.5867051042037</v>
      </c>
      <c r="M172" s="146">
        <f>+E169*I142/1000</f>
        <v>-5599.2195785192089</v>
      </c>
      <c r="N172" s="146">
        <f>+E169*J142/1000</f>
        <v>29307.981427636336</v>
      </c>
      <c r="O172" s="146">
        <f>+E169*K142/1000</f>
        <v>86128.595776527407</v>
      </c>
      <c r="P172" s="146">
        <f>+E169*L142/1000</f>
        <v>79366.504534005013</v>
      </c>
      <c r="Q172" s="146">
        <f>+E169*M142/1000</f>
        <v>90319.349760161887</v>
      </c>
      <c r="R172" s="146">
        <f>+E169*N142/1000</f>
        <v>181151.42806771744</v>
      </c>
      <c r="S172" s="146">
        <f>+E169*O142/1000</f>
        <v>101723.46258337036</v>
      </c>
      <c r="T172" s="146">
        <f>+E169*P142/1000</f>
        <v>115137.18971756625</v>
      </c>
      <c r="U172" s="146">
        <f>+E169*Q142/1000</f>
        <v>106491.14935541071</v>
      </c>
      <c r="V172" s="146">
        <f>+E169*R142/1000</f>
        <v>112736.58749230788</v>
      </c>
      <c r="W172" s="146">
        <f>+E169*S142/1000</f>
        <v>105217.69606480638</v>
      </c>
      <c r="X172" s="146">
        <f>+E169*T142/1000</f>
        <v>130225.71929909008</v>
      </c>
      <c r="Y172" s="146">
        <f>+E169*U142/1000</f>
        <v>105522.88178816915</v>
      </c>
    </row>
    <row r="173" spans="3:25">
      <c r="C173" s="163"/>
      <c r="J173" s="146"/>
      <c r="K173" s="146"/>
      <c r="L173" s="146"/>
      <c r="M173" s="146"/>
      <c r="N173" s="146"/>
      <c r="O173" s="146"/>
      <c r="P173" s="146"/>
      <c r="Q173" s="146"/>
      <c r="R173" s="146"/>
      <c r="S173" s="146"/>
      <c r="T173" s="146"/>
      <c r="U173" s="146"/>
      <c r="V173" s="146"/>
      <c r="W173" s="146"/>
      <c r="X173" s="146"/>
      <c r="Y173" s="146"/>
    </row>
    <row r="174" spans="3:25">
      <c r="C174" s="155" t="s">
        <v>147</v>
      </c>
    </row>
    <row r="175" spans="3:25">
      <c r="C175" s="163" t="s">
        <v>138</v>
      </c>
      <c r="D175" s="685" t="s">
        <v>259</v>
      </c>
      <c r="F175" s="146">
        <f>SUMIF($C$146:$C$172,$C175,F$146:F$172)</f>
        <v>0</v>
      </c>
      <c r="G175" s="146">
        <f>SUMIF(C146:C172,C175,G146:G172)</f>
        <v>14366.48792717043</v>
      </c>
      <c r="H175" s="146">
        <f>SUMIF(C146:C172,C175,H146:H172)</f>
        <v>30611.959168196459</v>
      </c>
      <c r="I175" s="146">
        <f>SUMIF(C146:C172,C175,I146:I172)</f>
        <v>54060.218643263579</v>
      </c>
      <c r="J175" s="146">
        <f>SUMIF(C146:C172,C175,J146:J172)</f>
        <v>68182.980724824738</v>
      </c>
      <c r="K175" s="146">
        <f>SUMIF(C146:C172,C175,K146:K172)</f>
        <v>87074.155465286472</v>
      </c>
      <c r="L175" s="146">
        <f>SUMIF(C146:C172,C175,L146:L172)</f>
        <v>131879.03402323517</v>
      </c>
      <c r="M175" s="146">
        <f>SUMIF(C146:C172,C175,M146:M172)</f>
        <v>179724.6776986715</v>
      </c>
      <c r="N175" s="146">
        <f>SUMIF(C146:C172,C175,N146:N172)</f>
        <v>229057.95210671023</v>
      </c>
      <c r="O175" s="146">
        <f>SUMIF(C146:C172,C175,O146:O172)</f>
        <v>290334.82338945847</v>
      </c>
      <c r="P175" s="146">
        <f>SUMIF(C146:C172,C175,P146:P172)</f>
        <v>307689.74615902</v>
      </c>
      <c r="Q175" s="146">
        <f>SUMIF(C146:C172,C175,Q146:Q172)</f>
        <v>332912.52123931621</v>
      </c>
      <c r="R175" s="146">
        <f>SUMIF(C146:C172,C175,R146:R172)</f>
        <v>318785.57329958433</v>
      </c>
      <c r="S175" s="146">
        <f>SUMIF(C146:C172,C175,S146:S172)</f>
        <v>297030.91780136141</v>
      </c>
      <c r="T175" s="146">
        <f>SUMIF(C146:C172,C175,T146:T172)</f>
        <v>296391.35896461434</v>
      </c>
      <c r="U175" s="146">
        <f>SUMIF(C146:C172,C175,U146:U172)</f>
        <v>304169.11945432198</v>
      </c>
      <c r="V175" s="146">
        <f>SUMIF(C146:C172,C175,V146:V172)</f>
        <v>304003.26118524105</v>
      </c>
      <c r="W175" s="146">
        <f>SUMIF(C146:C172,C175,W146:W172)</f>
        <v>299664.16917987505</v>
      </c>
      <c r="X175" s="146">
        <f>SUMIF(C146:C172,C175,X146:X172)</f>
        <v>310818.15192022483</v>
      </c>
      <c r="Y175" s="146">
        <f>SUMIF(C146:C172,C175,Y146:Y172)</f>
        <v>317161.08567552106</v>
      </c>
    </row>
    <row r="176" spans="3:25">
      <c r="C176" s="163" t="s">
        <v>139</v>
      </c>
      <c r="D176" s="685" t="s">
        <v>259</v>
      </c>
      <c r="F176" s="146">
        <f t="shared" ref="F176:F177" si="255">SUMIF($C$146:$C$172,$C176,F$146:F$172)</f>
        <v>0</v>
      </c>
      <c r="G176" s="146">
        <f>SUMIF(C146:C172,C176,G146:G172)</f>
        <v>0</v>
      </c>
      <c r="H176" s="146">
        <f>SUMIF(C146:C172,C176,H146:H172)</f>
        <v>0</v>
      </c>
      <c r="I176" s="146">
        <f>SUMIF(C146:C172,C176,I146:I172)</f>
        <v>13158.449638491471</v>
      </c>
      <c r="J176" s="146">
        <f>SUMIF(C146:C172,C176,J146:J172)</f>
        <v>25330.138296374564</v>
      </c>
      <c r="K176" s="146">
        <f>SUMIF(C146:C172,C176,K146:K172)</f>
        <v>97632.356962965132</v>
      </c>
      <c r="L176" s="146">
        <f>SUMIF(C146:C172,C176,L146:L172)</f>
        <v>266391.52928829368</v>
      </c>
      <c r="M176" s="146">
        <f>SUMIF(C146:C172,C176,M146:M172)</f>
        <v>448204.9752549518</v>
      </c>
      <c r="N176" s="146">
        <f>SUMIF(C146:C172,C176,N146:N172)</f>
        <v>635671.41800549894</v>
      </c>
      <c r="O176" s="146">
        <f>SUMIF(C146:C172,C176,O146:O172)</f>
        <v>868523.52887994214</v>
      </c>
      <c r="P176" s="146">
        <f>SUMIF(C146:C172,C176,P146:P172)</f>
        <v>934472.23540427606</v>
      </c>
      <c r="Q176" s="146">
        <f>SUMIF(C146:C172,C176,Q146:Q172)</f>
        <v>1030318.7807094017</v>
      </c>
      <c r="R176" s="146">
        <f>SUMIF(C146:C172,C176,R146:R172)</f>
        <v>976636.37853842031</v>
      </c>
      <c r="S176" s="146">
        <f>SUMIF(C146:C172,C176,S146:S172)</f>
        <v>893968.68764517352</v>
      </c>
      <c r="T176" s="146">
        <f>SUMIF(C146:C172,C176,T146:T172)</f>
        <v>891538.36406553478</v>
      </c>
      <c r="U176" s="146">
        <f>SUMIF(C146:C172,C176,U146:U172)</f>
        <v>921093.85392642347</v>
      </c>
      <c r="V176" s="146">
        <f>SUMIF(C146:C172,C176,V146:V172)</f>
        <v>920463.59250391601</v>
      </c>
      <c r="W176" s="146">
        <f>SUMIF(C146:C172,C176,W146:W172)</f>
        <v>903975.04288352537</v>
      </c>
      <c r="X176" s="146">
        <f>SUMIF(C146:C172,C176,X146:X172)</f>
        <v>946360.17729685456</v>
      </c>
      <c r="Y176" s="146">
        <f>SUMIF(C146:C172,C176,Y146:Y172)</f>
        <v>970463.32556698017</v>
      </c>
    </row>
    <row r="177" spans="3:25">
      <c r="C177" s="163" t="s">
        <v>140</v>
      </c>
      <c r="D177" s="685" t="s">
        <v>259</v>
      </c>
      <c r="E177" s="160">
        <f>IRR(F177:W177)</f>
        <v>0.68859904215485601</v>
      </c>
      <c r="F177" s="146">
        <f t="shared" si="255"/>
        <v>0</v>
      </c>
      <c r="G177" s="146">
        <f>SUMIF(C146:C172,C177,G146:G172)</f>
        <v>-14366.48792717043</v>
      </c>
      <c r="H177" s="146">
        <f>SUMIF(C146:C172,C177,H146:H172)</f>
        <v>-30611.959168196459</v>
      </c>
      <c r="I177" s="146">
        <f>SUMIF(C146:C172,C177,I146:I172)</f>
        <v>-40901.769004772112</v>
      </c>
      <c r="J177" s="146">
        <f>SUMIF(C146:C172,C177,J146:J172)</f>
        <v>-42852.842428450182</v>
      </c>
      <c r="K177" s="146">
        <f>SUMIF(C146:C172,C177,K146:K172)</f>
        <v>10558.201497678645</v>
      </c>
      <c r="L177" s="146">
        <f>SUMIF(C146:C172,C177,L146:L172)</f>
        <v>134512.49526505853</v>
      </c>
      <c r="M177" s="146">
        <f>SUMIF(C146:C172,C177,M146:M172)</f>
        <v>268480.29755628027</v>
      </c>
      <c r="N177" s="146">
        <f>SUMIF(C146:C172,C177,N146:N172)</f>
        <v>406613.46589878877</v>
      </c>
      <c r="O177" s="146">
        <f>SUMIF(C146:C172,C177,O146:O172)</f>
        <v>578188.70549048355</v>
      </c>
      <c r="P177" s="146">
        <f>SUMIF(C146:C172,C177,P146:P172)</f>
        <v>626782.48924525594</v>
      </c>
      <c r="Q177" s="146">
        <f>SUMIF(C146:C172,C177,Q146:Q172)</f>
        <v>697406.25947008561</v>
      </c>
      <c r="R177" s="146">
        <f>SUMIF(C146:C172,C177,R146:R172)</f>
        <v>657850.80523883621</v>
      </c>
      <c r="S177" s="146">
        <f>SUMIF(C146:C172,C177,S146:S172)</f>
        <v>596937.76984381222</v>
      </c>
      <c r="T177" s="146">
        <f>SUMIF(C146:C172,C177,T146:T172)</f>
        <v>595147.00510092033</v>
      </c>
      <c r="U177" s="146">
        <f>SUMIF(C146:C172,C177,U146:U172)</f>
        <v>616924.73447210167</v>
      </c>
      <c r="V177" s="146">
        <f>SUMIF(C146:C172,C177,V146:V172)</f>
        <v>616460.33131867507</v>
      </c>
      <c r="W177" s="146">
        <f>SUMIF(C146:C172,C177,W146:W172)</f>
        <v>604310.87370365032</v>
      </c>
      <c r="X177" s="146">
        <f>SUMIF(C146:C172,C177,X146:X172)</f>
        <v>635542.02537662967</v>
      </c>
      <c r="Y177" s="146">
        <f>SUMIF(C146:C172,C177,Y146:Y172)</f>
        <v>653302.23989145912</v>
      </c>
    </row>
  </sheetData>
  <mergeCells count="1">
    <mergeCell ref="A12:C12"/>
  </mergeCells>
  <hyperlinks>
    <hyperlink ref="C8" location="'Yield changes'!AA48" display="Ref: Yield changes" xr:uid="{1156AAE6-C693-4363-92EA-C7F7E8789CFF}"/>
  </hyperlinks>
  <pageMargins left="0.75" right="0.75" top="1" bottom="1" header="0.5" footer="0.5"/>
  <pageSetup scale="88" orientation="portrait" r:id="rId1"/>
  <headerFooter>
    <oddHeader>&amp;f</oddHeader>
    <oddFooter>Page &amp;p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4F5143-53F1-450C-9156-48DF1865EB3C}">
  <sheetPr>
    <pageSetUpPr fitToPage="1"/>
  </sheetPr>
  <dimension ref="A1:AO177"/>
  <sheetViews>
    <sheetView zoomScale="130" zoomScaleNormal="130" workbookViewId="0">
      <pane xSplit="3" ySplit="10" topLeftCell="D131" activePane="bottomRight" state="frozenSplit"/>
      <selection pane="topRight"/>
      <selection pane="bottomLeft"/>
      <selection pane="bottomRight" activeCell="D11" sqref="D11"/>
    </sheetView>
  </sheetViews>
  <sheetFormatPr defaultRowHeight="12"/>
  <cols>
    <col min="1" max="1" width="4.42578125" style="145" customWidth="1"/>
    <col min="2" max="2" width="4.140625" style="145" customWidth="1"/>
    <col min="3" max="3" width="41.7109375" style="145" customWidth="1"/>
    <col min="4" max="4" width="11.5703125" style="685" customWidth="1"/>
    <col min="5" max="5" width="10.5703125" style="146" customWidth="1"/>
    <col min="6" max="6" width="9.140625" style="147" customWidth="1"/>
    <col min="7" max="8" width="7.5703125" style="147" customWidth="1"/>
    <col min="9" max="9" width="8.7109375" style="147" customWidth="1"/>
    <col min="10" max="10" width="8.42578125" style="147" customWidth="1"/>
    <col min="11" max="13" width="7.85546875" style="147" customWidth="1"/>
    <col min="14" max="25" width="7.85546875" style="149" customWidth="1"/>
    <col min="26" max="256" width="8.7109375" style="149"/>
    <col min="257" max="257" width="0.42578125" style="149" customWidth="1"/>
    <col min="258" max="259" width="1.5703125" style="149" customWidth="1"/>
    <col min="260" max="260" width="25.5703125" style="149" customWidth="1"/>
    <col min="261" max="261" width="8" style="149" customWidth="1"/>
    <col min="262" max="262" width="12.85546875" style="149" customWidth="1"/>
    <col min="263" max="268" width="7.85546875" style="149" customWidth="1"/>
    <col min="269" max="269" width="12.140625" style="149" customWidth="1"/>
    <col min="270" max="512" width="8.7109375" style="149"/>
    <col min="513" max="513" width="0.42578125" style="149" customWidth="1"/>
    <col min="514" max="515" width="1.5703125" style="149" customWidth="1"/>
    <col min="516" max="516" width="25.5703125" style="149" customWidth="1"/>
    <col min="517" max="517" width="8" style="149" customWidth="1"/>
    <col min="518" max="518" width="12.85546875" style="149" customWidth="1"/>
    <col min="519" max="524" width="7.85546875" style="149" customWidth="1"/>
    <col min="525" max="525" width="12.140625" style="149" customWidth="1"/>
    <col min="526" max="768" width="8.7109375" style="149"/>
    <col min="769" max="769" width="0.42578125" style="149" customWidth="1"/>
    <col min="770" max="771" width="1.5703125" style="149" customWidth="1"/>
    <col min="772" max="772" width="25.5703125" style="149" customWidth="1"/>
    <col min="773" max="773" width="8" style="149" customWidth="1"/>
    <col min="774" max="774" width="12.85546875" style="149" customWidth="1"/>
    <col min="775" max="780" width="7.85546875" style="149" customWidth="1"/>
    <col min="781" max="781" width="12.140625" style="149" customWidth="1"/>
    <col min="782" max="1024" width="8.7109375" style="149"/>
    <col min="1025" max="1025" width="0.42578125" style="149" customWidth="1"/>
    <col min="1026" max="1027" width="1.5703125" style="149" customWidth="1"/>
    <col min="1028" max="1028" width="25.5703125" style="149" customWidth="1"/>
    <col min="1029" max="1029" width="8" style="149" customWidth="1"/>
    <col min="1030" max="1030" width="12.85546875" style="149" customWidth="1"/>
    <col min="1031" max="1036" width="7.85546875" style="149" customWidth="1"/>
    <col min="1037" max="1037" width="12.140625" style="149" customWidth="1"/>
    <col min="1038" max="1280" width="8.7109375" style="149"/>
    <col min="1281" max="1281" width="0.42578125" style="149" customWidth="1"/>
    <col min="1282" max="1283" width="1.5703125" style="149" customWidth="1"/>
    <col min="1284" max="1284" width="25.5703125" style="149" customWidth="1"/>
    <col min="1285" max="1285" width="8" style="149" customWidth="1"/>
    <col min="1286" max="1286" width="12.85546875" style="149" customWidth="1"/>
    <col min="1287" max="1292" width="7.85546875" style="149" customWidth="1"/>
    <col min="1293" max="1293" width="12.140625" style="149" customWidth="1"/>
    <col min="1294" max="1536" width="8.7109375" style="149"/>
    <col min="1537" max="1537" width="0.42578125" style="149" customWidth="1"/>
    <col min="1538" max="1539" width="1.5703125" style="149" customWidth="1"/>
    <col min="1540" max="1540" width="25.5703125" style="149" customWidth="1"/>
    <col min="1541" max="1541" width="8" style="149" customWidth="1"/>
    <col min="1542" max="1542" width="12.85546875" style="149" customWidth="1"/>
    <col min="1543" max="1548" width="7.85546875" style="149" customWidth="1"/>
    <col min="1549" max="1549" width="12.140625" style="149" customWidth="1"/>
    <col min="1550" max="1792" width="8.7109375" style="149"/>
    <col min="1793" max="1793" width="0.42578125" style="149" customWidth="1"/>
    <col min="1794" max="1795" width="1.5703125" style="149" customWidth="1"/>
    <col min="1796" max="1796" width="25.5703125" style="149" customWidth="1"/>
    <col min="1797" max="1797" width="8" style="149" customWidth="1"/>
    <col min="1798" max="1798" width="12.85546875" style="149" customWidth="1"/>
    <col min="1799" max="1804" width="7.85546875" style="149" customWidth="1"/>
    <col min="1805" max="1805" width="12.140625" style="149" customWidth="1"/>
    <col min="1806" max="2048" width="8.7109375" style="149"/>
    <col min="2049" max="2049" width="0.42578125" style="149" customWidth="1"/>
    <col min="2050" max="2051" width="1.5703125" style="149" customWidth="1"/>
    <col min="2052" max="2052" width="25.5703125" style="149" customWidth="1"/>
    <col min="2053" max="2053" width="8" style="149" customWidth="1"/>
    <col min="2054" max="2054" width="12.85546875" style="149" customWidth="1"/>
    <col min="2055" max="2060" width="7.85546875" style="149" customWidth="1"/>
    <col min="2061" max="2061" width="12.140625" style="149" customWidth="1"/>
    <col min="2062" max="2304" width="8.7109375" style="149"/>
    <col min="2305" max="2305" width="0.42578125" style="149" customWidth="1"/>
    <col min="2306" max="2307" width="1.5703125" style="149" customWidth="1"/>
    <col min="2308" max="2308" width="25.5703125" style="149" customWidth="1"/>
    <col min="2309" max="2309" width="8" style="149" customWidth="1"/>
    <col min="2310" max="2310" width="12.85546875" style="149" customWidth="1"/>
    <col min="2311" max="2316" width="7.85546875" style="149" customWidth="1"/>
    <col min="2317" max="2317" width="12.140625" style="149" customWidth="1"/>
    <col min="2318" max="2560" width="8.7109375" style="149"/>
    <col min="2561" max="2561" width="0.42578125" style="149" customWidth="1"/>
    <col min="2562" max="2563" width="1.5703125" style="149" customWidth="1"/>
    <col min="2564" max="2564" width="25.5703125" style="149" customWidth="1"/>
    <col min="2565" max="2565" width="8" style="149" customWidth="1"/>
    <col min="2566" max="2566" width="12.85546875" style="149" customWidth="1"/>
    <col min="2567" max="2572" width="7.85546875" style="149" customWidth="1"/>
    <col min="2573" max="2573" width="12.140625" style="149" customWidth="1"/>
    <col min="2574" max="2816" width="8.7109375" style="149"/>
    <col min="2817" max="2817" width="0.42578125" style="149" customWidth="1"/>
    <col min="2818" max="2819" width="1.5703125" style="149" customWidth="1"/>
    <col min="2820" max="2820" width="25.5703125" style="149" customWidth="1"/>
    <col min="2821" max="2821" width="8" style="149" customWidth="1"/>
    <col min="2822" max="2822" width="12.85546875" style="149" customWidth="1"/>
    <col min="2823" max="2828" width="7.85546875" style="149" customWidth="1"/>
    <col min="2829" max="2829" width="12.140625" style="149" customWidth="1"/>
    <col min="2830" max="3072" width="8.7109375" style="149"/>
    <col min="3073" max="3073" width="0.42578125" style="149" customWidth="1"/>
    <col min="3074" max="3075" width="1.5703125" style="149" customWidth="1"/>
    <col min="3076" max="3076" width="25.5703125" style="149" customWidth="1"/>
    <col min="3077" max="3077" width="8" style="149" customWidth="1"/>
    <col min="3078" max="3078" width="12.85546875" style="149" customWidth="1"/>
    <col min="3079" max="3084" width="7.85546875" style="149" customWidth="1"/>
    <col min="3085" max="3085" width="12.140625" style="149" customWidth="1"/>
    <col min="3086" max="3328" width="8.7109375" style="149"/>
    <col min="3329" max="3329" width="0.42578125" style="149" customWidth="1"/>
    <col min="3330" max="3331" width="1.5703125" style="149" customWidth="1"/>
    <col min="3332" max="3332" width="25.5703125" style="149" customWidth="1"/>
    <col min="3333" max="3333" width="8" style="149" customWidth="1"/>
    <col min="3334" max="3334" width="12.85546875" style="149" customWidth="1"/>
    <col min="3335" max="3340" width="7.85546875" style="149" customWidth="1"/>
    <col min="3341" max="3341" width="12.140625" style="149" customWidth="1"/>
    <col min="3342" max="3584" width="8.7109375" style="149"/>
    <col min="3585" max="3585" width="0.42578125" style="149" customWidth="1"/>
    <col min="3586" max="3587" width="1.5703125" style="149" customWidth="1"/>
    <col min="3588" max="3588" width="25.5703125" style="149" customWidth="1"/>
    <col min="3589" max="3589" width="8" style="149" customWidth="1"/>
    <col min="3590" max="3590" width="12.85546875" style="149" customWidth="1"/>
    <col min="3591" max="3596" width="7.85546875" style="149" customWidth="1"/>
    <col min="3597" max="3597" width="12.140625" style="149" customWidth="1"/>
    <col min="3598" max="3840" width="8.7109375" style="149"/>
    <col min="3841" max="3841" width="0.42578125" style="149" customWidth="1"/>
    <col min="3842" max="3843" width="1.5703125" style="149" customWidth="1"/>
    <col min="3844" max="3844" width="25.5703125" style="149" customWidth="1"/>
    <col min="3845" max="3845" width="8" style="149" customWidth="1"/>
    <col min="3846" max="3846" width="12.85546875" style="149" customWidth="1"/>
    <col min="3847" max="3852" width="7.85546875" style="149" customWidth="1"/>
    <col min="3853" max="3853" width="12.140625" style="149" customWidth="1"/>
    <col min="3854" max="4096" width="8.7109375" style="149"/>
    <col min="4097" max="4097" width="0.42578125" style="149" customWidth="1"/>
    <col min="4098" max="4099" width="1.5703125" style="149" customWidth="1"/>
    <col min="4100" max="4100" width="25.5703125" style="149" customWidth="1"/>
    <col min="4101" max="4101" width="8" style="149" customWidth="1"/>
    <col min="4102" max="4102" width="12.85546875" style="149" customWidth="1"/>
    <col min="4103" max="4108" width="7.85546875" style="149" customWidth="1"/>
    <col min="4109" max="4109" width="12.140625" style="149" customWidth="1"/>
    <col min="4110" max="4352" width="8.7109375" style="149"/>
    <col min="4353" max="4353" width="0.42578125" style="149" customWidth="1"/>
    <col min="4354" max="4355" width="1.5703125" style="149" customWidth="1"/>
    <col min="4356" max="4356" width="25.5703125" style="149" customWidth="1"/>
    <col min="4357" max="4357" width="8" style="149" customWidth="1"/>
    <col min="4358" max="4358" width="12.85546875" style="149" customWidth="1"/>
    <col min="4359" max="4364" width="7.85546875" style="149" customWidth="1"/>
    <col min="4365" max="4365" width="12.140625" style="149" customWidth="1"/>
    <col min="4366" max="4608" width="8.7109375" style="149"/>
    <col min="4609" max="4609" width="0.42578125" style="149" customWidth="1"/>
    <col min="4610" max="4611" width="1.5703125" style="149" customWidth="1"/>
    <col min="4612" max="4612" width="25.5703125" style="149" customWidth="1"/>
    <col min="4613" max="4613" width="8" style="149" customWidth="1"/>
    <col min="4614" max="4614" width="12.85546875" style="149" customWidth="1"/>
    <col min="4615" max="4620" width="7.85546875" style="149" customWidth="1"/>
    <col min="4621" max="4621" width="12.140625" style="149" customWidth="1"/>
    <col min="4622" max="4864" width="8.7109375" style="149"/>
    <col min="4865" max="4865" width="0.42578125" style="149" customWidth="1"/>
    <col min="4866" max="4867" width="1.5703125" style="149" customWidth="1"/>
    <col min="4868" max="4868" width="25.5703125" style="149" customWidth="1"/>
    <col min="4869" max="4869" width="8" style="149" customWidth="1"/>
    <col min="4870" max="4870" width="12.85546875" style="149" customWidth="1"/>
    <col min="4871" max="4876" width="7.85546875" style="149" customWidth="1"/>
    <col min="4877" max="4877" width="12.140625" style="149" customWidth="1"/>
    <col min="4878" max="5120" width="8.7109375" style="149"/>
    <col min="5121" max="5121" width="0.42578125" style="149" customWidth="1"/>
    <col min="5122" max="5123" width="1.5703125" style="149" customWidth="1"/>
    <col min="5124" max="5124" width="25.5703125" style="149" customWidth="1"/>
    <col min="5125" max="5125" width="8" style="149" customWidth="1"/>
    <col min="5126" max="5126" width="12.85546875" style="149" customWidth="1"/>
    <col min="5127" max="5132" width="7.85546875" style="149" customWidth="1"/>
    <col min="5133" max="5133" width="12.140625" style="149" customWidth="1"/>
    <col min="5134" max="5376" width="8.7109375" style="149"/>
    <col min="5377" max="5377" width="0.42578125" style="149" customWidth="1"/>
    <col min="5378" max="5379" width="1.5703125" style="149" customWidth="1"/>
    <col min="5380" max="5380" width="25.5703125" style="149" customWidth="1"/>
    <col min="5381" max="5381" width="8" style="149" customWidth="1"/>
    <col min="5382" max="5382" width="12.85546875" style="149" customWidth="1"/>
    <col min="5383" max="5388" width="7.85546875" style="149" customWidth="1"/>
    <col min="5389" max="5389" width="12.140625" style="149" customWidth="1"/>
    <col min="5390" max="5632" width="8.7109375" style="149"/>
    <col min="5633" max="5633" width="0.42578125" style="149" customWidth="1"/>
    <col min="5634" max="5635" width="1.5703125" style="149" customWidth="1"/>
    <col min="5636" max="5636" width="25.5703125" style="149" customWidth="1"/>
    <col min="5637" max="5637" width="8" style="149" customWidth="1"/>
    <col min="5638" max="5638" width="12.85546875" style="149" customWidth="1"/>
    <col min="5639" max="5644" width="7.85546875" style="149" customWidth="1"/>
    <col min="5645" max="5645" width="12.140625" style="149" customWidth="1"/>
    <col min="5646" max="5888" width="8.7109375" style="149"/>
    <col min="5889" max="5889" width="0.42578125" style="149" customWidth="1"/>
    <col min="5890" max="5891" width="1.5703125" style="149" customWidth="1"/>
    <col min="5892" max="5892" width="25.5703125" style="149" customWidth="1"/>
    <col min="5893" max="5893" width="8" style="149" customWidth="1"/>
    <col min="5894" max="5894" width="12.85546875" style="149" customWidth="1"/>
    <col min="5895" max="5900" width="7.85546875" style="149" customWidth="1"/>
    <col min="5901" max="5901" width="12.140625" style="149" customWidth="1"/>
    <col min="5902" max="6144" width="8.7109375" style="149"/>
    <col min="6145" max="6145" width="0.42578125" style="149" customWidth="1"/>
    <col min="6146" max="6147" width="1.5703125" style="149" customWidth="1"/>
    <col min="6148" max="6148" width="25.5703125" style="149" customWidth="1"/>
    <col min="6149" max="6149" width="8" style="149" customWidth="1"/>
    <col min="6150" max="6150" width="12.85546875" style="149" customWidth="1"/>
    <col min="6151" max="6156" width="7.85546875" style="149" customWidth="1"/>
    <col min="6157" max="6157" width="12.140625" style="149" customWidth="1"/>
    <col min="6158" max="6400" width="8.7109375" style="149"/>
    <col min="6401" max="6401" width="0.42578125" style="149" customWidth="1"/>
    <col min="6402" max="6403" width="1.5703125" style="149" customWidth="1"/>
    <col min="6404" max="6404" width="25.5703125" style="149" customWidth="1"/>
    <col min="6405" max="6405" width="8" style="149" customWidth="1"/>
    <col min="6406" max="6406" width="12.85546875" style="149" customWidth="1"/>
    <col min="6407" max="6412" width="7.85546875" style="149" customWidth="1"/>
    <col min="6413" max="6413" width="12.140625" style="149" customWidth="1"/>
    <col min="6414" max="6656" width="8.7109375" style="149"/>
    <col min="6657" max="6657" width="0.42578125" style="149" customWidth="1"/>
    <col min="6658" max="6659" width="1.5703125" style="149" customWidth="1"/>
    <col min="6660" max="6660" width="25.5703125" style="149" customWidth="1"/>
    <col min="6661" max="6661" width="8" style="149" customWidth="1"/>
    <col min="6662" max="6662" width="12.85546875" style="149" customWidth="1"/>
    <col min="6663" max="6668" width="7.85546875" style="149" customWidth="1"/>
    <col min="6669" max="6669" width="12.140625" style="149" customWidth="1"/>
    <col min="6670" max="6912" width="8.7109375" style="149"/>
    <col min="6913" max="6913" width="0.42578125" style="149" customWidth="1"/>
    <col min="6914" max="6915" width="1.5703125" style="149" customWidth="1"/>
    <col min="6916" max="6916" width="25.5703125" style="149" customWidth="1"/>
    <col min="6917" max="6917" width="8" style="149" customWidth="1"/>
    <col min="6918" max="6918" width="12.85546875" style="149" customWidth="1"/>
    <col min="6919" max="6924" width="7.85546875" style="149" customWidth="1"/>
    <col min="6925" max="6925" width="12.140625" style="149" customWidth="1"/>
    <col min="6926" max="7168" width="8.7109375" style="149"/>
    <col min="7169" max="7169" width="0.42578125" style="149" customWidth="1"/>
    <col min="7170" max="7171" width="1.5703125" style="149" customWidth="1"/>
    <col min="7172" max="7172" width="25.5703125" style="149" customWidth="1"/>
    <col min="7173" max="7173" width="8" style="149" customWidth="1"/>
    <col min="7174" max="7174" width="12.85546875" style="149" customWidth="1"/>
    <col min="7175" max="7180" width="7.85546875" style="149" customWidth="1"/>
    <col min="7181" max="7181" width="12.140625" style="149" customWidth="1"/>
    <col min="7182" max="7424" width="8.7109375" style="149"/>
    <col min="7425" max="7425" width="0.42578125" style="149" customWidth="1"/>
    <col min="7426" max="7427" width="1.5703125" style="149" customWidth="1"/>
    <col min="7428" max="7428" width="25.5703125" style="149" customWidth="1"/>
    <col min="7429" max="7429" width="8" style="149" customWidth="1"/>
    <col min="7430" max="7430" width="12.85546875" style="149" customWidth="1"/>
    <col min="7431" max="7436" width="7.85546875" style="149" customWidth="1"/>
    <col min="7437" max="7437" width="12.140625" style="149" customWidth="1"/>
    <col min="7438" max="7680" width="8.7109375" style="149"/>
    <col min="7681" max="7681" width="0.42578125" style="149" customWidth="1"/>
    <col min="7682" max="7683" width="1.5703125" style="149" customWidth="1"/>
    <col min="7684" max="7684" width="25.5703125" style="149" customWidth="1"/>
    <col min="7685" max="7685" width="8" style="149" customWidth="1"/>
    <col min="7686" max="7686" width="12.85546875" style="149" customWidth="1"/>
    <col min="7687" max="7692" width="7.85546875" style="149" customWidth="1"/>
    <col min="7693" max="7693" width="12.140625" style="149" customWidth="1"/>
    <col min="7694" max="7936" width="8.7109375" style="149"/>
    <col min="7937" max="7937" width="0.42578125" style="149" customWidth="1"/>
    <col min="7938" max="7939" width="1.5703125" style="149" customWidth="1"/>
    <col min="7940" max="7940" width="25.5703125" style="149" customWidth="1"/>
    <col min="7941" max="7941" width="8" style="149" customWidth="1"/>
    <col min="7942" max="7942" width="12.85546875" style="149" customWidth="1"/>
    <col min="7943" max="7948" width="7.85546875" style="149" customWidth="1"/>
    <col min="7949" max="7949" width="12.140625" style="149" customWidth="1"/>
    <col min="7950" max="8192" width="8.7109375" style="149"/>
    <col min="8193" max="8193" width="0.42578125" style="149" customWidth="1"/>
    <col min="8194" max="8195" width="1.5703125" style="149" customWidth="1"/>
    <col min="8196" max="8196" width="25.5703125" style="149" customWidth="1"/>
    <col min="8197" max="8197" width="8" style="149" customWidth="1"/>
    <col min="8198" max="8198" width="12.85546875" style="149" customWidth="1"/>
    <col min="8199" max="8204" width="7.85546875" style="149" customWidth="1"/>
    <col min="8205" max="8205" width="12.140625" style="149" customWidth="1"/>
    <col min="8206" max="8448" width="8.7109375" style="149"/>
    <col min="8449" max="8449" width="0.42578125" style="149" customWidth="1"/>
    <col min="8450" max="8451" width="1.5703125" style="149" customWidth="1"/>
    <col min="8452" max="8452" width="25.5703125" style="149" customWidth="1"/>
    <col min="8453" max="8453" width="8" style="149" customWidth="1"/>
    <col min="8454" max="8454" width="12.85546875" style="149" customWidth="1"/>
    <col min="8455" max="8460" width="7.85546875" style="149" customWidth="1"/>
    <col min="8461" max="8461" width="12.140625" style="149" customWidth="1"/>
    <col min="8462" max="8704" width="8.7109375" style="149"/>
    <col min="8705" max="8705" width="0.42578125" style="149" customWidth="1"/>
    <col min="8706" max="8707" width="1.5703125" style="149" customWidth="1"/>
    <col min="8708" max="8708" width="25.5703125" style="149" customWidth="1"/>
    <col min="8709" max="8709" width="8" style="149" customWidth="1"/>
    <col min="8710" max="8710" width="12.85546875" style="149" customWidth="1"/>
    <col min="8711" max="8716" width="7.85546875" style="149" customWidth="1"/>
    <col min="8717" max="8717" width="12.140625" style="149" customWidth="1"/>
    <col min="8718" max="8960" width="8.7109375" style="149"/>
    <col min="8961" max="8961" width="0.42578125" style="149" customWidth="1"/>
    <col min="8962" max="8963" width="1.5703125" style="149" customWidth="1"/>
    <col min="8964" max="8964" width="25.5703125" style="149" customWidth="1"/>
    <col min="8965" max="8965" width="8" style="149" customWidth="1"/>
    <col min="8966" max="8966" width="12.85546875" style="149" customWidth="1"/>
    <col min="8967" max="8972" width="7.85546875" style="149" customWidth="1"/>
    <col min="8973" max="8973" width="12.140625" style="149" customWidth="1"/>
    <col min="8974" max="9216" width="8.7109375" style="149"/>
    <col min="9217" max="9217" width="0.42578125" style="149" customWidth="1"/>
    <col min="9218" max="9219" width="1.5703125" style="149" customWidth="1"/>
    <col min="9220" max="9220" width="25.5703125" style="149" customWidth="1"/>
    <col min="9221" max="9221" width="8" style="149" customWidth="1"/>
    <col min="9222" max="9222" width="12.85546875" style="149" customWidth="1"/>
    <col min="9223" max="9228" width="7.85546875" style="149" customWidth="1"/>
    <col min="9229" max="9229" width="12.140625" style="149" customWidth="1"/>
    <col min="9230" max="9472" width="8.7109375" style="149"/>
    <col min="9473" max="9473" width="0.42578125" style="149" customWidth="1"/>
    <col min="9474" max="9475" width="1.5703125" style="149" customWidth="1"/>
    <col min="9476" max="9476" width="25.5703125" style="149" customWidth="1"/>
    <col min="9477" max="9477" width="8" style="149" customWidth="1"/>
    <col min="9478" max="9478" width="12.85546875" style="149" customWidth="1"/>
    <col min="9479" max="9484" width="7.85546875" style="149" customWidth="1"/>
    <col min="9485" max="9485" width="12.140625" style="149" customWidth="1"/>
    <col min="9486" max="9728" width="8.7109375" style="149"/>
    <col min="9729" max="9729" width="0.42578125" style="149" customWidth="1"/>
    <col min="9730" max="9731" width="1.5703125" style="149" customWidth="1"/>
    <col min="9732" max="9732" width="25.5703125" style="149" customWidth="1"/>
    <col min="9733" max="9733" width="8" style="149" customWidth="1"/>
    <col min="9734" max="9734" width="12.85546875" style="149" customWidth="1"/>
    <col min="9735" max="9740" width="7.85546875" style="149" customWidth="1"/>
    <col min="9741" max="9741" width="12.140625" style="149" customWidth="1"/>
    <col min="9742" max="9984" width="8.7109375" style="149"/>
    <col min="9985" max="9985" width="0.42578125" style="149" customWidth="1"/>
    <col min="9986" max="9987" width="1.5703125" style="149" customWidth="1"/>
    <col min="9988" max="9988" width="25.5703125" style="149" customWidth="1"/>
    <col min="9989" max="9989" width="8" style="149" customWidth="1"/>
    <col min="9990" max="9990" width="12.85546875" style="149" customWidth="1"/>
    <col min="9991" max="9996" width="7.85546875" style="149" customWidth="1"/>
    <col min="9997" max="9997" width="12.140625" style="149" customWidth="1"/>
    <col min="9998" max="10240" width="8.7109375" style="149"/>
    <col min="10241" max="10241" width="0.42578125" style="149" customWidth="1"/>
    <col min="10242" max="10243" width="1.5703125" style="149" customWidth="1"/>
    <col min="10244" max="10244" width="25.5703125" style="149" customWidth="1"/>
    <col min="10245" max="10245" width="8" style="149" customWidth="1"/>
    <col min="10246" max="10246" width="12.85546875" style="149" customWidth="1"/>
    <col min="10247" max="10252" width="7.85546875" style="149" customWidth="1"/>
    <col min="10253" max="10253" width="12.140625" style="149" customWidth="1"/>
    <col min="10254" max="10496" width="8.7109375" style="149"/>
    <col min="10497" max="10497" width="0.42578125" style="149" customWidth="1"/>
    <col min="10498" max="10499" width="1.5703125" style="149" customWidth="1"/>
    <col min="10500" max="10500" width="25.5703125" style="149" customWidth="1"/>
    <col min="10501" max="10501" width="8" style="149" customWidth="1"/>
    <col min="10502" max="10502" width="12.85546875" style="149" customWidth="1"/>
    <col min="10503" max="10508" width="7.85546875" style="149" customWidth="1"/>
    <col min="10509" max="10509" width="12.140625" style="149" customWidth="1"/>
    <col min="10510" max="10752" width="8.7109375" style="149"/>
    <col min="10753" max="10753" width="0.42578125" style="149" customWidth="1"/>
    <col min="10754" max="10755" width="1.5703125" style="149" customWidth="1"/>
    <col min="10756" max="10756" width="25.5703125" style="149" customWidth="1"/>
    <col min="10757" max="10757" width="8" style="149" customWidth="1"/>
    <col min="10758" max="10758" width="12.85546875" style="149" customWidth="1"/>
    <col min="10759" max="10764" width="7.85546875" style="149" customWidth="1"/>
    <col min="10765" max="10765" width="12.140625" style="149" customWidth="1"/>
    <col min="10766" max="11008" width="8.7109375" style="149"/>
    <col min="11009" max="11009" width="0.42578125" style="149" customWidth="1"/>
    <col min="11010" max="11011" width="1.5703125" style="149" customWidth="1"/>
    <col min="11012" max="11012" width="25.5703125" style="149" customWidth="1"/>
    <col min="11013" max="11013" width="8" style="149" customWidth="1"/>
    <col min="11014" max="11014" width="12.85546875" style="149" customWidth="1"/>
    <col min="11015" max="11020" width="7.85546875" style="149" customWidth="1"/>
    <col min="11021" max="11021" width="12.140625" style="149" customWidth="1"/>
    <col min="11022" max="11264" width="8.7109375" style="149"/>
    <col min="11265" max="11265" width="0.42578125" style="149" customWidth="1"/>
    <col min="11266" max="11267" width="1.5703125" style="149" customWidth="1"/>
    <col min="11268" max="11268" width="25.5703125" style="149" customWidth="1"/>
    <col min="11269" max="11269" width="8" style="149" customWidth="1"/>
    <col min="11270" max="11270" width="12.85546875" style="149" customWidth="1"/>
    <col min="11271" max="11276" width="7.85546875" style="149" customWidth="1"/>
    <col min="11277" max="11277" width="12.140625" style="149" customWidth="1"/>
    <col min="11278" max="11520" width="8.7109375" style="149"/>
    <col min="11521" max="11521" width="0.42578125" style="149" customWidth="1"/>
    <col min="11522" max="11523" width="1.5703125" style="149" customWidth="1"/>
    <col min="11524" max="11524" width="25.5703125" style="149" customWidth="1"/>
    <col min="11525" max="11525" width="8" style="149" customWidth="1"/>
    <col min="11526" max="11526" width="12.85546875" style="149" customWidth="1"/>
    <col min="11527" max="11532" width="7.85546875" style="149" customWidth="1"/>
    <col min="11533" max="11533" width="12.140625" style="149" customWidth="1"/>
    <col min="11534" max="11776" width="8.7109375" style="149"/>
    <col min="11777" max="11777" width="0.42578125" style="149" customWidth="1"/>
    <col min="11778" max="11779" width="1.5703125" style="149" customWidth="1"/>
    <col min="11780" max="11780" width="25.5703125" style="149" customWidth="1"/>
    <col min="11781" max="11781" width="8" style="149" customWidth="1"/>
    <col min="11782" max="11782" width="12.85546875" style="149" customWidth="1"/>
    <col min="11783" max="11788" width="7.85546875" style="149" customWidth="1"/>
    <col min="11789" max="11789" width="12.140625" style="149" customWidth="1"/>
    <col min="11790" max="12032" width="8.7109375" style="149"/>
    <col min="12033" max="12033" width="0.42578125" style="149" customWidth="1"/>
    <col min="12034" max="12035" width="1.5703125" style="149" customWidth="1"/>
    <col min="12036" max="12036" width="25.5703125" style="149" customWidth="1"/>
    <col min="12037" max="12037" width="8" style="149" customWidth="1"/>
    <col min="12038" max="12038" width="12.85546875" style="149" customWidth="1"/>
    <col min="12039" max="12044" width="7.85546875" style="149" customWidth="1"/>
    <col min="12045" max="12045" width="12.140625" style="149" customWidth="1"/>
    <col min="12046" max="12288" width="8.7109375" style="149"/>
    <col min="12289" max="12289" width="0.42578125" style="149" customWidth="1"/>
    <col min="12290" max="12291" width="1.5703125" style="149" customWidth="1"/>
    <col min="12292" max="12292" width="25.5703125" style="149" customWidth="1"/>
    <col min="12293" max="12293" width="8" style="149" customWidth="1"/>
    <col min="12294" max="12294" width="12.85546875" style="149" customWidth="1"/>
    <col min="12295" max="12300" width="7.85546875" style="149" customWidth="1"/>
    <col min="12301" max="12301" width="12.140625" style="149" customWidth="1"/>
    <col min="12302" max="12544" width="8.7109375" style="149"/>
    <col min="12545" max="12545" width="0.42578125" style="149" customWidth="1"/>
    <col min="12546" max="12547" width="1.5703125" style="149" customWidth="1"/>
    <col min="12548" max="12548" width="25.5703125" style="149" customWidth="1"/>
    <col min="12549" max="12549" width="8" style="149" customWidth="1"/>
    <col min="12550" max="12550" width="12.85546875" style="149" customWidth="1"/>
    <col min="12551" max="12556" width="7.85546875" style="149" customWidth="1"/>
    <col min="12557" max="12557" width="12.140625" style="149" customWidth="1"/>
    <col min="12558" max="12800" width="8.7109375" style="149"/>
    <col min="12801" max="12801" width="0.42578125" style="149" customWidth="1"/>
    <col min="12802" max="12803" width="1.5703125" style="149" customWidth="1"/>
    <col min="12804" max="12804" width="25.5703125" style="149" customWidth="1"/>
    <col min="12805" max="12805" width="8" style="149" customWidth="1"/>
    <col min="12806" max="12806" width="12.85546875" style="149" customWidth="1"/>
    <col min="12807" max="12812" width="7.85546875" style="149" customWidth="1"/>
    <col min="12813" max="12813" width="12.140625" style="149" customWidth="1"/>
    <col min="12814" max="13056" width="8.7109375" style="149"/>
    <col min="13057" max="13057" width="0.42578125" style="149" customWidth="1"/>
    <col min="13058" max="13059" width="1.5703125" style="149" customWidth="1"/>
    <col min="13060" max="13060" width="25.5703125" style="149" customWidth="1"/>
    <col min="13061" max="13061" width="8" style="149" customWidth="1"/>
    <col min="13062" max="13062" width="12.85546875" style="149" customWidth="1"/>
    <col min="13063" max="13068" width="7.85546875" style="149" customWidth="1"/>
    <col min="13069" max="13069" width="12.140625" style="149" customWidth="1"/>
    <col min="13070" max="13312" width="8.7109375" style="149"/>
    <col min="13313" max="13313" width="0.42578125" style="149" customWidth="1"/>
    <col min="13314" max="13315" width="1.5703125" style="149" customWidth="1"/>
    <col min="13316" max="13316" width="25.5703125" style="149" customWidth="1"/>
    <col min="13317" max="13317" width="8" style="149" customWidth="1"/>
    <col min="13318" max="13318" width="12.85546875" style="149" customWidth="1"/>
    <col min="13319" max="13324" width="7.85546875" style="149" customWidth="1"/>
    <col min="13325" max="13325" width="12.140625" style="149" customWidth="1"/>
    <col min="13326" max="13568" width="8.7109375" style="149"/>
    <col min="13569" max="13569" width="0.42578125" style="149" customWidth="1"/>
    <col min="13570" max="13571" width="1.5703125" style="149" customWidth="1"/>
    <col min="13572" max="13572" width="25.5703125" style="149" customWidth="1"/>
    <col min="13573" max="13573" width="8" style="149" customWidth="1"/>
    <col min="13574" max="13574" width="12.85546875" style="149" customWidth="1"/>
    <col min="13575" max="13580" width="7.85546875" style="149" customWidth="1"/>
    <col min="13581" max="13581" width="12.140625" style="149" customWidth="1"/>
    <col min="13582" max="13824" width="8.7109375" style="149"/>
    <col min="13825" max="13825" width="0.42578125" style="149" customWidth="1"/>
    <col min="13826" max="13827" width="1.5703125" style="149" customWidth="1"/>
    <col min="13828" max="13828" width="25.5703125" style="149" customWidth="1"/>
    <col min="13829" max="13829" width="8" style="149" customWidth="1"/>
    <col min="13830" max="13830" width="12.85546875" style="149" customWidth="1"/>
    <col min="13831" max="13836" width="7.85546875" style="149" customWidth="1"/>
    <col min="13837" max="13837" width="12.140625" style="149" customWidth="1"/>
    <col min="13838" max="14080" width="8.7109375" style="149"/>
    <col min="14081" max="14081" width="0.42578125" style="149" customWidth="1"/>
    <col min="14082" max="14083" width="1.5703125" style="149" customWidth="1"/>
    <col min="14084" max="14084" width="25.5703125" style="149" customWidth="1"/>
    <col min="14085" max="14085" width="8" style="149" customWidth="1"/>
    <col min="14086" max="14086" width="12.85546875" style="149" customWidth="1"/>
    <col min="14087" max="14092" width="7.85546875" style="149" customWidth="1"/>
    <col min="14093" max="14093" width="12.140625" style="149" customWidth="1"/>
    <col min="14094" max="14336" width="8.7109375" style="149"/>
    <col min="14337" max="14337" width="0.42578125" style="149" customWidth="1"/>
    <col min="14338" max="14339" width="1.5703125" style="149" customWidth="1"/>
    <col min="14340" max="14340" width="25.5703125" style="149" customWidth="1"/>
    <col min="14341" max="14341" width="8" style="149" customWidth="1"/>
    <col min="14342" max="14342" width="12.85546875" style="149" customWidth="1"/>
    <col min="14343" max="14348" width="7.85546875" style="149" customWidth="1"/>
    <col min="14349" max="14349" width="12.140625" style="149" customWidth="1"/>
    <col min="14350" max="14592" width="8.7109375" style="149"/>
    <col min="14593" max="14593" width="0.42578125" style="149" customWidth="1"/>
    <col min="14594" max="14595" width="1.5703125" style="149" customWidth="1"/>
    <col min="14596" max="14596" width="25.5703125" style="149" customWidth="1"/>
    <col min="14597" max="14597" width="8" style="149" customWidth="1"/>
    <col min="14598" max="14598" width="12.85546875" style="149" customWidth="1"/>
    <col min="14599" max="14604" width="7.85546875" style="149" customWidth="1"/>
    <col min="14605" max="14605" width="12.140625" style="149" customWidth="1"/>
    <col min="14606" max="14848" width="8.7109375" style="149"/>
    <col min="14849" max="14849" width="0.42578125" style="149" customWidth="1"/>
    <col min="14850" max="14851" width="1.5703125" style="149" customWidth="1"/>
    <col min="14852" max="14852" width="25.5703125" style="149" customWidth="1"/>
    <col min="14853" max="14853" width="8" style="149" customWidth="1"/>
    <col min="14854" max="14854" width="12.85546875" style="149" customWidth="1"/>
    <col min="14855" max="14860" width="7.85546875" style="149" customWidth="1"/>
    <col min="14861" max="14861" width="12.140625" style="149" customWidth="1"/>
    <col min="14862" max="15104" width="8.7109375" style="149"/>
    <col min="15105" max="15105" width="0.42578125" style="149" customWidth="1"/>
    <col min="15106" max="15107" width="1.5703125" style="149" customWidth="1"/>
    <col min="15108" max="15108" width="25.5703125" style="149" customWidth="1"/>
    <col min="15109" max="15109" width="8" style="149" customWidth="1"/>
    <col min="15110" max="15110" width="12.85546875" style="149" customWidth="1"/>
    <col min="15111" max="15116" width="7.85546875" style="149" customWidth="1"/>
    <col min="15117" max="15117" width="12.140625" style="149" customWidth="1"/>
    <col min="15118" max="15360" width="8.7109375" style="149"/>
    <col min="15361" max="15361" width="0.42578125" style="149" customWidth="1"/>
    <col min="15362" max="15363" width="1.5703125" style="149" customWidth="1"/>
    <col min="15364" max="15364" width="25.5703125" style="149" customWidth="1"/>
    <col min="15365" max="15365" width="8" style="149" customWidth="1"/>
    <col min="15366" max="15366" width="12.85546875" style="149" customWidth="1"/>
    <col min="15367" max="15372" width="7.85546875" style="149" customWidth="1"/>
    <col min="15373" max="15373" width="12.140625" style="149" customWidth="1"/>
    <col min="15374" max="15616" width="8.7109375" style="149"/>
    <col min="15617" max="15617" width="0.42578125" style="149" customWidth="1"/>
    <col min="15618" max="15619" width="1.5703125" style="149" customWidth="1"/>
    <col min="15620" max="15620" width="25.5703125" style="149" customWidth="1"/>
    <col min="15621" max="15621" width="8" style="149" customWidth="1"/>
    <col min="15622" max="15622" width="12.85546875" style="149" customWidth="1"/>
    <col min="15623" max="15628" width="7.85546875" style="149" customWidth="1"/>
    <col min="15629" max="15629" width="12.140625" style="149" customWidth="1"/>
    <col min="15630" max="15872" width="8.7109375" style="149"/>
    <col min="15873" max="15873" width="0.42578125" style="149" customWidth="1"/>
    <col min="15874" max="15875" width="1.5703125" style="149" customWidth="1"/>
    <col min="15876" max="15876" width="25.5703125" style="149" customWidth="1"/>
    <col min="15877" max="15877" width="8" style="149" customWidth="1"/>
    <col min="15878" max="15878" width="12.85546875" style="149" customWidth="1"/>
    <col min="15879" max="15884" width="7.85546875" style="149" customWidth="1"/>
    <col min="15885" max="15885" width="12.140625" style="149" customWidth="1"/>
    <col min="15886" max="16128" width="8.7109375" style="149"/>
    <col min="16129" max="16129" width="0.42578125" style="149" customWidth="1"/>
    <col min="16130" max="16131" width="1.5703125" style="149" customWidth="1"/>
    <col min="16132" max="16132" width="25.5703125" style="149" customWidth="1"/>
    <col min="16133" max="16133" width="8" style="149" customWidth="1"/>
    <col min="16134" max="16134" width="12.85546875" style="149" customWidth="1"/>
    <col min="16135" max="16140" width="7.85546875" style="149" customWidth="1"/>
    <col min="16141" max="16141" width="12.140625" style="149" customWidth="1"/>
    <col min="16142" max="16384" width="8.7109375" style="149"/>
  </cols>
  <sheetData>
    <row r="1" spans="1:41" customFormat="1" ht="15.75">
      <c r="A1" s="4" t="s">
        <v>24</v>
      </c>
      <c r="D1" s="357"/>
    </row>
    <row r="2" spans="1:41" customFormat="1" ht="15">
      <c r="A2" s="56" t="s">
        <v>25</v>
      </c>
      <c r="D2" s="683"/>
    </row>
    <row r="3" spans="1:41" s="7" customFormat="1" ht="15">
      <c r="A3" s="28" t="s">
        <v>26</v>
      </c>
      <c r="B3" s="8"/>
      <c r="C3" s="9"/>
      <c r="D3" s="684"/>
      <c r="I3"/>
    </row>
    <row r="4" spans="1:41" s="7" customFormat="1" ht="15">
      <c r="A4" s="28"/>
      <c r="B4" s="8"/>
      <c r="C4" s="9"/>
      <c r="D4" s="684"/>
      <c r="I4"/>
    </row>
    <row r="5" spans="1:41" s="7" customFormat="1" ht="15">
      <c r="A5" s="135" t="s">
        <v>805</v>
      </c>
      <c r="D5" s="684"/>
    </row>
    <row r="6" spans="1:41" ht="12.75" thickBot="1">
      <c r="A6" s="178" t="s">
        <v>808</v>
      </c>
      <c r="B6" s="170"/>
      <c r="C6" s="170"/>
      <c r="H6" s="147" t="s">
        <v>1366</v>
      </c>
      <c r="M6" s="148"/>
    </row>
    <row r="7" spans="1:41" ht="17.100000000000001" customHeight="1">
      <c r="A7" s="255"/>
      <c r="B7" s="255"/>
      <c r="C7" s="256" t="s">
        <v>807</v>
      </c>
      <c r="D7" s="686"/>
      <c r="E7" s="173"/>
      <c r="H7" s="174">
        <f>+Coffee_Fin_R26!F7</f>
        <v>-21.511211356169493</v>
      </c>
      <c r="I7" s="174">
        <f>+Coffee_Fin_R26!G7</f>
        <v>-7.9355172801802727</v>
      </c>
      <c r="J7" s="174">
        <f>+Coffee_Fin_R26!H7</f>
        <v>-11.243040718520657</v>
      </c>
      <c r="K7" s="174">
        <f>+Coffee_Fin_R26!I7</f>
        <v>-9.9802090601184243</v>
      </c>
      <c r="L7" s="174">
        <f>+Coffee_Fin_R26!J7</f>
        <v>7.7557662989385783</v>
      </c>
      <c r="M7" s="174">
        <f>+Coffee_Fin_R26!K7</f>
        <v>-14.748723487496688</v>
      </c>
      <c r="N7" s="174">
        <f>+Coffee_Fin_R26!L7</f>
        <v>-11.593402337270057</v>
      </c>
      <c r="O7" s="174">
        <f>+Coffee_Fin_R26!M7</f>
        <v>-5.1844032730482823</v>
      </c>
      <c r="P7" s="174">
        <f>+Coffee_Fin_R26!N7</f>
        <v>-3.3115606758703064</v>
      </c>
      <c r="Q7" s="174">
        <f>+Coffee_Fin_R26!O7</f>
        <v>-0.22493244088182338</v>
      </c>
      <c r="R7" s="174">
        <f>+Coffee_Fin_R26!P7</f>
        <v>2.6446878658625073</v>
      </c>
      <c r="S7" s="174">
        <f>+Coffee_Fin_R26!Q7</f>
        <v>-3.0008314055097545</v>
      </c>
      <c r="T7" s="174">
        <f>+Coffee_Fin_R26!R7</f>
        <v>-11.76918029021834</v>
      </c>
      <c r="U7" s="174">
        <f>+Coffee_Fin_R26!S7</f>
        <v>-14.022253296386797</v>
      </c>
      <c r="V7" s="174">
        <f>+Coffee_Fin_R26!T7</f>
        <v>-0.86309805516065119</v>
      </c>
      <c r="W7" s="174">
        <f>+Coffee_Fin_R26!U7</f>
        <v>-1.0596923471334654</v>
      </c>
      <c r="X7" s="174">
        <f>+Coffee_Fin_R26!V7</f>
        <v>2.4821184291458533</v>
      </c>
      <c r="Y7" s="174">
        <f>+Coffee_Fin_R26!W7</f>
        <v>-6.4313724890124062</v>
      </c>
      <c r="Z7" s="176"/>
      <c r="AA7" s="176"/>
      <c r="AC7" s="164"/>
      <c r="AD7" s="164"/>
      <c r="AE7" s="164"/>
      <c r="AF7" s="164"/>
      <c r="AG7" s="164"/>
      <c r="AH7" s="164"/>
      <c r="AI7" s="164"/>
      <c r="AJ7" s="164"/>
      <c r="AK7" s="164"/>
      <c r="AL7" s="164"/>
      <c r="AM7" s="164"/>
      <c r="AN7" s="164"/>
      <c r="AO7" s="164"/>
    </row>
    <row r="8" spans="1:41" ht="15.75" thickBot="1">
      <c r="A8" s="255"/>
      <c r="B8" s="255"/>
      <c r="C8" s="673" t="s">
        <v>734</v>
      </c>
      <c r="D8" s="685" t="s">
        <v>23</v>
      </c>
      <c r="E8" s="146" t="s">
        <v>207</v>
      </c>
      <c r="F8" s="170" t="s">
        <v>150</v>
      </c>
      <c r="G8" s="171"/>
      <c r="H8" s="150"/>
      <c r="I8" s="150"/>
      <c r="J8" s="151"/>
      <c r="K8" s="151"/>
      <c r="L8" s="151"/>
      <c r="M8" s="151"/>
    </row>
    <row r="9" spans="1:41">
      <c r="A9" s="255"/>
      <c r="B9" s="255"/>
      <c r="C9" s="257" t="s">
        <v>162</v>
      </c>
      <c r="D9" s="685" t="s">
        <v>135</v>
      </c>
      <c r="F9" s="150" t="s">
        <v>148</v>
      </c>
      <c r="G9" s="150" t="s">
        <v>136</v>
      </c>
      <c r="H9" s="150">
        <f>+G9+1</f>
        <v>3</v>
      </c>
      <c r="I9" s="150">
        <f t="shared" ref="I9:Y9" si="0">+H9+1</f>
        <v>4</v>
      </c>
      <c r="J9" s="150">
        <f t="shared" si="0"/>
        <v>5</v>
      </c>
      <c r="K9" s="150">
        <f t="shared" si="0"/>
        <v>6</v>
      </c>
      <c r="L9" s="150">
        <f t="shared" si="0"/>
        <v>7</v>
      </c>
      <c r="M9" s="150">
        <f t="shared" si="0"/>
        <v>8</v>
      </c>
      <c r="N9" s="150">
        <f t="shared" si="0"/>
        <v>9</v>
      </c>
      <c r="O9" s="150">
        <f t="shared" si="0"/>
        <v>10</v>
      </c>
      <c r="P9" s="150">
        <f t="shared" si="0"/>
        <v>11</v>
      </c>
      <c r="Q9" s="150">
        <f t="shared" si="0"/>
        <v>12</v>
      </c>
      <c r="R9" s="150">
        <f t="shared" si="0"/>
        <v>13</v>
      </c>
      <c r="S9" s="150">
        <f t="shared" si="0"/>
        <v>14</v>
      </c>
      <c r="T9" s="150">
        <f t="shared" si="0"/>
        <v>15</v>
      </c>
      <c r="U9" s="150">
        <f t="shared" si="0"/>
        <v>16</v>
      </c>
      <c r="V9" s="150">
        <f t="shared" si="0"/>
        <v>17</v>
      </c>
      <c r="W9" s="150">
        <f t="shared" si="0"/>
        <v>18</v>
      </c>
      <c r="X9" s="150">
        <f t="shared" si="0"/>
        <v>19</v>
      </c>
      <c r="Y9" s="150">
        <f t="shared" si="0"/>
        <v>20</v>
      </c>
    </row>
    <row r="10" spans="1:41" ht="10.5" customHeight="1" thickBot="1">
      <c r="A10" s="255"/>
      <c r="B10" s="255"/>
      <c r="C10" s="169"/>
      <c r="F10" s="147">
        <v>2024</v>
      </c>
    </row>
    <row r="11" spans="1:41" ht="10.5" customHeight="1">
      <c r="A11" s="255" t="s">
        <v>730</v>
      </c>
      <c r="B11" s="255"/>
      <c r="C11" s="255"/>
    </row>
    <row r="12" spans="1:41" ht="27.95" customHeight="1">
      <c r="A12" s="1315" t="s">
        <v>1009</v>
      </c>
      <c r="B12" s="1315"/>
      <c r="C12" s="1315"/>
    </row>
    <row r="13" spans="1:41" ht="15.6" customHeight="1">
      <c r="A13" s="674"/>
      <c r="B13" s="674"/>
      <c r="C13" s="675" t="s">
        <v>1001</v>
      </c>
      <c r="D13" s="685" t="s">
        <v>733</v>
      </c>
      <c r="E13" s="146">
        <v>200</v>
      </c>
      <c r="F13" s="146">
        <v>325</v>
      </c>
      <c r="G13" s="146">
        <f>+F13</f>
        <v>325</v>
      </c>
      <c r="H13" s="146">
        <f t="shared" ref="H13:W13" si="1">+G13</f>
        <v>325</v>
      </c>
      <c r="I13" s="146">
        <f t="shared" si="1"/>
        <v>325</v>
      </c>
      <c r="J13" s="146">
        <f t="shared" si="1"/>
        <v>325</v>
      </c>
      <c r="K13" s="146">
        <f t="shared" si="1"/>
        <v>325</v>
      </c>
      <c r="L13" s="146">
        <f t="shared" si="1"/>
        <v>325</v>
      </c>
      <c r="M13" s="146">
        <f t="shared" si="1"/>
        <v>325</v>
      </c>
      <c r="N13" s="146">
        <f t="shared" si="1"/>
        <v>325</v>
      </c>
      <c r="O13" s="146">
        <f t="shared" si="1"/>
        <v>325</v>
      </c>
      <c r="P13" s="146">
        <f t="shared" si="1"/>
        <v>325</v>
      </c>
      <c r="Q13" s="146">
        <f t="shared" si="1"/>
        <v>325</v>
      </c>
      <c r="R13" s="146">
        <f t="shared" si="1"/>
        <v>325</v>
      </c>
      <c r="S13" s="146">
        <f t="shared" si="1"/>
        <v>325</v>
      </c>
      <c r="T13" s="146">
        <f t="shared" si="1"/>
        <v>325</v>
      </c>
      <c r="U13" s="146">
        <f t="shared" si="1"/>
        <v>325</v>
      </c>
      <c r="V13" s="146">
        <f t="shared" si="1"/>
        <v>325</v>
      </c>
      <c r="W13" s="146">
        <f t="shared" si="1"/>
        <v>325</v>
      </c>
      <c r="X13" s="146">
        <f t="shared" ref="R13:Y14" si="2">+W13</f>
        <v>325</v>
      </c>
      <c r="Y13" s="146">
        <f t="shared" si="2"/>
        <v>325</v>
      </c>
    </row>
    <row r="14" spans="1:41" ht="27.6" customHeight="1">
      <c r="A14" s="283"/>
      <c r="B14" s="283"/>
      <c r="C14" s="678" t="s">
        <v>838</v>
      </c>
      <c r="D14" s="685" t="s">
        <v>837</v>
      </c>
      <c r="F14" s="677"/>
      <c r="G14" s="146"/>
      <c r="H14" s="146">
        <v>60</v>
      </c>
      <c r="I14" s="715">
        <v>112</v>
      </c>
      <c r="J14" s="146">
        <v>250</v>
      </c>
      <c r="K14" s="146">
        <v>385</v>
      </c>
      <c r="L14" s="146">
        <v>500</v>
      </c>
      <c r="M14" s="146">
        <v>700</v>
      </c>
      <c r="N14" s="152">
        <v>800</v>
      </c>
      <c r="O14" s="152">
        <v>1100</v>
      </c>
      <c r="P14" s="152">
        <f>+O14</f>
        <v>1100</v>
      </c>
      <c r="Q14" s="152">
        <f>+P14</f>
        <v>1100</v>
      </c>
      <c r="R14" s="152">
        <f t="shared" si="2"/>
        <v>1100</v>
      </c>
      <c r="S14" s="152">
        <f t="shared" si="2"/>
        <v>1100</v>
      </c>
      <c r="T14" s="152">
        <f t="shared" si="2"/>
        <v>1100</v>
      </c>
      <c r="U14" s="152">
        <f t="shared" si="2"/>
        <v>1100</v>
      </c>
      <c r="V14" s="152">
        <f t="shared" si="2"/>
        <v>1100</v>
      </c>
      <c r="W14" s="152">
        <f t="shared" si="2"/>
        <v>1100</v>
      </c>
      <c r="X14" s="152">
        <f t="shared" si="2"/>
        <v>1100</v>
      </c>
      <c r="Y14" s="152">
        <f t="shared" si="2"/>
        <v>1100</v>
      </c>
    </row>
    <row r="15" spans="1:41" ht="15.95" customHeight="1">
      <c r="A15" s="255"/>
      <c r="B15" s="255"/>
      <c r="C15" s="678" t="s">
        <v>836</v>
      </c>
      <c r="D15" s="685" t="s">
        <v>839</v>
      </c>
      <c r="F15" s="146">
        <f>+F14*F13</f>
        <v>0</v>
      </c>
      <c r="G15" s="146">
        <f t="shared" ref="G15" si="3">+G14*G13</f>
        <v>0</v>
      </c>
      <c r="H15" s="146">
        <f>+H14*H13</f>
        <v>19500</v>
      </c>
      <c r="I15" s="146">
        <f t="shared" ref="I15:Y15" si="4">+I14*I13</f>
        <v>36400</v>
      </c>
      <c r="J15" s="146">
        <f t="shared" si="4"/>
        <v>81250</v>
      </c>
      <c r="K15" s="146">
        <f t="shared" si="4"/>
        <v>125125</v>
      </c>
      <c r="L15" s="146">
        <f t="shared" si="4"/>
        <v>162500</v>
      </c>
      <c r="M15" s="146">
        <f t="shared" si="4"/>
        <v>227500</v>
      </c>
      <c r="N15" s="146">
        <f t="shared" si="4"/>
        <v>260000</v>
      </c>
      <c r="O15" s="146">
        <f t="shared" si="4"/>
        <v>357500</v>
      </c>
      <c r="P15" s="146">
        <f t="shared" si="4"/>
        <v>357500</v>
      </c>
      <c r="Q15" s="146">
        <f t="shared" si="4"/>
        <v>357500</v>
      </c>
      <c r="R15" s="146">
        <f t="shared" si="4"/>
        <v>357500</v>
      </c>
      <c r="S15" s="146">
        <f t="shared" si="4"/>
        <v>357500</v>
      </c>
      <c r="T15" s="146">
        <f t="shared" si="4"/>
        <v>357500</v>
      </c>
      <c r="U15" s="146">
        <f t="shared" si="4"/>
        <v>357500</v>
      </c>
      <c r="V15" s="146">
        <f t="shared" si="4"/>
        <v>357500</v>
      </c>
      <c r="W15" s="146">
        <f t="shared" si="4"/>
        <v>357500</v>
      </c>
      <c r="X15" s="146">
        <f t="shared" si="4"/>
        <v>357500</v>
      </c>
      <c r="Y15" s="146">
        <f t="shared" si="4"/>
        <v>357500</v>
      </c>
    </row>
    <row r="16" spans="1:41" ht="18" customHeight="1">
      <c r="A16" s="255"/>
      <c r="B16" s="255"/>
      <c r="C16" s="258" t="s">
        <v>846</v>
      </c>
      <c r="D16" s="685" t="s">
        <v>840</v>
      </c>
      <c r="E16" s="173"/>
      <c r="F16" s="173">
        <f>+F15*H7</f>
        <v>0</v>
      </c>
      <c r="G16" s="173">
        <f>+G15*I7</f>
        <v>0</v>
      </c>
      <c r="H16" s="173">
        <f>H15+(H7*H15)/100</f>
        <v>15305.313785546949</v>
      </c>
      <c r="I16" s="173">
        <f t="shared" ref="I16:Y16" si="5">I15+(I7*I15)/100</f>
        <v>33511.471710014383</v>
      </c>
      <c r="J16" s="173">
        <f t="shared" si="5"/>
        <v>72115.029416201971</v>
      </c>
      <c r="K16" s="173">
        <f t="shared" si="5"/>
        <v>112637.26341352682</v>
      </c>
      <c r="L16" s="173">
        <f t="shared" si="5"/>
        <v>175103.12023577519</v>
      </c>
      <c r="M16" s="173">
        <f t="shared" si="5"/>
        <v>193946.65406594504</v>
      </c>
      <c r="N16" s="173">
        <f t="shared" si="5"/>
        <v>229857.15392309785</v>
      </c>
      <c r="O16" s="173">
        <f t="shared" si="5"/>
        <v>338965.75829885236</v>
      </c>
      <c r="P16" s="173">
        <f t="shared" si="5"/>
        <v>345661.17058376363</v>
      </c>
      <c r="Q16" s="173">
        <f t="shared" si="5"/>
        <v>356695.86652384751</v>
      </c>
      <c r="R16" s="173">
        <f t="shared" si="5"/>
        <v>366954.75912045845</v>
      </c>
      <c r="S16" s="173">
        <f t="shared" si="5"/>
        <v>346772.02772530261</v>
      </c>
      <c r="T16" s="173">
        <f t="shared" si="5"/>
        <v>315425.18046246946</v>
      </c>
      <c r="U16" s="173">
        <f t="shared" si="5"/>
        <v>307370.44446541718</v>
      </c>
      <c r="V16" s="173">
        <f t="shared" si="5"/>
        <v>354414.42445280065</v>
      </c>
      <c r="W16" s="173">
        <f t="shared" si="5"/>
        <v>353711.59985899786</v>
      </c>
      <c r="X16" s="173">
        <f t="shared" si="5"/>
        <v>366373.57338419644</v>
      </c>
      <c r="Y16" s="173">
        <f t="shared" si="5"/>
        <v>334507.84335178067</v>
      </c>
    </row>
    <row r="17" spans="1:25" ht="18" customHeight="1">
      <c r="A17" s="255"/>
      <c r="B17" s="255"/>
      <c r="C17" s="255" t="s">
        <v>844</v>
      </c>
      <c r="D17" s="685" t="s">
        <v>845</v>
      </c>
      <c r="E17" s="146">
        <f>+Avocado_Fin_R85!E17</f>
        <v>13</v>
      </c>
      <c r="F17" s="146"/>
      <c r="G17" s="146"/>
      <c r="H17" s="146">
        <v>1419.2307692307693</v>
      </c>
      <c r="I17" s="146">
        <v>2838.4615384615386</v>
      </c>
      <c r="J17" s="146">
        <v>4730.7692307692305</v>
      </c>
      <c r="K17" s="146">
        <v>7569.2307692307695</v>
      </c>
      <c r="L17" s="146"/>
      <c r="M17" s="146"/>
      <c r="N17" s="146"/>
      <c r="O17" s="146"/>
      <c r="P17" s="146"/>
      <c r="Q17" s="146"/>
      <c r="R17" s="146"/>
      <c r="S17" s="146"/>
      <c r="T17" s="146"/>
      <c r="U17" s="146"/>
      <c r="V17" s="146"/>
      <c r="W17" s="146"/>
      <c r="X17" s="146"/>
      <c r="Y17" s="146"/>
    </row>
    <row r="18" spans="1:25" ht="14.45" customHeight="1">
      <c r="A18" s="255"/>
      <c r="B18" s="255"/>
      <c r="C18" s="255" t="s">
        <v>847</v>
      </c>
      <c r="D18" s="685" t="s">
        <v>230</v>
      </c>
      <c r="F18" s="146">
        <f>+F16/$E17</f>
        <v>0</v>
      </c>
      <c r="G18" s="146">
        <f t="shared" ref="G18:Y18" si="6">+G16/$E17</f>
        <v>0</v>
      </c>
      <c r="H18" s="146">
        <f t="shared" si="6"/>
        <v>1177.3318296574575</v>
      </c>
      <c r="I18" s="146">
        <f t="shared" si="6"/>
        <v>2577.8055161549523</v>
      </c>
      <c r="J18" s="146">
        <f t="shared" si="6"/>
        <v>5547.3099550924589</v>
      </c>
      <c r="K18" s="146">
        <f t="shared" si="6"/>
        <v>8664.4048779636014</v>
      </c>
      <c r="L18" s="146">
        <f t="shared" si="6"/>
        <v>13469.470787367321</v>
      </c>
      <c r="M18" s="146">
        <f t="shared" si="6"/>
        <v>14918.973389688081</v>
      </c>
      <c r="N18" s="146">
        <f t="shared" si="6"/>
        <v>17681.319532545989</v>
      </c>
      <c r="O18" s="146">
        <f t="shared" si="6"/>
        <v>26074.289099911719</v>
      </c>
      <c r="P18" s="146">
        <f t="shared" si="6"/>
        <v>26589.320814135663</v>
      </c>
      <c r="Q18" s="146">
        <f t="shared" si="6"/>
        <v>27438.143578757499</v>
      </c>
      <c r="R18" s="146">
        <f t="shared" si="6"/>
        <v>28227.289163112189</v>
      </c>
      <c r="S18" s="146">
        <f t="shared" si="6"/>
        <v>26674.771363484815</v>
      </c>
      <c r="T18" s="146">
        <f t="shared" si="6"/>
        <v>24263.47542018996</v>
      </c>
      <c r="U18" s="146">
        <f t="shared" si="6"/>
        <v>23643.880343493631</v>
      </c>
      <c r="V18" s="146">
        <f t="shared" si="6"/>
        <v>27262.648034830818</v>
      </c>
      <c r="W18" s="146">
        <f t="shared" si="6"/>
        <v>27208.584604538297</v>
      </c>
      <c r="X18" s="146">
        <f t="shared" si="6"/>
        <v>28182.58256801511</v>
      </c>
      <c r="Y18" s="146">
        <f t="shared" si="6"/>
        <v>25731.372565521589</v>
      </c>
    </row>
    <row r="19" spans="1:25" ht="15.6" customHeight="1">
      <c r="A19" s="255"/>
      <c r="B19" s="255"/>
      <c r="C19" s="255" t="s">
        <v>167</v>
      </c>
      <c r="D19" s="688" t="s">
        <v>165</v>
      </c>
      <c r="E19" s="181">
        <f>+'Fin&amp;EcoPrices'!E73</f>
        <v>38</v>
      </c>
      <c r="J19" s="146"/>
      <c r="K19" s="146"/>
      <c r="L19" s="146"/>
      <c r="M19" s="146"/>
      <c r="N19" s="146"/>
      <c r="O19" s="146"/>
      <c r="P19" s="146"/>
      <c r="Q19" s="146"/>
      <c r="R19" s="146"/>
      <c r="S19" s="146"/>
      <c r="T19" s="146"/>
      <c r="U19" s="146"/>
      <c r="V19" s="146"/>
      <c r="W19" s="146"/>
      <c r="X19" s="146"/>
      <c r="Y19" s="146"/>
    </row>
    <row r="20" spans="1:25" ht="15" customHeight="1">
      <c r="A20" s="255"/>
      <c r="B20" s="260" t="s">
        <v>216</v>
      </c>
      <c r="C20" s="259"/>
      <c r="D20" s="685" t="s">
        <v>218</v>
      </c>
      <c r="F20" s="146">
        <f>+$E19*F16</f>
        <v>0</v>
      </c>
      <c r="G20" s="146">
        <f>+$E19*G16</f>
        <v>0</v>
      </c>
      <c r="H20" s="146">
        <f>+H18*$E19</f>
        <v>44738.60952698339</v>
      </c>
      <c r="I20" s="146">
        <f t="shared" ref="I20:Y20" si="7">+I18*$E19</f>
        <v>97956.609613888184</v>
      </c>
      <c r="J20" s="146">
        <f t="shared" si="7"/>
        <v>210797.77829351343</v>
      </c>
      <c r="K20" s="146">
        <f t="shared" si="7"/>
        <v>329247.38536261686</v>
      </c>
      <c r="L20" s="146">
        <f t="shared" si="7"/>
        <v>511839.88991995819</v>
      </c>
      <c r="M20" s="146">
        <f t="shared" si="7"/>
        <v>566920.98880814703</v>
      </c>
      <c r="N20" s="146">
        <f t="shared" si="7"/>
        <v>671890.14223674755</v>
      </c>
      <c r="O20" s="146">
        <f t="shared" si="7"/>
        <v>990822.98579664528</v>
      </c>
      <c r="P20" s="146">
        <f t="shared" si="7"/>
        <v>1010394.1909371552</v>
      </c>
      <c r="Q20" s="146">
        <f t="shared" si="7"/>
        <v>1042649.4559927849</v>
      </c>
      <c r="R20" s="146">
        <f t="shared" si="7"/>
        <v>1072636.9881982631</v>
      </c>
      <c r="S20" s="146">
        <f t="shared" si="7"/>
        <v>1013641.3118124229</v>
      </c>
      <c r="T20" s="146">
        <f t="shared" si="7"/>
        <v>922012.06596721848</v>
      </c>
      <c r="U20" s="146">
        <f t="shared" si="7"/>
        <v>898467.45305275801</v>
      </c>
      <c r="V20" s="146">
        <f t="shared" si="7"/>
        <v>1035980.625323571</v>
      </c>
      <c r="W20" s="146">
        <f t="shared" si="7"/>
        <v>1033926.2149724553</v>
      </c>
      <c r="X20" s="146">
        <f t="shared" si="7"/>
        <v>1070938.1375845743</v>
      </c>
      <c r="Y20" s="146">
        <f t="shared" si="7"/>
        <v>977792.15748982038</v>
      </c>
    </row>
    <row r="21" spans="1:25" ht="12.6" customHeight="1">
      <c r="A21" s="255"/>
      <c r="B21" s="260" t="s">
        <v>137</v>
      </c>
      <c r="C21" s="259"/>
    </row>
    <row r="22" spans="1:25" ht="12.6" customHeight="1">
      <c r="A22" s="255"/>
      <c r="B22" s="260"/>
      <c r="C22" s="681" t="s">
        <v>1050</v>
      </c>
      <c r="D22" s="685" t="s">
        <v>37</v>
      </c>
      <c r="F22" s="146">
        <v>20000</v>
      </c>
    </row>
    <row r="23" spans="1:25" ht="12.6" customHeight="1">
      <c r="A23" s="255"/>
      <c r="B23" s="260"/>
      <c r="C23" s="675" t="s">
        <v>809</v>
      </c>
      <c r="D23" s="685" t="s">
        <v>812</v>
      </c>
      <c r="E23" s="146">
        <f>+'Fin&amp;EcoPrices'!E75</f>
        <v>100</v>
      </c>
      <c r="F23" s="147">
        <v>325</v>
      </c>
    </row>
    <row r="24" spans="1:25" ht="12.6" customHeight="1">
      <c r="A24" s="255"/>
      <c r="B24" s="255"/>
      <c r="C24" s="261" t="s">
        <v>810</v>
      </c>
      <c r="D24" s="685" t="s">
        <v>37</v>
      </c>
      <c r="F24" s="146">
        <f>+F23*E23</f>
        <v>32500</v>
      </c>
      <c r="G24" s="146">
        <v>1054</v>
      </c>
      <c r="H24" s="146">
        <v>1054</v>
      </c>
      <c r="I24" s="146">
        <v>1054</v>
      </c>
      <c r="J24" s="146">
        <v>1054</v>
      </c>
      <c r="K24" s="147">
        <v>216</v>
      </c>
      <c r="L24" s="147">
        <f>+K24</f>
        <v>216</v>
      </c>
      <c r="M24" s="147">
        <f t="shared" ref="M24:Y24" si="8">+L24</f>
        <v>216</v>
      </c>
      <c r="N24" s="147">
        <f t="shared" si="8"/>
        <v>216</v>
      </c>
      <c r="O24" s="147">
        <f t="shared" si="8"/>
        <v>216</v>
      </c>
      <c r="P24" s="147">
        <f t="shared" si="8"/>
        <v>216</v>
      </c>
      <c r="Q24" s="147">
        <f t="shared" si="8"/>
        <v>216</v>
      </c>
      <c r="R24" s="147">
        <f t="shared" si="8"/>
        <v>216</v>
      </c>
      <c r="S24" s="147">
        <f t="shared" si="8"/>
        <v>216</v>
      </c>
      <c r="T24" s="147">
        <f t="shared" si="8"/>
        <v>216</v>
      </c>
      <c r="U24" s="147">
        <f t="shared" si="8"/>
        <v>216</v>
      </c>
      <c r="V24" s="147">
        <f t="shared" si="8"/>
        <v>216</v>
      </c>
      <c r="W24" s="147">
        <f t="shared" si="8"/>
        <v>216</v>
      </c>
      <c r="X24" s="147">
        <f t="shared" si="8"/>
        <v>216</v>
      </c>
      <c r="Y24" s="147">
        <f t="shared" si="8"/>
        <v>216</v>
      </c>
    </row>
    <row r="25" spans="1:25" ht="12.6" customHeight="1">
      <c r="A25" s="255"/>
      <c r="B25" s="255"/>
      <c r="C25" s="261" t="s">
        <v>811</v>
      </c>
      <c r="D25" s="685" t="s">
        <v>812</v>
      </c>
      <c r="E25" s="146">
        <v>100</v>
      </c>
      <c r="F25" s="146">
        <v>150</v>
      </c>
      <c r="G25" s="146"/>
      <c r="H25" s="146"/>
      <c r="I25" s="146"/>
      <c r="J25" s="146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</row>
    <row r="26" spans="1:25" ht="12.6" customHeight="1">
      <c r="A26" s="255"/>
      <c r="B26" s="255"/>
      <c r="C26" s="261" t="s">
        <v>813</v>
      </c>
      <c r="D26" s="685" t="s">
        <v>37</v>
      </c>
      <c r="F26" s="146">
        <f>+E25*F25</f>
        <v>15000</v>
      </c>
      <c r="G26" s="146"/>
      <c r="H26" s="146"/>
      <c r="I26" s="146"/>
      <c r="J26" s="146"/>
      <c r="N26" s="147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</row>
    <row r="27" spans="1:25" ht="12.6" customHeight="1">
      <c r="A27" s="255"/>
      <c r="B27" s="255"/>
      <c r="C27" s="716" t="s">
        <v>648</v>
      </c>
      <c r="D27" s="685" t="s">
        <v>37</v>
      </c>
      <c r="F27" s="146">
        <f>+F26+F24+F22</f>
        <v>67500</v>
      </c>
      <c r="G27" s="146">
        <f t="shared" ref="G27:Y27" si="9">+G26+G24+G22</f>
        <v>1054</v>
      </c>
      <c r="H27" s="146">
        <f t="shared" si="9"/>
        <v>1054</v>
      </c>
      <c r="I27" s="146">
        <f t="shared" si="9"/>
        <v>1054</v>
      </c>
      <c r="J27" s="146">
        <f t="shared" si="9"/>
        <v>1054</v>
      </c>
      <c r="K27" s="146">
        <f t="shared" si="9"/>
        <v>216</v>
      </c>
      <c r="L27" s="146">
        <f t="shared" si="9"/>
        <v>216</v>
      </c>
      <c r="M27" s="146">
        <f t="shared" si="9"/>
        <v>216</v>
      </c>
      <c r="N27" s="146">
        <f t="shared" si="9"/>
        <v>216</v>
      </c>
      <c r="O27" s="146">
        <f t="shared" si="9"/>
        <v>216</v>
      </c>
      <c r="P27" s="146">
        <f t="shared" si="9"/>
        <v>216</v>
      </c>
      <c r="Q27" s="146">
        <f t="shared" si="9"/>
        <v>216</v>
      </c>
      <c r="R27" s="146">
        <f t="shared" si="9"/>
        <v>216</v>
      </c>
      <c r="S27" s="146">
        <f t="shared" si="9"/>
        <v>216</v>
      </c>
      <c r="T27" s="146">
        <f t="shared" si="9"/>
        <v>216</v>
      </c>
      <c r="U27" s="146">
        <f t="shared" si="9"/>
        <v>216</v>
      </c>
      <c r="V27" s="146">
        <f t="shared" si="9"/>
        <v>216</v>
      </c>
      <c r="W27" s="146">
        <f t="shared" si="9"/>
        <v>216</v>
      </c>
      <c r="X27" s="146">
        <f t="shared" si="9"/>
        <v>216</v>
      </c>
      <c r="Y27" s="146">
        <f t="shared" si="9"/>
        <v>216</v>
      </c>
    </row>
    <row r="28" spans="1:25" ht="12.6" customHeight="1">
      <c r="A28" s="255"/>
      <c r="B28" s="262" t="s">
        <v>210</v>
      </c>
      <c r="C28" s="259"/>
    </row>
    <row r="29" spans="1:25" ht="12.6" customHeight="1">
      <c r="A29" s="255"/>
      <c r="B29" s="262"/>
      <c r="C29" s="707" t="s">
        <v>814</v>
      </c>
      <c r="D29" s="685" t="s">
        <v>724</v>
      </c>
      <c r="E29" s="147">
        <v>5</v>
      </c>
      <c r="F29" s="147">
        <f>+E29</f>
        <v>5</v>
      </c>
      <c r="G29" s="147">
        <f>+F29</f>
        <v>5</v>
      </c>
      <c r="H29" s="147">
        <f t="shared" ref="H29:W29" si="10">+G29</f>
        <v>5</v>
      </c>
      <c r="I29" s="147">
        <f t="shared" si="10"/>
        <v>5</v>
      </c>
      <c r="J29" s="147">
        <f t="shared" si="10"/>
        <v>5</v>
      </c>
      <c r="K29" s="147">
        <f t="shared" si="10"/>
        <v>5</v>
      </c>
      <c r="L29" s="147">
        <f t="shared" si="10"/>
        <v>5</v>
      </c>
      <c r="M29" s="147">
        <f t="shared" si="10"/>
        <v>5</v>
      </c>
      <c r="N29" s="147">
        <f t="shared" si="10"/>
        <v>5</v>
      </c>
      <c r="O29" s="147">
        <f t="shared" si="10"/>
        <v>5</v>
      </c>
      <c r="P29" s="147">
        <f t="shared" si="10"/>
        <v>5</v>
      </c>
      <c r="Q29" s="147">
        <f t="shared" si="10"/>
        <v>5</v>
      </c>
      <c r="R29" s="147">
        <f t="shared" si="10"/>
        <v>5</v>
      </c>
      <c r="S29" s="147">
        <f t="shared" si="10"/>
        <v>5</v>
      </c>
      <c r="T29" s="147">
        <f t="shared" si="10"/>
        <v>5</v>
      </c>
      <c r="U29" s="147">
        <f t="shared" si="10"/>
        <v>5</v>
      </c>
      <c r="V29" s="147">
        <f t="shared" si="10"/>
        <v>5</v>
      </c>
      <c r="W29" s="147">
        <f t="shared" si="10"/>
        <v>5</v>
      </c>
      <c r="X29" s="147">
        <f t="shared" ref="L29:Y30" si="11">+W29</f>
        <v>5</v>
      </c>
      <c r="Y29" s="147">
        <f t="shared" si="11"/>
        <v>5</v>
      </c>
    </row>
    <row r="30" spans="1:25" ht="12.6" customHeight="1">
      <c r="A30" s="255"/>
      <c r="B30" s="262"/>
      <c r="C30" s="707" t="s">
        <v>748</v>
      </c>
      <c r="D30" s="685" t="s">
        <v>747</v>
      </c>
      <c r="E30" s="147">
        <f>+'Fin&amp;EcoPrices'!E77</f>
        <v>3500</v>
      </c>
      <c r="F30" s="146">
        <f>+$E30*F29</f>
        <v>17500</v>
      </c>
      <c r="G30" s="146">
        <f t="shared" ref="G30:I30" si="12">+$E30*G29</f>
        <v>17500</v>
      </c>
      <c r="H30" s="146">
        <f t="shared" si="12"/>
        <v>17500</v>
      </c>
      <c r="I30" s="146">
        <f t="shared" si="12"/>
        <v>17500</v>
      </c>
      <c r="J30" s="146">
        <f>+I30*1.02</f>
        <v>17850</v>
      </c>
      <c r="K30" s="146">
        <f>+J30</f>
        <v>17850</v>
      </c>
      <c r="L30" s="146">
        <f t="shared" si="11"/>
        <v>17850</v>
      </c>
      <c r="M30" s="146">
        <f t="shared" si="11"/>
        <v>17850</v>
      </c>
      <c r="N30" s="146">
        <f t="shared" si="11"/>
        <v>17850</v>
      </c>
      <c r="O30" s="146">
        <f t="shared" si="11"/>
        <v>17850</v>
      </c>
      <c r="P30" s="146">
        <f t="shared" si="11"/>
        <v>17850</v>
      </c>
      <c r="Q30" s="146">
        <f t="shared" si="11"/>
        <v>17850</v>
      </c>
      <c r="R30" s="146">
        <f t="shared" si="11"/>
        <v>17850</v>
      </c>
      <c r="S30" s="146">
        <f t="shared" si="11"/>
        <v>17850</v>
      </c>
      <c r="T30" s="146">
        <f t="shared" si="11"/>
        <v>17850</v>
      </c>
      <c r="U30" s="146">
        <f t="shared" si="11"/>
        <v>17850</v>
      </c>
      <c r="V30" s="146">
        <f t="shared" si="11"/>
        <v>17850</v>
      </c>
      <c r="W30" s="146">
        <f t="shared" si="11"/>
        <v>17850</v>
      </c>
      <c r="X30" s="146">
        <f t="shared" si="11"/>
        <v>17850</v>
      </c>
      <c r="Y30" s="146">
        <f t="shared" si="11"/>
        <v>17850</v>
      </c>
    </row>
    <row r="31" spans="1:25" ht="12.6" customHeight="1">
      <c r="A31" s="255"/>
      <c r="B31" s="262"/>
      <c r="C31" s="708" t="s">
        <v>815</v>
      </c>
      <c r="D31" s="685" t="s">
        <v>676</v>
      </c>
      <c r="E31" s="146">
        <v>15</v>
      </c>
      <c r="F31" s="146">
        <f>+E31</f>
        <v>15</v>
      </c>
      <c r="G31" s="146">
        <f>+F31</f>
        <v>15</v>
      </c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</row>
    <row r="32" spans="1:25" ht="12.6" customHeight="1">
      <c r="A32" s="255"/>
      <c r="B32" s="262"/>
      <c r="C32" s="708" t="s">
        <v>843</v>
      </c>
      <c r="D32" s="685" t="s">
        <v>37</v>
      </c>
      <c r="E32" s="146">
        <f>+'Fin&amp;EcoPrices'!E78</f>
        <v>500</v>
      </c>
      <c r="F32" s="146">
        <f>+F31*E32</f>
        <v>7500</v>
      </c>
      <c r="G32" s="146">
        <f>+G31*E32</f>
        <v>7500</v>
      </c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</row>
    <row r="33" spans="1:25" ht="12.6" customHeight="1">
      <c r="A33" s="255"/>
      <c r="B33" s="262"/>
      <c r="C33" s="708" t="s">
        <v>816</v>
      </c>
      <c r="D33" s="685" t="s">
        <v>676</v>
      </c>
      <c r="E33" s="146">
        <v>6</v>
      </c>
      <c r="F33" s="146"/>
      <c r="G33" s="146"/>
      <c r="H33" s="146">
        <v>6</v>
      </c>
      <c r="I33" s="146">
        <f t="shared" ref="I33:Y33" si="13">+H33</f>
        <v>6</v>
      </c>
      <c r="J33" s="146">
        <f t="shared" si="13"/>
        <v>6</v>
      </c>
      <c r="K33" s="146">
        <f t="shared" si="13"/>
        <v>6</v>
      </c>
      <c r="L33" s="146">
        <f t="shared" si="13"/>
        <v>6</v>
      </c>
      <c r="M33" s="146">
        <f t="shared" si="13"/>
        <v>6</v>
      </c>
      <c r="N33" s="146">
        <f t="shared" si="13"/>
        <v>6</v>
      </c>
      <c r="O33" s="146">
        <f t="shared" si="13"/>
        <v>6</v>
      </c>
      <c r="P33" s="146">
        <f t="shared" si="13"/>
        <v>6</v>
      </c>
      <c r="Q33" s="146">
        <f t="shared" si="13"/>
        <v>6</v>
      </c>
      <c r="R33" s="146">
        <f t="shared" si="13"/>
        <v>6</v>
      </c>
      <c r="S33" s="146">
        <f t="shared" si="13"/>
        <v>6</v>
      </c>
      <c r="T33" s="146">
        <f t="shared" si="13"/>
        <v>6</v>
      </c>
      <c r="U33" s="146">
        <f t="shared" si="13"/>
        <v>6</v>
      </c>
      <c r="V33" s="146">
        <f t="shared" si="13"/>
        <v>6</v>
      </c>
      <c r="W33" s="146">
        <f t="shared" si="13"/>
        <v>6</v>
      </c>
      <c r="X33" s="146">
        <f t="shared" si="13"/>
        <v>6</v>
      </c>
      <c r="Y33" s="146">
        <f t="shared" si="13"/>
        <v>6</v>
      </c>
    </row>
    <row r="34" spans="1:25" ht="12.6" customHeight="1">
      <c r="A34" s="255"/>
      <c r="B34" s="262"/>
      <c r="C34" s="708" t="s">
        <v>1053</v>
      </c>
      <c r="D34" s="685" t="s">
        <v>666</v>
      </c>
      <c r="E34" s="146">
        <f>+'Fin&amp;EcoPrices'!E79</f>
        <v>1800</v>
      </c>
      <c r="F34" s="146"/>
      <c r="G34" s="146"/>
      <c r="H34" s="146">
        <f>+H33*$E34</f>
        <v>10800</v>
      </c>
      <c r="I34" s="146">
        <f t="shared" ref="I34:Y34" si="14">+I33*$E34</f>
        <v>10800</v>
      </c>
      <c r="J34" s="146">
        <f t="shared" si="14"/>
        <v>10800</v>
      </c>
      <c r="K34" s="146">
        <f t="shared" si="14"/>
        <v>10800</v>
      </c>
      <c r="L34" s="146">
        <f t="shared" si="14"/>
        <v>10800</v>
      </c>
      <c r="M34" s="146">
        <f t="shared" si="14"/>
        <v>10800</v>
      </c>
      <c r="N34" s="146">
        <f t="shared" si="14"/>
        <v>10800</v>
      </c>
      <c r="O34" s="146">
        <f t="shared" si="14"/>
        <v>10800</v>
      </c>
      <c r="P34" s="146">
        <f t="shared" si="14"/>
        <v>10800</v>
      </c>
      <c r="Q34" s="146">
        <f t="shared" si="14"/>
        <v>10800</v>
      </c>
      <c r="R34" s="146">
        <f t="shared" si="14"/>
        <v>10800</v>
      </c>
      <c r="S34" s="146">
        <f t="shared" si="14"/>
        <v>10800</v>
      </c>
      <c r="T34" s="146">
        <f t="shared" si="14"/>
        <v>10800</v>
      </c>
      <c r="U34" s="146">
        <f t="shared" si="14"/>
        <v>10800</v>
      </c>
      <c r="V34" s="146">
        <f t="shared" si="14"/>
        <v>10800</v>
      </c>
      <c r="W34" s="146">
        <f t="shared" si="14"/>
        <v>10800</v>
      </c>
      <c r="X34" s="146">
        <f t="shared" si="14"/>
        <v>10800</v>
      </c>
      <c r="Y34" s="146">
        <f t="shared" si="14"/>
        <v>10800</v>
      </c>
    </row>
    <row r="35" spans="1:25" ht="12.6" customHeight="1">
      <c r="A35" s="255"/>
      <c r="B35" s="262"/>
      <c r="C35" s="709" t="s">
        <v>775</v>
      </c>
      <c r="D35" s="685" t="s">
        <v>817</v>
      </c>
      <c r="E35" s="146">
        <v>2</v>
      </c>
      <c r="F35" s="146"/>
      <c r="G35" s="146">
        <f>+E35</f>
        <v>2</v>
      </c>
      <c r="H35" s="146">
        <f>+G35</f>
        <v>2</v>
      </c>
      <c r="I35" s="146">
        <f t="shared" ref="I35:Y35" si="15">+H35</f>
        <v>2</v>
      </c>
      <c r="J35" s="146">
        <f t="shared" si="15"/>
        <v>2</v>
      </c>
      <c r="K35" s="146">
        <f t="shared" si="15"/>
        <v>2</v>
      </c>
      <c r="L35" s="146">
        <f t="shared" si="15"/>
        <v>2</v>
      </c>
      <c r="M35" s="146">
        <f t="shared" si="15"/>
        <v>2</v>
      </c>
      <c r="N35" s="146">
        <f t="shared" si="15"/>
        <v>2</v>
      </c>
      <c r="O35" s="146">
        <f t="shared" si="15"/>
        <v>2</v>
      </c>
      <c r="P35" s="146">
        <f t="shared" si="15"/>
        <v>2</v>
      </c>
      <c r="Q35" s="146">
        <f t="shared" si="15"/>
        <v>2</v>
      </c>
      <c r="R35" s="146">
        <f t="shared" si="15"/>
        <v>2</v>
      </c>
      <c r="S35" s="146">
        <f t="shared" si="15"/>
        <v>2</v>
      </c>
      <c r="T35" s="146">
        <f t="shared" si="15"/>
        <v>2</v>
      </c>
      <c r="U35" s="146">
        <f t="shared" si="15"/>
        <v>2</v>
      </c>
      <c r="V35" s="146">
        <f t="shared" si="15"/>
        <v>2</v>
      </c>
      <c r="W35" s="146">
        <f t="shared" si="15"/>
        <v>2</v>
      </c>
      <c r="X35" s="146">
        <f t="shared" si="15"/>
        <v>2</v>
      </c>
      <c r="Y35" s="146">
        <f t="shared" si="15"/>
        <v>2</v>
      </c>
    </row>
    <row r="36" spans="1:25" ht="12.6" customHeight="1">
      <c r="A36" s="255"/>
      <c r="B36" s="262"/>
      <c r="C36" s="680" t="s">
        <v>753</v>
      </c>
      <c r="D36" s="685" t="s">
        <v>37</v>
      </c>
      <c r="E36" s="146">
        <f>+'Fin&amp;EcoPrices'!E80</f>
        <v>10000</v>
      </c>
      <c r="F36" s="146"/>
      <c r="G36" s="146">
        <f>+G35*$E36</f>
        <v>20000</v>
      </c>
      <c r="H36" s="146">
        <f t="shared" ref="H36:Y36" si="16">+H35*$E36</f>
        <v>20000</v>
      </c>
      <c r="I36" s="146">
        <f t="shared" si="16"/>
        <v>20000</v>
      </c>
      <c r="J36" s="146">
        <f t="shared" si="16"/>
        <v>20000</v>
      </c>
      <c r="K36" s="146">
        <f t="shared" si="16"/>
        <v>20000</v>
      </c>
      <c r="L36" s="146">
        <f t="shared" si="16"/>
        <v>20000</v>
      </c>
      <c r="M36" s="146">
        <f t="shared" si="16"/>
        <v>20000</v>
      </c>
      <c r="N36" s="146">
        <f t="shared" si="16"/>
        <v>20000</v>
      </c>
      <c r="O36" s="146">
        <f t="shared" si="16"/>
        <v>20000</v>
      </c>
      <c r="P36" s="146">
        <f t="shared" si="16"/>
        <v>20000</v>
      </c>
      <c r="Q36" s="146">
        <f t="shared" si="16"/>
        <v>20000</v>
      </c>
      <c r="R36" s="146">
        <f t="shared" si="16"/>
        <v>20000</v>
      </c>
      <c r="S36" s="146">
        <f t="shared" si="16"/>
        <v>20000</v>
      </c>
      <c r="T36" s="146">
        <f t="shared" si="16"/>
        <v>20000</v>
      </c>
      <c r="U36" s="146">
        <f t="shared" si="16"/>
        <v>20000</v>
      </c>
      <c r="V36" s="146">
        <f t="shared" si="16"/>
        <v>20000</v>
      </c>
      <c r="W36" s="146">
        <f t="shared" si="16"/>
        <v>20000</v>
      </c>
      <c r="X36" s="146">
        <f t="shared" si="16"/>
        <v>20000</v>
      </c>
      <c r="Y36" s="146">
        <f t="shared" si="16"/>
        <v>20000</v>
      </c>
    </row>
    <row r="37" spans="1:25" ht="12.6" customHeight="1">
      <c r="A37" s="255"/>
      <c r="B37" s="262"/>
      <c r="C37" s="680" t="s">
        <v>765</v>
      </c>
      <c r="D37" s="685" t="s">
        <v>818</v>
      </c>
      <c r="E37" s="146">
        <v>2000</v>
      </c>
      <c r="F37" s="146"/>
      <c r="G37" s="146">
        <f>+G35*E37</f>
        <v>4000</v>
      </c>
      <c r="H37" s="146">
        <f t="shared" ref="H37:W38" si="17">+G37</f>
        <v>4000</v>
      </c>
      <c r="I37" s="146">
        <f t="shared" si="17"/>
        <v>4000</v>
      </c>
      <c r="J37" s="146">
        <f t="shared" si="17"/>
        <v>4000</v>
      </c>
      <c r="K37" s="146">
        <f t="shared" si="17"/>
        <v>4000</v>
      </c>
      <c r="L37" s="146">
        <f t="shared" si="17"/>
        <v>4000</v>
      </c>
      <c r="M37" s="146">
        <f t="shared" si="17"/>
        <v>4000</v>
      </c>
      <c r="N37" s="146">
        <f t="shared" si="17"/>
        <v>4000</v>
      </c>
      <c r="O37" s="146">
        <f t="shared" si="17"/>
        <v>4000</v>
      </c>
      <c r="P37" s="146">
        <f t="shared" si="17"/>
        <v>4000</v>
      </c>
      <c r="Q37" s="146">
        <f t="shared" si="17"/>
        <v>4000</v>
      </c>
      <c r="R37" s="146">
        <f t="shared" si="17"/>
        <v>4000</v>
      </c>
      <c r="S37" s="146">
        <f t="shared" si="17"/>
        <v>4000</v>
      </c>
      <c r="T37" s="146">
        <f t="shared" si="17"/>
        <v>4000</v>
      </c>
      <c r="U37" s="146">
        <f t="shared" si="17"/>
        <v>4000</v>
      </c>
      <c r="V37" s="146">
        <f t="shared" si="17"/>
        <v>4000</v>
      </c>
      <c r="W37" s="146">
        <f t="shared" si="17"/>
        <v>4000</v>
      </c>
      <c r="X37" s="146">
        <f t="shared" ref="X37:Y38" si="18">+W37</f>
        <v>4000</v>
      </c>
      <c r="Y37" s="146">
        <f t="shared" si="18"/>
        <v>4000</v>
      </c>
    </row>
    <row r="38" spans="1:25" ht="12.6" customHeight="1">
      <c r="A38" s="255"/>
      <c r="B38" s="262"/>
      <c r="C38" s="709" t="s">
        <v>819</v>
      </c>
      <c r="D38" s="612" t="s">
        <v>820</v>
      </c>
      <c r="F38" s="147">
        <v>30</v>
      </c>
      <c r="G38" s="147">
        <f>+F38</f>
        <v>30</v>
      </c>
      <c r="H38" s="147">
        <f t="shared" si="17"/>
        <v>30</v>
      </c>
      <c r="I38" s="147">
        <f t="shared" si="17"/>
        <v>30</v>
      </c>
      <c r="J38" s="147">
        <f t="shared" si="17"/>
        <v>30</v>
      </c>
      <c r="K38" s="147">
        <f t="shared" si="17"/>
        <v>30</v>
      </c>
      <c r="L38" s="147">
        <f t="shared" si="17"/>
        <v>30</v>
      </c>
      <c r="M38" s="147">
        <f t="shared" si="17"/>
        <v>30</v>
      </c>
      <c r="N38" s="147">
        <f t="shared" si="17"/>
        <v>30</v>
      </c>
      <c r="O38" s="147">
        <f t="shared" si="17"/>
        <v>30</v>
      </c>
      <c r="P38" s="147">
        <f t="shared" si="17"/>
        <v>30</v>
      </c>
      <c r="Q38" s="147">
        <f t="shared" si="17"/>
        <v>30</v>
      </c>
      <c r="R38" s="147">
        <f t="shared" si="17"/>
        <v>30</v>
      </c>
      <c r="S38" s="147">
        <f t="shared" si="17"/>
        <v>30</v>
      </c>
      <c r="T38" s="147">
        <f t="shared" si="17"/>
        <v>30</v>
      </c>
      <c r="U38" s="147">
        <f t="shared" si="17"/>
        <v>30</v>
      </c>
      <c r="V38" s="147">
        <f t="shared" si="17"/>
        <v>30</v>
      </c>
      <c r="W38" s="147">
        <f t="shared" si="17"/>
        <v>30</v>
      </c>
      <c r="X38" s="147">
        <f t="shared" si="18"/>
        <v>30</v>
      </c>
      <c r="Y38" s="147">
        <f t="shared" si="18"/>
        <v>30</v>
      </c>
    </row>
    <row r="39" spans="1:25" ht="12.6" customHeight="1">
      <c r="A39" s="255"/>
      <c r="B39" s="262"/>
      <c r="C39" s="709" t="s">
        <v>821</v>
      </c>
      <c r="D39" s="612" t="s">
        <v>822</v>
      </c>
      <c r="E39" s="146">
        <f>+'Fin&amp;EcoPrices'!E82</f>
        <v>1000</v>
      </c>
      <c r="F39" s="146">
        <f>+F38*$E39</f>
        <v>30000</v>
      </c>
      <c r="G39" s="146">
        <f t="shared" ref="G39:Y39" si="19">+G38*$E39</f>
        <v>30000</v>
      </c>
      <c r="H39" s="146">
        <f t="shared" si="19"/>
        <v>30000</v>
      </c>
      <c r="I39" s="146">
        <f t="shared" si="19"/>
        <v>30000</v>
      </c>
      <c r="J39" s="146">
        <f t="shared" si="19"/>
        <v>30000</v>
      </c>
      <c r="K39" s="146">
        <f t="shared" si="19"/>
        <v>30000</v>
      </c>
      <c r="L39" s="146">
        <f t="shared" si="19"/>
        <v>30000</v>
      </c>
      <c r="M39" s="146">
        <f t="shared" si="19"/>
        <v>30000</v>
      </c>
      <c r="N39" s="146">
        <f t="shared" si="19"/>
        <v>30000</v>
      </c>
      <c r="O39" s="146">
        <f t="shared" si="19"/>
        <v>30000</v>
      </c>
      <c r="P39" s="146">
        <f t="shared" si="19"/>
        <v>30000</v>
      </c>
      <c r="Q39" s="146">
        <f t="shared" si="19"/>
        <v>30000</v>
      </c>
      <c r="R39" s="146">
        <f t="shared" si="19"/>
        <v>30000</v>
      </c>
      <c r="S39" s="146">
        <f t="shared" si="19"/>
        <v>30000</v>
      </c>
      <c r="T39" s="146">
        <f t="shared" si="19"/>
        <v>30000</v>
      </c>
      <c r="U39" s="146">
        <f t="shared" si="19"/>
        <v>30000</v>
      </c>
      <c r="V39" s="146">
        <f t="shared" si="19"/>
        <v>30000</v>
      </c>
      <c r="W39" s="146">
        <f t="shared" si="19"/>
        <v>30000</v>
      </c>
      <c r="X39" s="146">
        <f t="shared" si="19"/>
        <v>30000</v>
      </c>
      <c r="Y39" s="146">
        <f t="shared" si="19"/>
        <v>30000</v>
      </c>
    </row>
    <row r="40" spans="1:25" ht="12.6" customHeight="1">
      <c r="A40" s="255"/>
      <c r="B40" s="262"/>
      <c r="C40" s="709" t="s">
        <v>823</v>
      </c>
      <c r="D40" s="685" t="s">
        <v>37</v>
      </c>
      <c r="F40" s="146">
        <f>+G40</f>
        <v>0</v>
      </c>
      <c r="G40" s="146">
        <f>+F38*E38</f>
        <v>0</v>
      </c>
      <c r="H40" s="146">
        <f>+G40</f>
        <v>0</v>
      </c>
      <c r="I40" s="146">
        <f t="shared" ref="I40:X40" si="20">+H40</f>
        <v>0</v>
      </c>
      <c r="J40" s="146">
        <f t="shared" si="20"/>
        <v>0</v>
      </c>
      <c r="K40" s="146">
        <f t="shared" si="20"/>
        <v>0</v>
      </c>
      <c r="L40" s="146">
        <f t="shared" si="20"/>
        <v>0</v>
      </c>
      <c r="M40" s="146">
        <f t="shared" si="20"/>
        <v>0</v>
      </c>
      <c r="N40" s="146">
        <f t="shared" si="20"/>
        <v>0</v>
      </c>
      <c r="O40" s="146">
        <f t="shared" si="20"/>
        <v>0</v>
      </c>
      <c r="P40" s="146">
        <f t="shared" si="20"/>
        <v>0</v>
      </c>
      <c r="Q40" s="146">
        <f t="shared" si="20"/>
        <v>0</v>
      </c>
      <c r="R40" s="146">
        <f t="shared" si="20"/>
        <v>0</v>
      </c>
      <c r="S40" s="146">
        <f t="shared" si="20"/>
        <v>0</v>
      </c>
      <c r="T40" s="146">
        <f t="shared" si="20"/>
        <v>0</v>
      </c>
      <c r="U40" s="146">
        <f t="shared" si="20"/>
        <v>0</v>
      </c>
      <c r="V40" s="146">
        <f t="shared" si="20"/>
        <v>0</v>
      </c>
      <c r="W40" s="146">
        <f t="shared" si="20"/>
        <v>0</v>
      </c>
      <c r="X40" s="146">
        <f t="shared" si="20"/>
        <v>0</v>
      </c>
      <c r="Y40" s="146">
        <f t="shared" ref="I40:Y41" si="21">+X40</f>
        <v>0</v>
      </c>
    </row>
    <row r="41" spans="1:25" ht="12.6" customHeight="1">
      <c r="A41" s="255"/>
      <c r="B41" s="262"/>
      <c r="C41" s="707" t="s">
        <v>824</v>
      </c>
      <c r="D41" s="685" t="s">
        <v>747</v>
      </c>
      <c r="F41" s="147">
        <f>+G41</f>
        <v>0</v>
      </c>
      <c r="G41" s="147">
        <f>+F38*E41</f>
        <v>0</v>
      </c>
      <c r="H41" s="147">
        <f>+G41</f>
        <v>0</v>
      </c>
      <c r="I41" s="147">
        <f t="shared" si="21"/>
        <v>0</v>
      </c>
      <c r="J41" s="147">
        <f t="shared" si="21"/>
        <v>0</v>
      </c>
      <c r="K41" s="147">
        <f t="shared" si="21"/>
        <v>0</v>
      </c>
      <c r="L41" s="147">
        <f t="shared" si="21"/>
        <v>0</v>
      </c>
      <c r="M41" s="147">
        <f t="shared" si="21"/>
        <v>0</v>
      </c>
      <c r="N41" s="147">
        <f t="shared" si="21"/>
        <v>0</v>
      </c>
      <c r="O41" s="147">
        <f t="shared" si="21"/>
        <v>0</v>
      </c>
      <c r="P41" s="147">
        <f t="shared" si="21"/>
        <v>0</v>
      </c>
      <c r="Q41" s="147">
        <f t="shared" si="21"/>
        <v>0</v>
      </c>
      <c r="R41" s="147">
        <f t="shared" si="21"/>
        <v>0</v>
      </c>
      <c r="S41" s="147">
        <f t="shared" si="21"/>
        <v>0</v>
      </c>
      <c r="T41" s="147">
        <f t="shared" si="21"/>
        <v>0</v>
      </c>
      <c r="U41" s="147">
        <f t="shared" si="21"/>
        <v>0</v>
      </c>
      <c r="V41" s="147">
        <f t="shared" si="21"/>
        <v>0</v>
      </c>
      <c r="W41" s="147">
        <f t="shared" si="21"/>
        <v>0</v>
      </c>
      <c r="X41" s="147">
        <f t="shared" si="21"/>
        <v>0</v>
      </c>
      <c r="Y41" s="147">
        <f t="shared" si="21"/>
        <v>0</v>
      </c>
    </row>
    <row r="42" spans="1:25" ht="12.6" customHeight="1">
      <c r="A42" s="255"/>
      <c r="B42" s="262"/>
      <c r="C42" s="612" t="s">
        <v>825</v>
      </c>
      <c r="D42" s="685" t="s">
        <v>750</v>
      </c>
      <c r="F42" s="146">
        <f>+E42</f>
        <v>0</v>
      </c>
      <c r="G42" s="146">
        <f t="shared" ref="G42:Y42" si="22">+F42</f>
        <v>0</v>
      </c>
      <c r="H42" s="146">
        <f t="shared" si="22"/>
        <v>0</v>
      </c>
      <c r="I42" s="146">
        <f t="shared" si="22"/>
        <v>0</v>
      </c>
      <c r="J42" s="146">
        <f t="shared" si="22"/>
        <v>0</v>
      </c>
      <c r="K42" s="146">
        <f t="shared" si="22"/>
        <v>0</v>
      </c>
      <c r="L42" s="146">
        <f t="shared" si="22"/>
        <v>0</v>
      </c>
      <c r="M42" s="146">
        <f t="shared" si="22"/>
        <v>0</v>
      </c>
      <c r="N42" s="146">
        <f t="shared" si="22"/>
        <v>0</v>
      </c>
      <c r="O42" s="146">
        <f t="shared" si="22"/>
        <v>0</v>
      </c>
      <c r="P42" s="146">
        <f t="shared" si="22"/>
        <v>0</v>
      </c>
      <c r="Q42" s="146">
        <f t="shared" si="22"/>
        <v>0</v>
      </c>
      <c r="R42" s="146">
        <f t="shared" si="22"/>
        <v>0</v>
      </c>
      <c r="S42" s="146">
        <f t="shared" si="22"/>
        <v>0</v>
      </c>
      <c r="T42" s="146">
        <f t="shared" si="22"/>
        <v>0</v>
      </c>
      <c r="U42" s="146">
        <f t="shared" si="22"/>
        <v>0</v>
      </c>
      <c r="V42" s="146">
        <f t="shared" si="22"/>
        <v>0</v>
      </c>
      <c r="W42" s="146">
        <f t="shared" si="22"/>
        <v>0</v>
      </c>
      <c r="X42" s="146">
        <f t="shared" si="22"/>
        <v>0</v>
      </c>
      <c r="Y42" s="146">
        <f t="shared" si="22"/>
        <v>0</v>
      </c>
    </row>
    <row r="43" spans="1:25" ht="12.6" customHeight="1">
      <c r="A43" s="255"/>
      <c r="B43" s="262"/>
      <c r="C43" s="710" t="s">
        <v>758</v>
      </c>
      <c r="D43" s="685" t="s">
        <v>38</v>
      </c>
      <c r="E43" s="712">
        <v>10</v>
      </c>
      <c r="F43" s="146"/>
      <c r="G43" s="146"/>
      <c r="H43" s="146"/>
      <c r="I43" s="146"/>
      <c r="J43" s="146"/>
      <c r="K43" s="146"/>
      <c r="L43" s="146"/>
      <c r="M43" s="146"/>
      <c r="N43" s="146"/>
      <c r="O43" s="146"/>
      <c r="P43" s="146"/>
      <c r="Q43" s="146"/>
      <c r="R43" s="146"/>
      <c r="S43" s="146"/>
      <c r="T43" s="146"/>
      <c r="U43" s="146"/>
      <c r="V43" s="146"/>
      <c r="W43" s="146"/>
      <c r="X43" s="146"/>
      <c r="Y43" s="146"/>
    </row>
    <row r="44" spans="1:25" ht="12.6" customHeight="1">
      <c r="A44" s="255"/>
      <c r="B44" s="262"/>
      <c r="C44" s="710" t="s">
        <v>848</v>
      </c>
      <c r="D44" s="685" t="s">
        <v>218</v>
      </c>
      <c r="E44" s="712"/>
      <c r="F44" s="146">
        <f t="shared" ref="F44:Y44" si="23">+$E43*F18</f>
        <v>0</v>
      </c>
      <c r="G44" s="146">
        <f t="shared" si="23"/>
        <v>0</v>
      </c>
      <c r="H44" s="146">
        <f t="shared" si="23"/>
        <v>11773.318296574576</v>
      </c>
      <c r="I44" s="146">
        <f t="shared" si="23"/>
        <v>25778.055161549524</v>
      </c>
      <c r="J44" s="146">
        <f t="shared" si="23"/>
        <v>55473.099550924591</v>
      </c>
      <c r="K44" s="146">
        <f t="shared" si="23"/>
        <v>86644.04877963601</v>
      </c>
      <c r="L44" s="146">
        <f t="shared" si="23"/>
        <v>134694.70787367321</v>
      </c>
      <c r="M44" s="146">
        <f t="shared" si="23"/>
        <v>149189.73389688082</v>
      </c>
      <c r="N44" s="146">
        <f t="shared" si="23"/>
        <v>176813.19532545988</v>
      </c>
      <c r="O44" s="146">
        <f t="shared" si="23"/>
        <v>260742.8909991172</v>
      </c>
      <c r="P44" s="146">
        <f t="shared" si="23"/>
        <v>265893.20814135665</v>
      </c>
      <c r="Q44" s="146">
        <f t="shared" si="23"/>
        <v>274381.43578757497</v>
      </c>
      <c r="R44" s="146">
        <f t="shared" si="23"/>
        <v>282272.89163112186</v>
      </c>
      <c r="S44" s="146">
        <f t="shared" si="23"/>
        <v>266747.71363484813</v>
      </c>
      <c r="T44" s="146">
        <f t="shared" si="23"/>
        <v>242634.7542018996</v>
      </c>
      <c r="U44" s="146">
        <f t="shared" si="23"/>
        <v>236438.8034349363</v>
      </c>
      <c r="V44" s="146">
        <f t="shared" si="23"/>
        <v>272626.48034830816</v>
      </c>
      <c r="W44" s="146">
        <f t="shared" si="23"/>
        <v>272085.84604538296</v>
      </c>
      <c r="X44" s="146">
        <f t="shared" si="23"/>
        <v>281825.82568015112</v>
      </c>
      <c r="Y44" s="146">
        <f t="shared" si="23"/>
        <v>257313.72565521591</v>
      </c>
    </row>
    <row r="45" spans="1:25" ht="12.6" customHeight="1">
      <c r="A45" s="255"/>
      <c r="B45" s="262"/>
      <c r="C45" s="717" t="s">
        <v>842</v>
      </c>
      <c r="D45" s="685" t="s">
        <v>37</v>
      </c>
      <c r="F45" s="146">
        <f t="shared" ref="F45:Y45" si="24">+F41+F40+F39+F37+F36+F34+F30+F32+F44</f>
        <v>55000</v>
      </c>
      <c r="G45" s="146">
        <f t="shared" si="24"/>
        <v>79000</v>
      </c>
      <c r="H45" s="146">
        <f t="shared" si="24"/>
        <v>94073.31829657458</v>
      </c>
      <c r="I45" s="146">
        <f t="shared" si="24"/>
        <v>108078.05516154952</v>
      </c>
      <c r="J45" s="146">
        <f t="shared" si="24"/>
        <v>138123.09955092458</v>
      </c>
      <c r="K45" s="146">
        <f t="shared" si="24"/>
        <v>169294.04877963601</v>
      </c>
      <c r="L45" s="146">
        <f t="shared" si="24"/>
        <v>217344.70787367321</v>
      </c>
      <c r="M45" s="146">
        <f t="shared" si="24"/>
        <v>231839.73389688082</v>
      </c>
      <c r="N45" s="146">
        <f t="shared" si="24"/>
        <v>259463.19532545988</v>
      </c>
      <c r="O45" s="146">
        <f t="shared" si="24"/>
        <v>343392.89099911717</v>
      </c>
      <c r="P45" s="146">
        <f t="shared" si="24"/>
        <v>348543.20814135665</v>
      </c>
      <c r="Q45" s="146">
        <f t="shared" si="24"/>
        <v>357031.43578757497</v>
      </c>
      <c r="R45" s="146">
        <f t="shared" si="24"/>
        <v>364922.89163112186</v>
      </c>
      <c r="S45" s="146">
        <f t="shared" si="24"/>
        <v>349397.71363484813</v>
      </c>
      <c r="T45" s="146">
        <f t="shared" si="24"/>
        <v>325284.75420189963</v>
      </c>
      <c r="U45" s="146">
        <f t="shared" si="24"/>
        <v>319088.80343493633</v>
      </c>
      <c r="V45" s="146">
        <f t="shared" si="24"/>
        <v>355276.48034830816</v>
      </c>
      <c r="W45" s="146">
        <f t="shared" si="24"/>
        <v>354735.84604538296</v>
      </c>
      <c r="X45" s="146">
        <f t="shared" si="24"/>
        <v>364475.82568015112</v>
      </c>
      <c r="Y45" s="146">
        <f t="shared" si="24"/>
        <v>339963.72565521591</v>
      </c>
    </row>
    <row r="46" spans="1:25" ht="12.6" customHeight="1">
      <c r="A46" s="255"/>
      <c r="B46" s="262" t="s">
        <v>826</v>
      </c>
      <c r="C46" s="681"/>
    </row>
    <row r="47" spans="1:25" ht="12.6" customHeight="1">
      <c r="A47" s="255"/>
      <c r="B47" s="262"/>
      <c r="C47" s="709" t="s">
        <v>827</v>
      </c>
      <c r="D47" s="685" t="s">
        <v>750</v>
      </c>
      <c r="E47" s="712">
        <v>15</v>
      </c>
      <c r="F47" s="714">
        <f>+E47</f>
        <v>15</v>
      </c>
      <c r="G47" s="147">
        <f>+F47/2</f>
        <v>7.5</v>
      </c>
    </row>
    <row r="48" spans="1:25" ht="12.6" customHeight="1">
      <c r="A48" s="255"/>
      <c r="B48" s="262"/>
      <c r="C48" s="710" t="s">
        <v>828</v>
      </c>
      <c r="D48" s="685" t="s">
        <v>750</v>
      </c>
      <c r="E48" s="712">
        <v>40</v>
      </c>
      <c r="F48" s="714">
        <f>+E48</f>
        <v>40</v>
      </c>
    </row>
    <row r="49" spans="1:25" ht="12.6" customHeight="1">
      <c r="A49" s="255"/>
      <c r="B49" s="262"/>
      <c r="C49" s="710" t="s">
        <v>829</v>
      </c>
      <c r="D49" s="685" t="s">
        <v>750</v>
      </c>
      <c r="E49" s="712">
        <v>30</v>
      </c>
      <c r="F49" s="714">
        <f>+E49</f>
        <v>30</v>
      </c>
      <c r="G49" s="714">
        <f>+F49</f>
        <v>30</v>
      </c>
      <c r="H49" s="147">
        <f>+G49/2</f>
        <v>15</v>
      </c>
    </row>
    <row r="50" spans="1:25" ht="12.6" customHeight="1">
      <c r="A50" s="255"/>
      <c r="B50" s="262"/>
      <c r="C50" s="711" t="s">
        <v>830</v>
      </c>
      <c r="D50" s="685" t="s">
        <v>750</v>
      </c>
      <c r="E50" s="712">
        <v>10</v>
      </c>
      <c r="F50" s="147">
        <f>+E50/2</f>
        <v>5</v>
      </c>
      <c r="G50" s="714">
        <f>+E50</f>
        <v>10</v>
      </c>
      <c r="H50" s="714">
        <f>+G50</f>
        <v>10</v>
      </c>
      <c r="I50" s="714">
        <f t="shared" ref="I50:Y51" si="25">+H50</f>
        <v>10</v>
      </c>
      <c r="J50" s="714">
        <f t="shared" si="25"/>
        <v>10</v>
      </c>
      <c r="K50" s="714">
        <f t="shared" si="25"/>
        <v>10</v>
      </c>
      <c r="L50" s="714">
        <f t="shared" si="25"/>
        <v>10</v>
      </c>
      <c r="M50" s="714">
        <f t="shared" si="25"/>
        <v>10</v>
      </c>
      <c r="N50" s="714">
        <f t="shared" si="25"/>
        <v>10</v>
      </c>
      <c r="O50" s="714">
        <f t="shared" si="25"/>
        <v>10</v>
      </c>
      <c r="P50" s="714">
        <f t="shared" si="25"/>
        <v>10</v>
      </c>
      <c r="Q50" s="714">
        <f t="shared" si="25"/>
        <v>10</v>
      </c>
      <c r="R50" s="714">
        <f t="shared" si="25"/>
        <v>10</v>
      </c>
      <c r="S50" s="714">
        <f t="shared" si="25"/>
        <v>10</v>
      </c>
      <c r="T50" s="714">
        <f t="shared" si="25"/>
        <v>10</v>
      </c>
      <c r="U50" s="714">
        <f t="shared" si="25"/>
        <v>10</v>
      </c>
      <c r="V50" s="714">
        <f t="shared" si="25"/>
        <v>10</v>
      </c>
      <c r="W50" s="714">
        <f t="shared" si="25"/>
        <v>10</v>
      </c>
      <c r="X50" s="714">
        <f t="shared" si="25"/>
        <v>10</v>
      </c>
      <c r="Y50" s="714">
        <f t="shared" si="25"/>
        <v>10</v>
      </c>
    </row>
    <row r="51" spans="1:25" ht="12.6" customHeight="1">
      <c r="A51" s="255"/>
      <c r="B51" s="262"/>
      <c r="C51" s="711" t="s">
        <v>834</v>
      </c>
      <c r="D51" s="685" t="s">
        <v>750</v>
      </c>
      <c r="E51" s="712">
        <v>14</v>
      </c>
      <c r="H51" s="147">
        <f>+E51/2</f>
        <v>7</v>
      </c>
      <c r="I51" s="147">
        <f>+H51</f>
        <v>7</v>
      </c>
      <c r="J51" s="714">
        <f>+E51</f>
        <v>14</v>
      </c>
      <c r="K51" s="714">
        <f>+J51</f>
        <v>14</v>
      </c>
      <c r="L51" s="714">
        <f t="shared" si="25"/>
        <v>14</v>
      </c>
      <c r="M51" s="714">
        <f t="shared" si="25"/>
        <v>14</v>
      </c>
      <c r="N51" s="714">
        <f t="shared" si="25"/>
        <v>14</v>
      </c>
      <c r="O51" s="714">
        <f t="shared" si="25"/>
        <v>14</v>
      </c>
      <c r="P51" s="714">
        <f t="shared" si="25"/>
        <v>14</v>
      </c>
      <c r="Q51" s="714">
        <f t="shared" si="25"/>
        <v>14</v>
      </c>
      <c r="R51" s="714">
        <f t="shared" si="25"/>
        <v>14</v>
      </c>
      <c r="S51" s="714">
        <f t="shared" si="25"/>
        <v>14</v>
      </c>
      <c r="T51" s="714">
        <f t="shared" si="25"/>
        <v>14</v>
      </c>
      <c r="U51" s="714">
        <f t="shared" si="25"/>
        <v>14</v>
      </c>
      <c r="V51" s="714">
        <f t="shared" si="25"/>
        <v>14</v>
      </c>
      <c r="W51" s="714">
        <f t="shared" si="25"/>
        <v>14</v>
      </c>
      <c r="X51" s="714">
        <f t="shared" si="25"/>
        <v>14</v>
      </c>
      <c r="Y51" s="714">
        <f t="shared" si="25"/>
        <v>14</v>
      </c>
    </row>
    <row r="52" spans="1:25" ht="12.6" customHeight="1">
      <c r="A52" s="255"/>
      <c r="B52" s="262"/>
      <c r="C52" s="711" t="s">
        <v>835</v>
      </c>
      <c r="D52" s="685" t="s">
        <v>750</v>
      </c>
      <c r="E52" s="712">
        <v>30</v>
      </c>
      <c r="F52" s="714">
        <f>+E52</f>
        <v>30</v>
      </c>
      <c r="G52" s="147">
        <f>+E52/2</f>
        <v>15</v>
      </c>
      <c r="H52" s="714">
        <f>+E52</f>
        <v>30</v>
      </c>
      <c r="I52" s="714">
        <f>+H52</f>
        <v>30</v>
      </c>
      <c r="J52" s="714">
        <f t="shared" ref="J52:Y52" si="26">+G52</f>
        <v>15</v>
      </c>
      <c r="K52" s="714">
        <f t="shared" si="26"/>
        <v>30</v>
      </c>
      <c r="L52" s="714">
        <f t="shared" si="26"/>
        <v>30</v>
      </c>
      <c r="M52" s="714">
        <f t="shared" si="26"/>
        <v>15</v>
      </c>
      <c r="N52" s="714">
        <f t="shared" si="26"/>
        <v>30</v>
      </c>
      <c r="O52" s="714">
        <f t="shared" si="26"/>
        <v>30</v>
      </c>
      <c r="P52" s="714">
        <f t="shared" si="26"/>
        <v>15</v>
      </c>
      <c r="Q52" s="714">
        <f t="shared" si="26"/>
        <v>30</v>
      </c>
      <c r="R52" s="714">
        <f t="shared" si="26"/>
        <v>30</v>
      </c>
      <c r="S52" s="714">
        <f t="shared" si="26"/>
        <v>15</v>
      </c>
      <c r="T52" s="714">
        <f t="shared" si="26"/>
        <v>30</v>
      </c>
      <c r="U52" s="714">
        <f t="shared" si="26"/>
        <v>30</v>
      </c>
      <c r="V52" s="714">
        <f t="shared" si="26"/>
        <v>15</v>
      </c>
      <c r="W52" s="714">
        <f t="shared" si="26"/>
        <v>30</v>
      </c>
      <c r="X52" s="714">
        <f t="shared" si="26"/>
        <v>30</v>
      </c>
      <c r="Y52" s="714">
        <f t="shared" si="26"/>
        <v>15</v>
      </c>
    </row>
    <row r="53" spans="1:25" ht="12.6" customHeight="1">
      <c r="A53" s="255"/>
      <c r="B53" s="262"/>
      <c r="C53" s="710" t="s">
        <v>831</v>
      </c>
      <c r="D53" s="685" t="s">
        <v>750</v>
      </c>
      <c r="E53" s="712">
        <v>10</v>
      </c>
      <c r="F53" s="714">
        <f>+E53</f>
        <v>10</v>
      </c>
      <c r="G53" s="147">
        <f>+F53/2</f>
        <v>5</v>
      </c>
      <c r="H53" s="147">
        <f>+G53</f>
        <v>5</v>
      </c>
    </row>
    <row r="54" spans="1:25" ht="12.6" customHeight="1">
      <c r="A54" s="255"/>
      <c r="B54" s="262"/>
      <c r="C54" s="711" t="s">
        <v>777</v>
      </c>
      <c r="D54" s="685" t="s">
        <v>750</v>
      </c>
      <c r="E54" s="712">
        <v>60</v>
      </c>
      <c r="F54" s="147">
        <f>+E54/2</f>
        <v>30</v>
      </c>
      <c r="G54" s="147">
        <f>+F54</f>
        <v>30</v>
      </c>
      <c r="H54" s="714">
        <f>+E54</f>
        <v>60</v>
      </c>
      <c r="I54" s="714">
        <f>+H54</f>
        <v>60</v>
      </c>
      <c r="J54" s="714">
        <f t="shared" ref="J54:Y54" si="27">+I54</f>
        <v>60</v>
      </c>
      <c r="K54" s="714">
        <f t="shared" si="27"/>
        <v>60</v>
      </c>
      <c r="L54" s="714">
        <f t="shared" si="27"/>
        <v>60</v>
      </c>
      <c r="M54" s="714">
        <f t="shared" si="27"/>
        <v>60</v>
      </c>
      <c r="N54" s="714">
        <f t="shared" si="27"/>
        <v>60</v>
      </c>
      <c r="O54" s="714">
        <f t="shared" si="27"/>
        <v>60</v>
      </c>
      <c r="P54" s="714">
        <f t="shared" si="27"/>
        <v>60</v>
      </c>
      <c r="Q54" s="714">
        <f t="shared" si="27"/>
        <v>60</v>
      </c>
      <c r="R54" s="714">
        <f t="shared" si="27"/>
        <v>60</v>
      </c>
      <c r="S54" s="714">
        <f t="shared" si="27"/>
        <v>60</v>
      </c>
      <c r="T54" s="714">
        <f t="shared" si="27"/>
        <v>60</v>
      </c>
      <c r="U54" s="714">
        <f t="shared" si="27"/>
        <v>60</v>
      </c>
      <c r="V54" s="714">
        <f t="shared" si="27"/>
        <v>60</v>
      </c>
      <c r="W54" s="714">
        <f t="shared" si="27"/>
        <v>60</v>
      </c>
      <c r="X54" s="714">
        <f t="shared" si="27"/>
        <v>60</v>
      </c>
      <c r="Y54" s="714">
        <f t="shared" si="27"/>
        <v>60</v>
      </c>
    </row>
    <row r="55" spans="1:25" ht="12.6" customHeight="1">
      <c r="A55" s="255"/>
      <c r="B55" s="262"/>
      <c r="C55" s="709" t="s">
        <v>776</v>
      </c>
      <c r="D55" s="685" t="s">
        <v>750</v>
      </c>
      <c r="E55" s="713">
        <v>10</v>
      </c>
      <c r="F55" s="714">
        <f>+E55</f>
        <v>10</v>
      </c>
      <c r="G55" s="714">
        <f>+F55</f>
        <v>10</v>
      </c>
      <c r="H55" s="714">
        <f t="shared" ref="H55:Y55" si="28">+G55</f>
        <v>10</v>
      </c>
      <c r="I55" s="714">
        <f t="shared" si="28"/>
        <v>10</v>
      </c>
      <c r="J55" s="714">
        <f t="shared" si="28"/>
        <v>10</v>
      </c>
      <c r="K55" s="714">
        <f t="shared" si="28"/>
        <v>10</v>
      </c>
      <c r="L55" s="714">
        <f t="shared" si="28"/>
        <v>10</v>
      </c>
      <c r="M55" s="714">
        <f t="shared" si="28"/>
        <v>10</v>
      </c>
      <c r="N55" s="714">
        <f t="shared" si="28"/>
        <v>10</v>
      </c>
      <c r="O55" s="714">
        <f t="shared" si="28"/>
        <v>10</v>
      </c>
      <c r="P55" s="714">
        <f t="shared" si="28"/>
        <v>10</v>
      </c>
      <c r="Q55" s="714">
        <f t="shared" si="28"/>
        <v>10</v>
      </c>
      <c r="R55" s="714">
        <f t="shared" si="28"/>
        <v>10</v>
      </c>
      <c r="S55" s="714">
        <f t="shared" si="28"/>
        <v>10</v>
      </c>
      <c r="T55" s="714">
        <f t="shared" si="28"/>
        <v>10</v>
      </c>
      <c r="U55" s="714">
        <f t="shared" si="28"/>
        <v>10</v>
      </c>
      <c r="V55" s="714">
        <f t="shared" si="28"/>
        <v>10</v>
      </c>
      <c r="W55" s="714">
        <f t="shared" si="28"/>
        <v>10</v>
      </c>
      <c r="X55" s="714">
        <f t="shared" si="28"/>
        <v>10</v>
      </c>
      <c r="Y55" s="714">
        <f t="shared" si="28"/>
        <v>10</v>
      </c>
    </row>
    <row r="56" spans="1:25" ht="12.6" customHeight="1">
      <c r="A56" s="255"/>
      <c r="B56" s="262"/>
      <c r="C56" s="709" t="s">
        <v>832</v>
      </c>
      <c r="D56" s="685" t="s">
        <v>750</v>
      </c>
      <c r="E56" s="712">
        <v>14</v>
      </c>
      <c r="F56" s="146">
        <f>+E56/2</f>
        <v>7</v>
      </c>
      <c r="G56" s="146">
        <f>+E56</f>
        <v>14</v>
      </c>
      <c r="H56" s="146">
        <f t="shared" ref="H56:Y56" si="29">+F56</f>
        <v>7</v>
      </c>
      <c r="I56" s="146">
        <f t="shared" si="29"/>
        <v>14</v>
      </c>
      <c r="J56" s="146">
        <f t="shared" si="29"/>
        <v>7</v>
      </c>
      <c r="K56" s="146">
        <f t="shared" si="29"/>
        <v>14</v>
      </c>
      <c r="L56" s="146">
        <f t="shared" si="29"/>
        <v>7</v>
      </c>
      <c r="M56" s="146">
        <f t="shared" si="29"/>
        <v>14</v>
      </c>
      <c r="N56" s="146">
        <f t="shared" si="29"/>
        <v>7</v>
      </c>
      <c r="O56" s="146">
        <f t="shared" si="29"/>
        <v>14</v>
      </c>
      <c r="P56" s="146">
        <f t="shared" si="29"/>
        <v>7</v>
      </c>
      <c r="Q56" s="146">
        <f t="shared" si="29"/>
        <v>14</v>
      </c>
      <c r="R56" s="146">
        <f t="shared" si="29"/>
        <v>7</v>
      </c>
      <c r="S56" s="146">
        <f t="shared" si="29"/>
        <v>14</v>
      </c>
      <c r="T56" s="146">
        <f t="shared" si="29"/>
        <v>7</v>
      </c>
      <c r="U56" s="146">
        <f t="shared" si="29"/>
        <v>14</v>
      </c>
      <c r="V56" s="146">
        <f t="shared" si="29"/>
        <v>7</v>
      </c>
      <c r="W56" s="146">
        <f t="shared" si="29"/>
        <v>14</v>
      </c>
      <c r="X56" s="146">
        <f t="shared" si="29"/>
        <v>7</v>
      </c>
      <c r="Y56" s="146">
        <f t="shared" si="29"/>
        <v>14</v>
      </c>
    </row>
    <row r="57" spans="1:25" ht="12.6" customHeight="1">
      <c r="A57" s="255"/>
      <c r="B57" s="262"/>
      <c r="C57" s="709" t="s">
        <v>833</v>
      </c>
      <c r="D57" s="685" t="s">
        <v>750</v>
      </c>
      <c r="E57" s="712">
        <v>3</v>
      </c>
      <c r="F57" s="714">
        <f>+E57</f>
        <v>3</v>
      </c>
      <c r="G57" s="714">
        <f t="shared" ref="G57:Y57" si="30">+F57</f>
        <v>3</v>
      </c>
      <c r="H57" s="714">
        <f t="shared" si="30"/>
        <v>3</v>
      </c>
      <c r="I57" s="714">
        <f t="shared" si="30"/>
        <v>3</v>
      </c>
      <c r="J57" s="714">
        <f t="shared" si="30"/>
        <v>3</v>
      </c>
      <c r="K57" s="714">
        <f t="shared" si="30"/>
        <v>3</v>
      </c>
      <c r="L57" s="714">
        <f t="shared" si="30"/>
        <v>3</v>
      </c>
      <c r="M57" s="714">
        <f t="shared" si="30"/>
        <v>3</v>
      </c>
      <c r="N57" s="714">
        <f t="shared" si="30"/>
        <v>3</v>
      </c>
      <c r="O57" s="714">
        <f t="shared" si="30"/>
        <v>3</v>
      </c>
      <c r="P57" s="714">
        <f t="shared" si="30"/>
        <v>3</v>
      </c>
      <c r="Q57" s="714">
        <f t="shared" si="30"/>
        <v>3</v>
      </c>
      <c r="R57" s="714">
        <f t="shared" si="30"/>
        <v>3</v>
      </c>
      <c r="S57" s="714">
        <f t="shared" si="30"/>
        <v>3</v>
      </c>
      <c r="T57" s="714">
        <f t="shared" si="30"/>
        <v>3</v>
      </c>
      <c r="U57" s="714">
        <f t="shared" si="30"/>
        <v>3</v>
      </c>
      <c r="V57" s="714">
        <f t="shared" si="30"/>
        <v>3</v>
      </c>
      <c r="W57" s="714">
        <f t="shared" si="30"/>
        <v>3</v>
      </c>
      <c r="X57" s="714">
        <f t="shared" si="30"/>
        <v>3</v>
      </c>
      <c r="Y57" s="714">
        <f t="shared" si="30"/>
        <v>3</v>
      </c>
    </row>
    <row r="58" spans="1:25" ht="12.6" customHeight="1">
      <c r="A58" s="255"/>
      <c r="B58" s="262"/>
      <c r="C58" s="718" t="s">
        <v>849</v>
      </c>
      <c r="D58" s="685" t="s">
        <v>750</v>
      </c>
      <c r="E58" s="712"/>
      <c r="F58" s="146">
        <f>SUM(F47:F57)</f>
        <v>180</v>
      </c>
      <c r="G58" s="146">
        <f t="shared" ref="G58:Y58" si="31">SUM(G47:G57)</f>
        <v>124.5</v>
      </c>
      <c r="H58" s="146">
        <f t="shared" si="31"/>
        <v>147</v>
      </c>
      <c r="I58" s="146">
        <f t="shared" si="31"/>
        <v>134</v>
      </c>
      <c r="J58" s="146">
        <f t="shared" si="31"/>
        <v>119</v>
      </c>
      <c r="K58" s="146">
        <f t="shared" si="31"/>
        <v>141</v>
      </c>
      <c r="L58" s="146">
        <f t="shared" si="31"/>
        <v>134</v>
      </c>
      <c r="M58" s="146">
        <f t="shared" si="31"/>
        <v>126</v>
      </c>
      <c r="N58" s="146">
        <f t="shared" si="31"/>
        <v>134</v>
      </c>
      <c r="O58" s="146">
        <f t="shared" si="31"/>
        <v>141</v>
      </c>
      <c r="P58" s="146">
        <f t="shared" si="31"/>
        <v>119</v>
      </c>
      <c r="Q58" s="146">
        <f t="shared" si="31"/>
        <v>141</v>
      </c>
      <c r="R58" s="146">
        <f t="shared" si="31"/>
        <v>134</v>
      </c>
      <c r="S58" s="146">
        <f t="shared" si="31"/>
        <v>126</v>
      </c>
      <c r="T58" s="146">
        <f t="shared" si="31"/>
        <v>134</v>
      </c>
      <c r="U58" s="146">
        <f t="shared" si="31"/>
        <v>141</v>
      </c>
      <c r="V58" s="146">
        <f t="shared" si="31"/>
        <v>119</v>
      </c>
      <c r="W58" s="146">
        <f t="shared" si="31"/>
        <v>141</v>
      </c>
      <c r="X58" s="146">
        <f t="shared" si="31"/>
        <v>134</v>
      </c>
      <c r="Y58" s="146">
        <f t="shared" si="31"/>
        <v>126</v>
      </c>
    </row>
    <row r="59" spans="1:25" ht="12.6" customHeight="1">
      <c r="A59" s="255"/>
      <c r="B59" s="262"/>
      <c r="C59" s="357" t="s">
        <v>850</v>
      </c>
      <c r="D59" s="685" t="s">
        <v>218</v>
      </c>
      <c r="E59" s="146">
        <f>+'Fin&amp;EcoPrices'!E19</f>
        <v>500</v>
      </c>
      <c r="F59" s="146">
        <f>+$E59*F58</f>
        <v>90000</v>
      </c>
      <c r="G59" s="146">
        <f t="shared" ref="G59:Y59" si="32">+$E59*G58</f>
        <v>62250</v>
      </c>
      <c r="H59" s="146">
        <f t="shared" si="32"/>
        <v>73500</v>
      </c>
      <c r="I59" s="146">
        <f t="shared" si="32"/>
        <v>67000</v>
      </c>
      <c r="J59" s="146">
        <f t="shared" si="32"/>
        <v>59500</v>
      </c>
      <c r="K59" s="146">
        <f t="shared" si="32"/>
        <v>70500</v>
      </c>
      <c r="L59" s="146">
        <f t="shared" si="32"/>
        <v>67000</v>
      </c>
      <c r="M59" s="146">
        <f t="shared" si="32"/>
        <v>63000</v>
      </c>
      <c r="N59" s="146">
        <f t="shared" si="32"/>
        <v>67000</v>
      </c>
      <c r="O59" s="146">
        <f t="shared" si="32"/>
        <v>70500</v>
      </c>
      <c r="P59" s="146">
        <f t="shared" si="32"/>
        <v>59500</v>
      </c>
      <c r="Q59" s="146">
        <f t="shared" si="32"/>
        <v>70500</v>
      </c>
      <c r="R59" s="146">
        <f t="shared" si="32"/>
        <v>67000</v>
      </c>
      <c r="S59" s="146">
        <f t="shared" si="32"/>
        <v>63000</v>
      </c>
      <c r="T59" s="146">
        <f t="shared" si="32"/>
        <v>67000</v>
      </c>
      <c r="U59" s="146">
        <f t="shared" si="32"/>
        <v>70500</v>
      </c>
      <c r="V59" s="146">
        <f t="shared" si="32"/>
        <v>59500</v>
      </c>
      <c r="W59" s="146">
        <f t="shared" si="32"/>
        <v>70500</v>
      </c>
      <c r="X59" s="146">
        <f t="shared" si="32"/>
        <v>67000</v>
      </c>
      <c r="Y59" s="146">
        <f t="shared" si="32"/>
        <v>63000</v>
      </c>
    </row>
    <row r="60" spans="1:25" ht="12.6" customHeight="1">
      <c r="B60" s="155" t="s">
        <v>215</v>
      </c>
      <c r="C60" s="259"/>
      <c r="L60" s="146"/>
    </row>
    <row r="61" spans="1:25" ht="12.6" customHeight="1">
      <c r="C61" s="261" t="s">
        <v>138</v>
      </c>
      <c r="D61" s="685" t="s">
        <v>218</v>
      </c>
      <c r="F61" s="146">
        <f t="shared" ref="F61:Y61" si="33">+F59+F45+F27</f>
        <v>212500</v>
      </c>
      <c r="G61" s="146">
        <f t="shared" si="33"/>
        <v>142304</v>
      </c>
      <c r="H61" s="146">
        <f t="shared" si="33"/>
        <v>168627.31829657458</v>
      </c>
      <c r="I61" s="146">
        <f t="shared" si="33"/>
        <v>176132.05516154954</v>
      </c>
      <c r="J61" s="146">
        <f t="shared" si="33"/>
        <v>198677.09955092458</v>
      </c>
      <c r="K61" s="146">
        <f t="shared" si="33"/>
        <v>240010.04877963601</v>
      </c>
      <c r="L61" s="146">
        <f t="shared" si="33"/>
        <v>284560.70787367318</v>
      </c>
      <c r="M61" s="146">
        <f t="shared" si="33"/>
        <v>295055.73389688082</v>
      </c>
      <c r="N61" s="146">
        <f t="shared" si="33"/>
        <v>326679.19532545988</v>
      </c>
      <c r="O61" s="146">
        <f t="shared" si="33"/>
        <v>414108.89099911717</v>
      </c>
      <c r="P61" s="146">
        <f t="shared" si="33"/>
        <v>408259.20814135665</v>
      </c>
      <c r="Q61" s="146">
        <f t="shared" si="33"/>
        <v>427747.43578757497</v>
      </c>
      <c r="R61" s="146">
        <f t="shared" si="33"/>
        <v>432138.89163112186</v>
      </c>
      <c r="S61" s="146">
        <f t="shared" si="33"/>
        <v>412613.71363484813</v>
      </c>
      <c r="T61" s="146">
        <f t="shared" si="33"/>
        <v>392500.75420189963</v>
      </c>
      <c r="U61" s="146">
        <f t="shared" si="33"/>
        <v>389804.80343493633</v>
      </c>
      <c r="V61" s="146">
        <f t="shared" si="33"/>
        <v>414992.48034830816</v>
      </c>
      <c r="W61" s="146">
        <f t="shared" si="33"/>
        <v>425451.84604538296</v>
      </c>
      <c r="X61" s="146">
        <f t="shared" si="33"/>
        <v>431691.82568015112</v>
      </c>
      <c r="Y61" s="146">
        <f t="shared" si="33"/>
        <v>403179.72565521591</v>
      </c>
    </row>
    <row r="62" spans="1:25" ht="12.6" customHeight="1">
      <c r="C62" s="261" t="s">
        <v>216</v>
      </c>
      <c r="D62" s="685" t="s">
        <v>218</v>
      </c>
      <c r="F62" s="146">
        <f t="shared" ref="F62:Y62" si="34">+F20</f>
        <v>0</v>
      </c>
      <c r="G62" s="146">
        <f t="shared" si="34"/>
        <v>0</v>
      </c>
      <c r="H62" s="146">
        <f t="shared" si="34"/>
        <v>44738.60952698339</v>
      </c>
      <c r="I62" s="146">
        <f t="shared" si="34"/>
        <v>97956.609613888184</v>
      </c>
      <c r="J62" s="146">
        <f t="shared" si="34"/>
        <v>210797.77829351343</v>
      </c>
      <c r="K62" s="146">
        <f t="shared" si="34"/>
        <v>329247.38536261686</v>
      </c>
      <c r="L62" s="146">
        <f t="shared" si="34"/>
        <v>511839.88991995819</v>
      </c>
      <c r="M62" s="146">
        <f t="shared" si="34"/>
        <v>566920.98880814703</v>
      </c>
      <c r="N62" s="146">
        <f t="shared" si="34"/>
        <v>671890.14223674755</v>
      </c>
      <c r="O62" s="146">
        <f t="shared" si="34"/>
        <v>990822.98579664528</v>
      </c>
      <c r="P62" s="146">
        <f t="shared" si="34"/>
        <v>1010394.1909371552</v>
      </c>
      <c r="Q62" s="146">
        <f t="shared" si="34"/>
        <v>1042649.4559927849</v>
      </c>
      <c r="R62" s="146">
        <f t="shared" si="34"/>
        <v>1072636.9881982631</v>
      </c>
      <c r="S62" s="146">
        <f t="shared" si="34"/>
        <v>1013641.3118124229</v>
      </c>
      <c r="T62" s="146">
        <f t="shared" si="34"/>
        <v>922012.06596721848</v>
      </c>
      <c r="U62" s="146">
        <f t="shared" si="34"/>
        <v>898467.45305275801</v>
      </c>
      <c r="V62" s="146">
        <f t="shared" si="34"/>
        <v>1035980.625323571</v>
      </c>
      <c r="W62" s="146">
        <f t="shared" si="34"/>
        <v>1033926.2149724553</v>
      </c>
      <c r="X62" s="146">
        <f t="shared" si="34"/>
        <v>1070938.1375845743</v>
      </c>
      <c r="Y62" s="146">
        <f t="shared" si="34"/>
        <v>977792.15748982038</v>
      </c>
    </row>
    <row r="63" spans="1:25" ht="12.6" customHeight="1">
      <c r="C63" s="261" t="s">
        <v>217</v>
      </c>
      <c r="D63" s="685" t="s">
        <v>218</v>
      </c>
      <c r="F63" s="146">
        <f>+F62-F61</f>
        <v>-212500</v>
      </c>
      <c r="G63" s="146">
        <f t="shared" ref="G63:Y63" si="35">+G62-G61</f>
        <v>-142304</v>
      </c>
      <c r="H63" s="146">
        <f t="shared" si="35"/>
        <v>-123888.70876959119</v>
      </c>
      <c r="I63" s="146">
        <f t="shared" si="35"/>
        <v>-78175.445547661351</v>
      </c>
      <c r="J63" s="146">
        <f t="shared" si="35"/>
        <v>12120.678742588847</v>
      </c>
      <c r="K63" s="146">
        <f t="shared" si="35"/>
        <v>89237.336582980846</v>
      </c>
      <c r="L63" s="146">
        <f t="shared" si="35"/>
        <v>227279.18204628502</v>
      </c>
      <c r="M63" s="146">
        <f t="shared" si="35"/>
        <v>271865.25491126621</v>
      </c>
      <c r="N63" s="146">
        <f t="shared" si="35"/>
        <v>345210.94691128767</v>
      </c>
      <c r="O63" s="146">
        <f t="shared" si="35"/>
        <v>576714.09479752812</v>
      </c>
      <c r="P63" s="146">
        <f t="shared" si="35"/>
        <v>602134.98279579845</v>
      </c>
      <c r="Q63" s="146">
        <f t="shared" si="35"/>
        <v>614902.02020520996</v>
      </c>
      <c r="R63" s="146">
        <f t="shared" si="35"/>
        <v>640498.09656714124</v>
      </c>
      <c r="S63" s="146">
        <f t="shared" si="35"/>
        <v>601027.59817757481</v>
      </c>
      <c r="T63" s="146">
        <f t="shared" si="35"/>
        <v>529511.31176531885</v>
      </c>
      <c r="U63" s="146">
        <f t="shared" si="35"/>
        <v>508662.64961782168</v>
      </c>
      <c r="V63" s="146">
        <f t="shared" si="35"/>
        <v>620988.14497526293</v>
      </c>
      <c r="W63" s="146">
        <f t="shared" si="35"/>
        <v>608474.36892707227</v>
      </c>
      <c r="X63" s="146">
        <f t="shared" si="35"/>
        <v>639246.31190442317</v>
      </c>
      <c r="Y63" s="146">
        <f t="shared" si="35"/>
        <v>574612.43183460447</v>
      </c>
    </row>
    <row r="64" spans="1:25" ht="12.6" customHeight="1" thickBot="1">
      <c r="C64" s="154"/>
      <c r="E64" s="160"/>
    </row>
    <row r="65" spans="1:41" ht="35.1" customHeight="1" thickBot="1">
      <c r="C65" s="632" t="s">
        <v>242</v>
      </c>
      <c r="D65" s="689" t="s">
        <v>222</v>
      </c>
      <c r="E65" s="634" t="s">
        <v>225</v>
      </c>
      <c r="F65" s="633" t="s">
        <v>141</v>
      </c>
      <c r="G65" s="633" t="s">
        <v>223</v>
      </c>
      <c r="H65" s="633" t="s">
        <v>142</v>
      </c>
      <c r="I65" s="635" t="s">
        <v>224</v>
      </c>
      <c r="J65" s="636" t="s">
        <v>1350</v>
      </c>
      <c r="K65" s="147" t="s">
        <v>1385</v>
      </c>
      <c r="L65" s="161">
        <f>NPV(FinDR,E63:O63)</f>
        <v>-27960.763789511162</v>
      </c>
    </row>
    <row r="66" spans="1:41" ht="12.6" customHeight="1" thickBot="1">
      <c r="C66" s="637"/>
      <c r="D66" s="690">
        <f>NPV(FinDR,F61:Y61)</f>
        <v>1328030.6767893662</v>
      </c>
      <c r="E66" s="639">
        <f>NPV(FinDR,F62:Y62)</f>
        <v>1812569.2545420618</v>
      </c>
      <c r="F66" s="640">
        <f>NPV(FinDR,F63:Y63)</f>
        <v>484538.57775269478</v>
      </c>
      <c r="G66" s="641">
        <f>+E66/D66</f>
        <v>1.3648549587153449</v>
      </c>
      <c r="H66" s="642">
        <f>IRR(F63:Y63)</f>
        <v>0.2853844243375192</v>
      </c>
      <c r="I66" s="643">
        <f>+(P63+P59)/P58</f>
        <v>5559.9578386201547</v>
      </c>
      <c r="J66" s="644">
        <f>MIRR(F63:Y63,FinDR,FinDR)</f>
        <v>0.23050777869278383</v>
      </c>
      <c r="K66" s="147">
        <v>11</v>
      </c>
    </row>
    <row r="67" spans="1:41" ht="12.6" customHeight="1">
      <c r="C67" s="154"/>
      <c r="L67" s="162"/>
    </row>
    <row r="68" spans="1:41" ht="12.75" thickBot="1">
      <c r="A68" s="277" t="s">
        <v>226</v>
      </c>
      <c r="B68" s="278"/>
      <c r="C68" s="278"/>
      <c r="M68" s="148"/>
    </row>
    <row r="69" spans="1:41" ht="17.100000000000001" customHeight="1">
      <c r="A69" s="255"/>
      <c r="B69" s="255"/>
      <c r="C69" s="281" t="s">
        <v>228</v>
      </c>
      <c r="D69" s="691"/>
      <c r="E69" s="290"/>
      <c r="F69" s="292"/>
      <c r="G69" s="292"/>
      <c r="H69" s="292"/>
      <c r="I69" s="292"/>
      <c r="J69" s="292"/>
      <c r="K69" s="292"/>
      <c r="L69" s="292"/>
      <c r="M69" s="292"/>
      <c r="N69" s="292"/>
      <c r="O69" s="292"/>
      <c r="P69" s="292"/>
      <c r="Q69" s="292"/>
      <c r="R69" s="292"/>
      <c r="S69" s="292"/>
      <c r="T69" s="292"/>
      <c r="U69" s="292"/>
      <c r="V69" s="292"/>
      <c r="W69" s="292"/>
      <c r="X69" s="292"/>
      <c r="Y69" s="292"/>
      <c r="Z69" s="164"/>
      <c r="AA69" s="164"/>
      <c r="AB69" s="164"/>
      <c r="AC69" s="164"/>
      <c r="AD69" s="164"/>
      <c r="AE69" s="164"/>
      <c r="AF69" s="164"/>
      <c r="AG69" s="164"/>
      <c r="AH69" s="164"/>
      <c r="AI69" s="164"/>
      <c r="AJ69" s="164"/>
      <c r="AK69" s="164"/>
      <c r="AL69" s="164"/>
      <c r="AM69" s="164"/>
      <c r="AN69" s="164"/>
      <c r="AO69" s="164"/>
    </row>
    <row r="70" spans="1:41" ht="12.75" thickBot="1">
      <c r="A70" s="255"/>
      <c r="B70" s="255"/>
      <c r="C70" s="169"/>
      <c r="D70" s="685" t="s">
        <v>23</v>
      </c>
      <c r="E70" s="146" t="s">
        <v>207</v>
      </c>
      <c r="F70" s="278" t="s">
        <v>227</v>
      </c>
      <c r="G70" s="279"/>
      <c r="H70" s="150"/>
      <c r="I70" s="150"/>
      <c r="J70" s="151"/>
      <c r="K70" s="151"/>
      <c r="L70" s="151"/>
      <c r="M70" s="151"/>
    </row>
    <row r="71" spans="1:41">
      <c r="A71" s="255"/>
      <c r="B71" s="255"/>
      <c r="C71" s="257"/>
      <c r="D71" s="685" t="s">
        <v>135</v>
      </c>
      <c r="F71" s="150" t="s">
        <v>148</v>
      </c>
      <c r="G71" s="150" t="s">
        <v>136</v>
      </c>
      <c r="H71" s="150">
        <f>+G71+1</f>
        <v>3</v>
      </c>
      <c r="I71" s="150">
        <f t="shared" ref="I71:Y71" si="36">+H71+1</f>
        <v>4</v>
      </c>
      <c r="J71" s="150">
        <f t="shared" si="36"/>
        <v>5</v>
      </c>
      <c r="K71" s="150">
        <f t="shared" si="36"/>
        <v>6</v>
      </c>
      <c r="L71" s="150">
        <f t="shared" si="36"/>
        <v>7</v>
      </c>
      <c r="M71" s="150">
        <f t="shared" si="36"/>
        <v>8</v>
      </c>
      <c r="N71" s="150">
        <f t="shared" si="36"/>
        <v>9</v>
      </c>
      <c r="O71" s="150">
        <f t="shared" si="36"/>
        <v>10</v>
      </c>
      <c r="P71" s="150">
        <f t="shared" si="36"/>
        <v>11</v>
      </c>
      <c r="Q71" s="150">
        <f t="shared" si="36"/>
        <v>12</v>
      </c>
      <c r="R71" s="150">
        <f t="shared" si="36"/>
        <v>13</v>
      </c>
      <c r="S71" s="150">
        <f t="shared" si="36"/>
        <v>14</v>
      </c>
      <c r="T71" s="150">
        <f t="shared" si="36"/>
        <v>15</v>
      </c>
      <c r="U71" s="150">
        <f t="shared" si="36"/>
        <v>16</v>
      </c>
      <c r="V71" s="150">
        <f t="shared" si="36"/>
        <v>17</v>
      </c>
      <c r="W71" s="150">
        <f t="shared" si="36"/>
        <v>18</v>
      </c>
      <c r="X71" s="150">
        <f t="shared" si="36"/>
        <v>19</v>
      </c>
      <c r="Y71" s="150">
        <f t="shared" si="36"/>
        <v>20</v>
      </c>
    </row>
    <row r="72" spans="1:41" ht="10.5" customHeight="1" thickBot="1">
      <c r="A72" s="255"/>
      <c r="B72" s="255"/>
      <c r="C72" s="179"/>
      <c r="F72" s="147">
        <v>2024</v>
      </c>
    </row>
    <row r="73" spans="1:41" ht="24.95" customHeight="1">
      <c r="A73" s="674"/>
      <c r="B73" s="674"/>
      <c r="C73" s="675" t="s">
        <v>1003</v>
      </c>
      <c r="D73" s="685" t="s">
        <v>733</v>
      </c>
      <c r="E73" s="146">
        <v>200</v>
      </c>
      <c r="F73" s="146">
        <v>325</v>
      </c>
      <c r="G73" s="146">
        <f>+F73</f>
        <v>325</v>
      </c>
      <c r="H73" s="146">
        <f t="shared" ref="H73:Y73" si="37">+G73</f>
        <v>325</v>
      </c>
      <c r="I73" s="146">
        <f t="shared" si="37"/>
        <v>325</v>
      </c>
      <c r="J73" s="146">
        <f t="shared" si="37"/>
        <v>325</v>
      </c>
      <c r="K73" s="146">
        <f t="shared" si="37"/>
        <v>325</v>
      </c>
      <c r="L73" s="146">
        <f t="shared" si="37"/>
        <v>325</v>
      </c>
      <c r="M73" s="146">
        <f t="shared" si="37"/>
        <v>325</v>
      </c>
      <c r="N73" s="146">
        <f t="shared" si="37"/>
        <v>325</v>
      </c>
      <c r="O73" s="146">
        <f t="shared" si="37"/>
        <v>325</v>
      </c>
      <c r="P73" s="146">
        <f t="shared" si="37"/>
        <v>325</v>
      </c>
      <c r="Q73" s="146">
        <f t="shared" si="37"/>
        <v>325</v>
      </c>
      <c r="R73" s="146">
        <f t="shared" si="37"/>
        <v>325</v>
      </c>
      <c r="S73" s="146">
        <f t="shared" si="37"/>
        <v>325</v>
      </c>
      <c r="T73" s="146">
        <f t="shared" si="37"/>
        <v>325</v>
      </c>
      <c r="U73" s="146">
        <f t="shared" si="37"/>
        <v>325</v>
      </c>
      <c r="V73" s="146">
        <f t="shared" si="37"/>
        <v>325</v>
      </c>
      <c r="W73" s="146">
        <f t="shared" si="37"/>
        <v>325</v>
      </c>
      <c r="X73" s="146">
        <f t="shared" si="37"/>
        <v>325</v>
      </c>
      <c r="Y73" s="146">
        <f t="shared" si="37"/>
        <v>325</v>
      </c>
    </row>
    <row r="74" spans="1:41" ht="27.6" customHeight="1">
      <c r="A74" s="283"/>
      <c r="B74" s="283"/>
      <c r="C74" s="678" t="s">
        <v>838</v>
      </c>
      <c r="D74" s="685" t="s">
        <v>837</v>
      </c>
      <c r="F74" s="146">
        <f>+Avocado_Fin_R85!F74</f>
        <v>0</v>
      </c>
      <c r="G74" s="146">
        <f>+Avocado_Fin_R85!G74</f>
        <v>0</v>
      </c>
      <c r="H74" s="146">
        <f>+Avocado_Fin_R85!H74</f>
        <v>100</v>
      </c>
      <c r="I74" s="146">
        <f>+Avocado_Fin_R85!I74</f>
        <v>150</v>
      </c>
      <c r="J74" s="146">
        <f>+Avocado_Fin_R85!J74</f>
        <v>400</v>
      </c>
      <c r="K74" s="146">
        <f>+Avocado_Fin_R85!K74</f>
        <v>800</v>
      </c>
      <c r="L74" s="146">
        <f>+Avocado_Fin_R85!L74</f>
        <v>1000</v>
      </c>
      <c r="M74" s="146">
        <f>+Avocado_Fin_R85!M74</f>
        <v>1200</v>
      </c>
      <c r="N74" s="146">
        <f>+Avocado_Fin_R85!N74</f>
        <v>1750</v>
      </c>
      <c r="O74" s="146">
        <f>+Avocado_Fin_R85!O74</f>
        <v>1750</v>
      </c>
      <c r="P74" s="146">
        <f>+Avocado_Fin_R85!P74</f>
        <v>1750</v>
      </c>
      <c r="Q74" s="146">
        <f>+Avocado_Fin_R85!Q74</f>
        <v>1750</v>
      </c>
      <c r="R74" s="146">
        <f>+Avocado_Fin_R85!R74</f>
        <v>1750</v>
      </c>
      <c r="S74" s="146">
        <f>+Avocado_Fin_R85!S74</f>
        <v>1750</v>
      </c>
      <c r="T74" s="146">
        <f>+Avocado_Fin_R85!T74</f>
        <v>1750</v>
      </c>
      <c r="U74" s="146">
        <f>+Avocado_Fin_R85!U74</f>
        <v>1750</v>
      </c>
      <c r="V74" s="146">
        <f>+Avocado_Fin_R85!V74</f>
        <v>1750</v>
      </c>
      <c r="W74" s="146">
        <f>+Avocado_Fin_R85!W74</f>
        <v>1750</v>
      </c>
      <c r="X74" s="146">
        <f>+Avocado_Fin_R85!X74</f>
        <v>1750</v>
      </c>
      <c r="Y74" s="146">
        <f>+Avocado_Fin_R85!Y74</f>
        <v>1750</v>
      </c>
    </row>
    <row r="75" spans="1:41" ht="15.95" customHeight="1">
      <c r="A75" s="255"/>
      <c r="B75" s="255"/>
      <c r="C75" s="678" t="s">
        <v>1004</v>
      </c>
      <c r="D75" s="685" t="s">
        <v>839</v>
      </c>
      <c r="F75" s="146">
        <f>+F74*F73</f>
        <v>0</v>
      </c>
      <c r="G75" s="146">
        <f t="shared" ref="G75" si="38">+G74*G73</f>
        <v>0</v>
      </c>
      <c r="H75" s="146">
        <f>+H74*H73</f>
        <v>32500</v>
      </c>
      <c r="I75" s="146">
        <f t="shared" ref="I75:Y75" si="39">+I74*I73</f>
        <v>48750</v>
      </c>
      <c r="J75" s="146">
        <f t="shared" si="39"/>
        <v>130000</v>
      </c>
      <c r="K75" s="146">
        <f t="shared" si="39"/>
        <v>260000</v>
      </c>
      <c r="L75" s="146">
        <f t="shared" si="39"/>
        <v>325000</v>
      </c>
      <c r="M75" s="146">
        <f t="shared" si="39"/>
        <v>390000</v>
      </c>
      <c r="N75" s="146">
        <f t="shared" si="39"/>
        <v>568750</v>
      </c>
      <c r="O75" s="146">
        <f t="shared" si="39"/>
        <v>568750</v>
      </c>
      <c r="P75" s="146">
        <f t="shared" si="39"/>
        <v>568750</v>
      </c>
      <c r="Q75" s="146">
        <f t="shared" si="39"/>
        <v>568750</v>
      </c>
      <c r="R75" s="146">
        <f t="shared" si="39"/>
        <v>568750</v>
      </c>
      <c r="S75" s="146">
        <f t="shared" si="39"/>
        <v>568750</v>
      </c>
      <c r="T75" s="146">
        <f t="shared" si="39"/>
        <v>568750</v>
      </c>
      <c r="U75" s="146">
        <f t="shared" si="39"/>
        <v>568750</v>
      </c>
      <c r="V75" s="146">
        <f t="shared" si="39"/>
        <v>568750</v>
      </c>
      <c r="W75" s="146">
        <f t="shared" si="39"/>
        <v>568750</v>
      </c>
      <c r="X75" s="146">
        <f t="shared" si="39"/>
        <v>568750</v>
      </c>
      <c r="Y75" s="146">
        <f t="shared" si="39"/>
        <v>568750</v>
      </c>
    </row>
    <row r="76" spans="1:41" s="1004" customFormat="1" ht="18" customHeight="1">
      <c r="A76" s="1001"/>
      <c r="B76" s="1001"/>
      <c r="C76" s="1002" t="s">
        <v>1264</v>
      </c>
      <c r="D76" s="1002" t="s">
        <v>840</v>
      </c>
      <c r="E76" s="1003"/>
      <c r="F76" s="1003">
        <f>+F75</f>
        <v>0</v>
      </c>
      <c r="G76" s="1003">
        <f t="shared" ref="G76:Y76" si="40">+G75</f>
        <v>0</v>
      </c>
      <c r="H76" s="1003">
        <f t="shared" si="40"/>
        <v>32500</v>
      </c>
      <c r="I76" s="1003">
        <f t="shared" si="40"/>
        <v>48750</v>
      </c>
      <c r="J76" s="1003">
        <f t="shared" si="40"/>
        <v>130000</v>
      </c>
      <c r="K76" s="1003">
        <f t="shared" si="40"/>
        <v>260000</v>
      </c>
      <c r="L76" s="1003">
        <f t="shared" si="40"/>
        <v>325000</v>
      </c>
      <c r="M76" s="1003">
        <f t="shared" si="40"/>
        <v>390000</v>
      </c>
      <c r="N76" s="1003">
        <f t="shared" si="40"/>
        <v>568750</v>
      </c>
      <c r="O76" s="1003">
        <f t="shared" si="40"/>
        <v>568750</v>
      </c>
      <c r="P76" s="1003">
        <f t="shared" si="40"/>
        <v>568750</v>
      </c>
      <c r="Q76" s="1003">
        <f t="shared" si="40"/>
        <v>568750</v>
      </c>
      <c r="R76" s="1003">
        <f t="shared" si="40"/>
        <v>568750</v>
      </c>
      <c r="S76" s="1003">
        <f t="shared" si="40"/>
        <v>568750</v>
      </c>
      <c r="T76" s="1003">
        <f t="shared" si="40"/>
        <v>568750</v>
      </c>
      <c r="U76" s="1003">
        <f t="shared" si="40"/>
        <v>568750</v>
      </c>
      <c r="V76" s="1003">
        <f t="shared" si="40"/>
        <v>568750</v>
      </c>
      <c r="W76" s="1003">
        <f t="shared" si="40"/>
        <v>568750</v>
      </c>
      <c r="X76" s="1003">
        <f t="shared" si="40"/>
        <v>568750</v>
      </c>
      <c r="Y76" s="1003">
        <f t="shared" si="40"/>
        <v>568750</v>
      </c>
    </row>
    <row r="77" spans="1:41" ht="18" customHeight="1">
      <c r="A77" s="255"/>
      <c r="B77" s="255"/>
      <c r="C77" s="685" t="s">
        <v>844</v>
      </c>
      <c r="D77" s="685" t="s">
        <v>845</v>
      </c>
      <c r="E77" s="146">
        <f>+Avocado_Fin_R85!E77</f>
        <v>14</v>
      </c>
      <c r="F77" s="146"/>
      <c r="G77" s="146"/>
      <c r="H77" s="146"/>
      <c r="I77" s="146"/>
      <c r="J77" s="146"/>
      <c r="K77" s="146"/>
      <c r="L77" s="146"/>
      <c r="M77" s="146"/>
      <c r="N77" s="146"/>
      <c r="O77" s="146"/>
      <c r="P77" s="146"/>
      <c r="Q77" s="146"/>
      <c r="R77" s="146"/>
      <c r="S77" s="146"/>
      <c r="T77" s="146"/>
      <c r="U77" s="146"/>
      <c r="V77" s="146"/>
      <c r="W77" s="146"/>
      <c r="X77" s="146"/>
      <c r="Y77" s="146"/>
    </row>
    <row r="78" spans="1:41" ht="14.45" customHeight="1">
      <c r="A78" s="255"/>
      <c r="B78" s="255"/>
      <c r="C78" s="685" t="s">
        <v>847</v>
      </c>
      <c r="D78" s="685" t="s">
        <v>230</v>
      </c>
      <c r="F78" s="146">
        <f>+F76/$E77</f>
        <v>0</v>
      </c>
      <c r="G78" s="146">
        <f t="shared" ref="G78:Y78" si="41">+G76/$E77</f>
        <v>0</v>
      </c>
      <c r="H78" s="146">
        <f t="shared" si="41"/>
        <v>2321.4285714285716</v>
      </c>
      <c r="I78" s="146">
        <f t="shared" si="41"/>
        <v>3482.1428571428573</v>
      </c>
      <c r="J78" s="146">
        <f t="shared" si="41"/>
        <v>9285.7142857142862</v>
      </c>
      <c r="K78" s="146">
        <f t="shared" si="41"/>
        <v>18571.428571428572</v>
      </c>
      <c r="L78" s="146">
        <f t="shared" si="41"/>
        <v>23214.285714285714</v>
      </c>
      <c r="M78" s="146">
        <f t="shared" si="41"/>
        <v>27857.142857142859</v>
      </c>
      <c r="N78" s="146">
        <f t="shared" si="41"/>
        <v>40625</v>
      </c>
      <c r="O78" s="146">
        <f t="shared" si="41"/>
        <v>40625</v>
      </c>
      <c r="P78" s="146">
        <f t="shared" si="41"/>
        <v>40625</v>
      </c>
      <c r="Q78" s="146">
        <f t="shared" si="41"/>
        <v>40625</v>
      </c>
      <c r="R78" s="146">
        <f t="shared" si="41"/>
        <v>40625</v>
      </c>
      <c r="S78" s="146">
        <f t="shared" si="41"/>
        <v>40625</v>
      </c>
      <c r="T78" s="146">
        <f t="shared" si="41"/>
        <v>40625</v>
      </c>
      <c r="U78" s="146">
        <f t="shared" si="41"/>
        <v>40625</v>
      </c>
      <c r="V78" s="146">
        <f t="shared" si="41"/>
        <v>40625</v>
      </c>
      <c r="W78" s="146">
        <f t="shared" si="41"/>
        <v>40625</v>
      </c>
      <c r="X78" s="146">
        <f t="shared" si="41"/>
        <v>40625</v>
      </c>
      <c r="Y78" s="146">
        <f t="shared" si="41"/>
        <v>40625</v>
      </c>
    </row>
    <row r="79" spans="1:41" ht="15.6" customHeight="1">
      <c r="A79" s="255"/>
      <c r="B79" s="255"/>
      <c r="C79" s="685" t="s">
        <v>167</v>
      </c>
      <c r="D79" s="688" t="s">
        <v>165</v>
      </c>
      <c r="E79" s="181">
        <f>+'Fin&amp;EcoPrices'!E73</f>
        <v>38</v>
      </c>
      <c r="M79" s="146"/>
      <c r="N79" s="146"/>
      <c r="O79" s="146"/>
      <c r="P79" s="146"/>
      <c r="Q79" s="146"/>
      <c r="R79" s="146"/>
      <c r="S79" s="146"/>
      <c r="T79" s="146"/>
      <c r="U79" s="146"/>
      <c r="V79" s="146"/>
      <c r="W79" s="146"/>
      <c r="X79" s="146"/>
      <c r="Y79" s="146"/>
    </row>
    <row r="80" spans="1:41" ht="15" customHeight="1">
      <c r="A80" s="255"/>
      <c r="B80" s="260" t="s">
        <v>216</v>
      </c>
      <c r="C80" s="259"/>
      <c r="D80" s="685" t="s">
        <v>218</v>
      </c>
      <c r="F80" s="146">
        <f>+$E79*F76</f>
        <v>0</v>
      </c>
      <c r="G80" s="146">
        <f>+$E79*G76</f>
        <v>0</v>
      </c>
      <c r="H80" s="146">
        <f>+H78*$E79</f>
        <v>88214.285714285725</v>
      </c>
      <c r="I80" s="146">
        <f t="shared" ref="I80:Y80" si="42">+I78*$E79</f>
        <v>132321.42857142858</v>
      </c>
      <c r="J80" s="146">
        <f t="shared" si="42"/>
        <v>352857.1428571429</v>
      </c>
      <c r="K80" s="146">
        <f t="shared" si="42"/>
        <v>705714.2857142858</v>
      </c>
      <c r="L80" s="146">
        <f t="shared" si="42"/>
        <v>882142.85714285716</v>
      </c>
      <c r="M80" s="146">
        <f t="shared" si="42"/>
        <v>1058571.4285714286</v>
      </c>
      <c r="N80" s="146">
        <f t="shared" si="42"/>
        <v>1543750</v>
      </c>
      <c r="O80" s="146">
        <f t="shared" si="42"/>
        <v>1543750</v>
      </c>
      <c r="P80" s="146">
        <f t="shared" si="42"/>
        <v>1543750</v>
      </c>
      <c r="Q80" s="146">
        <f t="shared" si="42"/>
        <v>1543750</v>
      </c>
      <c r="R80" s="146">
        <f t="shared" si="42"/>
        <v>1543750</v>
      </c>
      <c r="S80" s="146">
        <f t="shared" si="42"/>
        <v>1543750</v>
      </c>
      <c r="T80" s="146">
        <f t="shared" si="42"/>
        <v>1543750</v>
      </c>
      <c r="U80" s="146">
        <f t="shared" si="42"/>
        <v>1543750</v>
      </c>
      <c r="V80" s="146">
        <f t="shared" si="42"/>
        <v>1543750</v>
      </c>
      <c r="W80" s="146">
        <f t="shared" si="42"/>
        <v>1543750</v>
      </c>
      <c r="X80" s="146">
        <f t="shared" si="42"/>
        <v>1543750</v>
      </c>
      <c r="Y80" s="146">
        <f t="shared" si="42"/>
        <v>1543750</v>
      </c>
    </row>
    <row r="81" spans="1:25" ht="12.6" customHeight="1">
      <c r="A81" s="255"/>
      <c r="B81" s="260" t="s">
        <v>137</v>
      </c>
      <c r="C81" s="259"/>
    </row>
    <row r="82" spans="1:25" ht="12.6" customHeight="1">
      <c r="A82" s="255"/>
      <c r="B82" s="260"/>
      <c r="C82" s="681" t="s">
        <v>1050</v>
      </c>
      <c r="D82" s="685" t="s">
        <v>37</v>
      </c>
      <c r="F82" s="146">
        <f>+Avocado_Fin_R85!F82</f>
        <v>21000</v>
      </c>
    </row>
    <row r="83" spans="1:25" ht="12.6" customHeight="1">
      <c r="A83" s="255"/>
      <c r="B83" s="260"/>
      <c r="C83" s="758" t="s">
        <v>1008</v>
      </c>
      <c r="D83" s="685" t="s">
        <v>812</v>
      </c>
      <c r="E83" s="146">
        <f>+'Fin&amp;EcoPrices'!E76</f>
        <v>105</v>
      </c>
      <c r="F83" s="147">
        <v>325</v>
      </c>
    </row>
    <row r="84" spans="1:25" ht="12.6" customHeight="1">
      <c r="A84" s="255"/>
      <c r="B84" s="255"/>
      <c r="C84" s="261" t="s">
        <v>810</v>
      </c>
      <c r="D84" s="685" t="s">
        <v>37</v>
      </c>
      <c r="F84" s="146">
        <f>+F83*E83</f>
        <v>34125</v>
      </c>
      <c r="G84" s="146">
        <v>1054</v>
      </c>
      <c r="H84" s="146">
        <v>1054</v>
      </c>
      <c r="I84" s="146">
        <v>1054</v>
      </c>
      <c r="J84" s="146">
        <v>1054</v>
      </c>
      <c r="K84" s="147">
        <v>216</v>
      </c>
      <c r="L84" s="147">
        <f>+K84</f>
        <v>216</v>
      </c>
      <c r="M84" s="147">
        <f t="shared" ref="M84:Y84" si="43">+L84</f>
        <v>216</v>
      </c>
      <c r="N84" s="147">
        <f t="shared" si="43"/>
        <v>216</v>
      </c>
      <c r="O84" s="147">
        <f t="shared" si="43"/>
        <v>216</v>
      </c>
      <c r="P84" s="147">
        <f t="shared" si="43"/>
        <v>216</v>
      </c>
      <c r="Q84" s="147">
        <f t="shared" si="43"/>
        <v>216</v>
      </c>
      <c r="R84" s="147">
        <f t="shared" si="43"/>
        <v>216</v>
      </c>
      <c r="S84" s="147">
        <f t="shared" si="43"/>
        <v>216</v>
      </c>
      <c r="T84" s="147">
        <f t="shared" si="43"/>
        <v>216</v>
      </c>
      <c r="U84" s="147">
        <f t="shared" si="43"/>
        <v>216</v>
      </c>
      <c r="V84" s="147">
        <f t="shared" si="43"/>
        <v>216</v>
      </c>
      <c r="W84" s="147">
        <f t="shared" si="43"/>
        <v>216</v>
      </c>
      <c r="X84" s="147">
        <f t="shared" si="43"/>
        <v>216</v>
      </c>
      <c r="Y84" s="147">
        <f t="shared" si="43"/>
        <v>216</v>
      </c>
    </row>
    <row r="85" spans="1:25" ht="12.6" customHeight="1">
      <c r="A85" s="255"/>
      <c r="B85" s="255"/>
      <c r="C85" s="261" t="s">
        <v>811</v>
      </c>
      <c r="D85" s="685" t="s">
        <v>812</v>
      </c>
      <c r="E85" s="146">
        <v>100</v>
      </c>
      <c r="F85" s="146">
        <v>150</v>
      </c>
      <c r="G85" s="146"/>
      <c r="H85" s="146"/>
      <c r="I85" s="146"/>
      <c r="J85" s="146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147"/>
    </row>
    <row r="86" spans="1:25" ht="12.6" customHeight="1">
      <c r="A86" s="255"/>
      <c r="B86" s="255"/>
      <c r="C86" s="261" t="s">
        <v>813</v>
      </c>
      <c r="D86" s="685" t="s">
        <v>37</v>
      </c>
      <c r="F86" s="146">
        <f>+E85*F85</f>
        <v>15000</v>
      </c>
      <c r="G86" s="146"/>
      <c r="H86" s="146"/>
      <c r="I86" s="146"/>
      <c r="J86" s="146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147"/>
    </row>
    <row r="87" spans="1:25" ht="12.6" customHeight="1">
      <c r="A87" s="255"/>
      <c r="B87" s="255"/>
      <c r="C87" s="716" t="s">
        <v>648</v>
      </c>
      <c r="D87" s="685" t="s">
        <v>37</v>
      </c>
      <c r="F87" s="146">
        <f>+F86+F84+F82</f>
        <v>70125</v>
      </c>
      <c r="G87" s="146">
        <f t="shared" ref="G87:Y87" si="44">+G86+G84+G82</f>
        <v>1054</v>
      </c>
      <c r="H87" s="146">
        <f t="shared" si="44"/>
        <v>1054</v>
      </c>
      <c r="I87" s="146">
        <f t="shared" si="44"/>
        <v>1054</v>
      </c>
      <c r="J87" s="146">
        <f t="shared" si="44"/>
        <v>1054</v>
      </c>
      <c r="K87" s="146">
        <f t="shared" si="44"/>
        <v>216</v>
      </c>
      <c r="L87" s="146">
        <f t="shared" si="44"/>
        <v>216</v>
      </c>
      <c r="M87" s="146">
        <f t="shared" si="44"/>
        <v>216</v>
      </c>
      <c r="N87" s="146">
        <f t="shared" si="44"/>
        <v>216</v>
      </c>
      <c r="O87" s="146">
        <f t="shared" si="44"/>
        <v>216</v>
      </c>
      <c r="P87" s="146">
        <f t="shared" si="44"/>
        <v>216</v>
      </c>
      <c r="Q87" s="146">
        <f t="shared" si="44"/>
        <v>216</v>
      </c>
      <c r="R87" s="146">
        <f t="shared" si="44"/>
        <v>216</v>
      </c>
      <c r="S87" s="146">
        <f t="shared" si="44"/>
        <v>216</v>
      </c>
      <c r="T87" s="146">
        <f t="shared" si="44"/>
        <v>216</v>
      </c>
      <c r="U87" s="146">
        <f t="shared" si="44"/>
        <v>216</v>
      </c>
      <c r="V87" s="146">
        <f t="shared" si="44"/>
        <v>216</v>
      </c>
      <c r="W87" s="146">
        <f t="shared" si="44"/>
        <v>216</v>
      </c>
      <c r="X87" s="146">
        <f t="shared" si="44"/>
        <v>216</v>
      </c>
      <c r="Y87" s="146">
        <f t="shared" si="44"/>
        <v>216</v>
      </c>
    </row>
    <row r="88" spans="1:25" ht="12.6" customHeight="1">
      <c r="A88" s="255"/>
      <c r="B88" s="262" t="s">
        <v>210</v>
      </c>
      <c r="C88" s="259"/>
    </row>
    <row r="89" spans="1:25" ht="12.6" customHeight="1">
      <c r="A89" s="255"/>
      <c r="B89" s="262"/>
      <c r="C89" s="707" t="s">
        <v>814</v>
      </c>
      <c r="D89" s="685" t="s">
        <v>724</v>
      </c>
      <c r="E89" s="147">
        <v>5</v>
      </c>
      <c r="F89" s="147">
        <f>+E89</f>
        <v>5</v>
      </c>
      <c r="G89" s="147">
        <f>+F89</f>
        <v>5</v>
      </c>
      <c r="H89" s="147">
        <f t="shared" ref="H89:Y90" si="45">+G89</f>
        <v>5</v>
      </c>
      <c r="I89" s="147">
        <f t="shared" si="45"/>
        <v>5</v>
      </c>
      <c r="J89" s="147">
        <f t="shared" si="45"/>
        <v>5</v>
      </c>
      <c r="K89" s="147">
        <f t="shared" si="45"/>
        <v>5</v>
      </c>
      <c r="L89" s="147">
        <f t="shared" si="45"/>
        <v>5</v>
      </c>
      <c r="M89" s="147">
        <f t="shared" si="45"/>
        <v>5</v>
      </c>
      <c r="N89" s="147">
        <f t="shared" si="45"/>
        <v>5</v>
      </c>
      <c r="O89" s="147">
        <f t="shared" si="45"/>
        <v>5</v>
      </c>
      <c r="P89" s="147">
        <f t="shared" si="45"/>
        <v>5</v>
      </c>
      <c r="Q89" s="147">
        <f t="shared" si="45"/>
        <v>5</v>
      </c>
      <c r="R89" s="147">
        <f t="shared" si="45"/>
        <v>5</v>
      </c>
      <c r="S89" s="147">
        <f t="shared" si="45"/>
        <v>5</v>
      </c>
      <c r="T89" s="147">
        <f t="shared" si="45"/>
        <v>5</v>
      </c>
      <c r="U89" s="147">
        <f t="shared" si="45"/>
        <v>5</v>
      </c>
      <c r="V89" s="147">
        <f t="shared" si="45"/>
        <v>5</v>
      </c>
      <c r="W89" s="147">
        <f t="shared" si="45"/>
        <v>5</v>
      </c>
      <c r="X89" s="147">
        <f t="shared" si="45"/>
        <v>5</v>
      </c>
      <c r="Y89" s="147">
        <f t="shared" si="45"/>
        <v>5</v>
      </c>
    </row>
    <row r="90" spans="1:25" ht="12.6" customHeight="1">
      <c r="A90" s="255"/>
      <c r="B90" s="262"/>
      <c r="C90" s="707" t="s">
        <v>748</v>
      </c>
      <c r="D90" s="685" t="s">
        <v>747</v>
      </c>
      <c r="E90" s="147">
        <f>+'Fin&amp;EcoPrices'!E77</f>
        <v>3500</v>
      </c>
      <c r="F90" s="146">
        <f>+$E90*F89</f>
        <v>17500</v>
      </c>
      <c r="G90" s="146">
        <f t="shared" ref="G90:I90" si="46">+$E90*G89</f>
        <v>17500</v>
      </c>
      <c r="H90" s="146">
        <f t="shared" si="46"/>
        <v>17500</v>
      </c>
      <c r="I90" s="146">
        <f t="shared" si="46"/>
        <v>17500</v>
      </c>
      <c r="J90" s="146">
        <f>+I90*1.02</f>
        <v>17850</v>
      </c>
      <c r="K90" s="146">
        <f>+J90</f>
        <v>17850</v>
      </c>
      <c r="L90" s="146">
        <f t="shared" si="45"/>
        <v>17850</v>
      </c>
      <c r="M90" s="146">
        <f t="shared" si="45"/>
        <v>17850</v>
      </c>
      <c r="N90" s="146">
        <f t="shared" si="45"/>
        <v>17850</v>
      </c>
      <c r="O90" s="146">
        <f t="shared" si="45"/>
        <v>17850</v>
      </c>
      <c r="P90" s="146">
        <f t="shared" si="45"/>
        <v>17850</v>
      </c>
      <c r="Q90" s="146">
        <f t="shared" si="45"/>
        <v>17850</v>
      </c>
      <c r="R90" s="146">
        <f t="shared" si="45"/>
        <v>17850</v>
      </c>
      <c r="S90" s="146">
        <f t="shared" si="45"/>
        <v>17850</v>
      </c>
      <c r="T90" s="146">
        <f t="shared" si="45"/>
        <v>17850</v>
      </c>
      <c r="U90" s="146">
        <f t="shared" si="45"/>
        <v>17850</v>
      </c>
      <c r="V90" s="146">
        <f t="shared" si="45"/>
        <v>17850</v>
      </c>
      <c r="W90" s="146">
        <f t="shared" si="45"/>
        <v>17850</v>
      </c>
      <c r="X90" s="146">
        <f t="shared" si="45"/>
        <v>17850</v>
      </c>
      <c r="Y90" s="146">
        <f t="shared" si="45"/>
        <v>17850</v>
      </c>
    </row>
    <row r="91" spans="1:25" ht="12.6" customHeight="1">
      <c r="A91" s="255"/>
      <c r="B91" s="262"/>
      <c r="C91" s="708" t="s">
        <v>815</v>
      </c>
      <c r="D91" s="685" t="s">
        <v>676</v>
      </c>
      <c r="E91" s="146">
        <v>15</v>
      </c>
      <c r="F91" s="146">
        <f>+E91</f>
        <v>15</v>
      </c>
      <c r="G91" s="146">
        <f>+F91</f>
        <v>15</v>
      </c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147"/>
    </row>
    <row r="92" spans="1:25" ht="12.6" customHeight="1">
      <c r="A92" s="255"/>
      <c r="B92" s="262"/>
      <c r="C92" s="708" t="s">
        <v>843</v>
      </c>
      <c r="D92" s="685" t="s">
        <v>37</v>
      </c>
      <c r="E92" s="146">
        <f>+'Fin&amp;EcoPrices'!E78</f>
        <v>500</v>
      </c>
      <c r="F92" s="146">
        <f>+F91*E92</f>
        <v>7500</v>
      </c>
      <c r="G92" s="146">
        <f>+G91*E92</f>
        <v>7500</v>
      </c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147"/>
    </row>
    <row r="93" spans="1:25" ht="12.6" customHeight="1">
      <c r="A93" s="255"/>
      <c r="B93" s="262"/>
      <c r="C93" s="708" t="s">
        <v>816</v>
      </c>
      <c r="D93" s="685" t="s">
        <v>676</v>
      </c>
      <c r="E93" s="146">
        <v>6</v>
      </c>
      <c r="F93" s="146"/>
      <c r="G93" s="146"/>
      <c r="H93" s="146">
        <v>6</v>
      </c>
      <c r="I93" s="146">
        <f t="shared" ref="I93:Y93" si="47">+H93</f>
        <v>6</v>
      </c>
      <c r="J93" s="146">
        <f t="shared" si="47"/>
        <v>6</v>
      </c>
      <c r="K93" s="146">
        <f t="shared" si="47"/>
        <v>6</v>
      </c>
      <c r="L93" s="146">
        <f t="shared" si="47"/>
        <v>6</v>
      </c>
      <c r="M93" s="146">
        <f t="shared" si="47"/>
        <v>6</v>
      </c>
      <c r="N93" s="146">
        <f t="shared" si="47"/>
        <v>6</v>
      </c>
      <c r="O93" s="146">
        <f t="shared" si="47"/>
        <v>6</v>
      </c>
      <c r="P93" s="146">
        <f t="shared" si="47"/>
        <v>6</v>
      </c>
      <c r="Q93" s="146">
        <f t="shared" si="47"/>
        <v>6</v>
      </c>
      <c r="R93" s="146">
        <f t="shared" si="47"/>
        <v>6</v>
      </c>
      <c r="S93" s="146">
        <f t="shared" si="47"/>
        <v>6</v>
      </c>
      <c r="T93" s="146">
        <f t="shared" si="47"/>
        <v>6</v>
      </c>
      <c r="U93" s="146">
        <f t="shared" si="47"/>
        <v>6</v>
      </c>
      <c r="V93" s="146">
        <f t="shared" si="47"/>
        <v>6</v>
      </c>
      <c r="W93" s="146">
        <f t="shared" si="47"/>
        <v>6</v>
      </c>
      <c r="X93" s="146">
        <f t="shared" si="47"/>
        <v>6</v>
      </c>
      <c r="Y93" s="146">
        <f t="shared" si="47"/>
        <v>6</v>
      </c>
    </row>
    <row r="94" spans="1:25" ht="12.6" customHeight="1">
      <c r="A94" s="255"/>
      <c r="B94" s="262"/>
      <c r="C94" s="708" t="s">
        <v>1053</v>
      </c>
      <c r="D94" s="685" t="s">
        <v>666</v>
      </c>
      <c r="E94" s="146">
        <f>+'Fin&amp;EcoPrices'!E79</f>
        <v>1800</v>
      </c>
      <c r="F94" s="146"/>
      <c r="G94" s="146"/>
      <c r="H94" s="146">
        <f>+H93*$E94</f>
        <v>10800</v>
      </c>
      <c r="I94" s="146">
        <f t="shared" ref="I94:Y94" si="48">+I93*$E94</f>
        <v>10800</v>
      </c>
      <c r="J94" s="146">
        <f t="shared" si="48"/>
        <v>10800</v>
      </c>
      <c r="K94" s="146">
        <f t="shared" si="48"/>
        <v>10800</v>
      </c>
      <c r="L94" s="146">
        <f t="shared" si="48"/>
        <v>10800</v>
      </c>
      <c r="M94" s="146">
        <f t="shared" si="48"/>
        <v>10800</v>
      </c>
      <c r="N94" s="146">
        <f t="shared" si="48"/>
        <v>10800</v>
      </c>
      <c r="O94" s="146">
        <f t="shared" si="48"/>
        <v>10800</v>
      </c>
      <c r="P94" s="146">
        <f t="shared" si="48"/>
        <v>10800</v>
      </c>
      <c r="Q94" s="146">
        <f t="shared" si="48"/>
        <v>10800</v>
      </c>
      <c r="R94" s="146">
        <f t="shared" si="48"/>
        <v>10800</v>
      </c>
      <c r="S94" s="146">
        <f t="shared" si="48"/>
        <v>10800</v>
      </c>
      <c r="T94" s="146">
        <f t="shared" si="48"/>
        <v>10800</v>
      </c>
      <c r="U94" s="146">
        <f t="shared" si="48"/>
        <v>10800</v>
      </c>
      <c r="V94" s="146">
        <f t="shared" si="48"/>
        <v>10800</v>
      </c>
      <c r="W94" s="146">
        <f t="shared" si="48"/>
        <v>10800</v>
      </c>
      <c r="X94" s="146">
        <f t="shared" si="48"/>
        <v>10800</v>
      </c>
      <c r="Y94" s="146">
        <f t="shared" si="48"/>
        <v>10800</v>
      </c>
    </row>
    <row r="95" spans="1:25" ht="12.6" customHeight="1">
      <c r="A95" s="255"/>
      <c r="B95" s="262"/>
      <c r="C95" s="709" t="s">
        <v>775</v>
      </c>
      <c r="D95" s="685" t="s">
        <v>817</v>
      </c>
      <c r="E95" s="146">
        <v>2</v>
      </c>
      <c r="F95" s="146"/>
      <c r="G95" s="146">
        <f>+E95</f>
        <v>2</v>
      </c>
      <c r="H95" s="146">
        <f>+G95</f>
        <v>2</v>
      </c>
      <c r="I95" s="146">
        <f t="shared" ref="I95:Y95" si="49">+H95</f>
        <v>2</v>
      </c>
      <c r="J95" s="146">
        <f t="shared" si="49"/>
        <v>2</v>
      </c>
      <c r="K95" s="146">
        <f t="shared" si="49"/>
        <v>2</v>
      </c>
      <c r="L95" s="146">
        <f t="shared" si="49"/>
        <v>2</v>
      </c>
      <c r="M95" s="146">
        <f t="shared" si="49"/>
        <v>2</v>
      </c>
      <c r="N95" s="146">
        <f t="shared" si="49"/>
        <v>2</v>
      </c>
      <c r="O95" s="146">
        <f t="shared" si="49"/>
        <v>2</v>
      </c>
      <c r="P95" s="146">
        <f t="shared" si="49"/>
        <v>2</v>
      </c>
      <c r="Q95" s="146">
        <f t="shared" si="49"/>
        <v>2</v>
      </c>
      <c r="R95" s="146">
        <f t="shared" si="49"/>
        <v>2</v>
      </c>
      <c r="S95" s="146">
        <f t="shared" si="49"/>
        <v>2</v>
      </c>
      <c r="T95" s="146">
        <f t="shared" si="49"/>
        <v>2</v>
      </c>
      <c r="U95" s="146">
        <f t="shared" si="49"/>
        <v>2</v>
      </c>
      <c r="V95" s="146">
        <f t="shared" si="49"/>
        <v>2</v>
      </c>
      <c r="W95" s="146">
        <f t="shared" si="49"/>
        <v>2</v>
      </c>
      <c r="X95" s="146">
        <f t="shared" si="49"/>
        <v>2</v>
      </c>
      <c r="Y95" s="146">
        <f t="shared" si="49"/>
        <v>2</v>
      </c>
    </row>
    <row r="96" spans="1:25" ht="12.6" customHeight="1">
      <c r="A96" s="255"/>
      <c r="B96" s="262"/>
      <c r="C96" s="680" t="s">
        <v>753</v>
      </c>
      <c r="D96" s="685" t="s">
        <v>37</v>
      </c>
      <c r="E96" s="146">
        <f>+'Fin&amp;EcoPrices'!E80</f>
        <v>10000</v>
      </c>
      <c r="F96" s="146"/>
      <c r="G96" s="146">
        <f>+G95*$E96</f>
        <v>20000</v>
      </c>
      <c r="H96" s="146">
        <f t="shared" ref="H96:Y96" si="50">+H95*$E96</f>
        <v>20000</v>
      </c>
      <c r="I96" s="146">
        <f t="shared" si="50"/>
        <v>20000</v>
      </c>
      <c r="J96" s="146">
        <f t="shared" si="50"/>
        <v>20000</v>
      </c>
      <c r="K96" s="146">
        <f t="shared" si="50"/>
        <v>20000</v>
      </c>
      <c r="L96" s="146">
        <f t="shared" si="50"/>
        <v>20000</v>
      </c>
      <c r="M96" s="146">
        <f t="shared" si="50"/>
        <v>20000</v>
      </c>
      <c r="N96" s="146">
        <f t="shared" si="50"/>
        <v>20000</v>
      </c>
      <c r="O96" s="146">
        <f t="shared" si="50"/>
        <v>20000</v>
      </c>
      <c r="P96" s="146">
        <f t="shared" si="50"/>
        <v>20000</v>
      </c>
      <c r="Q96" s="146">
        <f t="shared" si="50"/>
        <v>20000</v>
      </c>
      <c r="R96" s="146">
        <f t="shared" si="50"/>
        <v>20000</v>
      </c>
      <c r="S96" s="146">
        <f t="shared" si="50"/>
        <v>20000</v>
      </c>
      <c r="T96" s="146">
        <f t="shared" si="50"/>
        <v>20000</v>
      </c>
      <c r="U96" s="146">
        <f t="shared" si="50"/>
        <v>20000</v>
      </c>
      <c r="V96" s="146">
        <f t="shared" si="50"/>
        <v>20000</v>
      </c>
      <c r="W96" s="146">
        <f t="shared" si="50"/>
        <v>20000</v>
      </c>
      <c r="X96" s="146">
        <f t="shared" si="50"/>
        <v>20000</v>
      </c>
      <c r="Y96" s="146">
        <f t="shared" si="50"/>
        <v>20000</v>
      </c>
    </row>
    <row r="97" spans="1:25" ht="12.6" customHeight="1">
      <c r="A97" s="255"/>
      <c r="B97" s="262"/>
      <c r="C97" s="680" t="s">
        <v>765</v>
      </c>
      <c r="D97" s="685" t="s">
        <v>818</v>
      </c>
      <c r="E97" s="146">
        <v>2000</v>
      </c>
      <c r="F97" s="146"/>
      <c r="G97" s="146">
        <f>+G95*E97</f>
        <v>4000</v>
      </c>
      <c r="H97" s="146">
        <f t="shared" ref="H97:W98" si="51">+G97</f>
        <v>4000</v>
      </c>
      <c r="I97" s="146">
        <f t="shared" si="51"/>
        <v>4000</v>
      </c>
      <c r="J97" s="146">
        <f t="shared" si="51"/>
        <v>4000</v>
      </c>
      <c r="K97" s="146">
        <f t="shared" si="51"/>
        <v>4000</v>
      </c>
      <c r="L97" s="146">
        <f t="shared" si="51"/>
        <v>4000</v>
      </c>
      <c r="M97" s="146">
        <f t="shared" si="51"/>
        <v>4000</v>
      </c>
      <c r="N97" s="146">
        <f t="shared" si="51"/>
        <v>4000</v>
      </c>
      <c r="O97" s="146">
        <f t="shared" si="51"/>
        <v>4000</v>
      </c>
      <c r="P97" s="146">
        <f t="shared" si="51"/>
        <v>4000</v>
      </c>
      <c r="Q97" s="146">
        <f t="shared" si="51"/>
        <v>4000</v>
      </c>
      <c r="R97" s="146">
        <f t="shared" si="51"/>
        <v>4000</v>
      </c>
      <c r="S97" s="146">
        <f t="shared" si="51"/>
        <v>4000</v>
      </c>
      <c r="T97" s="146">
        <f t="shared" si="51"/>
        <v>4000</v>
      </c>
      <c r="U97" s="146">
        <f t="shared" si="51"/>
        <v>4000</v>
      </c>
      <c r="V97" s="146">
        <f t="shared" si="51"/>
        <v>4000</v>
      </c>
      <c r="W97" s="146">
        <f t="shared" si="51"/>
        <v>4000</v>
      </c>
      <c r="X97" s="146">
        <f t="shared" ref="X97:Y98" si="52">+W97</f>
        <v>4000</v>
      </c>
      <c r="Y97" s="146">
        <f t="shared" si="52"/>
        <v>4000</v>
      </c>
    </row>
    <row r="98" spans="1:25" ht="12.6" customHeight="1">
      <c r="A98" s="255"/>
      <c r="B98" s="262"/>
      <c r="C98" s="709" t="s">
        <v>819</v>
      </c>
      <c r="D98" s="612" t="s">
        <v>820</v>
      </c>
      <c r="F98" s="147">
        <v>30</v>
      </c>
      <c r="G98" s="147">
        <f>+F98</f>
        <v>30</v>
      </c>
      <c r="H98" s="147">
        <f t="shared" si="51"/>
        <v>30</v>
      </c>
      <c r="I98" s="147">
        <f t="shared" si="51"/>
        <v>30</v>
      </c>
      <c r="J98" s="147">
        <f t="shared" si="51"/>
        <v>30</v>
      </c>
      <c r="K98" s="147">
        <f t="shared" si="51"/>
        <v>30</v>
      </c>
      <c r="L98" s="147">
        <f t="shared" si="51"/>
        <v>30</v>
      </c>
      <c r="M98" s="147">
        <f t="shared" si="51"/>
        <v>30</v>
      </c>
      <c r="N98" s="147">
        <f t="shared" si="51"/>
        <v>30</v>
      </c>
      <c r="O98" s="147">
        <f t="shared" si="51"/>
        <v>30</v>
      </c>
      <c r="P98" s="147">
        <f t="shared" si="51"/>
        <v>30</v>
      </c>
      <c r="Q98" s="147">
        <f t="shared" si="51"/>
        <v>30</v>
      </c>
      <c r="R98" s="147">
        <f t="shared" si="51"/>
        <v>30</v>
      </c>
      <c r="S98" s="147">
        <f t="shared" si="51"/>
        <v>30</v>
      </c>
      <c r="T98" s="147">
        <f t="shared" si="51"/>
        <v>30</v>
      </c>
      <c r="U98" s="147">
        <f t="shared" si="51"/>
        <v>30</v>
      </c>
      <c r="V98" s="147">
        <f t="shared" si="51"/>
        <v>30</v>
      </c>
      <c r="W98" s="147">
        <f t="shared" si="51"/>
        <v>30</v>
      </c>
      <c r="X98" s="147">
        <f t="shared" si="52"/>
        <v>30</v>
      </c>
      <c r="Y98" s="147">
        <f t="shared" si="52"/>
        <v>30</v>
      </c>
    </row>
    <row r="99" spans="1:25" ht="12.6" customHeight="1">
      <c r="A99" s="255"/>
      <c r="B99" s="262"/>
      <c r="C99" s="709" t="s">
        <v>821</v>
      </c>
      <c r="D99" s="612" t="s">
        <v>822</v>
      </c>
      <c r="E99" s="146">
        <f>+'Fin&amp;EcoPrices'!E82</f>
        <v>1000</v>
      </c>
      <c r="F99" s="146">
        <f>+F98*$E99</f>
        <v>30000</v>
      </c>
      <c r="G99" s="146">
        <f t="shared" ref="G99:Y99" si="53">+G98*$E99</f>
        <v>30000</v>
      </c>
      <c r="H99" s="146">
        <f t="shared" si="53"/>
        <v>30000</v>
      </c>
      <c r="I99" s="146">
        <f t="shared" si="53"/>
        <v>30000</v>
      </c>
      <c r="J99" s="146">
        <f t="shared" si="53"/>
        <v>30000</v>
      </c>
      <c r="K99" s="146">
        <f t="shared" si="53"/>
        <v>30000</v>
      </c>
      <c r="L99" s="146">
        <f t="shared" si="53"/>
        <v>30000</v>
      </c>
      <c r="M99" s="146">
        <f t="shared" si="53"/>
        <v>30000</v>
      </c>
      <c r="N99" s="146">
        <f t="shared" si="53"/>
        <v>30000</v>
      </c>
      <c r="O99" s="146">
        <f t="shared" si="53"/>
        <v>30000</v>
      </c>
      <c r="P99" s="146">
        <f t="shared" si="53"/>
        <v>30000</v>
      </c>
      <c r="Q99" s="146">
        <f t="shared" si="53"/>
        <v>30000</v>
      </c>
      <c r="R99" s="146">
        <f t="shared" si="53"/>
        <v>30000</v>
      </c>
      <c r="S99" s="146">
        <f t="shared" si="53"/>
        <v>30000</v>
      </c>
      <c r="T99" s="146">
        <f t="shared" si="53"/>
        <v>30000</v>
      </c>
      <c r="U99" s="146">
        <f t="shared" si="53"/>
        <v>30000</v>
      </c>
      <c r="V99" s="146">
        <f t="shared" si="53"/>
        <v>30000</v>
      </c>
      <c r="W99" s="146">
        <f t="shared" si="53"/>
        <v>30000</v>
      </c>
      <c r="X99" s="146">
        <f t="shared" si="53"/>
        <v>30000</v>
      </c>
      <c r="Y99" s="146">
        <f t="shared" si="53"/>
        <v>30000</v>
      </c>
    </row>
    <row r="100" spans="1:25" ht="12.6" customHeight="1">
      <c r="A100" s="255"/>
      <c r="B100" s="262"/>
      <c r="C100" s="709" t="s">
        <v>823</v>
      </c>
      <c r="D100" s="685" t="s">
        <v>37</v>
      </c>
      <c r="F100" s="146">
        <f>+G100</f>
        <v>0</v>
      </c>
      <c r="G100" s="146">
        <f>+F98*E98</f>
        <v>0</v>
      </c>
      <c r="H100" s="146">
        <f>+G100</f>
        <v>0</v>
      </c>
      <c r="I100" s="146">
        <f t="shared" ref="I100:X102" si="54">+H100</f>
        <v>0</v>
      </c>
      <c r="J100" s="146">
        <f t="shared" si="54"/>
        <v>0</v>
      </c>
      <c r="K100" s="146">
        <f t="shared" si="54"/>
        <v>0</v>
      </c>
      <c r="L100" s="146">
        <f t="shared" si="54"/>
        <v>0</v>
      </c>
      <c r="M100" s="146">
        <f t="shared" si="54"/>
        <v>0</v>
      </c>
      <c r="N100" s="146">
        <f t="shared" si="54"/>
        <v>0</v>
      </c>
      <c r="O100" s="146">
        <f t="shared" si="54"/>
        <v>0</v>
      </c>
      <c r="P100" s="146">
        <f t="shared" si="54"/>
        <v>0</v>
      </c>
      <c r="Q100" s="146">
        <f t="shared" si="54"/>
        <v>0</v>
      </c>
      <c r="R100" s="146">
        <f t="shared" si="54"/>
        <v>0</v>
      </c>
      <c r="S100" s="146">
        <f t="shared" si="54"/>
        <v>0</v>
      </c>
      <c r="T100" s="146">
        <f t="shared" si="54"/>
        <v>0</v>
      </c>
      <c r="U100" s="146">
        <f t="shared" si="54"/>
        <v>0</v>
      </c>
      <c r="V100" s="146">
        <f t="shared" si="54"/>
        <v>0</v>
      </c>
      <c r="W100" s="146">
        <f t="shared" si="54"/>
        <v>0</v>
      </c>
      <c r="X100" s="146">
        <f t="shared" si="54"/>
        <v>0</v>
      </c>
      <c r="Y100" s="146">
        <f t="shared" ref="Y100:Y102" si="55">+X100</f>
        <v>0</v>
      </c>
    </row>
    <row r="101" spans="1:25" ht="12.6" customHeight="1">
      <c r="A101" s="255"/>
      <c r="B101" s="262"/>
      <c r="C101" s="707" t="s">
        <v>824</v>
      </c>
      <c r="D101" s="685" t="s">
        <v>747</v>
      </c>
      <c r="F101" s="147">
        <f>+G101</f>
        <v>0</v>
      </c>
      <c r="G101" s="147">
        <f>+F98*E101</f>
        <v>0</v>
      </c>
      <c r="H101" s="147">
        <f>+G101</f>
        <v>0</v>
      </c>
      <c r="I101" s="147">
        <f t="shared" si="54"/>
        <v>0</v>
      </c>
      <c r="J101" s="147">
        <f t="shared" si="54"/>
        <v>0</v>
      </c>
      <c r="K101" s="147">
        <f t="shared" si="54"/>
        <v>0</v>
      </c>
      <c r="L101" s="147">
        <f t="shared" si="54"/>
        <v>0</v>
      </c>
      <c r="M101" s="147">
        <f t="shared" si="54"/>
        <v>0</v>
      </c>
      <c r="N101" s="147">
        <f t="shared" si="54"/>
        <v>0</v>
      </c>
      <c r="O101" s="147">
        <f t="shared" si="54"/>
        <v>0</v>
      </c>
      <c r="P101" s="147">
        <f t="shared" si="54"/>
        <v>0</v>
      </c>
      <c r="Q101" s="147">
        <f t="shared" si="54"/>
        <v>0</v>
      </c>
      <c r="R101" s="147">
        <f t="shared" si="54"/>
        <v>0</v>
      </c>
      <c r="S101" s="147">
        <f t="shared" si="54"/>
        <v>0</v>
      </c>
      <c r="T101" s="147">
        <f t="shared" si="54"/>
        <v>0</v>
      </c>
      <c r="U101" s="147">
        <f t="shared" si="54"/>
        <v>0</v>
      </c>
      <c r="V101" s="147">
        <f t="shared" si="54"/>
        <v>0</v>
      </c>
      <c r="W101" s="147">
        <f t="shared" si="54"/>
        <v>0</v>
      </c>
      <c r="X101" s="147">
        <f t="shared" si="54"/>
        <v>0</v>
      </c>
      <c r="Y101" s="147">
        <f t="shared" si="55"/>
        <v>0</v>
      </c>
    </row>
    <row r="102" spans="1:25" ht="12.6" customHeight="1">
      <c r="A102" s="255"/>
      <c r="B102" s="262"/>
      <c r="C102" s="612" t="s">
        <v>825</v>
      </c>
      <c r="D102" s="685" t="s">
        <v>750</v>
      </c>
      <c r="F102" s="146">
        <f>+E102</f>
        <v>0</v>
      </c>
      <c r="G102" s="146">
        <f t="shared" ref="G102:H102" si="56">+F102</f>
        <v>0</v>
      </c>
      <c r="H102" s="146">
        <f t="shared" si="56"/>
        <v>0</v>
      </c>
      <c r="I102" s="146">
        <f t="shared" si="54"/>
        <v>0</v>
      </c>
      <c r="J102" s="146">
        <f t="shared" si="54"/>
        <v>0</v>
      </c>
      <c r="K102" s="146">
        <f t="shared" si="54"/>
        <v>0</v>
      </c>
      <c r="L102" s="146">
        <f t="shared" si="54"/>
        <v>0</v>
      </c>
      <c r="M102" s="146">
        <f t="shared" si="54"/>
        <v>0</v>
      </c>
      <c r="N102" s="146">
        <f t="shared" si="54"/>
        <v>0</v>
      </c>
      <c r="O102" s="146">
        <f t="shared" si="54"/>
        <v>0</v>
      </c>
      <c r="P102" s="146">
        <f t="shared" si="54"/>
        <v>0</v>
      </c>
      <c r="Q102" s="146">
        <f t="shared" si="54"/>
        <v>0</v>
      </c>
      <c r="R102" s="146">
        <f t="shared" si="54"/>
        <v>0</v>
      </c>
      <c r="S102" s="146">
        <f t="shared" si="54"/>
        <v>0</v>
      </c>
      <c r="T102" s="146">
        <f t="shared" si="54"/>
        <v>0</v>
      </c>
      <c r="U102" s="146">
        <f t="shared" si="54"/>
        <v>0</v>
      </c>
      <c r="V102" s="146">
        <f t="shared" si="54"/>
        <v>0</v>
      </c>
      <c r="W102" s="146">
        <f t="shared" si="54"/>
        <v>0</v>
      </c>
      <c r="X102" s="146">
        <f t="shared" si="54"/>
        <v>0</v>
      </c>
      <c r="Y102" s="146">
        <f t="shared" si="55"/>
        <v>0</v>
      </c>
    </row>
    <row r="103" spans="1:25" ht="12.6" customHeight="1">
      <c r="A103" s="255"/>
      <c r="B103" s="262"/>
      <c r="C103" s="710" t="s">
        <v>758</v>
      </c>
      <c r="D103" s="685" t="s">
        <v>38</v>
      </c>
      <c r="E103" s="712">
        <v>10</v>
      </c>
      <c r="F103" s="146"/>
      <c r="G103" s="146"/>
      <c r="H103" s="146"/>
      <c r="I103" s="146"/>
      <c r="J103" s="146"/>
      <c r="K103" s="146"/>
      <c r="L103" s="146"/>
      <c r="M103" s="146"/>
      <c r="N103" s="146"/>
      <c r="O103" s="146"/>
      <c r="P103" s="146"/>
      <c r="Q103" s="146"/>
      <c r="R103" s="146"/>
      <c r="S103" s="146"/>
      <c r="T103" s="146"/>
      <c r="U103" s="146"/>
      <c r="V103" s="146"/>
      <c r="W103" s="146"/>
      <c r="X103" s="146"/>
      <c r="Y103" s="146"/>
    </row>
    <row r="104" spans="1:25" ht="12.6" customHeight="1">
      <c r="A104" s="255"/>
      <c r="B104" s="262"/>
      <c r="C104" s="710" t="s">
        <v>848</v>
      </c>
      <c r="D104" s="685" t="s">
        <v>218</v>
      </c>
      <c r="E104" s="712"/>
      <c r="F104" s="146">
        <f>+$E103*F78</f>
        <v>0</v>
      </c>
      <c r="G104" s="146">
        <f t="shared" ref="G104:Y104" si="57">+$E103*G78</f>
        <v>0</v>
      </c>
      <c r="H104" s="146">
        <f t="shared" si="57"/>
        <v>23214.285714285717</v>
      </c>
      <c r="I104" s="146">
        <f t="shared" si="57"/>
        <v>34821.428571428572</v>
      </c>
      <c r="J104" s="146">
        <f t="shared" si="57"/>
        <v>92857.14285714287</v>
      </c>
      <c r="K104" s="146">
        <f t="shared" si="57"/>
        <v>185714.28571428574</v>
      </c>
      <c r="L104" s="146">
        <f t="shared" si="57"/>
        <v>232142.85714285713</v>
      </c>
      <c r="M104" s="146">
        <f t="shared" si="57"/>
        <v>278571.42857142858</v>
      </c>
      <c r="N104" s="146">
        <f t="shared" si="57"/>
        <v>406250</v>
      </c>
      <c r="O104" s="146">
        <f t="shared" si="57"/>
        <v>406250</v>
      </c>
      <c r="P104" s="146">
        <f t="shared" si="57"/>
        <v>406250</v>
      </c>
      <c r="Q104" s="146">
        <f t="shared" si="57"/>
        <v>406250</v>
      </c>
      <c r="R104" s="146">
        <f t="shared" si="57"/>
        <v>406250</v>
      </c>
      <c r="S104" s="146">
        <f t="shared" si="57"/>
        <v>406250</v>
      </c>
      <c r="T104" s="146">
        <f t="shared" si="57"/>
        <v>406250</v>
      </c>
      <c r="U104" s="146">
        <f t="shared" si="57"/>
        <v>406250</v>
      </c>
      <c r="V104" s="146">
        <f t="shared" si="57"/>
        <v>406250</v>
      </c>
      <c r="W104" s="146">
        <f t="shared" si="57"/>
        <v>406250</v>
      </c>
      <c r="X104" s="146">
        <f t="shared" si="57"/>
        <v>406250</v>
      </c>
      <c r="Y104" s="146">
        <f t="shared" si="57"/>
        <v>406250</v>
      </c>
    </row>
    <row r="105" spans="1:25" ht="12.6" customHeight="1">
      <c r="A105" s="255"/>
      <c r="B105" s="262"/>
      <c r="C105" s="717" t="s">
        <v>842</v>
      </c>
      <c r="D105" s="685" t="s">
        <v>37</v>
      </c>
      <c r="F105" s="146">
        <f>+F101+F100+F99+F97+F96+F94+F90+F92+F104</f>
        <v>55000</v>
      </c>
      <c r="G105" s="146">
        <f t="shared" ref="G105:Y105" si="58">+G101+G100+G99+G97+G96+G94+G90+G92+G104</f>
        <v>79000</v>
      </c>
      <c r="H105" s="146">
        <f t="shared" si="58"/>
        <v>105514.28571428571</v>
      </c>
      <c r="I105" s="146">
        <f t="shared" si="58"/>
        <v>117121.42857142858</v>
      </c>
      <c r="J105" s="146">
        <f t="shared" si="58"/>
        <v>175507.14285714287</v>
      </c>
      <c r="K105" s="146">
        <f t="shared" si="58"/>
        <v>268364.28571428574</v>
      </c>
      <c r="L105" s="146">
        <f t="shared" si="58"/>
        <v>314792.85714285716</v>
      </c>
      <c r="M105" s="146">
        <f t="shared" si="58"/>
        <v>361221.42857142858</v>
      </c>
      <c r="N105" s="146">
        <f t="shared" si="58"/>
        <v>488900</v>
      </c>
      <c r="O105" s="146">
        <f t="shared" si="58"/>
        <v>488900</v>
      </c>
      <c r="P105" s="146">
        <f t="shared" si="58"/>
        <v>488900</v>
      </c>
      <c r="Q105" s="146">
        <f t="shared" si="58"/>
        <v>488900</v>
      </c>
      <c r="R105" s="146">
        <f t="shared" si="58"/>
        <v>488900</v>
      </c>
      <c r="S105" s="146">
        <f t="shared" si="58"/>
        <v>488900</v>
      </c>
      <c r="T105" s="146">
        <f t="shared" si="58"/>
        <v>488900</v>
      </c>
      <c r="U105" s="146">
        <f t="shared" si="58"/>
        <v>488900</v>
      </c>
      <c r="V105" s="146">
        <f t="shared" si="58"/>
        <v>488900</v>
      </c>
      <c r="W105" s="146">
        <f t="shared" si="58"/>
        <v>488900</v>
      </c>
      <c r="X105" s="146">
        <f t="shared" si="58"/>
        <v>488900</v>
      </c>
      <c r="Y105" s="146">
        <f t="shared" si="58"/>
        <v>488900</v>
      </c>
    </row>
    <row r="106" spans="1:25" ht="12.6" customHeight="1">
      <c r="A106" s="255"/>
      <c r="B106" s="262" t="s">
        <v>826</v>
      </c>
      <c r="C106" s="681"/>
    </row>
    <row r="107" spans="1:25" ht="12.6" customHeight="1">
      <c r="A107" s="255"/>
      <c r="B107" s="262"/>
      <c r="C107" s="709" t="s">
        <v>827</v>
      </c>
      <c r="D107" s="685" t="s">
        <v>750</v>
      </c>
      <c r="E107" s="712">
        <v>15</v>
      </c>
      <c r="F107" s="714">
        <f>+E107</f>
        <v>15</v>
      </c>
      <c r="G107" s="147">
        <f>+F107/2</f>
        <v>7.5</v>
      </c>
    </row>
    <row r="108" spans="1:25" ht="12.6" customHeight="1">
      <c r="A108" s="255"/>
      <c r="B108" s="262"/>
      <c r="C108" s="710" t="s">
        <v>828</v>
      </c>
      <c r="D108" s="685" t="s">
        <v>750</v>
      </c>
      <c r="E108" s="712">
        <v>40</v>
      </c>
      <c r="F108" s="714">
        <f>+E108</f>
        <v>40</v>
      </c>
    </row>
    <row r="109" spans="1:25" ht="12.6" customHeight="1">
      <c r="A109" s="255"/>
      <c r="B109" s="262"/>
      <c r="C109" s="710" t="s">
        <v>829</v>
      </c>
      <c r="D109" s="685" t="s">
        <v>750</v>
      </c>
      <c r="E109" s="712">
        <v>30</v>
      </c>
      <c r="F109" s="714">
        <f>+E109</f>
        <v>30</v>
      </c>
      <c r="G109" s="714">
        <f>+F109</f>
        <v>30</v>
      </c>
      <c r="H109" s="147">
        <f>+G109/2</f>
        <v>15</v>
      </c>
    </row>
    <row r="110" spans="1:25" ht="12.6" customHeight="1">
      <c r="A110" s="255"/>
      <c r="B110" s="262"/>
      <c r="C110" s="711" t="s">
        <v>830</v>
      </c>
      <c r="D110" s="685" t="s">
        <v>750</v>
      </c>
      <c r="E110" s="712">
        <v>10</v>
      </c>
      <c r="F110" s="147">
        <f>+E110/2</f>
        <v>5</v>
      </c>
      <c r="G110" s="714">
        <f>+E110</f>
        <v>10</v>
      </c>
      <c r="H110" s="714">
        <f>+G110</f>
        <v>10</v>
      </c>
      <c r="I110" s="714">
        <f t="shared" ref="I110:Y111" si="59">+H110</f>
        <v>10</v>
      </c>
      <c r="J110" s="714">
        <f t="shared" si="59"/>
        <v>10</v>
      </c>
      <c r="K110" s="714">
        <f t="shared" si="59"/>
        <v>10</v>
      </c>
      <c r="L110" s="714">
        <f t="shared" si="59"/>
        <v>10</v>
      </c>
      <c r="M110" s="714">
        <f t="shared" si="59"/>
        <v>10</v>
      </c>
      <c r="N110" s="714">
        <f t="shared" si="59"/>
        <v>10</v>
      </c>
      <c r="O110" s="714">
        <f t="shared" si="59"/>
        <v>10</v>
      </c>
      <c r="P110" s="714">
        <f t="shared" si="59"/>
        <v>10</v>
      </c>
      <c r="Q110" s="714">
        <f t="shared" si="59"/>
        <v>10</v>
      </c>
      <c r="R110" s="714">
        <f t="shared" si="59"/>
        <v>10</v>
      </c>
      <c r="S110" s="714">
        <f t="shared" si="59"/>
        <v>10</v>
      </c>
      <c r="T110" s="714">
        <f t="shared" si="59"/>
        <v>10</v>
      </c>
      <c r="U110" s="714">
        <f t="shared" si="59"/>
        <v>10</v>
      </c>
      <c r="V110" s="714">
        <f t="shared" si="59"/>
        <v>10</v>
      </c>
      <c r="W110" s="714">
        <f t="shared" si="59"/>
        <v>10</v>
      </c>
      <c r="X110" s="714">
        <f t="shared" si="59"/>
        <v>10</v>
      </c>
      <c r="Y110" s="714">
        <f t="shared" si="59"/>
        <v>10</v>
      </c>
    </row>
    <row r="111" spans="1:25" ht="12.6" customHeight="1">
      <c r="A111" s="255"/>
      <c r="B111" s="262"/>
      <c r="C111" s="711" t="s">
        <v>834</v>
      </c>
      <c r="D111" s="685" t="s">
        <v>750</v>
      </c>
      <c r="E111" s="712">
        <v>14</v>
      </c>
      <c r="H111" s="147">
        <f>+E111/2</f>
        <v>7</v>
      </c>
      <c r="I111" s="147">
        <f>+H111</f>
        <v>7</v>
      </c>
      <c r="J111" s="714">
        <f>+E111</f>
        <v>14</v>
      </c>
      <c r="K111" s="714">
        <f>+J111</f>
        <v>14</v>
      </c>
      <c r="L111" s="714">
        <f t="shared" si="59"/>
        <v>14</v>
      </c>
      <c r="M111" s="714">
        <f t="shared" si="59"/>
        <v>14</v>
      </c>
      <c r="N111" s="714">
        <f t="shared" si="59"/>
        <v>14</v>
      </c>
      <c r="O111" s="714">
        <f t="shared" si="59"/>
        <v>14</v>
      </c>
      <c r="P111" s="714">
        <f t="shared" si="59"/>
        <v>14</v>
      </c>
      <c r="Q111" s="714">
        <f t="shared" si="59"/>
        <v>14</v>
      </c>
      <c r="R111" s="714">
        <f t="shared" si="59"/>
        <v>14</v>
      </c>
      <c r="S111" s="714">
        <f t="shared" si="59"/>
        <v>14</v>
      </c>
      <c r="T111" s="714">
        <f t="shared" si="59"/>
        <v>14</v>
      </c>
      <c r="U111" s="714">
        <f t="shared" si="59"/>
        <v>14</v>
      </c>
      <c r="V111" s="714">
        <f t="shared" si="59"/>
        <v>14</v>
      </c>
      <c r="W111" s="714">
        <f t="shared" si="59"/>
        <v>14</v>
      </c>
      <c r="X111" s="714">
        <f t="shared" si="59"/>
        <v>14</v>
      </c>
      <c r="Y111" s="714">
        <f t="shared" si="59"/>
        <v>14</v>
      </c>
    </row>
    <row r="112" spans="1:25" ht="12.6" customHeight="1">
      <c r="A112" s="255"/>
      <c r="B112" s="262"/>
      <c r="C112" s="711" t="s">
        <v>835</v>
      </c>
      <c r="D112" s="685" t="s">
        <v>750</v>
      </c>
      <c r="E112" s="712">
        <v>30</v>
      </c>
      <c r="F112" s="714">
        <f>+E112</f>
        <v>30</v>
      </c>
      <c r="G112" s="147">
        <f>+E112/2</f>
        <v>15</v>
      </c>
      <c r="H112" s="714">
        <f>+E112</f>
        <v>30</v>
      </c>
      <c r="I112" s="714">
        <f>+H112</f>
        <v>30</v>
      </c>
      <c r="J112" s="714">
        <f t="shared" ref="J112:Y112" si="60">+G112</f>
        <v>15</v>
      </c>
      <c r="K112" s="714">
        <f t="shared" si="60"/>
        <v>30</v>
      </c>
      <c r="L112" s="714">
        <f t="shared" si="60"/>
        <v>30</v>
      </c>
      <c r="M112" s="714">
        <f t="shared" si="60"/>
        <v>15</v>
      </c>
      <c r="N112" s="714">
        <f t="shared" si="60"/>
        <v>30</v>
      </c>
      <c r="O112" s="714">
        <f t="shared" si="60"/>
        <v>30</v>
      </c>
      <c r="P112" s="714">
        <f t="shared" si="60"/>
        <v>15</v>
      </c>
      <c r="Q112" s="714">
        <f t="shared" si="60"/>
        <v>30</v>
      </c>
      <c r="R112" s="714">
        <f t="shared" si="60"/>
        <v>30</v>
      </c>
      <c r="S112" s="714">
        <f t="shared" si="60"/>
        <v>15</v>
      </c>
      <c r="T112" s="714">
        <f t="shared" si="60"/>
        <v>30</v>
      </c>
      <c r="U112" s="714">
        <f t="shared" si="60"/>
        <v>30</v>
      </c>
      <c r="V112" s="714">
        <f t="shared" si="60"/>
        <v>15</v>
      </c>
      <c r="W112" s="714">
        <f t="shared" si="60"/>
        <v>30</v>
      </c>
      <c r="X112" s="714">
        <f t="shared" si="60"/>
        <v>30</v>
      </c>
      <c r="Y112" s="714">
        <f t="shared" si="60"/>
        <v>15</v>
      </c>
    </row>
    <row r="113" spans="1:25" ht="12.6" customHeight="1">
      <c r="A113" s="255"/>
      <c r="B113" s="262"/>
      <c r="C113" s="710" t="s">
        <v>831</v>
      </c>
      <c r="D113" s="685" t="s">
        <v>750</v>
      </c>
      <c r="E113" s="712">
        <v>10</v>
      </c>
      <c r="F113" s="714">
        <f>+E113</f>
        <v>10</v>
      </c>
      <c r="G113" s="147">
        <f>+F113/2</f>
        <v>5</v>
      </c>
      <c r="H113" s="147">
        <f>+G113</f>
        <v>5</v>
      </c>
    </row>
    <row r="114" spans="1:25" ht="12.6" customHeight="1">
      <c r="A114" s="255"/>
      <c r="B114" s="262"/>
      <c r="C114" s="681" t="s">
        <v>235</v>
      </c>
      <c r="D114" s="685" t="s">
        <v>750</v>
      </c>
      <c r="E114" s="146">
        <v>20</v>
      </c>
      <c r="F114" s="714">
        <f>+E114</f>
        <v>20</v>
      </c>
      <c r="G114" s="714">
        <f t="shared" ref="G114:Y115" si="61">+F114</f>
        <v>20</v>
      </c>
      <c r="H114" s="714">
        <f t="shared" si="61"/>
        <v>20</v>
      </c>
      <c r="I114" s="714">
        <f t="shared" si="61"/>
        <v>20</v>
      </c>
      <c r="J114" s="714">
        <f t="shared" si="61"/>
        <v>20</v>
      </c>
      <c r="K114" s="714">
        <f t="shared" si="61"/>
        <v>20</v>
      </c>
      <c r="L114" s="714">
        <f t="shared" si="61"/>
        <v>20</v>
      </c>
      <c r="M114" s="714">
        <f t="shared" si="61"/>
        <v>20</v>
      </c>
      <c r="N114" s="714">
        <f t="shared" si="61"/>
        <v>20</v>
      </c>
      <c r="O114" s="714">
        <f t="shared" si="61"/>
        <v>20</v>
      </c>
      <c r="P114" s="714">
        <f t="shared" si="61"/>
        <v>20</v>
      </c>
      <c r="Q114" s="714">
        <f t="shared" si="61"/>
        <v>20</v>
      </c>
      <c r="R114" s="714">
        <f t="shared" si="61"/>
        <v>20</v>
      </c>
      <c r="S114" s="714">
        <f t="shared" si="61"/>
        <v>20</v>
      </c>
      <c r="T114" s="714">
        <f t="shared" si="61"/>
        <v>20</v>
      </c>
      <c r="U114" s="714">
        <f t="shared" si="61"/>
        <v>20</v>
      </c>
      <c r="V114" s="714">
        <f t="shared" si="61"/>
        <v>20</v>
      </c>
      <c r="W114" s="714">
        <f t="shared" si="61"/>
        <v>20</v>
      </c>
      <c r="X114" s="714">
        <f t="shared" si="61"/>
        <v>20</v>
      </c>
      <c r="Y114" s="714">
        <f t="shared" si="61"/>
        <v>20</v>
      </c>
    </row>
    <row r="115" spans="1:25" ht="12.6" customHeight="1">
      <c r="A115" s="255"/>
      <c r="B115" s="262"/>
      <c r="C115" s="681" t="s">
        <v>1010</v>
      </c>
      <c r="D115" s="685" t="s">
        <v>750</v>
      </c>
      <c r="E115" s="146">
        <v>40</v>
      </c>
      <c r="F115" s="714">
        <f>+E115</f>
        <v>40</v>
      </c>
      <c r="G115" s="714">
        <f t="shared" si="61"/>
        <v>40</v>
      </c>
      <c r="H115" s="714">
        <f t="shared" si="61"/>
        <v>40</v>
      </c>
      <c r="I115" s="714">
        <f t="shared" si="61"/>
        <v>40</v>
      </c>
      <c r="J115" s="714">
        <f t="shared" si="61"/>
        <v>40</v>
      </c>
      <c r="K115" s="714">
        <f t="shared" si="61"/>
        <v>40</v>
      </c>
      <c r="L115" s="714">
        <f t="shared" si="61"/>
        <v>40</v>
      </c>
      <c r="M115" s="714">
        <f t="shared" si="61"/>
        <v>40</v>
      </c>
      <c r="N115" s="714">
        <f t="shared" si="61"/>
        <v>40</v>
      </c>
      <c r="O115" s="714">
        <f t="shared" si="61"/>
        <v>40</v>
      </c>
      <c r="P115" s="714">
        <f t="shared" si="61"/>
        <v>40</v>
      </c>
      <c r="Q115" s="714">
        <f t="shared" si="61"/>
        <v>40</v>
      </c>
      <c r="R115" s="714">
        <f t="shared" si="61"/>
        <v>40</v>
      </c>
      <c r="S115" s="714">
        <f t="shared" si="61"/>
        <v>40</v>
      </c>
      <c r="T115" s="714">
        <f t="shared" si="61"/>
        <v>40</v>
      </c>
      <c r="U115" s="714">
        <f t="shared" si="61"/>
        <v>40</v>
      </c>
      <c r="V115" s="714">
        <f t="shared" si="61"/>
        <v>40</v>
      </c>
      <c r="W115" s="714">
        <f t="shared" si="61"/>
        <v>40</v>
      </c>
      <c r="X115" s="714">
        <f t="shared" si="61"/>
        <v>40</v>
      </c>
      <c r="Y115" s="714">
        <f t="shared" si="61"/>
        <v>40</v>
      </c>
    </row>
    <row r="116" spans="1:25" ht="26.1" customHeight="1">
      <c r="A116" s="255"/>
      <c r="B116" s="262"/>
      <c r="C116" s="681" t="s">
        <v>1011</v>
      </c>
      <c r="D116" s="685" t="s">
        <v>750</v>
      </c>
      <c r="E116" s="712">
        <v>10</v>
      </c>
      <c r="F116" s="714">
        <f>+E116</f>
        <v>10</v>
      </c>
      <c r="G116" s="714">
        <f>+E116</f>
        <v>10</v>
      </c>
      <c r="H116" s="714">
        <f t="shared" ref="H116:Y116" si="62">+F116</f>
        <v>10</v>
      </c>
      <c r="I116" s="714">
        <f t="shared" si="62"/>
        <v>10</v>
      </c>
      <c r="J116" s="714">
        <f t="shared" si="62"/>
        <v>10</v>
      </c>
      <c r="K116" s="714">
        <f t="shared" si="62"/>
        <v>10</v>
      </c>
      <c r="L116" s="714">
        <f t="shared" si="62"/>
        <v>10</v>
      </c>
      <c r="M116" s="714">
        <f t="shared" si="62"/>
        <v>10</v>
      </c>
      <c r="N116" s="714">
        <f t="shared" si="62"/>
        <v>10</v>
      </c>
      <c r="O116" s="714">
        <f t="shared" si="62"/>
        <v>10</v>
      </c>
      <c r="P116" s="714">
        <f t="shared" si="62"/>
        <v>10</v>
      </c>
      <c r="Q116" s="714">
        <f t="shared" si="62"/>
        <v>10</v>
      </c>
      <c r="R116" s="714">
        <f t="shared" si="62"/>
        <v>10</v>
      </c>
      <c r="S116" s="714">
        <f t="shared" si="62"/>
        <v>10</v>
      </c>
      <c r="T116" s="714">
        <f t="shared" si="62"/>
        <v>10</v>
      </c>
      <c r="U116" s="714">
        <f t="shared" si="62"/>
        <v>10</v>
      </c>
      <c r="V116" s="714">
        <f t="shared" si="62"/>
        <v>10</v>
      </c>
      <c r="W116" s="714">
        <f t="shared" si="62"/>
        <v>10</v>
      </c>
      <c r="X116" s="714">
        <f t="shared" si="62"/>
        <v>10</v>
      </c>
      <c r="Y116" s="714">
        <f t="shared" si="62"/>
        <v>10</v>
      </c>
    </row>
    <row r="117" spans="1:25" ht="12.6" customHeight="1">
      <c r="A117" s="255"/>
      <c r="B117" s="262"/>
      <c r="C117" s="711" t="s">
        <v>777</v>
      </c>
      <c r="D117" s="685" t="s">
        <v>750</v>
      </c>
      <c r="E117" s="712">
        <v>65</v>
      </c>
      <c r="F117" s="147">
        <f>+E117/2</f>
        <v>32.5</v>
      </c>
      <c r="G117" s="147">
        <f>+F117</f>
        <v>32.5</v>
      </c>
      <c r="H117" s="714">
        <f>+E117</f>
        <v>65</v>
      </c>
      <c r="I117" s="714">
        <f>+H117</f>
        <v>65</v>
      </c>
      <c r="J117" s="714">
        <f t="shared" ref="J117:Y118" si="63">+I117</f>
        <v>65</v>
      </c>
      <c r="K117" s="714">
        <f t="shared" si="63"/>
        <v>65</v>
      </c>
      <c r="L117" s="714">
        <f t="shared" si="63"/>
        <v>65</v>
      </c>
      <c r="M117" s="714">
        <f t="shared" si="63"/>
        <v>65</v>
      </c>
      <c r="N117" s="714">
        <f t="shared" si="63"/>
        <v>65</v>
      </c>
      <c r="O117" s="714">
        <f t="shared" si="63"/>
        <v>65</v>
      </c>
      <c r="P117" s="714">
        <f t="shared" si="63"/>
        <v>65</v>
      </c>
      <c r="Q117" s="714">
        <f t="shared" si="63"/>
        <v>65</v>
      </c>
      <c r="R117" s="714">
        <f t="shared" si="63"/>
        <v>65</v>
      </c>
      <c r="S117" s="714">
        <f t="shared" si="63"/>
        <v>65</v>
      </c>
      <c r="T117" s="714">
        <f t="shared" si="63"/>
        <v>65</v>
      </c>
      <c r="U117" s="714">
        <f t="shared" si="63"/>
        <v>65</v>
      </c>
      <c r="V117" s="714">
        <f t="shared" si="63"/>
        <v>65</v>
      </c>
      <c r="W117" s="714">
        <f t="shared" si="63"/>
        <v>65</v>
      </c>
      <c r="X117" s="714">
        <f t="shared" si="63"/>
        <v>65</v>
      </c>
      <c r="Y117" s="714">
        <f t="shared" si="63"/>
        <v>65</v>
      </c>
    </row>
    <row r="118" spans="1:25" ht="12.6" customHeight="1">
      <c r="A118" s="255"/>
      <c r="B118" s="262"/>
      <c r="C118" s="709" t="s">
        <v>776</v>
      </c>
      <c r="D118" s="685" t="s">
        <v>750</v>
      </c>
      <c r="E118" s="713">
        <v>10</v>
      </c>
      <c r="F118" s="714">
        <f>+E118</f>
        <v>10</v>
      </c>
      <c r="G118" s="714">
        <f>+F118</f>
        <v>10</v>
      </c>
      <c r="H118" s="714">
        <f t="shared" ref="H118:I118" si="64">+G118</f>
        <v>10</v>
      </c>
      <c r="I118" s="714">
        <f t="shared" si="64"/>
        <v>10</v>
      </c>
      <c r="J118" s="714">
        <f t="shared" si="63"/>
        <v>10</v>
      </c>
      <c r="K118" s="714">
        <f t="shared" si="63"/>
        <v>10</v>
      </c>
      <c r="L118" s="714">
        <f t="shared" si="63"/>
        <v>10</v>
      </c>
      <c r="M118" s="714">
        <f t="shared" si="63"/>
        <v>10</v>
      </c>
      <c r="N118" s="714">
        <f t="shared" si="63"/>
        <v>10</v>
      </c>
      <c r="O118" s="714">
        <f t="shared" si="63"/>
        <v>10</v>
      </c>
      <c r="P118" s="714">
        <f t="shared" si="63"/>
        <v>10</v>
      </c>
      <c r="Q118" s="714">
        <f t="shared" si="63"/>
        <v>10</v>
      </c>
      <c r="R118" s="714">
        <f t="shared" si="63"/>
        <v>10</v>
      </c>
      <c r="S118" s="714">
        <f t="shared" si="63"/>
        <v>10</v>
      </c>
      <c r="T118" s="714">
        <f t="shared" si="63"/>
        <v>10</v>
      </c>
      <c r="U118" s="714">
        <f t="shared" si="63"/>
        <v>10</v>
      </c>
      <c r="V118" s="714">
        <f t="shared" si="63"/>
        <v>10</v>
      </c>
      <c r="W118" s="714">
        <f t="shared" si="63"/>
        <v>10</v>
      </c>
      <c r="X118" s="714">
        <f t="shared" si="63"/>
        <v>10</v>
      </c>
      <c r="Y118" s="714">
        <f t="shared" si="63"/>
        <v>10</v>
      </c>
    </row>
    <row r="119" spans="1:25" ht="12.6" customHeight="1">
      <c r="A119" s="255"/>
      <c r="B119" s="262"/>
      <c r="C119" s="709" t="s">
        <v>832</v>
      </c>
      <c r="D119" s="685" t="s">
        <v>750</v>
      </c>
      <c r="E119" s="712">
        <v>14</v>
      </c>
      <c r="F119" s="146">
        <f>+E119/2</f>
        <v>7</v>
      </c>
      <c r="G119" s="146">
        <f>+E119</f>
        <v>14</v>
      </c>
      <c r="H119" s="146">
        <f t="shared" ref="H119:Y119" si="65">+F119</f>
        <v>7</v>
      </c>
      <c r="I119" s="146">
        <f t="shared" si="65"/>
        <v>14</v>
      </c>
      <c r="J119" s="146">
        <f t="shared" si="65"/>
        <v>7</v>
      </c>
      <c r="K119" s="146">
        <f t="shared" si="65"/>
        <v>14</v>
      </c>
      <c r="L119" s="146">
        <f t="shared" si="65"/>
        <v>7</v>
      </c>
      <c r="M119" s="146">
        <f t="shared" si="65"/>
        <v>14</v>
      </c>
      <c r="N119" s="146">
        <f t="shared" si="65"/>
        <v>7</v>
      </c>
      <c r="O119" s="146">
        <f t="shared" si="65"/>
        <v>14</v>
      </c>
      <c r="P119" s="146">
        <f t="shared" si="65"/>
        <v>7</v>
      </c>
      <c r="Q119" s="146">
        <f t="shared" si="65"/>
        <v>14</v>
      </c>
      <c r="R119" s="146">
        <f t="shared" si="65"/>
        <v>7</v>
      </c>
      <c r="S119" s="146">
        <f t="shared" si="65"/>
        <v>14</v>
      </c>
      <c r="T119" s="146">
        <f t="shared" si="65"/>
        <v>7</v>
      </c>
      <c r="U119" s="146">
        <f t="shared" si="65"/>
        <v>14</v>
      </c>
      <c r="V119" s="146">
        <f t="shared" si="65"/>
        <v>7</v>
      </c>
      <c r="W119" s="146">
        <f t="shared" si="65"/>
        <v>14</v>
      </c>
      <c r="X119" s="146">
        <f t="shared" si="65"/>
        <v>7</v>
      </c>
      <c r="Y119" s="146">
        <f t="shared" si="65"/>
        <v>14</v>
      </c>
    </row>
    <row r="120" spans="1:25" ht="12.6" customHeight="1">
      <c r="A120" s="255"/>
      <c r="B120" s="262"/>
      <c r="C120" s="718" t="s">
        <v>849</v>
      </c>
      <c r="D120" s="685" t="s">
        <v>750</v>
      </c>
      <c r="E120" s="712"/>
      <c r="F120" s="146">
        <f t="shared" ref="F120:Y120" si="66">SUM(F107:F119)</f>
        <v>249.5</v>
      </c>
      <c r="G120" s="146">
        <f t="shared" si="66"/>
        <v>194</v>
      </c>
      <c r="H120" s="146">
        <f t="shared" si="66"/>
        <v>219</v>
      </c>
      <c r="I120" s="146">
        <f t="shared" si="66"/>
        <v>206</v>
      </c>
      <c r="J120" s="146">
        <f t="shared" si="66"/>
        <v>191</v>
      </c>
      <c r="K120" s="146">
        <f t="shared" si="66"/>
        <v>213</v>
      </c>
      <c r="L120" s="146">
        <f t="shared" si="66"/>
        <v>206</v>
      </c>
      <c r="M120" s="146">
        <f t="shared" si="66"/>
        <v>198</v>
      </c>
      <c r="N120" s="146">
        <f t="shared" si="66"/>
        <v>206</v>
      </c>
      <c r="O120" s="146">
        <f t="shared" si="66"/>
        <v>213</v>
      </c>
      <c r="P120" s="146">
        <f t="shared" si="66"/>
        <v>191</v>
      </c>
      <c r="Q120" s="146">
        <f t="shared" si="66"/>
        <v>213</v>
      </c>
      <c r="R120" s="146">
        <f t="shared" si="66"/>
        <v>206</v>
      </c>
      <c r="S120" s="146">
        <f t="shared" si="66"/>
        <v>198</v>
      </c>
      <c r="T120" s="146">
        <f t="shared" si="66"/>
        <v>206</v>
      </c>
      <c r="U120" s="146">
        <f t="shared" si="66"/>
        <v>213</v>
      </c>
      <c r="V120" s="146">
        <f t="shared" si="66"/>
        <v>191</v>
      </c>
      <c r="W120" s="146">
        <f t="shared" si="66"/>
        <v>213</v>
      </c>
      <c r="X120" s="146">
        <f t="shared" si="66"/>
        <v>206</v>
      </c>
      <c r="Y120" s="146">
        <f t="shared" si="66"/>
        <v>198</v>
      </c>
    </row>
    <row r="121" spans="1:25" ht="12.6" customHeight="1">
      <c r="A121" s="255"/>
      <c r="B121" s="262"/>
      <c r="C121" s="357" t="s">
        <v>850</v>
      </c>
      <c r="D121" s="685" t="s">
        <v>218</v>
      </c>
      <c r="E121" s="146">
        <f>+'Fin&amp;EcoPrices'!E19</f>
        <v>500</v>
      </c>
      <c r="F121" s="146">
        <f>+$E121*F120</f>
        <v>124750</v>
      </c>
      <c r="G121" s="146">
        <f t="shared" ref="G121:Y121" si="67">+$E121*G120</f>
        <v>97000</v>
      </c>
      <c r="H121" s="146">
        <f t="shared" si="67"/>
        <v>109500</v>
      </c>
      <c r="I121" s="146">
        <f t="shared" si="67"/>
        <v>103000</v>
      </c>
      <c r="J121" s="146">
        <f t="shared" si="67"/>
        <v>95500</v>
      </c>
      <c r="K121" s="146">
        <f t="shared" si="67"/>
        <v>106500</v>
      </c>
      <c r="L121" s="146">
        <f t="shared" si="67"/>
        <v>103000</v>
      </c>
      <c r="M121" s="146">
        <f t="shared" si="67"/>
        <v>99000</v>
      </c>
      <c r="N121" s="146">
        <f t="shared" si="67"/>
        <v>103000</v>
      </c>
      <c r="O121" s="146">
        <f t="shared" si="67"/>
        <v>106500</v>
      </c>
      <c r="P121" s="146">
        <f t="shared" si="67"/>
        <v>95500</v>
      </c>
      <c r="Q121" s="146">
        <f t="shared" si="67"/>
        <v>106500</v>
      </c>
      <c r="R121" s="146">
        <f t="shared" si="67"/>
        <v>103000</v>
      </c>
      <c r="S121" s="146">
        <f t="shared" si="67"/>
        <v>99000</v>
      </c>
      <c r="T121" s="146">
        <f t="shared" si="67"/>
        <v>103000</v>
      </c>
      <c r="U121" s="146">
        <f t="shared" si="67"/>
        <v>106500</v>
      </c>
      <c r="V121" s="146">
        <f t="shared" si="67"/>
        <v>95500</v>
      </c>
      <c r="W121" s="146">
        <f t="shared" si="67"/>
        <v>106500</v>
      </c>
      <c r="X121" s="146">
        <f t="shared" si="67"/>
        <v>103000</v>
      </c>
      <c r="Y121" s="146">
        <f t="shared" si="67"/>
        <v>99000</v>
      </c>
    </row>
    <row r="122" spans="1:25" ht="12.6" customHeight="1">
      <c r="C122" s="261"/>
      <c r="F122" s="146"/>
      <c r="G122" s="146"/>
      <c r="H122" s="146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6"/>
      <c r="X122" s="146"/>
      <c r="Y122" s="146"/>
    </row>
    <row r="123" spans="1:25" ht="12.6" customHeight="1">
      <c r="B123" s="155" t="s">
        <v>215</v>
      </c>
      <c r="C123" s="259"/>
      <c r="L123" s="146"/>
    </row>
    <row r="124" spans="1:25" ht="12.6" customHeight="1">
      <c r="C124" s="261" t="s">
        <v>138</v>
      </c>
      <c r="D124" s="685" t="s">
        <v>218</v>
      </c>
      <c r="F124" s="146">
        <f>+F121+F105+F87</f>
        <v>249875</v>
      </c>
      <c r="G124" s="146">
        <f t="shared" ref="G124:Y124" si="68">+G121+G105+G87</f>
        <v>177054</v>
      </c>
      <c r="H124" s="146">
        <f t="shared" si="68"/>
        <v>216068.28571428571</v>
      </c>
      <c r="I124" s="146">
        <f t="shared" si="68"/>
        <v>221175.42857142858</v>
      </c>
      <c r="J124" s="146">
        <f t="shared" si="68"/>
        <v>272061.14285714284</v>
      </c>
      <c r="K124" s="146">
        <f t="shared" si="68"/>
        <v>375080.28571428574</v>
      </c>
      <c r="L124" s="146">
        <f t="shared" si="68"/>
        <v>418008.85714285716</v>
      </c>
      <c r="M124" s="146">
        <f t="shared" si="68"/>
        <v>460437.42857142858</v>
      </c>
      <c r="N124" s="146">
        <f t="shared" si="68"/>
        <v>592116</v>
      </c>
      <c r="O124" s="146">
        <f t="shared" si="68"/>
        <v>595616</v>
      </c>
      <c r="P124" s="146">
        <f t="shared" si="68"/>
        <v>584616</v>
      </c>
      <c r="Q124" s="146">
        <f t="shared" si="68"/>
        <v>595616</v>
      </c>
      <c r="R124" s="146">
        <f t="shared" si="68"/>
        <v>592116</v>
      </c>
      <c r="S124" s="146">
        <f t="shared" si="68"/>
        <v>588116</v>
      </c>
      <c r="T124" s="146">
        <f t="shared" si="68"/>
        <v>592116</v>
      </c>
      <c r="U124" s="146">
        <f t="shared" si="68"/>
        <v>595616</v>
      </c>
      <c r="V124" s="146">
        <f t="shared" si="68"/>
        <v>584616</v>
      </c>
      <c r="W124" s="146">
        <f t="shared" si="68"/>
        <v>595616</v>
      </c>
      <c r="X124" s="146">
        <f t="shared" si="68"/>
        <v>592116</v>
      </c>
      <c r="Y124" s="146">
        <f t="shared" si="68"/>
        <v>588116</v>
      </c>
    </row>
    <row r="125" spans="1:25" ht="12.6" customHeight="1">
      <c r="C125" s="261" t="s">
        <v>216</v>
      </c>
      <c r="D125" s="685" t="s">
        <v>218</v>
      </c>
      <c r="F125" s="146">
        <f>+F80</f>
        <v>0</v>
      </c>
      <c r="G125" s="146">
        <f t="shared" ref="G125:Y125" si="69">+G80</f>
        <v>0</v>
      </c>
      <c r="H125" s="146">
        <f t="shared" si="69"/>
        <v>88214.285714285725</v>
      </c>
      <c r="I125" s="146">
        <f t="shared" si="69"/>
        <v>132321.42857142858</v>
      </c>
      <c r="J125" s="146">
        <f t="shared" si="69"/>
        <v>352857.1428571429</v>
      </c>
      <c r="K125" s="146">
        <f t="shared" si="69"/>
        <v>705714.2857142858</v>
      </c>
      <c r="L125" s="146">
        <f t="shared" si="69"/>
        <v>882142.85714285716</v>
      </c>
      <c r="M125" s="146">
        <f t="shared" si="69"/>
        <v>1058571.4285714286</v>
      </c>
      <c r="N125" s="146">
        <f t="shared" si="69"/>
        <v>1543750</v>
      </c>
      <c r="O125" s="146">
        <f t="shared" si="69"/>
        <v>1543750</v>
      </c>
      <c r="P125" s="146">
        <f t="shared" si="69"/>
        <v>1543750</v>
      </c>
      <c r="Q125" s="146">
        <f t="shared" si="69"/>
        <v>1543750</v>
      </c>
      <c r="R125" s="146">
        <f t="shared" si="69"/>
        <v>1543750</v>
      </c>
      <c r="S125" s="146">
        <f t="shared" si="69"/>
        <v>1543750</v>
      </c>
      <c r="T125" s="146">
        <f t="shared" si="69"/>
        <v>1543750</v>
      </c>
      <c r="U125" s="146">
        <f t="shared" si="69"/>
        <v>1543750</v>
      </c>
      <c r="V125" s="146">
        <f t="shared" si="69"/>
        <v>1543750</v>
      </c>
      <c r="W125" s="146">
        <f t="shared" si="69"/>
        <v>1543750</v>
      </c>
      <c r="X125" s="146">
        <f t="shared" si="69"/>
        <v>1543750</v>
      </c>
      <c r="Y125" s="146">
        <f t="shared" si="69"/>
        <v>1543750</v>
      </c>
    </row>
    <row r="126" spans="1:25" ht="12.6" customHeight="1">
      <c r="C126" s="261" t="s">
        <v>217</v>
      </c>
      <c r="D126" s="685" t="s">
        <v>218</v>
      </c>
      <c r="F126" s="146">
        <f>+F125-F124</f>
        <v>-249875</v>
      </c>
      <c r="G126" s="146">
        <f t="shared" ref="G126:Y126" si="70">+G125-G124</f>
        <v>-177054</v>
      </c>
      <c r="H126" s="146">
        <f t="shared" si="70"/>
        <v>-127853.99999999999</v>
      </c>
      <c r="I126" s="146">
        <f t="shared" si="70"/>
        <v>-88854</v>
      </c>
      <c r="J126" s="146">
        <f t="shared" si="70"/>
        <v>80796.000000000058</v>
      </c>
      <c r="K126" s="146">
        <f t="shared" si="70"/>
        <v>330634.00000000006</v>
      </c>
      <c r="L126" s="146">
        <f t="shared" si="70"/>
        <v>464134</v>
      </c>
      <c r="M126" s="146">
        <f t="shared" si="70"/>
        <v>598134</v>
      </c>
      <c r="N126" s="146">
        <f t="shared" si="70"/>
        <v>951634</v>
      </c>
      <c r="O126" s="146">
        <f t="shared" si="70"/>
        <v>948134</v>
      </c>
      <c r="P126" s="146">
        <f t="shared" si="70"/>
        <v>959134</v>
      </c>
      <c r="Q126" s="146">
        <f t="shared" si="70"/>
        <v>948134</v>
      </c>
      <c r="R126" s="146">
        <f t="shared" si="70"/>
        <v>951634</v>
      </c>
      <c r="S126" s="146">
        <f t="shared" si="70"/>
        <v>955634</v>
      </c>
      <c r="T126" s="146">
        <f t="shared" si="70"/>
        <v>951634</v>
      </c>
      <c r="U126" s="146">
        <f t="shared" si="70"/>
        <v>948134</v>
      </c>
      <c r="V126" s="146">
        <f t="shared" si="70"/>
        <v>959134</v>
      </c>
      <c r="W126" s="146">
        <f t="shared" si="70"/>
        <v>948134</v>
      </c>
      <c r="X126" s="146">
        <f t="shared" si="70"/>
        <v>951634</v>
      </c>
      <c r="Y126" s="146">
        <f t="shared" si="70"/>
        <v>955634</v>
      </c>
    </row>
    <row r="127" spans="1:25" ht="12.6" customHeight="1" thickBot="1">
      <c r="C127" s="154"/>
      <c r="E127" s="160"/>
    </row>
    <row r="128" spans="1:25" ht="35.1" customHeight="1" thickBot="1">
      <c r="C128" s="645" t="s">
        <v>243</v>
      </c>
      <c r="D128" s="692" t="s">
        <v>222</v>
      </c>
      <c r="E128" s="647" t="s">
        <v>225</v>
      </c>
      <c r="F128" s="646" t="s">
        <v>141</v>
      </c>
      <c r="G128" s="646" t="s">
        <v>223</v>
      </c>
      <c r="H128" s="646" t="s">
        <v>142</v>
      </c>
      <c r="I128" s="648" t="s">
        <v>224</v>
      </c>
      <c r="J128" s="636" t="s">
        <v>1350</v>
      </c>
      <c r="K128" s="147" t="s">
        <v>1385</v>
      </c>
      <c r="L128" s="161">
        <f>NPV(FinDR,E126:O126)</f>
        <v>395768.37313540792</v>
      </c>
    </row>
    <row r="129" spans="1:25" ht="12.6" customHeight="1" thickBot="1">
      <c r="C129" s="650"/>
      <c r="D129" s="693">
        <f>NPV(FinDR,F124:Y124)</f>
        <v>1850506.004499858</v>
      </c>
      <c r="E129" s="652">
        <f>NPV(FinDR,F125:Y125)</f>
        <v>3064703.1889745072</v>
      </c>
      <c r="F129" s="653">
        <f>NPV(FinDR,F126:Y126)</f>
        <v>1214197.1844746494</v>
      </c>
      <c r="G129" s="654">
        <f>+E129/D129</f>
        <v>1.6561433367533513</v>
      </c>
      <c r="H129" s="655">
        <f>IRR(F126:Y126)</f>
        <v>0.37864798250257081</v>
      </c>
      <c r="I129" s="656">
        <f>+(P126+P121)/P120</f>
        <v>5521.6439790575914</v>
      </c>
      <c r="J129" s="644">
        <f>MIRR(F126:Y126,FinDR,FinDR)</f>
        <v>0.26275442568651486</v>
      </c>
      <c r="K129" s="147">
        <v>10</v>
      </c>
    </row>
    <row r="130" spans="1:25" ht="12.6" customHeight="1">
      <c r="C130" s="154"/>
      <c r="D130" s="694"/>
      <c r="F130" s="266"/>
      <c r="G130" s="153"/>
      <c r="H130" s="162"/>
      <c r="J130" s="162"/>
    </row>
    <row r="131" spans="1:25" ht="12.6" customHeight="1">
      <c r="B131" s="155" t="s">
        <v>238</v>
      </c>
      <c r="C131" s="154"/>
      <c r="D131" s="694"/>
      <c r="F131" s="266"/>
      <c r="G131" s="153"/>
      <c r="H131" s="162"/>
      <c r="J131" s="162"/>
    </row>
    <row r="132" spans="1:25" ht="12.6" customHeight="1">
      <c r="C132" s="261" t="s">
        <v>245</v>
      </c>
      <c r="D132" s="685" t="s">
        <v>218</v>
      </c>
      <c r="F132" s="266">
        <f t="shared" ref="F132:Y134" si="71">+F124-F61</f>
        <v>37375</v>
      </c>
      <c r="G132" s="266">
        <f t="shared" si="71"/>
        <v>34750</v>
      </c>
      <c r="H132" s="266">
        <f t="shared" si="71"/>
        <v>47440.96741771113</v>
      </c>
      <c r="I132" s="266">
        <f t="shared" si="71"/>
        <v>45043.373409879045</v>
      </c>
      <c r="J132" s="266">
        <f t="shared" si="71"/>
        <v>73384.043306218256</v>
      </c>
      <c r="K132" s="266">
        <f t="shared" si="71"/>
        <v>135070.23693464973</v>
      </c>
      <c r="L132" s="266">
        <f t="shared" si="71"/>
        <v>133448.14926918398</v>
      </c>
      <c r="M132" s="266">
        <f t="shared" si="71"/>
        <v>165381.69467454776</v>
      </c>
      <c r="N132" s="266">
        <f t="shared" si="71"/>
        <v>265436.80467454012</v>
      </c>
      <c r="O132" s="266">
        <f t="shared" si="71"/>
        <v>181507.10900088283</v>
      </c>
      <c r="P132" s="266">
        <f t="shared" si="71"/>
        <v>176356.79185864335</v>
      </c>
      <c r="Q132" s="266">
        <f t="shared" si="71"/>
        <v>167868.56421242503</v>
      </c>
      <c r="R132" s="266">
        <f t="shared" si="71"/>
        <v>159977.10836887814</v>
      </c>
      <c r="S132" s="266">
        <f t="shared" si="71"/>
        <v>175502.28636515187</v>
      </c>
      <c r="T132" s="266">
        <f t="shared" si="71"/>
        <v>199615.24579810037</v>
      </c>
      <c r="U132" s="266">
        <f t="shared" si="71"/>
        <v>205811.19656506367</v>
      </c>
      <c r="V132" s="266">
        <f t="shared" si="71"/>
        <v>169623.51965169184</v>
      </c>
      <c r="W132" s="266">
        <f t="shared" si="71"/>
        <v>170164.15395461704</v>
      </c>
      <c r="X132" s="266">
        <f t="shared" si="71"/>
        <v>160424.17431984888</v>
      </c>
      <c r="Y132" s="266">
        <f t="shared" si="71"/>
        <v>184936.27434478409</v>
      </c>
    </row>
    <row r="133" spans="1:25" ht="12.6" customHeight="1">
      <c r="C133" s="261" t="s">
        <v>239</v>
      </c>
      <c r="D133" s="685" t="s">
        <v>218</v>
      </c>
      <c r="F133" s="266">
        <f t="shared" si="71"/>
        <v>0</v>
      </c>
      <c r="G133" s="266">
        <f t="shared" si="71"/>
        <v>0</v>
      </c>
      <c r="H133" s="266">
        <f t="shared" si="71"/>
        <v>43475.676187302335</v>
      </c>
      <c r="I133" s="266">
        <f t="shared" si="71"/>
        <v>34364.818957540396</v>
      </c>
      <c r="J133" s="266">
        <f t="shared" si="71"/>
        <v>142059.36456362947</v>
      </c>
      <c r="K133" s="266">
        <f t="shared" si="71"/>
        <v>376466.90035166894</v>
      </c>
      <c r="L133" s="266">
        <f t="shared" si="71"/>
        <v>370302.96722289897</v>
      </c>
      <c r="M133" s="266">
        <f t="shared" si="71"/>
        <v>491650.43976328161</v>
      </c>
      <c r="N133" s="266">
        <f t="shared" si="71"/>
        <v>871859.85776325245</v>
      </c>
      <c r="O133" s="266">
        <f t="shared" si="71"/>
        <v>552927.01420335472</v>
      </c>
      <c r="P133" s="266">
        <f t="shared" si="71"/>
        <v>533355.80906284484</v>
      </c>
      <c r="Q133" s="266">
        <f t="shared" si="71"/>
        <v>501100.54400721507</v>
      </c>
      <c r="R133" s="266">
        <f t="shared" si="71"/>
        <v>471113.01180173689</v>
      </c>
      <c r="S133" s="266">
        <f t="shared" si="71"/>
        <v>530108.68818757706</v>
      </c>
      <c r="T133" s="266">
        <f t="shared" si="71"/>
        <v>621737.93403278152</v>
      </c>
      <c r="U133" s="266">
        <f t="shared" si="71"/>
        <v>645282.54694724199</v>
      </c>
      <c r="V133" s="266">
        <f t="shared" si="71"/>
        <v>507769.37467642897</v>
      </c>
      <c r="W133" s="266">
        <f t="shared" si="71"/>
        <v>509823.78502754471</v>
      </c>
      <c r="X133" s="266">
        <f t="shared" si="71"/>
        <v>472811.86241542571</v>
      </c>
      <c r="Y133" s="266">
        <f t="shared" si="71"/>
        <v>565957.84251017962</v>
      </c>
    </row>
    <row r="134" spans="1:25" ht="12.6" customHeight="1">
      <c r="C134" s="261" t="s">
        <v>240</v>
      </c>
      <c r="D134" s="685" t="s">
        <v>218</v>
      </c>
      <c r="F134" s="266">
        <f t="shared" si="71"/>
        <v>-37375</v>
      </c>
      <c r="G134" s="266">
        <f t="shared" si="71"/>
        <v>-34750</v>
      </c>
      <c r="H134" s="266">
        <f t="shared" si="71"/>
        <v>-3965.2912304087949</v>
      </c>
      <c r="I134" s="266">
        <f t="shared" si="71"/>
        <v>-10678.554452338649</v>
      </c>
      <c r="J134" s="266">
        <f t="shared" si="71"/>
        <v>68675.321257411211</v>
      </c>
      <c r="K134" s="266">
        <f t="shared" si="71"/>
        <v>241396.66341701921</v>
      </c>
      <c r="L134" s="266">
        <f t="shared" si="71"/>
        <v>236854.81795371498</v>
      </c>
      <c r="M134" s="266">
        <f t="shared" si="71"/>
        <v>326268.74508873379</v>
      </c>
      <c r="N134" s="266">
        <f t="shared" si="71"/>
        <v>606423.05308871227</v>
      </c>
      <c r="O134" s="266">
        <f t="shared" si="71"/>
        <v>371419.90520247188</v>
      </c>
      <c r="P134" s="266">
        <f t="shared" si="71"/>
        <v>356999.01720420155</v>
      </c>
      <c r="Q134" s="266">
        <f t="shared" si="71"/>
        <v>333231.97979479004</v>
      </c>
      <c r="R134" s="266">
        <f t="shared" si="71"/>
        <v>311135.90343285876</v>
      </c>
      <c r="S134" s="266">
        <f t="shared" si="71"/>
        <v>354606.40182242519</v>
      </c>
      <c r="T134" s="266">
        <f t="shared" si="71"/>
        <v>422122.68823468115</v>
      </c>
      <c r="U134" s="266">
        <f t="shared" si="71"/>
        <v>439471.35038217832</v>
      </c>
      <c r="V134" s="266">
        <f t="shared" si="71"/>
        <v>338145.85502473707</v>
      </c>
      <c r="W134" s="266">
        <f t="shared" si="71"/>
        <v>339659.63107292773</v>
      </c>
      <c r="X134" s="266">
        <f t="shared" si="71"/>
        <v>312387.68809557683</v>
      </c>
      <c r="Y134" s="266">
        <f t="shared" si="71"/>
        <v>381021.56816539553</v>
      </c>
    </row>
    <row r="135" spans="1:25" ht="12.6" customHeight="1" thickBot="1">
      <c r="C135" s="154"/>
      <c r="D135" s="694"/>
      <c r="F135" s="266"/>
      <c r="G135" s="153"/>
      <c r="H135" s="162"/>
      <c r="J135" s="162"/>
    </row>
    <row r="136" spans="1:25" ht="39.6" customHeight="1" thickBot="1">
      <c r="C136" s="293" t="s">
        <v>244</v>
      </c>
      <c r="D136" s="695" t="s">
        <v>222</v>
      </c>
      <c r="E136" s="274" t="s">
        <v>225</v>
      </c>
      <c r="F136" s="273" t="s">
        <v>141</v>
      </c>
      <c r="G136" s="273" t="s">
        <v>223</v>
      </c>
      <c r="H136" s="273" t="s">
        <v>142</v>
      </c>
      <c r="I136" s="275" t="s">
        <v>224</v>
      </c>
      <c r="J136" s="276" t="s">
        <v>241</v>
      </c>
      <c r="K136" s="636" t="s">
        <v>1350</v>
      </c>
    </row>
    <row r="137" spans="1:25" ht="12.6" customHeight="1" thickBot="1">
      <c r="C137" s="267" t="s">
        <v>37</v>
      </c>
      <c r="D137" s="696">
        <f>NPV(FinDR,F132:Y132)</f>
        <v>522475.32771049166</v>
      </c>
      <c r="E137" s="269">
        <f>NPV(FinDR,F133:Y133)</f>
        <v>1252133.934432446</v>
      </c>
      <c r="F137" s="270">
        <f>NPV(FinDR,F134:Y134)</f>
        <v>729658.6067219543</v>
      </c>
      <c r="G137" s="271">
        <f>+E137/D137</f>
        <v>2.3965417466109802</v>
      </c>
      <c r="H137" s="272">
        <f>IRR(F134:Y134)</f>
        <v>0.68879929703837561</v>
      </c>
      <c r="I137" s="282">
        <f>+I66</f>
        <v>5559.9578386201547</v>
      </c>
      <c r="J137" s="144">
        <f>+(I129-I66)/I66</f>
        <v>-6.8910341903009511E-3</v>
      </c>
      <c r="K137" s="644">
        <f>MIRR(F134:Y134,FinDR,FinDR)</f>
        <v>0.34664096947092182</v>
      </c>
    </row>
    <row r="138" spans="1:25" ht="12.6" customHeight="1">
      <c r="C138" s="154"/>
      <c r="D138" s="694"/>
      <c r="F138" s="266"/>
      <c r="G138" s="153"/>
      <c r="H138" s="162"/>
      <c r="I138" s="265"/>
      <c r="J138" s="162"/>
    </row>
    <row r="139" spans="1:25" ht="12.6" customHeight="1">
      <c r="B139" s="155" t="s">
        <v>144</v>
      </c>
      <c r="C139" s="154"/>
      <c r="D139" s="694"/>
      <c r="F139" s="266"/>
      <c r="G139" s="153"/>
      <c r="H139" s="162"/>
      <c r="J139" s="162"/>
    </row>
    <row r="140" spans="1:25" s="159" customFormat="1">
      <c r="A140" s="156"/>
      <c r="B140" s="156"/>
      <c r="C140" s="261" t="s">
        <v>245</v>
      </c>
      <c r="D140" s="685" t="s">
        <v>218</v>
      </c>
      <c r="E140" s="157"/>
      <c r="F140" s="158">
        <f>+F132</f>
        <v>37375</v>
      </c>
      <c r="G140" s="158">
        <f t="shared" ref="G140:Y140" si="72">+G132</f>
        <v>34750</v>
      </c>
      <c r="H140" s="158">
        <f t="shared" si="72"/>
        <v>47440.96741771113</v>
      </c>
      <c r="I140" s="158">
        <f t="shared" si="72"/>
        <v>45043.373409879045</v>
      </c>
      <c r="J140" s="158">
        <f t="shared" si="72"/>
        <v>73384.043306218256</v>
      </c>
      <c r="K140" s="158">
        <f t="shared" si="72"/>
        <v>135070.23693464973</v>
      </c>
      <c r="L140" s="158">
        <f t="shared" si="72"/>
        <v>133448.14926918398</v>
      </c>
      <c r="M140" s="158">
        <f t="shared" si="72"/>
        <v>165381.69467454776</v>
      </c>
      <c r="N140" s="158">
        <f t="shared" si="72"/>
        <v>265436.80467454012</v>
      </c>
      <c r="O140" s="158">
        <f t="shared" si="72"/>
        <v>181507.10900088283</v>
      </c>
      <c r="P140" s="158">
        <f t="shared" si="72"/>
        <v>176356.79185864335</v>
      </c>
      <c r="Q140" s="158">
        <f t="shared" si="72"/>
        <v>167868.56421242503</v>
      </c>
      <c r="R140" s="158">
        <f t="shared" si="72"/>
        <v>159977.10836887814</v>
      </c>
      <c r="S140" s="158">
        <f t="shared" si="72"/>
        <v>175502.28636515187</v>
      </c>
      <c r="T140" s="158">
        <f t="shared" si="72"/>
        <v>199615.24579810037</v>
      </c>
      <c r="U140" s="158">
        <f t="shared" si="72"/>
        <v>205811.19656506367</v>
      </c>
      <c r="V140" s="158">
        <f t="shared" si="72"/>
        <v>169623.51965169184</v>
      </c>
      <c r="W140" s="158">
        <f t="shared" si="72"/>
        <v>170164.15395461704</v>
      </c>
      <c r="X140" s="158">
        <f t="shared" si="72"/>
        <v>160424.17431984888</v>
      </c>
      <c r="Y140" s="158">
        <f t="shared" si="72"/>
        <v>184936.27434478409</v>
      </c>
    </row>
    <row r="141" spans="1:25" s="159" customFormat="1">
      <c r="A141" s="156"/>
      <c r="B141" s="156"/>
      <c r="C141" s="261" t="s">
        <v>239</v>
      </c>
      <c r="D141" s="685" t="s">
        <v>218</v>
      </c>
      <c r="E141" s="157"/>
      <c r="F141" s="158">
        <f t="shared" ref="F141:Y142" si="73">+F133</f>
        <v>0</v>
      </c>
      <c r="G141" s="158">
        <f t="shared" si="73"/>
        <v>0</v>
      </c>
      <c r="H141" s="158">
        <f t="shared" si="73"/>
        <v>43475.676187302335</v>
      </c>
      <c r="I141" s="158">
        <f t="shared" si="73"/>
        <v>34364.818957540396</v>
      </c>
      <c r="J141" s="158">
        <f t="shared" si="73"/>
        <v>142059.36456362947</v>
      </c>
      <c r="K141" s="158">
        <f t="shared" si="73"/>
        <v>376466.90035166894</v>
      </c>
      <c r="L141" s="158">
        <f t="shared" si="73"/>
        <v>370302.96722289897</v>
      </c>
      <c r="M141" s="158">
        <f t="shared" si="73"/>
        <v>491650.43976328161</v>
      </c>
      <c r="N141" s="158">
        <f t="shared" si="73"/>
        <v>871859.85776325245</v>
      </c>
      <c r="O141" s="158">
        <f t="shared" si="73"/>
        <v>552927.01420335472</v>
      </c>
      <c r="P141" s="158">
        <f t="shared" si="73"/>
        <v>533355.80906284484</v>
      </c>
      <c r="Q141" s="158">
        <f t="shared" si="73"/>
        <v>501100.54400721507</v>
      </c>
      <c r="R141" s="158">
        <f t="shared" si="73"/>
        <v>471113.01180173689</v>
      </c>
      <c r="S141" s="158">
        <f t="shared" si="73"/>
        <v>530108.68818757706</v>
      </c>
      <c r="T141" s="158">
        <f t="shared" si="73"/>
        <v>621737.93403278152</v>
      </c>
      <c r="U141" s="158">
        <f t="shared" si="73"/>
        <v>645282.54694724199</v>
      </c>
      <c r="V141" s="158">
        <f t="shared" si="73"/>
        <v>507769.37467642897</v>
      </c>
      <c r="W141" s="158">
        <f t="shared" si="73"/>
        <v>509823.78502754471</v>
      </c>
      <c r="X141" s="158">
        <f t="shared" si="73"/>
        <v>472811.86241542571</v>
      </c>
      <c r="Y141" s="158">
        <f t="shared" si="73"/>
        <v>565957.84251017962</v>
      </c>
    </row>
    <row r="142" spans="1:25" s="159" customFormat="1">
      <c r="A142" s="156"/>
      <c r="B142" s="156"/>
      <c r="C142" s="261" t="s">
        <v>240</v>
      </c>
      <c r="D142" s="685" t="s">
        <v>218</v>
      </c>
      <c r="E142" s="157"/>
      <c r="F142" s="158">
        <f t="shared" si="73"/>
        <v>-37375</v>
      </c>
      <c r="G142" s="158">
        <f t="shared" si="73"/>
        <v>-34750</v>
      </c>
      <c r="H142" s="158">
        <f t="shared" si="73"/>
        <v>-3965.2912304087949</v>
      </c>
      <c r="I142" s="158">
        <f t="shared" si="73"/>
        <v>-10678.554452338649</v>
      </c>
      <c r="J142" s="158">
        <f t="shared" si="73"/>
        <v>68675.321257411211</v>
      </c>
      <c r="K142" s="158">
        <f t="shared" si="73"/>
        <v>241396.66341701921</v>
      </c>
      <c r="L142" s="158">
        <f t="shared" si="73"/>
        <v>236854.81795371498</v>
      </c>
      <c r="M142" s="158">
        <f t="shared" si="73"/>
        <v>326268.74508873379</v>
      </c>
      <c r="N142" s="158">
        <f t="shared" si="73"/>
        <v>606423.05308871227</v>
      </c>
      <c r="O142" s="158">
        <f t="shared" si="73"/>
        <v>371419.90520247188</v>
      </c>
      <c r="P142" s="158">
        <f t="shared" si="73"/>
        <v>356999.01720420155</v>
      </c>
      <c r="Q142" s="158">
        <f t="shared" si="73"/>
        <v>333231.97979479004</v>
      </c>
      <c r="R142" s="158">
        <f t="shared" si="73"/>
        <v>311135.90343285876</v>
      </c>
      <c r="S142" s="158">
        <f t="shared" si="73"/>
        <v>354606.40182242519</v>
      </c>
      <c r="T142" s="158">
        <f t="shared" si="73"/>
        <v>422122.68823468115</v>
      </c>
      <c r="U142" s="158">
        <f t="shared" si="73"/>
        <v>439471.35038217832</v>
      </c>
      <c r="V142" s="158">
        <f t="shared" si="73"/>
        <v>338145.85502473707</v>
      </c>
      <c r="W142" s="158">
        <f t="shared" si="73"/>
        <v>339659.63107292773</v>
      </c>
      <c r="X142" s="158">
        <f t="shared" si="73"/>
        <v>312387.68809557683</v>
      </c>
      <c r="Y142" s="158">
        <f t="shared" si="73"/>
        <v>381021.56816539553</v>
      </c>
    </row>
    <row r="143" spans="1:25">
      <c r="C143" s="149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</row>
    <row r="144" spans="1:25">
      <c r="C144" s="145" t="s">
        <v>254</v>
      </c>
      <c r="F144" s="147" t="s">
        <v>248</v>
      </c>
      <c r="G144" s="147" t="s">
        <v>249</v>
      </c>
      <c r="H144" s="147" t="s">
        <v>250</v>
      </c>
      <c r="I144" s="147" t="s">
        <v>251</v>
      </c>
      <c r="J144" s="147" t="s">
        <v>252</v>
      </c>
      <c r="K144" s="147" t="s">
        <v>253</v>
      </c>
    </row>
    <row r="145" spans="3:25">
      <c r="C145" s="155" t="s">
        <v>145</v>
      </c>
      <c r="D145" s="685" t="s">
        <v>146</v>
      </c>
      <c r="E145" s="146">
        <f>+Targets!D34</f>
        <v>0</v>
      </c>
    </row>
    <row r="146" spans="3:25">
      <c r="C146" s="163" t="s">
        <v>138</v>
      </c>
      <c r="D146" s="685" t="s">
        <v>259</v>
      </c>
      <c r="F146" s="146">
        <f>+E145*F140/1000</f>
        <v>0</v>
      </c>
      <c r="G146" s="146">
        <f t="shared" ref="G146:Y148" si="74">+$E$145*G140/1000</f>
        <v>0</v>
      </c>
      <c r="H146" s="146">
        <f t="shared" si="74"/>
        <v>0</v>
      </c>
      <c r="I146" s="146">
        <f t="shared" si="74"/>
        <v>0</v>
      </c>
      <c r="J146" s="146">
        <f t="shared" si="74"/>
        <v>0</v>
      </c>
      <c r="K146" s="146">
        <f t="shared" si="74"/>
        <v>0</v>
      </c>
      <c r="L146" s="146">
        <f t="shared" si="74"/>
        <v>0</v>
      </c>
      <c r="M146" s="146">
        <f t="shared" si="74"/>
        <v>0</v>
      </c>
      <c r="N146" s="146">
        <f t="shared" si="74"/>
        <v>0</v>
      </c>
      <c r="O146" s="146">
        <f t="shared" si="74"/>
        <v>0</v>
      </c>
      <c r="P146" s="146">
        <f t="shared" si="74"/>
        <v>0</v>
      </c>
      <c r="Q146" s="146">
        <f t="shared" si="74"/>
        <v>0</v>
      </c>
      <c r="R146" s="146">
        <f t="shared" si="74"/>
        <v>0</v>
      </c>
      <c r="S146" s="146">
        <f t="shared" si="74"/>
        <v>0</v>
      </c>
      <c r="T146" s="146">
        <f t="shared" si="74"/>
        <v>0</v>
      </c>
      <c r="U146" s="146">
        <f t="shared" si="74"/>
        <v>0</v>
      </c>
      <c r="V146" s="146">
        <f t="shared" si="74"/>
        <v>0</v>
      </c>
      <c r="W146" s="146">
        <f t="shared" si="74"/>
        <v>0</v>
      </c>
      <c r="X146" s="146">
        <f t="shared" si="74"/>
        <v>0</v>
      </c>
      <c r="Y146" s="146">
        <f t="shared" si="74"/>
        <v>0</v>
      </c>
    </row>
    <row r="147" spans="3:25">
      <c r="C147" s="163" t="s">
        <v>139</v>
      </c>
      <c r="D147" s="685" t="s">
        <v>259</v>
      </c>
      <c r="F147" s="146">
        <f>+$E$145*F141/1000</f>
        <v>0</v>
      </c>
      <c r="G147" s="146">
        <f t="shared" si="74"/>
        <v>0</v>
      </c>
      <c r="H147" s="146">
        <f t="shared" si="74"/>
        <v>0</v>
      </c>
      <c r="I147" s="146">
        <f t="shared" si="74"/>
        <v>0</v>
      </c>
      <c r="J147" s="146">
        <f t="shared" si="74"/>
        <v>0</v>
      </c>
      <c r="K147" s="146">
        <f t="shared" si="74"/>
        <v>0</v>
      </c>
      <c r="L147" s="146">
        <f t="shared" si="74"/>
        <v>0</v>
      </c>
      <c r="M147" s="146">
        <f t="shared" si="74"/>
        <v>0</v>
      </c>
      <c r="N147" s="146">
        <f t="shared" si="74"/>
        <v>0</v>
      </c>
      <c r="O147" s="146">
        <f t="shared" si="74"/>
        <v>0</v>
      </c>
      <c r="P147" s="146">
        <f t="shared" si="74"/>
        <v>0</v>
      </c>
      <c r="Q147" s="146">
        <f t="shared" si="74"/>
        <v>0</v>
      </c>
      <c r="R147" s="146">
        <f t="shared" si="74"/>
        <v>0</v>
      </c>
      <c r="S147" s="146">
        <f t="shared" si="74"/>
        <v>0</v>
      </c>
      <c r="T147" s="146">
        <f t="shared" si="74"/>
        <v>0</v>
      </c>
      <c r="U147" s="146">
        <f t="shared" si="74"/>
        <v>0</v>
      </c>
      <c r="V147" s="146">
        <f t="shared" si="74"/>
        <v>0</v>
      </c>
      <c r="W147" s="146">
        <f t="shared" si="74"/>
        <v>0</v>
      </c>
      <c r="X147" s="146">
        <f t="shared" si="74"/>
        <v>0</v>
      </c>
      <c r="Y147" s="146">
        <f t="shared" si="74"/>
        <v>0</v>
      </c>
    </row>
    <row r="148" spans="3:25">
      <c r="C148" s="163" t="s">
        <v>140</v>
      </c>
      <c r="D148" s="685" t="s">
        <v>259</v>
      </c>
      <c r="F148" s="146">
        <f>+$E$145*F142/1000</f>
        <v>0</v>
      </c>
      <c r="G148" s="146">
        <f t="shared" si="74"/>
        <v>0</v>
      </c>
      <c r="H148" s="146">
        <f t="shared" si="74"/>
        <v>0</v>
      </c>
      <c r="I148" s="146">
        <f t="shared" si="74"/>
        <v>0</v>
      </c>
      <c r="J148" s="146">
        <f t="shared" si="74"/>
        <v>0</v>
      </c>
      <c r="K148" s="146">
        <f t="shared" si="74"/>
        <v>0</v>
      </c>
      <c r="L148" s="146">
        <f t="shared" si="74"/>
        <v>0</v>
      </c>
      <c r="M148" s="146">
        <f t="shared" si="74"/>
        <v>0</v>
      </c>
      <c r="N148" s="146">
        <f t="shared" si="74"/>
        <v>0</v>
      </c>
      <c r="O148" s="146">
        <f t="shared" si="74"/>
        <v>0</v>
      </c>
      <c r="P148" s="146">
        <f t="shared" si="74"/>
        <v>0</v>
      </c>
      <c r="Q148" s="146">
        <f t="shared" si="74"/>
        <v>0</v>
      </c>
      <c r="R148" s="146">
        <f t="shared" si="74"/>
        <v>0</v>
      </c>
      <c r="S148" s="146">
        <f t="shared" si="74"/>
        <v>0</v>
      </c>
      <c r="T148" s="146">
        <f t="shared" si="74"/>
        <v>0</v>
      </c>
      <c r="U148" s="146">
        <f t="shared" si="74"/>
        <v>0</v>
      </c>
      <c r="V148" s="146">
        <f t="shared" si="74"/>
        <v>0</v>
      </c>
      <c r="W148" s="146">
        <f t="shared" si="74"/>
        <v>0</v>
      </c>
      <c r="X148" s="146">
        <f t="shared" si="74"/>
        <v>0</v>
      </c>
      <c r="Y148" s="146">
        <f t="shared" si="74"/>
        <v>0</v>
      </c>
    </row>
    <row r="149" spans="3:25">
      <c r="J149" s="146"/>
    </row>
    <row r="150" spans="3:25">
      <c r="C150" s="145" t="s">
        <v>255</v>
      </c>
    </row>
    <row r="151" spans="3:25">
      <c r="C151" s="155" t="s">
        <v>145</v>
      </c>
      <c r="D151" s="685" t="s">
        <v>146</v>
      </c>
      <c r="E151" s="146">
        <f>+Targets!E34</f>
        <v>384.38763684736938</v>
      </c>
    </row>
    <row r="152" spans="3:25">
      <c r="C152" s="163" t="s">
        <v>138</v>
      </c>
      <c r="D152" s="685" t="s">
        <v>259</v>
      </c>
      <c r="G152" s="146">
        <f>+E151*F140/1000</f>
        <v>14366.48792717043</v>
      </c>
      <c r="H152" s="146">
        <f>+E151*G140/1000</f>
        <v>13357.470380446086</v>
      </c>
      <c r="I152" s="146">
        <f>+E151*H140/1000</f>
        <v>18235.721355447029</v>
      </c>
      <c r="J152" s="146">
        <f>+E151*I140/1000</f>
        <v>17314.115860657039</v>
      </c>
      <c r="K152" s="146">
        <f>+E151*J140/1000</f>
        <v>28207.91898878225</v>
      </c>
      <c r="L152" s="146">
        <f>+E151*K140/1000</f>
        <v>51919.32918372428</v>
      </c>
      <c r="M152" s="146">
        <f>+E151*L140/1000</f>
        <v>51295.818739236631</v>
      </c>
      <c r="N152" s="146">
        <f>+E151*M140/1000</f>
        <v>63570.678793762585</v>
      </c>
      <c r="O152" s="146">
        <f>+E151*N140/1000</f>
        <v>102030.62608116324</v>
      </c>
      <c r="P152" s="146">
        <f>+E151*O140/1000</f>
        <v>69769.088699847242</v>
      </c>
      <c r="Q152" s="146">
        <f>+E151*P140/1000</f>
        <v>67789.37046452731</v>
      </c>
      <c r="R152" s="146">
        <f>+E151*Q140/1000</f>
        <v>64526.600698574941</v>
      </c>
      <c r="S152" s="146">
        <f>+E151*R140/1000</f>
        <v>61493.222635588587</v>
      </c>
      <c r="T152" s="146">
        <f>+E151*S140/1000</f>
        <v>67460.909117211035</v>
      </c>
      <c r="U152" s="146">
        <f>+E151*T140/1000</f>
        <v>76729.632611038585</v>
      </c>
      <c r="V152" s="146">
        <f>+E151*U140/1000</f>
        <v>79111.279484374259</v>
      </c>
      <c r="W152" s="146">
        <f>+E151*V140/1000</f>
        <v>65201.183872647147</v>
      </c>
      <c r="X152" s="146">
        <f>+E151*W140/1000</f>
        <v>65408.99701474719</v>
      </c>
      <c r="Y152" s="146">
        <f>+E151*X140/1000</f>
        <v>61665.069259997152</v>
      </c>
    </row>
    <row r="153" spans="3:25">
      <c r="C153" s="163" t="s">
        <v>139</v>
      </c>
      <c r="D153" s="685" t="s">
        <v>259</v>
      </c>
      <c r="G153" s="146">
        <f>+E151*F141/1000</f>
        <v>0</v>
      </c>
      <c r="H153" s="146">
        <f>+E151*G141/1000</f>
        <v>0</v>
      </c>
      <c r="I153" s="146">
        <f>+E151*H141/1000</f>
        <v>16711.512429978593</v>
      </c>
      <c r="J153" s="146">
        <f>+E151*I141/1000</f>
        <v>13209.411549776632</v>
      </c>
      <c r="K153" s="146">
        <f>+E151*J141/1000</f>
        <v>54605.863436652457</v>
      </c>
      <c r="L153" s="146">
        <f>+E151*K141/1000</f>
        <v>144709.22217743212</v>
      </c>
      <c r="M153" s="146">
        <f>+E151*L141/1000</f>
        <v>142339.88248837899</v>
      </c>
      <c r="N153" s="146">
        <f>+E151*M141/1000</f>
        <v>188984.35069557774</v>
      </c>
      <c r="O153" s="146">
        <f>+E151*N141/1000</f>
        <v>335132.15038770018</v>
      </c>
      <c r="P153" s="146">
        <f>+E151*O141/1000</f>
        <v>212538.30833869937</v>
      </c>
      <c r="Q153" s="146">
        <f>+E151*P141/1000</f>
        <v>205015.37904448368</v>
      </c>
      <c r="R153" s="146">
        <f>+E151*Q141/1000</f>
        <v>192616.85393386462</v>
      </c>
      <c r="S153" s="146">
        <f>+E151*R141/1000</f>
        <v>181090.01729451647</v>
      </c>
      <c r="T153" s="146">
        <f>+E151*S141/1000</f>
        <v>203767.22592468176</v>
      </c>
      <c r="U153" s="146">
        <f>+E151*T141/1000</f>
        <v>238988.37520122653</v>
      </c>
      <c r="V153" s="146">
        <f>+E151*U141/1000</f>
        <v>248038.63331990203</v>
      </c>
      <c r="W153" s="146">
        <f>+E151*V141/1000</f>
        <v>195180.26999533901</v>
      </c>
      <c r="X153" s="146">
        <f>+E151*W141/1000</f>
        <v>195969.95993531917</v>
      </c>
      <c r="Y153" s="146">
        <f>+E151*X141/1000</f>
        <v>181743.03446726903</v>
      </c>
    </row>
    <row r="154" spans="3:25">
      <c r="C154" s="163" t="s">
        <v>140</v>
      </c>
      <c r="D154" s="685" t="s">
        <v>259</v>
      </c>
      <c r="G154" s="146">
        <f>+E151*F142/1000</f>
        <v>-14366.48792717043</v>
      </c>
      <c r="H154" s="146">
        <f>+E151*G142/1000</f>
        <v>-13357.470380446086</v>
      </c>
      <c r="I154" s="146">
        <f>+E151*H142/1000</f>
        <v>-1524.2089254684342</v>
      </c>
      <c r="J154" s="146">
        <f>+E151*I142/1000</f>
        <v>-4104.7043108804082</v>
      </c>
      <c r="K154" s="146">
        <f>+E151*J142/1000</f>
        <v>26397.944447870206</v>
      </c>
      <c r="L154" s="146">
        <f>+E151*K142/1000</f>
        <v>92789.892993707836</v>
      </c>
      <c r="M154" s="146">
        <f>+E151*L142/1000</f>
        <v>91044.063749142384</v>
      </c>
      <c r="N154" s="146">
        <f>+E151*M142/1000</f>
        <v>125413.67190181513</v>
      </c>
      <c r="O154" s="146">
        <f>+E151*N142/1000</f>
        <v>233101.52430653694</v>
      </c>
      <c r="P154" s="146">
        <f>+E151*O142/1000</f>
        <v>142769.21963885211</v>
      </c>
      <c r="Q154" s="146">
        <f>+E151*P142/1000</f>
        <v>137226.00857995643</v>
      </c>
      <c r="R154" s="146">
        <f>+E151*Q142/1000</f>
        <v>128090.25323528968</v>
      </c>
      <c r="S154" s="146">
        <f>+E151*R142/1000</f>
        <v>119596.7946589279</v>
      </c>
      <c r="T154" s="146">
        <f>+E151*S142/1000</f>
        <v>136306.31680747072</v>
      </c>
      <c r="U154" s="146">
        <f>+E151*T142/1000</f>
        <v>162258.74259018793</v>
      </c>
      <c r="V154" s="146">
        <f>+E151*U142/1000</f>
        <v>168927.35383552779</v>
      </c>
      <c r="W154" s="146">
        <f>+E151*V142/1000</f>
        <v>129979.08612269185</v>
      </c>
      <c r="X154" s="146">
        <f>+E151*W142/1000</f>
        <v>130560.962920572</v>
      </c>
      <c r="Y154" s="146">
        <f>+E151*X142/1000</f>
        <v>120077.96520727187</v>
      </c>
    </row>
    <row r="156" spans="3:25">
      <c r="C156" s="145" t="s">
        <v>256</v>
      </c>
    </row>
    <row r="157" spans="3:25">
      <c r="C157" s="155" t="s">
        <v>145</v>
      </c>
      <c r="D157" s="685" t="s">
        <v>146</v>
      </c>
      <c r="E157" s="146">
        <f>+Targets!F34</f>
        <v>461.65856288295316</v>
      </c>
    </row>
    <row r="158" spans="3:25">
      <c r="C158" s="163" t="s">
        <v>138</v>
      </c>
      <c r="D158" s="685" t="s">
        <v>259</v>
      </c>
      <c r="H158" s="146">
        <f>+E157*F140/1000</f>
        <v>17254.488787750375</v>
      </c>
      <c r="I158" s="146">
        <f>+E157*G140/1000</f>
        <v>16042.635060182622</v>
      </c>
      <c r="J158" s="146">
        <f>+E157*H140/1000</f>
        <v>21901.528839837523</v>
      </c>
      <c r="K158" s="146">
        <f>+E157*I140/1000</f>
        <v>20794.659035804987</v>
      </c>
      <c r="L158" s="146">
        <f>+E157*J140/1000</f>
        <v>33878.371971289118</v>
      </c>
      <c r="M158" s="146">
        <f>+E157*K140/1000</f>
        <v>62356.33147151037</v>
      </c>
      <c r="N158" s="146">
        <f>+E157*L140/1000</f>
        <v>61607.480811001296</v>
      </c>
      <c r="O158" s="146">
        <f>+E157*M140/1000</f>
        <v>76349.875490599065</v>
      </c>
      <c r="P158" s="146">
        <f>+E157*N140/1000</f>
        <v>122541.17378229134</v>
      </c>
      <c r="Q158" s="146">
        <f>+E157*O140/1000</f>
        <v>83794.3110943871</v>
      </c>
      <c r="R158" s="146">
        <f>+E157*P140/1000</f>
        <v>81416.623084109378</v>
      </c>
      <c r="S158" s="146">
        <f>+E157*Q140/1000</f>
        <v>77497.960107532883</v>
      </c>
      <c r="T158" s="146">
        <f>+E157*R140/1000</f>
        <v>73854.801943746745</v>
      </c>
      <c r="U158" s="146">
        <f>+E157*S140/1000</f>
        <v>81022.133306008516</v>
      </c>
      <c r="V158" s="146">
        <f>+E157*T140/1000</f>
        <v>92154.087504678479</v>
      </c>
      <c r="W158" s="146">
        <f>+E157*U140/1000</f>
        <v>95014.501231448274</v>
      </c>
      <c r="X158" s="146">
        <f>+E157*V140/1000</f>
        <v>78308.150313548409</v>
      </c>
      <c r="Y158" s="146">
        <f>+E157*W140/1000</f>
        <v>78557.738768882089</v>
      </c>
    </row>
    <row r="159" spans="3:25">
      <c r="C159" s="163" t="s">
        <v>139</v>
      </c>
      <c r="D159" s="685" t="s">
        <v>259</v>
      </c>
      <c r="H159" s="146">
        <f>+E157*F141/1000</f>
        <v>0</v>
      </c>
      <c r="I159" s="146">
        <f>+E157*G141/1000</f>
        <v>0</v>
      </c>
      <c r="J159" s="146">
        <f>+E157*H141/1000</f>
        <v>20070.918188994623</v>
      </c>
      <c r="K159" s="146">
        <f>+E157*I141/1000</f>
        <v>15864.812933670964</v>
      </c>
      <c r="L159" s="146">
        <f>+E157*J141/1000</f>
        <v>65582.922088510706</v>
      </c>
      <c r="M159" s="146">
        <f>+E157*K141/1000</f>
        <v>173799.16818935142</v>
      </c>
      <c r="N159" s="146">
        <f>+E157*L141/1000</f>
        <v>170953.53567941685</v>
      </c>
      <c r="O159" s="146">
        <f>+E157*M141/1000</f>
        <v>226974.63546188851</v>
      </c>
      <c r="P159" s="146">
        <f>+E157*N141/1000</f>
        <v>402501.56897031912</v>
      </c>
      <c r="Q159" s="146">
        <f>+E157*O141/1000</f>
        <v>255263.49075628296</v>
      </c>
      <c r="R159" s="146">
        <f>+E157*P141/1000</f>
        <v>246228.27631722772</v>
      </c>
      <c r="S159" s="146">
        <f>+E157*Q141/1000</f>
        <v>231337.35700623694</v>
      </c>
      <c r="T159" s="146">
        <f>+E157*R141/1000</f>
        <v>217493.35598384961</v>
      </c>
      <c r="U159" s="146">
        <f>+E157*S141/1000</f>
        <v>244729.21516044435</v>
      </c>
      <c r="V159" s="146">
        <f>+E157*T141/1000</f>
        <v>287030.64111539023</v>
      </c>
      <c r="W159" s="146">
        <f>+E157*U141/1000</f>
        <v>297900.21327711554</v>
      </c>
      <c r="X159" s="146">
        <f>+E157*V141/1000</f>
        <v>234416.07978909599</v>
      </c>
      <c r="Y159" s="146">
        <f>+E157*W141/1000</f>
        <v>235364.51591936394</v>
      </c>
    </row>
    <row r="160" spans="3:25">
      <c r="C160" s="163" t="s">
        <v>140</v>
      </c>
      <c r="D160" s="685" t="s">
        <v>259</v>
      </c>
      <c r="H160" s="146">
        <f>+E157*F142/1000</f>
        <v>-17254.488787750375</v>
      </c>
      <c r="I160" s="146">
        <f>+E157*G142/1000</f>
        <v>-16042.635060182622</v>
      </c>
      <c r="J160" s="146">
        <f>+E157*H142/1000</f>
        <v>-1830.6106508429014</v>
      </c>
      <c r="K160" s="146">
        <f>+E157*I142/1000</f>
        <v>-4929.8461021340217</v>
      </c>
      <c r="L160" s="146">
        <f>+E157*J142/1000</f>
        <v>31704.550117221581</v>
      </c>
      <c r="M160" s="146">
        <f>+E157*K142/1000</f>
        <v>111442.83671784104</v>
      </c>
      <c r="N160" s="146">
        <f>+E157*L142/1000</f>
        <v>109346.05486841555</v>
      </c>
      <c r="O160" s="146">
        <f>+E157*M142/1000</f>
        <v>150624.75997128943</v>
      </c>
      <c r="P160" s="146">
        <f>+E157*N142/1000</f>
        <v>279960.39518802776</v>
      </c>
      <c r="Q160" s="146">
        <f>+E157*O142/1000</f>
        <v>171469.17966189588</v>
      </c>
      <c r="R160" s="146">
        <f>+E157*P142/1000</f>
        <v>164811.65323311836</v>
      </c>
      <c r="S160" s="146">
        <f>+E157*Q142/1000</f>
        <v>153839.39689870406</v>
      </c>
      <c r="T160" s="146">
        <f>+E157*R142/1000</f>
        <v>143638.55404010287</v>
      </c>
      <c r="U160" s="146">
        <f>+E157*S142/1000</f>
        <v>163707.08185443582</v>
      </c>
      <c r="V160" s="146">
        <f>+E157*T142/1000</f>
        <v>194876.5536107118</v>
      </c>
      <c r="W160" s="146">
        <f>+E157*U142/1000</f>
        <v>202885.7120456672</v>
      </c>
      <c r="X160" s="146">
        <f>+E157*V142/1000</f>
        <v>156107.92947554754</v>
      </c>
      <c r="Y160" s="146">
        <f>+E157*W142/1000</f>
        <v>156806.77715048188</v>
      </c>
    </row>
    <row r="162" spans="3:25">
      <c r="C162" s="145" t="s">
        <v>257</v>
      </c>
    </row>
    <row r="163" spans="3:25">
      <c r="C163" s="155" t="s">
        <v>145</v>
      </c>
      <c r="D163" s="685" t="s">
        <v>146</v>
      </c>
      <c r="E163" s="146">
        <f>+Targets!G34</f>
        <v>554.2977592430633</v>
      </c>
    </row>
    <row r="164" spans="3:25">
      <c r="C164" s="163" t="s">
        <v>138</v>
      </c>
      <c r="D164" s="685" t="s">
        <v>259</v>
      </c>
      <c r="I164" s="146">
        <f>+E163*F140/1000</f>
        <v>20716.87875170949</v>
      </c>
      <c r="J164" s="146">
        <f>+E163*G140/1000</f>
        <v>19261.847133696447</v>
      </c>
      <c r="K164" s="146">
        <f>+E163*H140/1000</f>
        <v>26296.421935960454</v>
      </c>
      <c r="L164" s="146">
        <f>+E163*I140/1000</f>
        <v>24967.440949844535</v>
      </c>
      <c r="M164" s="146">
        <f>+E163*J140/1000</f>
        <v>40676.610768832696</v>
      </c>
      <c r="N164" s="146">
        <f>+E163*K140/1000</f>
        <v>74869.129673305986</v>
      </c>
      <c r="O164" s="146">
        <f>+E163*L140/1000</f>
        <v>73970.010115042518</v>
      </c>
      <c r="P164" s="146">
        <f>+E163*M140/1000</f>
        <v>91670.70277792227</v>
      </c>
      <c r="Q164" s="146">
        <f>+E163*N140/1000</f>
        <v>147131.02605173626</v>
      </c>
      <c r="R164" s="146">
        <f>+E163*O140/1000</f>
        <v>100608.98380587579</v>
      </c>
      <c r="S164" s="146">
        <f>+E163*P140/1000</f>
        <v>97754.174554541314</v>
      </c>
      <c r="T164" s="146">
        <f>+E163*Q140/1000</f>
        <v>93049.168990297476</v>
      </c>
      <c r="U164" s="146">
        <f>+E163*R140/1000</f>
        <v>88674.952699053858</v>
      </c>
      <c r="V164" s="146">
        <f>+E163*S140/1000</f>
        <v>97280.524074238114</v>
      </c>
      <c r="W164" s="146">
        <f>+E163*T140/1000</f>
        <v>110646.28345664033</v>
      </c>
      <c r="X164" s="146">
        <f>+E163*U140/1000</f>
        <v>114080.68508314843</v>
      </c>
      <c r="Y164" s="146">
        <f>+E163*V140/1000</f>
        <v>94021.936857854496</v>
      </c>
    </row>
    <row r="165" spans="3:25">
      <c r="C165" s="163" t="s">
        <v>139</v>
      </c>
      <c r="D165" s="685" t="s">
        <v>259</v>
      </c>
      <c r="I165" s="146">
        <f>+E163*F141/1000</f>
        <v>0</v>
      </c>
      <c r="J165" s="146">
        <f>+E163*G141/1000</f>
        <v>0</v>
      </c>
      <c r="K165" s="146">
        <f>+E163*H141/1000</f>
        <v>24098.469892198689</v>
      </c>
      <c r="L165" s="146">
        <f>+E163*I141/1000</f>
        <v>19048.342144958184</v>
      </c>
      <c r="M165" s="146">
        <f>+E163*J141/1000</f>
        <v>78743.18745711325</v>
      </c>
      <c r="N165" s="146">
        <f>+E163*K141/1000</f>
        <v>208674.75929411169</v>
      </c>
      <c r="O165" s="146">
        <f>+E163*L141/1000</f>
        <v>205258.1049727104</v>
      </c>
      <c r="P165" s="146">
        <f>+E163*M141/1000</f>
        <v>272520.73709165363</v>
      </c>
      <c r="Q165" s="146">
        <f>+E163*N141/1000</f>
        <v>483269.96553214669</v>
      </c>
      <c r="R165" s="146">
        <f>+E163*O141/1000</f>
        <v>306486.20499787695</v>
      </c>
      <c r="S165" s="146">
        <f>+E163*P141/1000</f>
        <v>295637.92984280596</v>
      </c>
      <c r="T165" s="146">
        <f>+E163*Q141/1000</f>
        <v>277758.90869867936</v>
      </c>
      <c r="U165" s="146">
        <f>+E163*R141/1000</f>
        <v>261136.88679195358</v>
      </c>
      <c r="V165" s="146">
        <f>+E163*S141/1000</f>
        <v>293838.0580176537</v>
      </c>
      <c r="W165" s="146">
        <f>+E163*T141/1000</f>
        <v>344627.94367078232</v>
      </c>
      <c r="X165" s="146">
        <f>+E163*U141/1000</f>
        <v>357678.66985151306</v>
      </c>
      <c r="Y165" s="146">
        <f>+E163*V141/1000</f>
        <v>281455.42659539601</v>
      </c>
    </row>
    <row r="166" spans="3:25">
      <c r="C166" s="163" t="s">
        <v>140</v>
      </c>
      <c r="D166" s="685" t="s">
        <v>259</v>
      </c>
      <c r="I166" s="146">
        <f>+E163*F142/1000</f>
        <v>-20716.87875170949</v>
      </c>
      <c r="J166" s="146">
        <f>+E163*G142/1000</f>
        <v>-19261.847133696447</v>
      </c>
      <c r="K166" s="146">
        <f>+E163*H142/1000</f>
        <v>-2197.9520437617648</v>
      </c>
      <c r="L166" s="146">
        <f>+E163*I142/1000</f>
        <v>-5919.0988048863501</v>
      </c>
      <c r="M166" s="146">
        <f>+E163*J142/1000</f>
        <v>38066.576688280547</v>
      </c>
      <c r="N166" s="146">
        <f>+E163*K142/1000</f>
        <v>133805.6296208057</v>
      </c>
      <c r="O166" s="146">
        <f>+E163*L142/1000</f>
        <v>131288.09485766789</v>
      </c>
      <c r="P166" s="146">
        <f>+E163*M142/1000</f>
        <v>180850.03431373133</v>
      </c>
      <c r="Q166" s="146">
        <f>+E163*N142/1000</f>
        <v>336138.93948041048</v>
      </c>
      <c r="R166" s="146">
        <f>+E163*O142/1000</f>
        <v>205877.22119200116</v>
      </c>
      <c r="S166" s="146">
        <f>+E163*P142/1000</f>
        <v>197883.75528826471</v>
      </c>
      <c r="T166" s="146">
        <f>+E163*Q142/1000</f>
        <v>184709.73970838185</v>
      </c>
      <c r="U166" s="146">
        <f>+E163*R142/1000</f>
        <v>172461.93409289973</v>
      </c>
      <c r="V166" s="146">
        <f>+E163*S142/1000</f>
        <v>196557.53394341562</v>
      </c>
      <c r="W166" s="146">
        <f>+E163*T142/1000</f>
        <v>233981.66021414197</v>
      </c>
      <c r="X166" s="146">
        <f>+E163*U142/1000</f>
        <v>243597.98476836461</v>
      </c>
      <c r="Y166" s="146">
        <f>+E163*V142/1000</f>
        <v>187433.4897375415</v>
      </c>
    </row>
    <row r="168" spans="3:25">
      <c r="C168" s="145" t="s">
        <v>258</v>
      </c>
    </row>
    <row r="169" spans="3:25">
      <c r="C169" s="155" t="s">
        <v>145</v>
      </c>
      <c r="D169" s="685" t="s">
        <v>146</v>
      </c>
      <c r="E169" s="146">
        <f>+Targets!H37</f>
        <v>315.65604102661388</v>
      </c>
    </row>
    <row r="170" spans="3:25">
      <c r="C170" s="163" t="s">
        <v>138</v>
      </c>
      <c r="D170" s="685" t="s">
        <v>259</v>
      </c>
      <c r="J170" s="146">
        <f>+E169*F140/1000</f>
        <v>11797.644533369694</v>
      </c>
      <c r="K170" s="146">
        <f>+E169*G140/1000</f>
        <v>10969.047425674831</v>
      </c>
      <c r="L170" s="146">
        <f>+E169*H140/1000</f>
        <v>14975.027957547278</v>
      </c>
      <c r="M170" s="146">
        <f>+E169*I140/1000</f>
        <v>14218.212925045869</v>
      </c>
      <c r="N170" s="146">
        <f>+E169*J140/1000</f>
        <v>23164.11658456644</v>
      </c>
      <c r="O170" s="146">
        <f>+E169*K140/1000</f>
        <v>42635.736251318252</v>
      </c>
      <c r="P170" s="146">
        <f>+E169*L140/1000</f>
        <v>42123.714480639232</v>
      </c>
      <c r="Q170" s="146">
        <f>+E169*M140/1000</f>
        <v>52203.730999239982</v>
      </c>
      <c r="R170" s="146">
        <f>+E169*N140/1000</f>
        <v>83786.730906319935</v>
      </c>
      <c r="S170" s="146">
        <f>+E169*O140/1000</f>
        <v>57293.815445404747</v>
      </c>
      <c r="T170" s="146">
        <f>+E169*P140/1000</f>
        <v>55668.086726253925</v>
      </c>
      <c r="U170" s="146">
        <f>+E169*Q140/1000</f>
        <v>52988.726392116005</v>
      </c>
      <c r="V170" s="146">
        <f>+E169*R140/1000</f>
        <v>50497.740682605654</v>
      </c>
      <c r="W170" s="146">
        <f>+E169*S140/1000</f>
        <v>55398.356905142915</v>
      </c>
      <c r="X170" s="146">
        <f>+E169*T140/1000</f>
        <v>63009.758217182782</v>
      </c>
      <c r="Y170" s="146">
        <f>+E169*U140/1000</f>
        <v>64965.547506678231</v>
      </c>
    </row>
    <row r="171" spans="3:25">
      <c r="C171" s="163" t="s">
        <v>139</v>
      </c>
      <c r="D171" s="685" t="s">
        <v>259</v>
      </c>
      <c r="J171" s="146">
        <f>+E169*F141/1000</f>
        <v>0</v>
      </c>
      <c r="K171" s="146">
        <f>+E169*G141/1000</f>
        <v>0</v>
      </c>
      <c r="L171" s="146">
        <f>+E169*H141/1000</f>
        <v>13723.359826238886</v>
      </c>
      <c r="M171" s="146">
        <f>+E169*I141/1000</f>
        <v>10847.46270273353</v>
      </c>
      <c r="N171" s="146">
        <f>+E169*J141/1000</f>
        <v>44841.896608911724</v>
      </c>
      <c r="O171" s="146">
        <f>+E169*K141/1000</f>
        <v>118834.05134256858</v>
      </c>
      <c r="P171" s="146">
        <f>+E169*L141/1000</f>
        <v>116888.36861398825</v>
      </c>
      <c r="Q171" s="146">
        <f>+E169*M141/1000</f>
        <v>155192.43138467119</v>
      </c>
      <c r="R171" s="146">
        <f>+E169*N141/1000</f>
        <v>275207.83103157498</v>
      </c>
      <c r="S171" s="146">
        <f>+E169*O141/1000</f>
        <v>174534.75228009725</v>
      </c>
      <c r="T171" s="146">
        <f>+E169*P141/1000</f>
        <v>168356.98314732418</v>
      </c>
      <c r="U171" s="146">
        <f>+E169*Q141/1000</f>
        <v>158175.41387760002</v>
      </c>
      <c r="V171" s="146">
        <f>+E169*R141/1000</f>
        <v>148709.66818146067</v>
      </c>
      <c r="W171" s="146">
        <f>+E169*S141/1000</f>
        <v>167332.0098271023</v>
      </c>
      <c r="X171" s="146">
        <f>+E169*T141/1000</f>
        <v>196255.33481285383</v>
      </c>
      <c r="Y171" s="146">
        <f>+E169*U141/1000</f>
        <v>203687.33411293651</v>
      </c>
    </row>
    <row r="172" spans="3:25">
      <c r="C172" s="163" t="s">
        <v>140</v>
      </c>
      <c r="D172" s="685" t="s">
        <v>259</v>
      </c>
      <c r="J172" s="146">
        <f>+E169*F142/1000</f>
        <v>-11797.644533369694</v>
      </c>
      <c r="K172" s="146">
        <f>+E169*G142/1000</f>
        <v>-10969.047425674831</v>
      </c>
      <c r="L172" s="146">
        <f>+E169*H142/1000</f>
        <v>-1251.6681313083907</v>
      </c>
      <c r="M172" s="146">
        <f>+E169*I142/1000</f>
        <v>-3370.7502223123388</v>
      </c>
      <c r="N172" s="146">
        <f>+E169*J142/1000</f>
        <v>21677.780024345284</v>
      </c>
      <c r="O172" s="146">
        <f>+E169*K142/1000</f>
        <v>76198.315091250319</v>
      </c>
      <c r="P172" s="146">
        <f>+E169*L142/1000</f>
        <v>74764.654133349017</v>
      </c>
      <c r="Q172" s="146">
        <f>+E169*M142/1000</f>
        <v>102988.70038543119</v>
      </c>
      <c r="R172" s="146">
        <f>+E169*N142/1000</f>
        <v>191421.100125255</v>
      </c>
      <c r="S172" s="146">
        <f>+E169*O142/1000</f>
        <v>117240.9368346925</v>
      </c>
      <c r="T172" s="146">
        <f>+E169*P142/1000</f>
        <v>112688.89642107028</v>
      </c>
      <c r="U172" s="146">
        <f>+E169*Q142/1000</f>
        <v>105186.687485484</v>
      </c>
      <c r="V172" s="146">
        <f>+E169*R142/1000</f>
        <v>98211.927498855046</v>
      </c>
      <c r="W172" s="146">
        <f>+E169*S142/1000</f>
        <v>111933.65292195936</v>
      </c>
      <c r="X172" s="146">
        <f>+E169*T142/1000</f>
        <v>133245.57659567107</v>
      </c>
      <c r="Y172" s="146">
        <f>+E169*U142/1000</f>
        <v>138721.78660625828</v>
      </c>
    </row>
    <row r="173" spans="3:25">
      <c r="C173" s="163"/>
      <c r="J173" s="146"/>
      <c r="K173" s="146"/>
      <c r="L173" s="146"/>
      <c r="M173" s="146"/>
      <c r="N173" s="146"/>
      <c r="O173" s="146"/>
      <c r="P173" s="146"/>
      <c r="Q173" s="146"/>
      <c r="R173" s="146"/>
      <c r="S173" s="146"/>
      <c r="T173" s="146"/>
      <c r="U173" s="146"/>
      <c r="V173" s="146"/>
      <c r="W173" s="146"/>
      <c r="X173" s="146"/>
      <c r="Y173" s="146"/>
    </row>
    <row r="174" spans="3:25">
      <c r="C174" s="155" t="s">
        <v>147</v>
      </c>
    </row>
    <row r="175" spans="3:25">
      <c r="C175" s="163" t="s">
        <v>138</v>
      </c>
      <c r="D175" s="685" t="s">
        <v>259</v>
      </c>
      <c r="F175" s="146">
        <f>SUMIF($C$146:$C$172,$C175,F$146:F$172)</f>
        <v>0</v>
      </c>
      <c r="G175" s="146">
        <f>SUMIF(C146:C172,C175,G146:G172)</f>
        <v>14366.48792717043</v>
      </c>
      <c r="H175" s="146">
        <f>SUMIF(C146:C172,C175,H146:H172)</f>
        <v>30611.959168196459</v>
      </c>
      <c r="I175" s="146">
        <f>SUMIF(C146:C172,C175,I146:I172)</f>
        <v>54995.235167339139</v>
      </c>
      <c r="J175" s="146">
        <f>SUMIF(C146:C172,C175,J146:J172)</f>
        <v>70275.136367560699</v>
      </c>
      <c r="K175" s="146">
        <f>SUMIF(C146:C172,C175,K146:K172)</f>
        <v>86268.047386222519</v>
      </c>
      <c r="L175" s="146">
        <f>SUMIF(C146:C172,C175,L146:L172)</f>
        <v>125740.17006240522</v>
      </c>
      <c r="M175" s="146">
        <f>SUMIF(C146:C172,C175,M146:M172)</f>
        <v>168546.97390462557</v>
      </c>
      <c r="N175" s="146">
        <f>SUMIF(C146:C172,C175,N146:N172)</f>
        <v>223211.40586263631</v>
      </c>
      <c r="O175" s="146">
        <f>SUMIF(C146:C172,C175,O146:O172)</f>
        <v>294986.24793812307</v>
      </c>
      <c r="P175" s="146">
        <f>SUMIF(C146:C172,C175,P146:P172)</f>
        <v>326104.67974070006</v>
      </c>
      <c r="Q175" s="146">
        <f>SUMIF(C146:C172,C175,Q146:Q172)</f>
        <v>350918.43860989064</v>
      </c>
      <c r="R175" s="146">
        <f>SUMIF(C146:C172,C175,R146:R172)</f>
        <v>330338.93849488004</v>
      </c>
      <c r="S175" s="146">
        <f>SUMIF(C146:C172,C175,S146:S172)</f>
        <v>294039.17274306749</v>
      </c>
      <c r="T175" s="146">
        <f>SUMIF(C146:C172,C175,T146:T172)</f>
        <v>290032.96677750919</v>
      </c>
      <c r="U175" s="146">
        <f>SUMIF(C146:C172,C175,U146:U172)</f>
        <v>299415.44500821695</v>
      </c>
      <c r="V175" s="146">
        <f>SUMIF(C146:C172,C175,V146:V172)</f>
        <v>319043.63174589653</v>
      </c>
      <c r="W175" s="146">
        <f>SUMIF(C146:C172,C175,W146:W172)</f>
        <v>326260.32546587865</v>
      </c>
      <c r="X175" s="146">
        <f>SUMIF(C146:C172,C175,X146:X172)</f>
        <v>320807.59062862681</v>
      </c>
      <c r="Y175" s="146">
        <f>SUMIF(C146:C172,C175,Y146:Y172)</f>
        <v>299210.29239341192</v>
      </c>
    </row>
    <row r="176" spans="3:25">
      <c r="C176" s="163" t="s">
        <v>139</v>
      </c>
      <c r="D176" s="685" t="s">
        <v>259</v>
      </c>
      <c r="F176" s="146">
        <f t="shared" ref="F176:F177" si="75">SUMIF($C$146:$C$172,$C176,F$146:F$172)</f>
        <v>0</v>
      </c>
      <c r="G176" s="146">
        <f>SUMIF(C146:C172,C176,G146:G172)</f>
        <v>0</v>
      </c>
      <c r="H176" s="146">
        <f>SUMIF(C146:C172,C176,H146:H172)</f>
        <v>0</v>
      </c>
      <c r="I176" s="146">
        <f>SUMIF(C146:C172,C176,I146:I172)</f>
        <v>16711.512429978593</v>
      </c>
      <c r="J176" s="146">
        <f>SUMIF(C146:C172,C176,J146:J172)</f>
        <v>33280.329738771252</v>
      </c>
      <c r="K176" s="146">
        <f>SUMIF(C146:C172,C176,K146:K172)</f>
        <v>94569.146262522103</v>
      </c>
      <c r="L176" s="146">
        <f>SUMIF(C146:C172,C176,L146:L172)</f>
        <v>243063.84623713989</v>
      </c>
      <c r="M176" s="146">
        <f>SUMIF(C146:C172,C176,M146:M172)</f>
        <v>405729.70083757717</v>
      </c>
      <c r="N176" s="146">
        <f>SUMIF(C146:C172,C176,N146:N172)</f>
        <v>613454.54227801797</v>
      </c>
      <c r="O176" s="146">
        <f>SUMIF(C146:C172,C176,O146:O172)</f>
        <v>886198.94216486765</v>
      </c>
      <c r="P176" s="146">
        <f>SUMIF(C146:C172,C176,P146:P172)</f>
        <v>1004448.9830146604</v>
      </c>
      <c r="Q176" s="146">
        <f>SUMIF(C146:C172,C176,Q146:Q172)</f>
        <v>1098741.2667175846</v>
      </c>
      <c r="R176" s="146">
        <f>SUMIF(C146:C172,C176,R146:R172)</f>
        <v>1020539.1662805442</v>
      </c>
      <c r="S176" s="146">
        <f>SUMIF(C146:C172,C176,S146:S172)</f>
        <v>882600.05642365664</v>
      </c>
      <c r="T176" s="146">
        <f>SUMIF(C146:C172,C176,T146:T172)</f>
        <v>867376.47375453485</v>
      </c>
      <c r="U176" s="146">
        <f>SUMIF(C146:C172,C176,U146:U172)</f>
        <v>903029.8910312244</v>
      </c>
      <c r="V176" s="146">
        <f>SUMIF(C146:C172,C176,V146:V172)</f>
        <v>977617.00063440658</v>
      </c>
      <c r="W176" s="146">
        <f>SUMIF(C146:C172,C176,W146:W172)</f>
        <v>1005040.4367703393</v>
      </c>
      <c r="X176" s="146">
        <f>SUMIF(C146:C172,C176,X146:X172)</f>
        <v>984320.04438878212</v>
      </c>
      <c r="Y176" s="146">
        <f>SUMIF(C146:C172,C176,Y146:Y172)</f>
        <v>902250.31109496544</v>
      </c>
    </row>
    <row r="177" spans="3:25">
      <c r="C177" s="163" t="s">
        <v>140</v>
      </c>
      <c r="D177" s="685" t="s">
        <v>259</v>
      </c>
      <c r="E177" s="160">
        <f>IRR(F177:W177)</f>
        <v>0.68786274862889241</v>
      </c>
      <c r="F177" s="146">
        <f t="shared" si="75"/>
        <v>0</v>
      </c>
      <c r="G177" s="146">
        <f>SUMIF(C146:C172,C177,G146:G172)</f>
        <v>-14366.48792717043</v>
      </c>
      <c r="H177" s="146">
        <f>SUMIF(C146:C172,C177,H146:H172)</f>
        <v>-30611.959168196459</v>
      </c>
      <c r="I177" s="146">
        <f>SUMIF(C146:C172,C177,I146:I172)</f>
        <v>-38283.722737360542</v>
      </c>
      <c r="J177" s="146">
        <f>SUMIF(C146:C172,C177,J146:J172)</f>
        <v>-36994.806628789447</v>
      </c>
      <c r="K177" s="146">
        <f>SUMIF(C146:C172,C177,K146:K172)</f>
        <v>8301.0988762995876</v>
      </c>
      <c r="L177" s="146">
        <f>SUMIF(C146:C172,C177,L146:L172)</f>
        <v>117323.67617473468</v>
      </c>
      <c r="M177" s="146">
        <f>SUMIF(C146:C172,C177,M146:M172)</f>
        <v>237182.72693295166</v>
      </c>
      <c r="N177" s="146">
        <f>SUMIF(C146:C172,C177,N146:N172)</f>
        <v>390243.13641538168</v>
      </c>
      <c r="O177" s="146">
        <f>SUMIF(C146:C172,C177,O146:O172)</f>
        <v>591212.69422674458</v>
      </c>
      <c r="P177" s="146">
        <f>SUMIF(C146:C172,C177,P146:P172)</f>
        <v>678344.30327396025</v>
      </c>
      <c r="Q177" s="146">
        <f>SUMIF(C146:C172,C177,Q146:Q172)</f>
        <v>747822.82810769405</v>
      </c>
      <c r="R177" s="146">
        <f>SUMIF(C146:C172,C177,R146:R172)</f>
        <v>690200.22778566414</v>
      </c>
      <c r="S177" s="146">
        <f>SUMIF(C146:C172,C177,S146:S172)</f>
        <v>588560.88368058915</v>
      </c>
      <c r="T177" s="146">
        <f>SUMIF(C146:C172,C177,T146:T172)</f>
        <v>577343.50697702577</v>
      </c>
      <c r="U177" s="146">
        <f>SUMIF(C146:C172,C177,U146:U172)</f>
        <v>603614.44602300751</v>
      </c>
      <c r="V177" s="146">
        <f>SUMIF(C146:C172,C177,V146:V172)</f>
        <v>658573.36888851027</v>
      </c>
      <c r="W177" s="146">
        <f>SUMIF(C146:C172,C177,W146:W172)</f>
        <v>678780.11130446044</v>
      </c>
      <c r="X177" s="146">
        <f>SUMIF(C146:C172,C177,X146:X172)</f>
        <v>663512.45376015524</v>
      </c>
      <c r="Y177" s="146">
        <f>SUMIF(C146:C172,C177,Y146:Y172)</f>
        <v>603040.01870155346</v>
      </c>
    </row>
  </sheetData>
  <mergeCells count="1">
    <mergeCell ref="A12:C12"/>
  </mergeCells>
  <hyperlinks>
    <hyperlink ref="C8" location="'Yield changes'!AA48" display="Ref: Yield changes" xr:uid="{7344B2D1-D94A-4714-8BBA-9BDEE1427784}"/>
  </hyperlinks>
  <pageMargins left="0.75" right="0.75" top="1" bottom="1" header="0.5" footer="0.5"/>
  <pageSetup scale="88" orientation="portrait" r:id="rId1"/>
  <headerFooter>
    <oddHeader>&amp;f</oddHeader>
    <oddFooter>Page &amp;p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251B0D-802E-4405-A9BF-0B9025C78DB0}">
  <sheetPr>
    <pageSetUpPr fitToPage="1"/>
  </sheetPr>
  <dimension ref="A1:AO177"/>
  <sheetViews>
    <sheetView zoomScale="130" zoomScaleNormal="130" workbookViewId="0">
      <pane xSplit="3" ySplit="10" topLeftCell="D11" activePane="bottomRight" state="frozenSplit"/>
      <selection pane="topRight"/>
      <selection pane="bottomLeft"/>
      <selection pane="bottomRight" activeCell="D11" sqref="D11"/>
    </sheetView>
  </sheetViews>
  <sheetFormatPr defaultRowHeight="12"/>
  <cols>
    <col min="1" max="1" width="4.42578125" style="145" customWidth="1"/>
    <col min="2" max="2" width="4.140625" style="145" customWidth="1"/>
    <col min="3" max="3" width="41.7109375" style="145" customWidth="1"/>
    <col min="4" max="4" width="11.5703125" style="685" customWidth="1"/>
    <col min="5" max="5" width="10.5703125" style="146" customWidth="1"/>
    <col min="6" max="6" width="9.140625" style="147" customWidth="1"/>
    <col min="7" max="8" width="7.5703125" style="147" customWidth="1"/>
    <col min="9" max="9" width="8.7109375" style="147" customWidth="1"/>
    <col min="10" max="10" width="8.42578125" style="147" customWidth="1"/>
    <col min="11" max="13" width="7.85546875" style="147" customWidth="1"/>
    <col min="14" max="25" width="7.85546875" style="149" customWidth="1"/>
    <col min="26" max="256" width="8.7109375" style="149"/>
    <col min="257" max="257" width="0.42578125" style="149" customWidth="1"/>
    <col min="258" max="259" width="1.5703125" style="149" customWidth="1"/>
    <col min="260" max="260" width="25.5703125" style="149" customWidth="1"/>
    <col min="261" max="261" width="8" style="149" customWidth="1"/>
    <col min="262" max="262" width="12.85546875" style="149" customWidth="1"/>
    <col min="263" max="268" width="7.85546875" style="149" customWidth="1"/>
    <col min="269" max="269" width="12.140625" style="149" customWidth="1"/>
    <col min="270" max="512" width="8.7109375" style="149"/>
    <col min="513" max="513" width="0.42578125" style="149" customWidth="1"/>
    <col min="514" max="515" width="1.5703125" style="149" customWidth="1"/>
    <col min="516" max="516" width="25.5703125" style="149" customWidth="1"/>
    <col min="517" max="517" width="8" style="149" customWidth="1"/>
    <col min="518" max="518" width="12.85546875" style="149" customWidth="1"/>
    <col min="519" max="524" width="7.85546875" style="149" customWidth="1"/>
    <col min="525" max="525" width="12.140625" style="149" customWidth="1"/>
    <col min="526" max="768" width="8.7109375" style="149"/>
    <col min="769" max="769" width="0.42578125" style="149" customWidth="1"/>
    <col min="770" max="771" width="1.5703125" style="149" customWidth="1"/>
    <col min="772" max="772" width="25.5703125" style="149" customWidth="1"/>
    <col min="773" max="773" width="8" style="149" customWidth="1"/>
    <col min="774" max="774" width="12.85546875" style="149" customWidth="1"/>
    <col min="775" max="780" width="7.85546875" style="149" customWidth="1"/>
    <col min="781" max="781" width="12.140625" style="149" customWidth="1"/>
    <col min="782" max="1024" width="8.7109375" style="149"/>
    <col min="1025" max="1025" width="0.42578125" style="149" customWidth="1"/>
    <col min="1026" max="1027" width="1.5703125" style="149" customWidth="1"/>
    <col min="1028" max="1028" width="25.5703125" style="149" customWidth="1"/>
    <col min="1029" max="1029" width="8" style="149" customWidth="1"/>
    <col min="1030" max="1030" width="12.85546875" style="149" customWidth="1"/>
    <col min="1031" max="1036" width="7.85546875" style="149" customWidth="1"/>
    <col min="1037" max="1037" width="12.140625" style="149" customWidth="1"/>
    <col min="1038" max="1280" width="8.7109375" style="149"/>
    <col min="1281" max="1281" width="0.42578125" style="149" customWidth="1"/>
    <col min="1282" max="1283" width="1.5703125" style="149" customWidth="1"/>
    <col min="1284" max="1284" width="25.5703125" style="149" customWidth="1"/>
    <col min="1285" max="1285" width="8" style="149" customWidth="1"/>
    <col min="1286" max="1286" width="12.85546875" style="149" customWidth="1"/>
    <col min="1287" max="1292" width="7.85546875" style="149" customWidth="1"/>
    <col min="1293" max="1293" width="12.140625" style="149" customWidth="1"/>
    <col min="1294" max="1536" width="8.7109375" style="149"/>
    <col min="1537" max="1537" width="0.42578125" style="149" customWidth="1"/>
    <col min="1538" max="1539" width="1.5703125" style="149" customWidth="1"/>
    <col min="1540" max="1540" width="25.5703125" style="149" customWidth="1"/>
    <col min="1541" max="1541" width="8" style="149" customWidth="1"/>
    <col min="1542" max="1542" width="12.85546875" style="149" customWidth="1"/>
    <col min="1543" max="1548" width="7.85546875" style="149" customWidth="1"/>
    <col min="1549" max="1549" width="12.140625" style="149" customWidth="1"/>
    <col min="1550" max="1792" width="8.7109375" style="149"/>
    <col min="1793" max="1793" width="0.42578125" style="149" customWidth="1"/>
    <col min="1794" max="1795" width="1.5703125" style="149" customWidth="1"/>
    <col min="1796" max="1796" width="25.5703125" style="149" customWidth="1"/>
    <col min="1797" max="1797" width="8" style="149" customWidth="1"/>
    <col min="1798" max="1798" width="12.85546875" style="149" customWidth="1"/>
    <col min="1799" max="1804" width="7.85546875" style="149" customWidth="1"/>
    <col min="1805" max="1805" width="12.140625" style="149" customWidth="1"/>
    <col min="1806" max="2048" width="8.7109375" style="149"/>
    <col min="2049" max="2049" width="0.42578125" style="149" customWidth="1"/>
    <col min="2050" max="2051" width="1.5703125" style="149" customWidth="1"/>
    <col min="2052" max="2052" width="25.5703125" style="149" customWidth="1"/>
    <col min="2053" max="2053" width="8" style="149" customWidth="1"/>
    <col min="2054" max="2054" width="12.85546875" style="149" customWidth="1"/>
    <col min="2055" max="2060" width="7.85546875" style="149" customWidth="1"/>
    <col min="2061" max="2061" width="12.140625" style="149" customWidth="1"/>
    <col min="2062" max="2304" width="8.7109375" style="149"/>
    <col min="2305" max="2305" width="0.42578125" style="149" customWidth="1"/>
    <col min="2306" max="2307" width="1.5703125" style="149" customWidth="1"/>
    <col min="2308" max="2308" width="25.5703125" style="149" customWidth="1"/>
    <col min="2309" max="2309" width="8" style="149" customWidth="1"/>
    <col min="2310" max="2310" width="12.85546875" style="149" customWidth="1"/>
    <col min="2311" max="2316" width="7.85546875" style="149" customWidth="1"/>
    <col min="2317" max="2317" width="12.140625" style="149" customWidth="1"/>
    <col min="2318" max="2560" width="8.7109375" style="149"/>
    <col min="2561" max="2561" width="0.42578125" style="149" customWidth="1"/>
    <col min="2562" max="2563" width="1.5703125" style="149" customWidth="1"/>
    <col min="2564" max="2564" width="25.5703125" style="149" customWidth="1"/>
    <col min="2565" max="2565" width="8" style="149" customWidth="1"/>
    <col min="2566" max="2566" width="12.85546875" style="149" customWidth="1"/>
    <col min="2567" max="2572" width="7.85546875" style="149" customWidth="1"/>
    <col min="2573" max="2573" width="12.140625" style="149" customWidth="1"/>
    <col min="2574" max="2816" width="8.7109375" style="149"/>
    <col min="2817" max="2817" width="0.42578125" style="149" customWidth="1"/>
    <col min="2818" max="2819" width="1.5703125" style="149" customWidth="1"/>
    <col min="2820" max="2820" width="25.5703125" style="149" customWidth="1"/>
    <col min="2821" max="2821" width="8" style="149" customWidth="1"/>
    <col min="2822" max="2822" width="12.85546875" style="149" customWidth="1"/>
    <col min="2823" max="2828" width="7.85546875" style="149" customWidth="1"/>
    <col min="2829" max="2829" width="12.140625" style="149" customWidth="1"/>
    <col min="2830" max="3072" width="8.7109375" style="149"/>
    <col min="3073" max="3073" width="0.42578125" style="149" customWidth="1"/>
    <col min="3074" max="3075" width="1.5703125" style="149" customWidth="1"/>
    <col min="3076" max="3076" width="25.5703125" style="149" customWidth="1"/>
    <col min="3077" max="3077" width="8" style="149" customWidth="1"/>
    <col min="3078" max="3078" width="12.85546875" style="149" customWidth="1"/>
    <col min="3079" max="3084" width="7.85546875" style="149" customWidth="1"/>
    <col min="3085" max="3085" width="12.140625" style="149" customWidth="1"/>
    <col min="3086" max="3328" width="8.7109375" style="149"/>
    <col min="3329" max="3329" width="0.42578125" style="149" customWidth="1"/>
    <col min="3330" max="3331" width="1.5703125" style="149" customWidth="1"/>
    <col min="3332" max="3332" width="25.5703125" style="149" customWidth="1"/>
    <col min="3333" max="3333" width="8" style="149" customWidth="1"/>
    <col min="3334" max="3334" width="12.85546875" style="149" customWidth="1"/>
    <col min="3335" max="3340" width="7.85546875" style="149" customWidth="1"/>
    <col min="3341" max="3341" width="12.140625" style="149" customWidth="1"/>
    <col min="3342" max="3584" width="8.7109375" style="149"/>
    <col min="3585" max="3585" width="0.42578125" style="149" customWidth="1"/>
    <col min="3586" max="3587" width="1.5703125" style="149" customWidth="1"/>
    <col min="3588" max="3588" width="25.5703125" style="149" customWidth="1"/>
    <col min="3589" max="3589" width="8" style="149" customWidth="1"/>
    <col min="3590" max="3590" width="12.85546875" style="149" customWidth="1"/>
    <col min="3591" max="3596" width="7.85546875" style="149" customWidth="1"/>
    <col min="3597" max="3597" width="12.140625" style="149" customWidth="1"/>
    <col min="3598" max="3840" width="8.7109375" style="149"/>
    <col min="3841" max="3841" width="0.42578125" style="149" customWidth="1"/>
    <col min="3842" max="3843" width="1.5703125" style="149" customWidth="1"/>
    <col min="3844" max="3844" width="25.5703125" style="149" customWidth="1"/>
    <col min="3845" max="3845" width="8" style="149" customWidth="1"/>
    <col min="3846" max="3846" width="12.85546875" style="149" customWidth="1"/>
    <col min="3847" max="3852" width="7.85546875" style="149" customWidth="1"/>
    <col min="3853" max="3853" width="12.140625" style="149" customWidth="1"/>
    <col min="3854" max="4096" width="8.7109375" style="149"/>
    <col min="4097" max="4097" width="0.42578125" style="149" customWidth="1"/>
    <col min="4098" max="4099" width="1.5703125" style="149" customWidth="1"/>
    <col min="4100" max="4100" width="25.5703125" style="149" customWidth="1"/>
    <col min="4101" max="4101" width="8" style="149" customWidth="1"/>
    <col min="4102" max="4102" width="12.85546875" style="149" customWidth="1"/>
    <col min="4103" max="4108" width="7.85546875" style="149" customWidth="1"/>
    <col min="4109" max="4109" width="12.140625" style="149" customWidth="1"/>
    <col min="4110" max="4352" width="8.7109375" style="149"/>
    <col min="4353" max="4353" width="0.42578125" style="149" customWidth="1"/>
    <col min="4354" max="4355" width="1.5703125" style="149" customWidth="1"/>
    <col min="4356" max="4356" width="25.5703125" style="149" customWidth="1"/>
    <col min="4357" max="4357" width="8" style="149" customWidth="1"/>
    <col min="4358" max="4358" width="12.85546875" style="149" customWidth="1"/>
    <col min="4359" max="4364" width="7.85546875" style="149" customWidth="1"/>
    <col min="4365" max="4365" width="12.140625" style="149" customWidth="1"/>
    <col min="4366" max="4608" width="8.7109375" style="149"/>
    <col min="4609" max="4609" width="0.42578125" style="149" customWidth="1"/>
    <col min="4610" max="4611" width="1.5703125" style="149" customWidth="1"/>
    <col min="4612" max="4612" width="25.5703125" style="149" customWidth="1"/>
    <col min="4613" max="4613" width="8" style="149" customWidth="1"/>
    <col min="4614" max="4614" width="12.85546875" style="149" customWidth="1"/>
    <col min="4615" max="4620" width="7.85546875" style="149" customWidth="1"/>
    <col min="4621" max="4621" width="12.140625" style="149" customWidth="1"/>
    <col min="4622" max="4864" width="8.7109375" style="149"/>
    <col min="4865" max="4865" width="0.42578125" style="149" customWidth="1"/>
    <col min="4866" max="4867" width="1.5703125" style="149" customWidth="1"/>
    <col min="4868" max="4868" width="25.5703125" style="149" customWidth="1"/>
    <col min="4869" max="4869" width="8" style="149" customWidth="1"/>
    <col min="4870" max="4870" width="12.85546875" style="149" customWidth="1"/>
    <col min="4871" max="4876" width="7.85546875" style="149" customWidth="1"/>
    <col min="4877" max="4877" width="12.140625" style="149" customWidth="1"/>
    <col min="4878" max="5120" width="8.7109375" style="149"/>
    <col min="5121" max="5121" width="0.42578125" style="149" customWidth="1"/>
    <col min="5122" max="5123" width="1.5703125" style="149" customWidth="1"/>
    <col min="5124" max="5124" width="25.5703125" style="149" customWidth="1"/>
    <col min="5125" max="5125" width="8" style="149" customWidth="1"/>
    <col min="5126" max="5126" width="12.85546875" style="149" customWidth="1"/>
    <col min="5127" max="5132" width="7.85546875" style="149" customWidth="1"/>
    <col min="5133" max="5133" width="12.140625" style="149" customWidth="1"/>
    <col min="5134" max="5376" width="8.7109375" style="149"/>
    <col min="5377" max="5377" width="0.42578125" style="149" customWidth="1"/>
    <col min="5378" max="5379" width="1.5703125" style="149" customWidth="1"/>
    <col min="5380" max="5380" width="25.5703125" style="149" customWidth="1"/>
    <col min="5381" max="5381" width="8" style="149" customWidth="1"/>
    <col min="5382" max="5382" width="12.85546875" style="149" customWidth="1"/>
    <col min="5383" max="5388" width="7.85546875" style="149" customWidth="1"/>
    <col min="5389" max="5389" width="12.140625" style="149" customWidth="1"/>
    <col min="5390" max="5632" width="8.7109375" style="149"/>
    <col min="5633" max="5633" width="0.42578125" style="149" customWidth="1"/>
    <col min="5634" max="5635" width="1.5703125" style="149" customWidth="1"/>
    <col min="5636" max="5636" width="25.5703125" style="149" customWidth="1"/>
    <col min="5637" max="5637" width="8" style="149" customWidth="1"/>
    <col min="5638" max="5638" width="12.85546875" style="149" customWidth="1"/>
    <col min="5639" max="5644" width="7.85546875" style="149" customWidth="1"/>
    <col min="5645" max="5645" width="12.140625" style="149" customWidth="1"/>
    <col min="5646" max="5888" width="8.7109375" style="149"/>
    <col min="5889" max="5889" width="0.42578125" style="149" customWidth="1"/>
    <col min="5890" max="5891" width="1.5703125" style="149" customWidth="1"/>
    <col min="5892" max="5892" width="25.5703125" style="149" customWidth="1"/>
    <col min="5893" max="5893" width="8" style="149" customWidth="1"/>
    <col min="5894" max="5894" width="12.85546875" style="149" customWidth="1"/>
    <col min="5895" max="5900" width="7.85546875" style="149" customWidth="1"/>
    <col min="5901" max="5901" width="12.140625" style="149" customWidth="1"/>
    <col min="5902" max="6144" width="8.7109375" style="149"/>
    <col min="6145" max="6145" width="0.42578125" style="149" customWidth="1"/>
    <col min="6146" max="6147" width="1.5703125" style="149" customWidth="1"/>
    <col min="6148" max="6148" width="25.5703125" style="149" customWidth="1"/>
    <col min="6149" max="6149" width="8" style="149" customWidth="1"/>
    <col min="6150" max="6150" width="12.85546875" style="149" customWidth="1"/>
    <col min="6151" max="6156" width="7.85546875" style="149" customWidth="1"/>
    <col min="6157" max="6157" width="12.140625" style="149" customWidth="1"/>
    <col min="6158" max="6400" width="8.7109375" style="149"/>
    <col min="6401" max="6401" width="0.42578125" style="149" customWidth="1"/>
    <col min="6402" max="6403" width="1.5703125" style="149" customWidth="1"/>
    <col min="6404" max="6404" width="25.5703125" style="149" customWidth="1"/>
    <col min="6405" max="6405" width="8" style="149" customWidth="1"/>
    <col min="6406" max="6406" width="12.85546875" style="149" customWidth="1"/>
    <col min="6407" max="6412" width="7.85546875" style="149" customWidth="1"/>
    <col min="6413" max="6413" width="12.140625" style="149" customWidth="1"/>
    <col min="6414" max="6656" width="8.7109375" style="149"/>
    <col min="6657" max="6657" width="0.42578125" style="149" customWidth="1"/>
    <col min="6658" max="6659" width="1.5703125" style="149" customWidth="1"/>
    <col min="6660" max="6660" width="25.5703125" style="149" customWidth="1"/>
    <col min="6661" max="6661" width="8" style="149" customWidth="1"/>
    <col min="6662" max="6662" width="12.85546875" style="149" customWidth="1"/>
    <col min="6663" max="6668" width="7.85546875" style="149" customWidth="1"/>
    <col min="6669" max="6669" width="12.140625" style="149" customWidth="1"/>
    <col min="6670" max="6912" width="8.7109375" style="149"/>
    <col min="6913" max="6913" width="0.42578125" style="149" customWidth="1"/>
    <col min="6914" max="6915" width="1.5703125" style="149" customWidth="1"/>
    <col min="6916" max="6916" width="25.5703125" style="149" customWidth="1"/>
    <col min="6917" max="6917" width="8" style="149" customWidth="1"/>
    <col min="6918" max="6918" width="12.85546875" style="149" customWidth="1"/>
    <col min="6919" max="6924" width="7.85546875" style="149" customWidth="1"/>
    <col min="6925" max="6925" width="12.140625" style="149" customWidth="1"/>
    <col min="6926" max="7168" width="8.7109375" style="149"/>
    <col min="7169" max="7169" width="0.42578125" style="149" customWidth="1"/>
    <col min="7170" max="7171" width="1.5703125" style="149" customWidth="1"/>
    <col min="7172" max="7172" width="25.5703125" style="149" customWidth="1"/>
    <col min="7173" max="7173" width="8" style="149" customWidth="1"/>
    <col min="7174" max="7174" width="12.85546875" style="149" customWidth="1"/>
    <col min="7175" max="7180" width="7.85546875" style="149" customWidth="1"/>
    <col min="7181" max="7181" width="12.140625" style="149" customWidth="1"/>
    <col min="7182" max="7424" width="8.7109375" style="149"/>
    <col min="7425" max="7425" width="0.42578125" style="149" customWidth="1"/>
    <col min="7426" max="7427" width="1.5703125" style="149" customWidth="1"/>
    <col min="7428" max="7428" width="25.5703125" style="149" customWidth="1"/>
    <col min="7429" max="7429" width="8" style="149" customWidth="1"/>
    <col min="7430" max="7430" width="12.85546875" style="149" customWidth="1"/>
    <col min="7431" max="7436" width="7.85546875" style="149" customWidth="1"/>
    <col min="7437" max="7437" width="12.140625" style="149" customWidth="1"/>
    <col min="7438" max="7680" width="8.7109375" style="149"/>
    <col min="7681" max="7681" width="0.42578125" style="149" customWidth="1"/>
    <col min="7682" max="7683" width="1.5703125" style="149" customWidth="1"/>
    <col min="7684" max="7684" width="25.5703125" style="149" customWidth="1"/>
    <col min="7685" max="7685" width="8" style="149" customWidth="1"/>
    <col min="7686" max="7686" width="12.85546875" style="149" customWidth="1"/>
    <col min="7687" max="7692" width="7.85546875" style="149" customWidth="1"/>
    <col min="7693" max="7693" width="12.140625" style="149" customWidth="1"/>
    <col min="7694" max="7936" width="8.7109375" style="149"/>
    <col min="7937" max="7937" width="0.42578125" style="149" customWidth="1"/>
    <col min="7938" max="7939" width="1.5703125" style="149" customWidth="1"/>
    <col min="7940" max="7940" width="25.5703125" style="149" customWidth="1"/>
    <col min="7941" max="7941" width="8" style="149" customWidth="1"/>
    <col min="7942" max="7942" width="12.85546875" style="149" customWidth="1"/>
    <col min="7943" max="7948" width="7.85546875" style="149" customWidth="1"/>
    <col min="7949" max="7949" width="12.140625" style="149" customWidth="1"/>
    <col min="7950" max="8192" width="8.7109375" style="149"/>
    <col min="8193" max="8193" width="0.42578125" style="149" customWidth="1"/>
    <col min="8194" max="8195" width="1.5703125" style="149" customWidth="1"/>
    <col min="8196" max="8196" width="25.5703125" style="149" customWidth="1"/>
    <col min="8197" max="8197" width="8" style="149" customWidth="1"/>
    <col min="8198" max="8198" width="12.85546875" style="149" customWidth="1"/>
    <col min="8199" max="8204" width="7.85546875" style="149" customWidth="1"/>
    <col min="8205" max="8205" width="12.140625" style="149" customWidth="1"/>
    <col min="8206" max="8448" width="8.7109375" style="149"/>
    <col min="8449" max="8449" width="0.42578125" style="149" customWidth="1"/>
    <col min="8450" max="8451" width="1.5703125" style="149" customWidth="1"/>
    <col min="8452" max="8452" width="25.5703125" style="149" customWidth="1"/>
    <col min="8453" max="8453" width="8" style="149" customWidth="1"/>
    <col min="8454" max="8454" width="12.85546875" style="149" customWidth="1"/>
    <col min="8455" max="8460" width="7.85546875" style="149" customWidth="1"/>
    <col min="8461" max="8461" width="12.140625" style="149" customWidth="1"/>
    <col min="8462" max="8704" width="8.7109375" style="149"/>
    <col min="8705" max="8705" width="0.42578125" style="149" customWidth="1"/>
    <col min="8706" max="8707" width="1.5703125" style="149" customWidth="1"/>
    <col min="8708" max="8708" width="25.5703125" style="149" customWidth="1"/>
    <col min="8709" max="8709" width="8" style="149" customWidth="1"/>
    <col min="8710" max="8710" width="12.85546875" style="149" customWidth="1"/>
    <col min="8711" max="8716" width="7.85546875" style="149" customWidth="1"/>
    <col min="8717" max="8717" width="12.140625" style="149" customWidth="1"/>
    <col min="8718" max="8960" width="8.7109375" style="149"/>
    <col min="8961" max="8961" width="0.42578125" style="149" customWidth="1"/>
    <col min="8962" max="8963" width="1.5703125" style="149" customWidth="1"/>
    <col min="8964" max="8964" width="25.5703125" style="149" customWidth="1"/>
    <col min="8965" max="8965" width="8" style="149" customWidth="1"/>
    <col min="8966" max="8966" width="12.85546875" style="149" customWidth="1"/>
    <col min="8967" max="8972" width="7.85546875" style="149" customWidth="1"/>
    <col min="8973" max="8973" width="12.140625" style="149" customWidth="1"/>
    <col min="8974" max="9216" width="8.7109375" style="149"/>
    <col min="9217" max="9217" width="0.42578125" style="149" customWidth="1"/>
    <col min="9218" max="9219" width="1.5703125" style="149" customWidth="1"/>
    <col min="9220" max="9220" width="25.5703125" style="149" customWidth="1"/>
    <col min="9221" max="9221" width="8" style="149" customWidth="1"/>
    <col min="9222" max="9222" width="12.85546875" style="149" customWidth="1"/>
    <col min="9223" max="9228" width="7.85546875" style="149" customWidth="1"/>
    <col min="9229" max="9229" width="12.140625" style="149" customWidth="1"/>
    <col min="9230" max="9472" width="8.7109375" style="149"/>
    <col min="9473" max="9473" width="0.42578125" style="149" customWidth="1"/>
    <col min="9474" max="9475" width="1.5703125" style="149" customWidth="1"/>
    <col min="9476" max="9476" width="25.5703125" style="149" customWidth="1"/>
    <col min="9477" max="9477" width="8" style="149" customWidth="1"/>
    <col min="9478" max="9478" width="12.85546875" style="149" customWidth="1"/>
    <col min="9479" max="9484" width="7.85546875" style="149" customWidth="1"/>
    <col min="9485" max="9485" width="12.140625" style="149" customWidth="1"/>
    <col min="9486" max="9728" width="8.7109375" style="149"/>
    <col min="9729" max="9729" width="0.42578125" style="149" customWidth="1"/>
    <col min="9730" max="9731" width="1.5703125" style="149" customWidth="1"/>
    <col min="9732" max="9732" width="25.5703125" style="149" customWidth="1"/>
    <col min="9733" max="9733" width="8" style="149" customWidth="1"/>
    <col min="9734" max="9734" width="12.85546875" style="149" customWidth="1"/>
    <col min="9735" max="9740" width="7.85546875" style="149" customWidth="1"/>
    <col min="9741" max="9741" width="12.140625" style="149" customWidth="1"/>
    <col min="9742" max="9984" width="8.7109375" style="149"/>
    <col min="9985" max="9985" width="0.42578125" style="149" customWidth="1"/>
    <col min="9986" max="9987" width="1.5703125" style="149" customWidth="1"/>
    <col min="9988" max="9988" width="25.5703125" style="149" customWidth="1"/>
    <col min="9989" max="9989" width="8" style="149" customWidth="1"/>
    <col min="9990" max="9990" width="12.85546875" style="149" customWidth="1"/>
    <col min="9991" max="9996" width="7.85546875" style="149" customWidth="1"/>
    <col min="9997" max="9997" width="12.140625" style="149" customWidth="1"/>
    <col min="9998" max="10240" width="8.7109375" style="149"/>
    <col min="10241" max="10241" width="0.42578125" style="149" customWidth="1"/>
    <col min="10242" max="10243" width="1.5703125" style="149" customWidth="1"/>
    <col min="10244" max="10244" width="25.5703125" style="149" customWidth="1"/>
    <col min="10245" max="10245" width="8" style="149" customWidth="1"/>
    <col min="10246" max="10246" width="12.85546875" style="149" customWidth="1"/>
    <col min="10247" max="10252" width="7.85546875" style="149" customWidth="1"/>
    <col min="10253" max="10253" width="12.140625" style="149" customWidth="1"/>
    <col min="10254" max="10496" width="8.7109375" style="149"/>
    <col min="10497" max="10497" width="0.42578125" style="149" customWidth="1"/>
    <col min="10498" max="10499" width="1.5703125" style="149" customWidth="1"/>
    <col min="10500" max="10500" width="25.5703125" style="149" customWidth="1"/>
    <col min="10501" max="10501" width="8" style="149" customWidth="1"/>
    <col min="10502" max="10502" width="12.85546875" style="149" customWidth="1"/>
    <col min="10503" max="10508" width="7.85546875" style="149" customWidth="1"/>
    <col min="10509" max="10509" width="12.140625" style="149" customWidth="1"/>
    <col min="10510" max="10752" width="8.7109375" style="149"/>
    <col min="10753" max="10753" width="0.42578125" style="149" customWidth="1"/>
    <col min="10754" max="10755" width="1.5703125" style="149" customWidth="1"/>
    <col min="10756" max="10756" width="25.5703125" style="149" customWidth="1"/>
    <col min="10757" max="10757" width="8" style="149" customWidth="1"/>
    <col min="10758" max="10758" width="12.85546875" style="149" customWidth="1"/>
    <col min="10759" max="10764" width="7.85546875" style="149" customWidth="1"/>
    <col min="10765" max="10765" width="12.140625" style="149" customWidth="1"/>
    <col min="10766" max="11008" width="8.7109375" style="149"/>
    <col min="11009" max="11009" width="0.42578125" style="149" customWidth="1"/>
    <col min="11010" max="11011" width="1.5703125" style="149" customWidth="1"/>
    <col min="11012" max="11012" width="25.5703125" style="149" customWidth="1"/>
    <col min="11013" max="11013" width="8" style="149" customWidth="1"/>
    <col min="11014" max="11014" width="12.85546875" style="149" customWidth="1"/>
    <col min="11015" max="11020" width="7.85546875" style="149" customWidth="1"/>
    <col min="11021" max="11021" width="12.140625" style="149" customWidth="1"/>
    <col min="11022" max="11264" width="8.7109375" style="149"/>
    <col min="11265" max="11265" width="0.42578125" style="149" customWidth="1"/>
    <col min="11266" max="11267" width="1.5703125" style="149" customWidth="1"/>
    <col min="11268" max="11268" width="25.5703125" style="149" customWidth="1"/>
    <col min="11269" max="11269" width="8" style="149" customWidth="1"/>
    <col min="11270" max="11270" width="12.85546875" style="149" customWidth="1"/>
    <col min="11271" max="11276" width="7.85546875" style="149" customWidth="1"/>
    <col min="11277" max="11277" width="12.140625" style="149" customWidth="1"/>
    <col min="11278" max="11520" width="8.7109375" style="149"/>
    <col min="11521" max="11521" width="0.42578125" style="149" customWidth="1"/>
    <col min="11522" max="11523" width="1.5703125" style="149" customWidth="1"/>
    <col min="11524" max="11524" width="25.5703125" style="149" customWidth="1"/>
    <col min="11525" max="11525" width="8" style="149" customWidth="1"/>
    <col min="11526" max="11526" width="12.85546875" style="149" customWidth="1"/>
    <col min="11527" max="11532" width="7.85546875" style="149" customWidth="1"/>
    <col min="11533" max="11533" width="12.140625" style="149" customWidth="1"/>
    <col min="11534" max="11776" width="8.7109375" style="149"/>
    <col min="11777" max="11777" width="0.42578125" style="149" customWidth="1"/>
    <col min="11778" max="11779" width="1.5703125" style="149" customWidth="1"/>
    <col min="11780" max="11780" width="25.5703125" style="149" customWidth="1"/>
    <col min="11781" max="11781" width="8" style="149" customWidth="1"/>
    <col min="11782" max="11782" width="12.85546875" style="149" customWidth="1"/>
    <col min="11783" max="11788" width="7.85546875" style="149" customWidth="1"/>
    <col min="11789" max="11789" width="12.140625" style="149" customWidth="1"/>
    <col min="11790" max="12032" width="8.7109375" style="149"/>
    <col min="12033" max="12033" width="0.42578125" style="149" customWidth="1"/>
    <col min="12034" max="12035" width="1.5703125" style="149" customWidth="1"/>
    <col min="12036" max="12036" width="25.5703125" style="149" customWidth="1"/>
    <col min="12037" max="12037" width="8" style="149" customWidth="1"/>
    <col min="12038" max="12038" width="12.85546875" style="149" customWidth="1"/>
    <col min="12039" max="12044" width="7.85546875" style="149" customWidth="1"/>
    <col min="12045" max="12045" width="12.140625" style="149" customWidth="1"/>
    <col min="12046" max="12288" width="8.7109375" style="149"/>
    <col min="12289" max="12289" width="0.42578125" style="149" customWidth="1"/>
    <col min="12290" max="12291" width="1.5703125" style="149" customWidth="1"/>
    <col min="12292" max="12292" width="25.5703125" style="149" customWidth="1"/>
    <col min="12293" max="12293" width="8" style="149" customWidth="1"/>
    <col min="12294" max="12294" width="12.85546875" style="149" customWidth="1"/>
    <col min="12295" max="12300" width="7.85546875" style="149" customWidth="1"/>
    <col min="12301" max="12301" width="12.140625" style="149" customWidth="1"/>
    <col min="12302" max="12544" width="8.7109375" style="149"/>
    <col min="12545" max="12545" width="0.42578125" style="149" customWidth="1"/>
    <col min="12546" max="12547" width="1.5703125" style="149" customWidth="1"/>
    <col min="12548" max="12548" width="25.5703125" style="149" customWidth="1"/>
    <col min="12549" max="12549" width="8" style="149" customWidth="1"/>
    <col min="12550" max="12550" width="12.85546875" style="149" customWidth="1"/>
    <col min="12551" max="12556" width="7.85546875" style="149" customWidth="1"/>
    <col min="12557" max="12557" width="12.140625" style="149" customWidth="1"/>
    <col min="12558" max="12800" width="8.7109375" style="149"/>
    <col min="12801" max="12801" width="0.42578125" style="149" customWidth="1"/>
    <col min="12802" max="12803" width="1.5703125" style="149" customWidth="1"/>
    <col min="12804" max="12804" width="25.5703125" style="149" customWidth="1"/>
    <col min="12805" max="12805" width="8" style="149" customWidth="1"/>
    <col min="12806" max="12806" width="12.85546875" style="149" customWidth="1"/>
    <col min="12807" max="12812" width="7.85546875" style="149" customWidth="1"/>
    <col min="12813" max="12813" width="12.140625" style="149" customWidth="1"/>
    <col min="12814" max="13056" width="8.7109375" style="149"/>
    <col min="13057" max="13057" width="0.42578125" style="149" customWidth="1"/>
    <col min="13058" max="13059" width="1.5703125" style="149" customWidth="1"/>
    <col min="13060" max="13060" width="25.5703125" style="149" customWidth="1"/>
    <col min="13061" max="13061" width="8" style="149" customWidth="1"/>
    <col min="13062" max="13062" width="12.85546875" style="149" customWidth="1"/>
    <col min="13063" max="13068" width="7.85546875" style="149" customWidth="1"/>
    <col min="13069" max="13069" width="12.140625" style="149" customWidth="1"/>
    <col min="13070" max="13312" width="8.7109375" style="149"/>
    <col min="13313" max="13313" width="0.42578125" style="149" customWidth="1"/>
    <col min="13314" max="13315" width="1.5703125" style="149" customWidth="1"/>
    <col min="13316" max="13316" width="25.5703125" style="149" customWidth="1"/>
    <col min="13317" max="13317" width="8" style="149" customWidth="1"/>
    <col min="13318" max="13318" width="12.85546875" style="149" customWidth="1"/>
    <col min="13319" max="13324" width="7.85546875" style="149" customWidth="1"/>
    <col min="13325" max="13325" width="12.140625" style="149" customWidth="1"/>
    <col min="13326" max="13568" width="8.7109375" style="149"/>
    <col min="13569" max="13569" width="0.42578125" style="149" customWidth="1"/>
    <col min="13570" max="13571" width="1.5703125" style="149" customWidth="1"/>
    <col min="13572" max="13572" width="25.5703125" style="149" customWidth="1"/>
    <col min="13573" max="13573" width="8" style="149" customWidth="1"/>
    <col min="13574" max="13574" width="12.85546875" style="149" customWidth="1"/>
    <col min="13575" max="13580" width="7.85546875" style="149" customWidth="1"/>
    <col min="13581" max="13581" width="12.140625" style="149" customWidth="1"/>
    <col min="13582" max="13824" width="8.7109375" style="149"/>
    <col min="13825" max="13825" width="0.42578125" style="149" customWidth="1"/>
    <col min="13826" max="13827" width="1.5703125" style="149" customWidth="1"/>
    <col min="13828" max="13828" width="25.5703125" style="149" customWidth="1"/>
    <col min="13829" max="13829" width="8" style="149" customWidth="1"/>
    <col min="13830" max="13830" width="12.85546875" style="149" customWidth="1"/>
    <col min="13831" max="13836" width="7.85546875" style="149" customWidth="1"/>
    <col min="13837" max="13837" width="12.140625" style="149" customWidth="1"/>
    <col min="13838" max="14080" width="8.7109375" style="149"/>
    <col min="14081" max="14081" width="0.42578125" style="149" customWidth="1"/>
    <col min="14082" max="14083" width="1.5703125" style="149" customWidth="1"/>
    <col min="14084" max="14084" width="25.5703125" style="149" customWidth="1"/>
    <col min="14085" max="14085" width="8" style="149" customWidth="1"/>
    <col min="14086" max="14086" width="12.85546875" style="149" customWidth="1"/>
    <col min="14087" max="14092" width="7.85546875" style="149" customWidth="1"/>
    <col min="14093" max="14093" width="12.140625" style="149" customWidth="1"/>
    <col min="14094" max="14336" width="8.7109375" style="149"/>
    <col min="14337" max="14337" width="0.42578125" style="149" customWidth="1"/>
    <col min="14338" max="14339" width="1.5703125" style="149" customWidth="1"/>
    <col min="14340" max="14340" width="25.5703125" style="149" customWidth="1"/>
    <col min="14341" max="14341" width="8" style="149" customWidth="1"/>
    <col min="14342" max="14342" width="12.85546875" style="149" customWidth="1"/>
    <col min="14343" max="14348" width="7.85546875" style="149" customWidth="1"/>
    <col min="14349" max="14349" width="12.140625" style="149" customWidth="1"/>
    <col min="14350" max="14592" width="8.7109375" style="149"/>
    <col min="14593" max="14593" width="0.42578125" style="149" customWidth="1"/>
    <col min="14594" max="14595" width="1.5703125" style="149" customWidth="1"/>
    <col min="14596" max="14596" width="25.5703125" style="149" customWidth="1"/>
    <col min="14597" max="14597" width="8" style="149" customWidth="1"/>
    <col min="14598" max="14598" width="12.85546875" style="149" customWidth="1"/>
    <col min="14599" max="14604" width="7.85546875" style="149" customWidth="1"/>
    <col min="14605" max="14605" width="12.140625" style="149" customWidth="1"/>
    <col min="14606" max="14848" width="8.7109375" style="149"/>
    <col min="14849" max="14849" width="0.42578125" style="149" customWidth="1"/>
    <col min="14850" max="14851" width="1.5703125" style="149" customWidth="1"/>
    <col min="14852" max="14852" width="25.5703125" style="149" customWidth="1"/>
    <col min="14853" max="14853" width="8" style="149" customWidth="1"/>
    <col min="14854" max="14854" width="12.85546875" style="149" customWidth="1"/>
    <col min="14855" max="14860" width="7.85546875" style="149" customWidth="1"/>
    <col min="14861" max="14861" width="12.140625" style="149" customWidth="1"/>
    <col min="14862" max="15104" width="8.7109375" style="149"/>
    <col min="15105" max="15105" width="0.42578125" style="149" customWidth="1"/>
    <col min="15106" max="15107" width="1.5703125" style="149" customWidth="1"/>
    <col min="15108" max="15108" width="25.5703125" style="149" customWidth="1"/>
    <col min="15109" max="15109" width="8" style="149" customWidth="1"/>
    <col min="15110" max="15110" width="12.85546875" style="149" customWidth="1"/>
    <col min="15111" max="15116" width="7.85546875" style="149" customWidth="1"/>
    <col min="15117" max="15117" width="12.140625" style="149" customWidth="1"/>
    <col min="15118" max="15360" width="8.7109375" style="149"/>
    <col min="15361" max="15361" width="0.42578125" style="149" customWidth="1"/>
    <col min="15362" max="15363" width="1.5703125" style="149" customWidth="1"/>
    <col min="15364" max="15364" width="25.5703125" style="149" customWidth="1"/>
    <col min="15365" max="15365" width="8" style="149" customWidth="1"/>
    <col min="15366" max="15366" width="12.85546875" style="149" customWidth="1"/>
    <col min="15367" max="15372" width="7.85546875" style="149" customWidth="1"/>
    <col min="15373" max="15373" width="12.140625" style="149" customWidth="1"/>
    <col min="15374" max="15616" width="8.7109375" style="149"/>
    <col min="15617" max="15617" width="0.42578125" style="149" customWidth="1"/>
    <col min="15618" max="15619" width="1.5703125" style="149" customWidth="1"/>
    <col min="15620" max="15620" width="25.5703125" style="149" customWidth="1"/>
    <col min="15621" max="15621" width="8" style="149" customWidth="1"/>
    <col min="15622" max="15622" width="12.85546875" style="149" customWidth="1"/>
    <col min="15623" max="15628" width="7.85546875" style="149" customWidth="1"/>
    <col min="15629" max="15629" width="12.140625" style="149" customWidth="1"/>
    <col min="15630" max="15872" width="8.7109375" style="149"/>
    <col min="15873" max="15873" width="0.42578125" style="149" customWidth="1"/>
    <col min="15874" max="15875" width="1.5703125" style="149" customWidth="1"/>
    <col min="15876" max="15876" width="25.5703125" style="149" customWidth="1"/>
    <col min="15877" max="15877" width="8" style="149" customWidth="1"/>
    <col min="15878" max="15878" width="12.85546875" style="149" customWidth="1"/>
    <col min="15879" max="15884" width="7.85546875" style="149" customWidth="1"/>
    <col min="15885" max="15885" width="12.140625" style="149" customWidth="1"/>
    <col min="15886" max="16128" width="8.7109375" style="149"/>
    <col min="16129" max="16129" width="0.42578125" style="149" customWidth="1"/>
    <col min="16130" max="16131" width="1.5703125" style="149" customWidth="1"/>
    <col min="16132" max="16132" width="25.5703125" style="149" customWidth="1"/>
    <col min="16133" max="16133" width="8" style="149" customWidth="1"/>
    <col min="16134" max="16134" width="12.85546875" style="149" customWidth="1"/>
    <col min="16135" max="16140" width="7.85546875" style="149" customWidth="1"/>
    <col min="16141" max="16141" width="12.140625" style="149" customWidth="1"/>
    <col min="16142" max="16384" width="8.7109375" style="149"/>
  </cols>
  <sheetData>
    <row r="1" spans="1:41" customFormat="1" ht="15.75">
      <c r="A1" s="4" t="s">
        <v>24</v>
      </c>
      <c r="D1" s="357"/>
    </row>
    <row r="2" spans="1:41" customFormat="1" ht="15">
      <c r="A2" s="56" t="s">
        <v>25</v>
      </c>
      <c r="D2" s="683"/>
    </row>
    <row r="3" spans="1:41" s="7" customFormat="1" ht="15">
      <c r="A3" s="28" t="s">
        <v>26</v>
      </c>
      <c r="B3" s="8"/>
      <c r="C3" s="9"/>
      <c r="D3" s="684"/>
      <c r="I3"/>
    </row>
    <row r="4" spans="1:41" s="7" customFormat="1" ht="15">
      <c r="A4" s="28"/>
      <c r="B4" s="8"/>
      <c r="C4" s="9"/>
      <c r="D4" s="684"/>
      <c r="I4"/>
    </row>
    <row r="5" spans="1:41" s="7" customFormat="1" ht="15">
      <c r="A5" s="135" t="s">
        <v>1067</v>
      </c>
      <c r="D5" s="684"/>
    </row>
    <row r="6" spans="1:41" ht="12.75" thickBot="1">
      <c r="A6" s="178" t="s">
        <v>808</v>
      </c>
      <c r="B6" s="170"/>
      <c r="C6" s="170"/>
      <c r="H6" s="147" t="s">
        <v>1365</v>
      </c>
      <c r="M6" s="148"/>
    </row>
    <row r="7" spans="1:41" ht="17.100000000000001" customHeight="1">
      <c r="A7" s="255"/>
      <c r="B7" s="255"/>
      <c r="C7" s="256" t="s">
        <v>807</v>
      </c>
      <c r="D7" s="686"/>
      <c r="E7" s="173"/>
      <c r="H7" s="174">
        <f>+Coffee_Fin_R85!F7</f>
        <v>-5.2946557328880672</v>
      </c>
      <c r="I7" s="174">
        <f>+Coffee_Fin_R85!G7</f>
        <v>1.0693330438641577</v>
      </c>
      <c r="J7" s="174">
        <f>+Coffee_Fin_R85!H7</f>
        <v>-25.055908273389576</v>
      </c>
      <c r="K7" s="174">
        <f>+Coffee_Fin_R85!I7</f>
        <v>-21.653374736180954</v>
      </c>
      <c r="L7" s="174">
        <f>+Coffee_Fin_R85!J7</f>
        <v>3.5904273562361442</v>
      </c>
      <c r="M7" s="174">
        <f>+Coffee_Fin_R85!K7</f>
        <v>-6.5575868571001825</v>
      </c>
      <c r="N7" s="174">
        <f>+Coffee_Fin_R85!L7</f>
        <v>-5.7836924888216084</v>
      </c>
      <c r="O7" s="174">
        <f>+Coffee_Fin_R85!M7</f>
        <v>1.199939601307431</v>
      </c>
      <c r="P7" s="174">
        <f>+Coffee_Fin_R85!N7</f>
        <v>-4.318860163445434</v>
      </c>
      <c r="Q7" s="174">
        <f>+Coffee_Fin_R85!O7</f>
        <v>-0.7616262165087031</v>
      </c>
      <c r="R7" s="174">
        <f>+Coffee_Fin_R85!P7</f>
        <v>-3.3311821777909967</v>
      </c>
      <c r="S7" s="174">
        <f>+Coffee_Fin_R85!Q7</f>
        <v>-0.23769027757833222</v>
      </c>
      <c r="T7" s="174">
        <f>+Coffee_Fin_R85!R7</f>
        <v>-10.526722651768894</v>
      </c>
      <c r="U7" s="174">
        <f>+Coffee_Fin_R85!S7</f>
        <v>-0.36325261244992979</v>
      </c>
      <c r="V7" s="174">
        <f>+Coffee_Fin_R85!T7</f>
        <v>3.8317492427304178</v>
      </c>
      <c r="W7" s="174">
        <f>+Coffee_Fin_R85!U7</f>
        <v>-17.965116452357421</v>
      </c>
      <c r="X7" s="174">
        <f>+Coffee_Fin_R85!V7</f>
        <v>-12.182548883941177</v>
      </c>
      <c r="Y7" s="174">
        <f>+Coffee_Fin_R85!W7</f>
        <v>-24.423198026316616</v>
      </c>
      <c r="Z7" s="176"/>
      <c r="AA7" s="176"/>
      <c r="AC7" s="164"/>
      <c r="AD7" s="164"/>
      <c r="AE7" s="164"/>
      <c r="AF7" s="164"/>
      <c r="AG7" s="164"/>
      <c r="AH7" s="164"/>
      <c r="AI7" s="164"/>
      <c r="AJ7" s="164"/>
      <c r="AK7" s="164"/>
      <c r="AL7" s="164"/>
      <c r="AM7" s="164"/>
      <c r="AN7" s="164"/>
      <c r="AO7" s="164"/>
    </row>
    <row r="8" spans="1:41" ht="15.75" thickBot="1">
      <c r="A8" s="255"/>
      <c r="B8" s="255"/>
      <c r="C8" s="673" t="s">
        <v>734</v>
      </c>
      <c r="D8" s="685" t="s">
        <v>23</v>
      </c>
      <c r="E8" s="146" t="s">
        <v>207</v>
      </c>
      <c r="F8" s="170" t="s">
        <v>150</v>
      </c>
      <c r="G8" s="171"/>
      <c r="H8" s="150"/>
      <c r="I8" s="150"/>
      <c r="J8" s="151"/>
      <c r="K8" s="151"/>
      <c r="L8" s="151"/>
      <c r="M8" s="151"/>
    </row>
    <row r="9" spans="1:41">
      <c r="A9" s="255"/>
      <c r="B9" s="255"/>
      <c r="C9" s="257" t="s">
        <v>162</v>
      </c>
      <c r="D9" s="685" t="s">
        <v>135</v>
      </c>
      <c r="F9" s="150" t="s">
        <v>148</v>
      </c>
      <c r="G9" s="150" t="s">
        <v>136</v>
      </c>
      <c r="H9" s="150">
        <f>+G9+1</f>
        <v>3</v>
      </c>
      <c r="I9" s="150">
        <f t="shared" ref="I9:Y9" si="0">+H9+1</f>
        <v>4</v>
      </c>
      <c r="J9" s="150">
        <f t="shared" si="0"/>
        <v>5</v>
      </c>
      <c r="K9" s="150">
        <f t="shared" si="0"/>
        <v>6</v>
      </c>
      <c r="L9" s="150">
        <f t="shared" si="0"/>
        <v>7</v>
      </c>
      <c r="M9" s="150">
        <f t="shared" si="0"/>
        <v>8</v>
      </c>
      <c r="N9" s="150">
        <f t="shared" si="0"/>
        <v>9</v>
      </c>
      <c r="O9" s="150">
        <f t="shared" si="0"/>
        <v>10</v>
      </c>
      <c r="P9" s="150">
        <f t="shared" si="0"/>
        <v>11</v>
      </c>
      <c r="Q9" s="150">
        <f t="shared" si="0"/>
        <v>12</v>
      </c>
      <c r="R9" s="150">
        <f t="shared" si="0"/>
        <v>13</v>
      </c>
      <c r="S9" s="150">
        <f t="shared" si="0"/>
        <v>14</v>
      </c>
      <c r="T9" s="150">
        <f t="shared" si="0"/>
        <v>15</v>
      </c>
      <c r="U9" s="150">
        <f t="shared" si="0"/>
        <v>16</v>
      </c>
      <c r="V9" s="150">
        <f t="shared" si="0"/>
        <v>17</v>
      </c>
      <c r="W9" s="150">
        <f t="shared" si="0"/>
        <v>18</v>
      </c>
      <c r="X9" s="150">
        <f t="shared" si="0"/>
        <v>19</v>
      </c>
      <c r="Y9" s="150">
        <f t="shared" si="0"/>
        <v>20</v>
      </c>
    </row>
    <row r="10" spans="1:41" ht="10.5" customHeight="1" thickBot="1">
      <c r="A10" s="255"/>
      <c r="B10" s="255"/>
      <c r="C10" s="169"/>
      <c r="F10" s="147">
        <v>2024</v>
      </c>
    </row>
    <row r="11" spans="1:41" ht="10.5" customHeight="1">
      <c r="A11" s="255" t="s">
        <v>730</v>
      </c>
      <c r="B11" s="255"/>
      <c r="C11" s="255"/>
    </row>
    <row r="12" spans="1:41" ht="27.95" customHeight="1">
      <c r="A12" s="1315" t="s">
        <v>1009</v>
      </c>
      <c r="B12" s="1315"/>
      <c r="C12" s="1315"/>
    </row>
    <row r="13" spans="1:41" ht="15.6" customHeight="1">
      <c r="A13" s="674"/>
      <c r="B13" s="674"/>
      <c r="C13" s="675" t="s">
        <v>1001</v>
      </c>
      <c r="D13" s="685" t="s">
        <v>733</v>
      </c>
      <c r="E13" s="146">
        <v>200</v>
      </c>
      <c r="F13" s="146">
        <f>+Avocado_Fin_R85!F13</f>
        <v>325</v>
      </c>
      <c r="G13" s="146">
        <f>+Avocado_Fin_R85!G13</f>
        <v>325</v>
      </c>
      <c r="H13" s="146">
        <f t="shared" ref="H13:W13" si="1">+G13</f>
        <v>325</v>
      </c>
      <c r="I13" s="146">
        <f t="shared" si="1"/>
        <v>325</v>
      </c>
      <c r="J13" s="146">
        <f t="shared" si="1"/>
        <v>325</v>
      </c>
      <c r="K13" s="146">
        <f t="shared" si="1"/>
        <v>325</v>
      </c>
      <c r="L13" s="146">
        <f t="shared" si="1"/>
        <v>325</v>
      </c>
      <c r="M13" s="146">
        <f t="shared" si="1"/>
        <v>325</v>
      </c>
      <c r="N13" s="146">
        <f t="shared" si="1"/>
        <v>325</v>
      </c>
      <c r="O13" s="146">
        <f t="shared" si="1"/>
        <v>325</v>
      </c>
      <c r="P13" s="146">
        <f t="shared" si="1"/>
        <v>325</v>
      </c>
      <c r="Q13" s="146">
        <f t="shared" si="1"/>
        <v>325</v>
      </c>
      <c r="R13" s="146">
        <f t="shared" si="1"/>
        <v>325</v>
      </c>
      <c r="S13" s="146">
        <f t="shared" si="1"/>
        <v>325</v>
      </c>
      <c r="T13" s="146">
        <f t="shared" si="1"/>
        <v>325</v>
      </c>
      <c r="U13" s="146">
        <f t="shared" si="1"/>
        <v>325</v>
      </c>
      <c r="V13" s="146">
        <f t="shared" si="1"/>
        <v>325</v>
      </c>
      <c r="W13" s="146">
        <f t="shared" si="1"/>
        <v>325</v>
      </c>
      <c r="X13" s="146">
        <f t="shared" ref="X13:Y13" si="2">+W13</f>
        <v>325</v>
      </c>
      <c r="Y13" s="146">
        <f t="shared" si="2"/>
        <v>325</v>
      </c>
    </row>
    <row r="14" spans="1:41" ht="27.6" customHeight="1">
      <c r="A14" s="283"/>
      <c r="B14" s="283"/>
      <c r="C14" s="678" t="s">
        <v>838</v>
      </c>
      <c r="D14" s="685" t="s">
        <v>837</v>
      </c>
      <c r="F14" s="677"/>
      <c r="G14" s="146"/>
      <c r="H14" s="146">
        <f>+Avocado_Fin_R85!H14</f>
        <v>60</v>
      </c>
      <c r="I14" s="146">
        <f>+Avocado_Fin_R85!I14</f>
        <v>112</v>
      </c>
      <c r="J14" s="146">
        <f>+Avocado_Fin_R85!J14</f>
        <v>250</v>
      </c>
      <c r="K14" s="146">
        <f>+Avocado_Fin_R85!K14</f>
        <v>385</v>
      </c>
      <c r="L14" s="146">
        <f>+Avocado_Fin_R85!L14</f>
        <v>500</v>
      </c>
      <c r="M14" s="146">
        <f>+Avocado_Fin_R85!M14</f>
        <v>700</v>
      </c>
      <c r="N14" s="146">
        <f>+Avocado_Fin_R85!N14</f>
        <v>800</v>
      </c>
      <c r="O14" s="146">
        <f>+Avocado_Fin_R85!O14</f>
        <v>1100</v>
      </c>
      <c r="P14" s="146">
        <f>+Avocado_Fin_R85!P14</f>
        <v>1100</v>
      </c>
      <c r="Q14" s="146">
        <f>+Avocado_Fin_R85!Q14</f>
        <v>1100</v>
      </c>
      <c r="R14" s="146">
        <f>+Avocado_Fin_R85!R14</f>
        <v>1100</v>
      </c>
      <c r="S14" s="146">
        <f>+Avocado_Fin_R85!S14</f>
        <v>1100</v>
      </c>
      <c r="T14" s="146">
        <f>+Avocado_Fin_R85!T14</f>
        <v>1100</v>
      </c>
      <c r="U14" s="146">
        <f>+Avocado_Fin_R85!U14</f>
        <v>1100</v>
      </c>
      <c r="V14" s="146">
        <f>+Avocado_Fin_R85!V14</f>
        <v>1100</v>
      </c>
      <c r="W14" s="146">
        <f>+Avocado_Fin_R85!W14</f>
        <v>1100</v>
      </c>
      <c r="X14" s="146">
        <f>+Avocado_Fin_R85!X14</f>
        <v>1100</v>
      </c>
      <c r="Y14" s="146">
        <f>+Avocado_Fin_R85!Y14</f>
        <v>1100</v>
      </c>
    </row>
    <row r="15" spans="1:41" ht="15.95" customHeight="1">
      <c r="A15" s="255"/>
      <c r="B15" s="255"/>
      <c r="C15" s="678" t="s">
        <v>836</v>
      </c>
      <c r="D15" s="685" t="s">
        <v>839</v>
      </c>
      <c r="F15" s="146">
        <f>+F14*F13</f>
        <v>0</v>
      </c>
      <c r="G15" s="146">
        <f t="shared" ref="G15" si="3">+G14*G13</f>
        <v>0</v>
      </c>
      <c r="H15" s="146">
        <f>+H14*H13</f>
        <v>19500</v>
      </c>
      <c r="I15" s="146">
        <f t="shared" ref="I15:Y15" si="4">+I14*I13</f>
        <v>36400</v>
      </c>
      <c r="J15" s="146">
        <f t="shared" si="4"/>
        <v>81250</v>
      </c>
      <c r="K15" s="146">
        <f t="shared" si="4"/>
        <v>125125</v>
      </c>
      <c r="L15" s="146">
        <f t="shared" si="4"/>
        <v>162500</v>
      </c>
      <c r="M15" s="146">
        <f t="shared" si="4"/>
        <v>227500</v>
      </c>
      <c r="N15" s="146">
        <f t="shared" si="4"/>
        <v>260000</v>
      </c>
      <c r="O15" s="146">
        <f t="shared" si="4"/>
        <v>357500</v>
      </c>
      <c r="P15" s="146">
        <f t="shared" si="4"/>
        <v>357500</v>
      </c>
      <c r="Q15" s="146">
        <f t="shared" si="4"/>
        <v>357500</v>
      </c>
      <c r="R15" s="146">
        <f t="shared" si="4"/>
        <v>357500</v>
      </c>
      <c r="S15" s="146">
        <f t="shared" si="4"/>
        <v>357500</v>
      </c>
      <c r="T15" s="146">
        <f t="shared" si="4"/>
        <v>357500</v>
      </c>
      <c r="U15" s="146">
        <f t="shared" si="4"/>
        <v>357500</v>
      </c>
      <c r="V15" s="146">
        <f t="shared" si="4"/>
        <v>357500</v>
      </c>
      <c r="W15" s="146">
        <f t="shared" si="4"/>
        <v>357500</v>
      </c>
      <c r="X15" s="146">
        <f t="shared" si="4"/>
        <v>357500</v>
      </c>
      <c r="Y15" s="146">
        <f t="shared" si="4"/>
        <v>357500</v>
      </c>
    </row>
    <row r="16" spans="1:41" ht="18" customHeight="1">
      <c r="A16" s="255"/>
      <c r="B16" s="255"/>
      <c r="C16" s="258" t="s">
        <v>846</v>
      </c>
      <c r="D16" s="685" t="s">
        <v>840</v>
      </c>
      <c r="E16" s="173"/>
      <c r="F16" s="173">
        <f>+F15*H7</f>
        <v>0</v>
      </c>
      <c r="G16" s="173">
        <f>+G15*I7</f>
        <v>0</v>
      </c>
      <c r="H16" s="173">
        <f>H15+(H7*H15)/100</f>
        <v>18467.542132086826</v>
      </c>
      <c r="I16" s="173">
        <f t="shared" ref="I16:Y16" si="5">I15+(I7*I15)/100</f>
        <v>36789.237227966551</v>
      </c>
      <c r="J16" s="173">
        <f t="shared" si="5"/>
        <v>60892.074527870966</v>
      </c>
      <c r="K16" s="173">
        <f t="shared" si="5"/>
        <v>98031.214861353583</v>
      </c>
      <c r="L16" s="173">
        <f t="shared" si="5"/>
        <v>168334.44445388374</v>
      </c>
      <c r="M16" s="173">
        <f t="shared" si="5"/>
        <v>212581.48990009708</v>
      </c>
      <c r="N16" s="173">
        <f t="shared" si="5"/>
        <v>244962.39952906381</v>
      </c>
      <c r="O16" s="173">
        <f t="shared" si="5"/>
        <v>361789.78407467407</v>
      </c>
      <c r="P16" s="173">
        <f t="shared" si="5"/>
        <v>342060.07491568255</v>
      </c>
      <c r="Q16" s="173">
        <f t="shared" si="5"/>
        <v>354777.18627598137</v>
      </c>
      <c r="R16" s="173">
        <f t="shared" si="5"/>
        <v>345591.02371439716</v>
      </c>
      <c r="S16" s="173">
        <f t="shared" si="5"/>
        <v>356650.25725765747</v>
      </c>
      <c r="T16" s="173">
        <f t="shared" si="5"/>
        <v>319866.96651992621</v>
      </c>
      <c r="U16" s="173">
        <f t="shared" si="5"/>
        <v>356201.37191049149</v>
      </c>
      <c r="V16" s="173">
        <f t="shared" si="5"/>
        <v>371198.50354276126</v>
      </c>
      <c r="W16" s="173">
        <f t="shared" si="5"/>
        <v>293274.70868282224</v>
      </c>
      <c r="X16" s="173">
        <f t="shared" si="5"/>
        <v>313947.38773991028</v>
      </c>
      <c r="Y16" s="173">
        <f t="shared" si="5"/>
        <v>270187.0670559181</v>
      </c>
    </row>
    <row r="17" spans="1:25" ht="18" customHeight="1">
      <c r="A17" s="255"/>
      <c r="B17" s="255"/>
      <c r="C17" s="255" t="s">
        <v>844</v>
      </c>
      <c r="D17" s="685" t="s">
        <v>845</v>
      </c>
      <c r="E17" s="146">
        <f>+Avocado_Fin_R26!E17</f>
        <v>13</v>
      </c>
      <c r="F17" s="146"/>
      <c r="G17" s="146"/>
      <c r="H17" s="146">
        <v>1419.2307692307693</v>
      </c>
      <c r="I17" s="146">
        <v>2838.4615384615386</v>
      </c>
      <c r="J17" s="146">
        <v>4730.7692307692305</v>
      </c>
      <c r="K17" s="146">
        <v>7569.2307692307695</v>
      </c>
      <c r="L17" s="146"/>
      <c r="M17" s="146"/>
      <c r="N17" s="146"/>
      <c r="O17" s="146"/>
      <c r="P17" s="146"/>
      <c r="Q17" s="146"/>
      <c r="R17" s="146"/>
      <c r="S17" s="146"/>
      <c r="T17" s="146"/>
      <c r="U17" s="146"/>
      <c r="V17" s="146"/>
      <c r="W17" s="146"/>
      <c r="X17" s="146"/>
      <c r="Y17" s="146"/>
    </row>
    <row r="18" spans="1:25" ht="14.45" customHeight="1">
      <c r="A18" s="255"/>
      <c r="B18" s="255"/>
      <c r="C18" s="255" t="s">
        <v>847</v>
      </c>
      <c r="D18" s="685" t="s">
        <v>230</v>
      </c>
      <c r="F18" s="146">
        <f>+F16/$E17</f>
        <v>0</v>
      </c>
      <c r="G18" s="146">
        <f t="shared" ref="G18:Y18" si="6">+G16/$E17</f>
        <v>0</v>
      </c>
      <c r="H18" s="146">
        <f t="shared" si="6"/>
        <v>1420.5801640066788</v>
      </c>
      <c r="I18" s="146">
        <f t="shared" si="6"/>
        <v>2829.9413252281961</v>
      </c>
      <c r="J18" s="146">
        <f t="shared" si="6"/>
        <v>4684.0057329131514</v>
      </c>
      <c r="K18" s="146">
        <f t="shared" si="6"/>
        <v>7540.8626816425831</v>
      </c>
      <c r="L18" s="146">
        <f t="shared" si="6"/>
        <v>12948.803419529519</v>
      </c>
      <c r="M18" s="146">
        <f t="shared" si="6"/>
        <v>16352.422300007467</v>
      </c>
      <c r="N18" s="146">
        <f t="shared" si="6"/>
        <v>18843.261502235677</v>
      </c>
      <c r="O18" s="146">
        <f t="shared" si="6"/>
        <v>27829.983390359543</v>
      </c>
      <c r="P18" s="146">
        <f t="shared" si="6"/>
        <v>26312.313455052503</v>
      </c>
      <c r="Q18" s="146">
        <f t="shared" si="6"/>
        <v>27290.552790460104</v>
      </c>
      <c r="R18" s="146">
        <f t="shared" si="6"/>
        <v>26583.924901107475</v>
      </c>
      <c r="S18" s="146">
        <f t="shared" si="6"/>
        <v>27434.63517366596</v>
      </c>
      <c r="T18" s="146">
        <f t="shared" si="6"/>
        <v>24605.151270763556</v>
      </c>
      <c r="U18" s="146">
        <f t="shared" si="6"/>
        <v>27400.105531576268</v>
      </c>
      <c r="V18" s="146">
        <f t="shared" si="6"/>
        <v>28553.731041750867</v>
      </c>
      <c r="W18" s="146">
        <f t="shared" si="6"/>
        <v>22559.59297560171</v>
      </c>
      <c r="X18" s="146">
        <f t="shared" si="6"/>
        <v>24149.799056916174</v>
      </c>
      <c r="Y18" s="146">
        <f t="shared" si="6"/>
        <v>20783.620542762932</v>
      </c>
    </row>
    <row r="19" spans="1:25" ht="15.6" customHeight="1">
      <c r="A19" s="255"/>
      <c r="B19" s="255"/>
      <c r="C19" s="255" t="s">
        <v>167</v>
      </c>
      <c r="D19" s="688" t="s">
        <v>165</v>
      </c>
      <c r="E19" s="787">
        <f>+'Fin&amp;EcoPrices'!G73</f>
        <v>40.022576500252057</v>
      </c>
      <c r="J19" s="146"/>
      <c r="K19" s="146"/>
      <c r="L19" s="146"/>
      <c r="M19" s="146"/>
      <c r="N19" s="146"/>
      <c r="O19" s="146"/>
      <c r="P19" s="146"/>
      <c r="Q19" s="146"/>
      <c r="R19" s="146"/>
      <c r="S19" s="146"/>
      <c r="T19" s="146"/>
      <c r="U19" s="146"/>
      <c r="V19" s="146"/>
      <c r="W19" s="146"/>
      <c r="X19" s="146"/>
      <c r="Y19" s="146"/>
    </row>
    <row r="20" spans="1:25" ht="15" customHeight="1">
      <c r="A20" s="255"/>
      <c r="B20" s="260" t="s">
        <v>216</v>
      </c>
      <c r="C20" s="259"/>
      <c r="D20" s="685" t="s">
        <v>218</v>
      </c>
      <c r="F20" s="146">
        <f>+$E19*F16</f>
        <v>0</v>
      </c>
      <c r="G20" s="146">
        <f>+$E19*G16</f>
        <v>0</v>
      </c>
      <c r="H20" s="146">
        <f>+H18*$E19</f>
        <v>56855.278288697918</v>
      </c>
      <c r="I20" s="146">
        <f t="shared" ref="I20:Y20" si="7">+I18*$E19</f>
        <v>113261.54318017016</v>
      </c>
      <c r="J20" s="146">
        <f t="shared" si="7"/>
        <v>187465.97777313582</v>
      </c>
      <c r="K20" s="146">
        <f t="shared" si="7"/>
        <v>301804.75355393614</v>
      </c>
      <c r="L20" s="146">
        <f t="shared" si="7"/>
        <v>518244.47544484562</v>
      </c>
      <c r="M20" s="146">
        <f t="shared" si="7"/>
        <v>654466.07246647659</v>
      </c>
      <c r="N20" s="146">
        <f t="shared" si="7"/>
        <v>754155.87498748186</v>
      </c>
      <c r="O20" s="146">
        <f t="shared" si="7"/>
        <v>1113827.639241409</v>
      </c>
      <c r="P20" s="146">
        <f t="shared" si="7"/>
        <v>1053086.5781534503</v>
      </c>
      <c r="Q20" s="146">
        <f t="shared" si="7"/>
        <v>1092238.2367903567</v>
      </c>
      <c r="R20" s="146">
        <f t="shared" si="7"/>
        <v>1063957.1680315295</v>
      </c>
      <c r="S20" s="146">
        <f t="shared" si="7"/>
        <v>1098004.7849945517</v>
      </c>
      <c r="T20" s="146">
        <f t="shared" si="7"/>
        <v>984761.54903440853</v>
      </c>
      <c r="U20" s="146">
        <f t="shared" si="7"/>
        <v>1096622.8197524908</v>
      </c>
      <c r="V20" s="146">
        <f t="shared" si="7"/>
        <v>1142793.8849860961</v>
      </c>
      <c r="W20" s="146">
        <f t="shared" si="7"/>
        <v>902893.03568056843</v>
      </c>
      <c r="X20" s="146">
        <f t="shared" si="7"/>
        <v>966537.1802211426</v>
      </c>
      <c r="Y20" s="146">
        <f t="shared" si="7"/>
        <v>831814.04312493966</v>
      </c>
    </row>
    <row r="21" spans="1:25" ht="12.6" customHeight="1">
      <c r="A21" s="255"/>
      <c r="B21" s="260" t="s">
        <v>137</v>
      </c>
      <c r="C21" s="259"/>
    </row>
    <row r="22" spans="1:25" ht="12.6" customHeight="1">
      <c r="A22" s="255"/>
      <c r="B22" s="260"/>
      <c r="C22" s="681" t="s">
        <v>1050</v>
      </c>
      <c r="D22" s="685" t="s">
        <v>37</v>
      </c>
      <c r="F22" s="146">
        <v>20000</v>
      </c>
    </row>
    <row r="23" spans="1:25" ht="12.6" customHeight="1">
      <c r="A23" s="255"/>
      <c r="B23" s="260"/>
      <c r="C23" s="675" t="s">
        <v>809</v>
      </c>
      <c r="D23" s="685" t="s">
        <v>812</v>
      </c>
      <c r="E23" s="146">
        <f>+'Fin&amp;EcoPrices'!G75</f>
        <v>74.316290130796673</v>
      </c>
      <c r="F23" s="147">
        <v>325</v>
      </c>
    </row>
    <row r="24" spans="1:25" ht="12.6" customHeight="1">
      <c r="A24" s="255"/>
      <c r="B24" s="255"/>
      <c r="C24" s="261" t="s">
        <v>810</v>
      </c>
      <c r="D24" s="685" t="s">
        <v>37</v>
      </c>
      <c r="F24" s="146">
        <f>+F23*E23</f>
        <v>24152.794292508919</v>
      </c>
      <c r="G24" s="146">
        <v>1054</v>
      </c>
      <c r="H24" s="146">
        <v>1054</v>
      </c>
      <c r="I24" s="146">
        <v>1054</v>
      </c>
      <c r="J24" s="146">
        <v>1054</v>
      </c>
      <c r="K24" s="147">
        <v>216</v>
      </c>
      <c r="L24" s="147">
        <f>+K24</f>
        <v>216</v>
      </c>
      <c r="M24" s="147">
        <f t="shared" ref="M24:Y24" si="8">+L24</f>
        <v>216</v>
      </c>
      <c r="N24" s="147">
        <f t="shared" si="8"/>
        <v>216</v>
      </c>
      <c r="O24" s="147">
        <f t="shared" si="8"/>
        <v>216</v>
      </c>
      <c r="P24" s="147">
        <f t="shared" si="8"/>
        <v>216</v>
      </c>
      <c r="Q24" s="147">
        <f t="shared" si="8"/>
        <v>216</v>
      </c>
      <c r="R24" s="147">
        <f t="shared" si="8"/>
        <v>216</v>
      </c>
      <c r="S24" s="147">
        <f t="shared" si="8"/>
        <v>216</v>
      </c>
      <c r="T24" s="147">
        <f t="shared" si="8"/>
        <v>216</v>
      </c>
      <c r="U24" s="147">
        <f t="shared" si="8"/>
        <v>216</v>
      </c>
      <c r="V24" s="147">
        <f t="shared" si="8"/>
        <v>216</v>
      </c>
      <c r="W24" s="147">
        <f t="shared" si="8"/>
        <v>216</v>
      </c>
      <c r="X24" s="147">
        <f t="shared" si="8"/>
        <v>216</v>
      </c>
      <c r="Y24" s="147">
        <f t="shared" si="8"/>
        <v>216</v>
      </c>
    </row>
    <row r="25" spans="1:25" ht="12.6" customHeight="1">
      <c r="A25" s="255"/>
      <c r="B25" s="255"/>
      <c r="C25" s="261" t="s">
        <v>811</v>
      </c>
      <c r="D25" s="685" t="s">
        <v>812</v>
      </c>
      <c r="E25" s="146">
        <v>100</v>
      </c>
      <c r="F25" s="146">
        <v>150</v>
      </c>
      <c r="G25" s="146"/>
      <c r="H25" s="146"/>
      <c r="I25" s="146"/>
      <c r="J25" s="146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</row>
    <row r="26" spans="1:25" ht="12.6" customHeight="1">
      <c r="A26" s="255"/>
      <c r="B26" s="255"/>
      <c r="C26" s="261" t="s">
        <v>813</v>
      </c>
      <c r="D26" s="685" t="s">
        <v>37</v>
      </c>
      <c r="F26" s="146">
        <f>+E25*F25</f>
        <v>15000</v>
      </c>
      <c r="G26" s="146"/>
      <c r="H26" s="146"/>
      <c r="I26" s="146"/>
      <c r="J26" s="146"/>
      <c r="N26" s="147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</row>
    <row r="27" spans="1:25" ht="12.6" customHeight="1">
      <c r="A27" s="255"/>
      <c r="B27" s="255"/>
      <c r="C27" s="716" t="s">
        <v>648</v>
      </c>
      <c r="D27" s="685" t="s">
        <v>37</v>
      </c>
      <c r="F27" s="146">
        <f>+F26+F24+F22</f>
        <v>59152.794292508916</v>
      </c>
      <c r="G27" s="146">
        <f t="shared" ref="G27:Y27" si="9">+G26+G24+G22</f>
        <v>1054</v>
      </c>
      <c r="H27" s="146">
        <f t="shared" si="9"/>
        <v>1054</v>
      </c>
      <c r="I27" s="146">
        <f t="shared" si="9"/>
        <v>1054</v>
      </c>
      <c r="J27" s="146">
        <f t="shared" si="9"/>
        <v>1054</v>
      </c>
      <c r="K27" s="146">
        <f t="shared" si="9"/>
        <v>216</v>
      </c>
      <c r="L27" s="146">
        <f t="shared" si="9"/>
        <v>216</v>
      </c>
      <c r="M27" s="146">
        <f t="shared" si="9"/>
        <v>216</v>
      </c>
      <c r="N27" s="146">
        <f t="shared" si="9"/>
        <v>216</v>
      </c>
      <c r="O27" s="146">
        <f t="shared" si="9"/>
        <v>216</v>
      </c>
      <c r="P27" s="146">
        <f t="shared" si="9"/>
        <v>216</v>
      </c>
      <c r="Q27" s="146">
        <f t="shared" si="9"/>
        <v>216</v>
      </c>
      <c r="R27" s="146">
        <f t="shared" si="9"/>
        <v>216</v>
      </c>
      <c r="S27" s="146">
        <f t="shared" si="9"/>
        <v>216</v>
      </c>
      <c r="T27" s="146">
        <f t="shared" si="9"/>
        <v>216</v>
      </c>
      <c r="U27" s="146">
        <f t="shared" si="9"/>
        <v>216</v>
      </c>
      <c r="V27" s="146">
        <f t="shared" si="9"/>
        <v>216</v>
      </c>
      <c r="W27" s="146">
        <f t="shared" si="9"/>
        <v>216</v>
      </c>
      <c r="X27" s="146">
        <f t="shared" si="9"/>
        <v>216</v>
      </c>
      <c r="Y27" s="146">
        <f t="shared" si="9"/>
        <v>216</v>
      </c>
    </row>
    <row r="28" spans="1:25" ht="12.6" customHeight="1">
      <c r="A28" s="255"/>
      <c r="B28" s="262" t="s">
        <v>210</v>
      </c>
      <c r="C28" s="259"/>
    </row>
    <row r="29" spans="1:25" ht="12.6" customHeight="1">
      <c r="A29" s="255"/>
      <c r="B29" s="262"/>
      <c r="C29" s="707" t="s">
        <v>814</v>
      </c>
      <c r="D29" s="685" t="s">
        <v>724</v>
      </c>
      <c r="E29" s="147">
        <v>5</v>
      </c>
      <c r="F29" s="147">
        <f>+E29</f>
        <v>5</v>
      </c>
      <c r="G29" s="147">
        <f>+F29</f>
        <v>5</v>
      </c>
      <c r="H29" s="147">
        <f t="shared" ref="H29:W29" si="10">+G29</f>
        <v>5</v>
      </c>
      <c r="I29" s="147">
        <f t="shared" si="10"/>
        <v>5</v>
      </c>
      <c r="J29" s="147">
        <f t="shared" si="10"/>
        <v>5</v>
      </c>
      <c r="K29" s="147">
        <f t="shared" si="10"/>
        <v>5</v>
      </c>
      <c r="L29" s="147">
        <f t="shared" si="10"/>
        <v>5</v>
      </c>
      <c r="M29" s="147">
        <f t="shared" si="10"/>
        <v>5</v>
      </c>
      <c r="N29" s="147">
        <f t="shared" si="10"/>
        <v>5</v>
      </c>
      <c r="O29" s="147">
        <f t="shared" si="10"/>
        <v>5</v>
      </c>
      <c r="P29" s="147">
        <f t="shared" si="10"/>
        <v>5</v>
      </c>
      <c r="Q29" s="147">
        <f t="shared" si="10"/>
        <v>5</v>
      </c>
      <c r="R29" s="147">
        <f t="shared" si="10"/>
        <v>5</v>
      </c>
      <c r="S29" s="147">
        <f t="shared" si="10"/>
        <v>5</v>
      </c>
      <c r="T29" s="147">
        <f t="shared" si="10"/>
        <v>5</v>
      </c>
      <c r="U29" s="147">
        <f t="shared" si="10"/>
        <v>5</v>
      </c>
      <c r="V29" s="147">
        <f t="shared" si="10"/>
        <v>5</v>
      </c>
      <c r="W29" s="147">
        <f t="shared" si="10"/>
        <v>5</v>
      </c>
      <c r="X29" s="147">
        <f t="shared" ref="L29:Y30" si="11">+W29</f>
        <v>5</v>
      </c>
      <c r="Y29" s="147">
        <f t="shared" si="11"/>
        <v>5</v>
      </c>
    </row>
    <row r="30" spans="1:25" ht="12.6" customHeight="1">
      <c r="A30" s="255"/>
      <c r="B30" s="262"/>
      <c r="C30" s="707" t="s">
        <v>748</v>
      </c>
      <c r="D30" s="685" t="s">
        <v>747</v>
      </c>
      <c r="E30" s="288">
        <f>+'Fin&amp;EcoPrices'!G77</f>
        <v>2906.4970203552944</v>
      </c>
      <c r="F30" s="146">
        <f>+$E30*F29</f>
        <v>14532.485101776472</v>
      </c>
      <c r="G30" s="146">
        <f t="shared" ref="G30:I30" si="12">+$E30*G29</f>
        <v>14532.485101776472</v>
      </c>
      <c r="H30" s="146">
        <f t="shared" si="12"/>
        <v>14532.485101776472</v>
      </c>
      <c r="I30" s="146">
        <f t="shared" si="12"/>
        <v>14532.485101776472</v>
      </c>
      <c r="J30" s="146">
        <f>+I30*1.02</f>
        <v>14823.134803812001</v>
      </c>
      <c r="K30" s="146">
        <f>+J30</f>
        <v>14823.134803812001</v>
      </c>
      <c r="L30" s="146">
        <f t="shared" si="11"/>
        <v>14823.134803812001</v>
      </c>
      <c r="M30" s="146">
        <f t="shared" si="11"/>
        <v>14823.134803812001</v>
      </c>
      <c r="N30" s="146">
        <f t="shared" si="11"/>
        <v>14823.134803812001</v>
      </c>
      <c r="O30" s="146">
        <f t="shared" si="11"/>
        <v>14823.134803812001</v>
      </c>
      <c r="P30" s="146">
        <f t="shared" si="11"/>
        <v>14823.134803812001</v>
      </c>
      <c r="Q30" s="146">
        <f t="shared" si="11"/>
        <v>14823.134803812001</v>
      </c>
      <c r="R30" s="146">
        <f t="shared" si="11"/>
        <v>14823.134803812001</v>
      </c>
      <c r="S30" s="146">
        <f t="shared" si="11"/>
        <v>14823.134803812001</v>
      </c>
      <c r="T30" s="146">
        <f t="shared" si="11"/>
        <v>14823.134803812001</v>
      </c>
      <c r="U30" s="146">
        <f t="shared" si="11"/>
        <v>14823.134803812001</v>
      </c>
      <c r="V30" s="146">
        <f t="shared" si="11"/>
        <v>14823.134803812001</v>
      </c>
      <c r="W30" s="146">
        <f t="shared" si="11"/>
        <v>14823.134803812001</v>
      </c>
      <c r="X30" s="146">
        <f t="shared" si="11"/>
        <v>14823.134803812001</v>
      </c>
      <c r="Y30" s="146">
        <f t="shared" si="11"/>
        <v>14823.134803812001</v>
      </c>
    </row>
    <row r="31" spans="1:25" ht="12.6" customHeight="1">
      <c r="A31" s="255"/>
      <c r="B31" s="262"/>
      <c r="C31" s="708" t="s">
        <v>815</v>
      </c>
      <c r="D31" s="685" t="s">
        <v>676</v>
      </c>
      <c r="E31" s="146">
        <v>15</v>
      </c>
      <c r="F31" s="146">
        <f>+E31</f>
        <v>15</v>
      </c>
      <c r="G31" s="146">
        <f>+F31</f>
        <v>15</v>
      </c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</row>
    <row r="32" spans="1:25" ht="12.6" customHeight="1">
      <c r="A32" s="255"/>
      <c r="B32" s="262"/>
      <c r="C32" s="708" t="s">
        <v>843</v>
      </c>
      <c r="D32" s="685" t="s">
        <v>37</v>
      </c>
      <c r="E32" s="146">
        <f>+'Fin&amp;EcoPrices'!G78</f>
        <v>371.58145065398332</v>
      </c>
      <c r="F32" s="146">
        <f>+F31*E32</f>
        <v>5573.7217598097495</v>
      </c>
      <c r="G32" s="146">
        <f>+G31*E32</f>
        <v>5573.7217598097495</v>
      </c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</row>
    <row r="33" spans="1:25" ht="12.6" customHeight="1">
      <c r="A33" s="255"/>
      <c r="B33" s="262"/>
      <c r="C33" s="708" t="s">
        <v>816</v>
      </c>
      <c r="D33" s="685" t="s">
        <v>676</v>
      </c>
      <c r="E33" s="146">
        <v>6</v>
      </c>
      <c r="F33" s="146"/>
      <c r="G33" s="146"/>
      <c r="H33" s="146">
        <v>6</v>
      </c>
      <c r="I33" s="146">
        <f t="shared" ref="I33:Y33" si="13">+H33</f>
        <v>6</v>
      </c>
      <c r="J33" s="146">
        <f t="shared" si="13"/>
        <v>6</v>
      </c>
      <c r="K33" s="146">
        <f t="shared" si="13"/>
        <v>6</v>
      </c>
      <c r="L33" s="146">
        <f t="shared" si="13"/>
        <v>6</v>
      </c>
      <c r="M33" s="146">
        <f t="shared" si="13"/>
        <v>6</v>
      </c>
      <c r="N33" s="146">
        <f t="shared" si="13"/>
        <v>6</v>
      </c>
      <c r="O33" s="146">
        <f t="shared" si="13"/>
        <v>6</v>
      </c>
      <c r="P33" s="146">
        <f t="shared" si="13"/>
        <v>6</v>
      </c>
      <c r="Q33" s="146">
        <f t="shared" si="13"/>
        <v>6</v>
      </c>
      <c r="R33" s="146">
        <f t="shared" si="13"/>
        <v>6</v>
      </c>
      <c r="S33" s="146">
        <f t="shared" si="13"/>
        <v>6</v>
      </c>
      <c r="T33" s="146">
        <f t="shared" si="13"/>
        <v>6</v>
      </c>
      <c r="U33" s="146">
        <f t="shared" si="13"/>
        <v>6</v>
      </c>
      <c r="V33" s="146">
        <f t="shared" si="13"/>
        <v>6</v>
      </c>
      <c r="W33" s="146">
        <f t="shared" si="13"/>
        <v>6</v>
      </c>
      <c r="X33" s="146">
        <f t="shared" si="13"/>
        <v>6</v>
      </c>
      <c r="Y33" s="146">
        <f t="shared" si="13"/>
        <v>6</v>
      </c>
    </row>
    <row r="34" spans="1:25" ht="12.6" customHeight="1">
      <c r="A34" s="255"/>
      <c r="B34" s="262"/>
      <c r="C34" s="708" t="s">
        <v>1053</v>
      </c>
      <c r="D34" s="685" t="s">
        <v>666</v>
      </c>
      <c r="E34" s="146">
        <f>+'Fin&amp;EcoPrices'!G79</f>
        <v>1337.6932223543402</v>
      </c>
      <c r="F34" s="146"/>
      <c r="G34" s="146"/>
      <c r="H34" s="146">
        <f>+H33*$E34</f>
        <v>8026.1593341260414</v>
      </c>
      <c r="I34" s="146">
        <f t="shared" ref="I34:Y34" si="14">+I33*$E34</f>
        <v>8026.1593341260414</v>
      </c>
      <c r="J34" s="146">
        <f t="shared" si="14"/>
        <v>8026.1593341260414</v>
      </c>
      <c r="K34" s="146">
        <f t="shared" si="14"/>
        <v>8026.1593341260414</v>
      </c>
      <c r="L34" s="146">
        <f t="shared" si="14"/>
        <v>8026.1593341260414</v>
      </c>
      <c r="M34" s="146">
        <f t="shared" si="14"/>
        <v>8026.1593341260414</v>
      </c>
      <c r="N34" s="146">
        <f t="shared" si="14"/>
        <v>8026.1593341260414</v>
      </c>
      <c r="O34" s="146">
        <f t="shared" si="14"/>
        <v>8026.1593341260414</v>
      </c>
      <c r="P34" s="146">
        <f t="shared" si="14"/>
        <v>8026.1593341260414</v>
      </c>
      <c r="Q34" s="146">
        <f t="shared" si="14"/>
        <v>8026.1593341260414</v>
      </c>
      <c r="R34" s="146">
        <f t="shared" si="14"/>
        <v>8026.1593341260414</v>
      </c>
      <c r="S34" s="146">
        <f t="shared" si="14"/>
        <v>8026.1593341260414</v>
      </c>
      <c r="T34" s="146">
        <f t="shared" si="14"/>
        <v>8026.1593341260414</v>
      </c>
      <c r="U34" s="146">
        <f t="shared" si="14"/>
        <v>8026.1593341260414</v>
      </c>
      <c r="V34" s="146">
        <f t="shared" si="14"/>
        <v>8026.1593341260414</v>
      </c>
      <c r="W34" s="146">
        <f t="shared" si="14"/>
        <v>8026.1593341260414</v>
      </c>
      <c r="X34" s="146">
        <f t="shared" si="14"/>
        <v>8026.1593341260414</v>
      </c>
      <c r="Y34" s="146">
        <f t="shared" si="14"/>
        <v>8026.1593341260414</v>
      </c>
    </row>
    <row r="35" spans="1:25" ht="12.6" customHeight="1">
      <c r="A35" s="255"/>
      <c r="B35" s="262"/>
      <c r="C35" s="709" t="s">
        <v>775</v>
      </c>
      <c r="D35" s="685" t="s">
        <v>817</v>
      </c>
      <c r="E35" s="146">
        <v>2</v>
      </c>
      <c r="F35" s="146"/>
      <c r="G35" s="146">
        <f>+E35</f>
        <v>2</v>
      </c>
      <c r="H35" s="146">
        <f>+G35</f>
        <v>2</v>
      </c>
      <c r="I35" s="146">
        <f t="shared" ref="I35:Y35" si="15">+H35</f>
        <v>2</v>
      </c>
      <c r="J35" s="146">
        <f t="shared" si="15"/>
        <v>2</v>
      </c>
      <c r="K35" s="146">
        <f t="shared" si="15"/>
        <v>2</v>
      </c>
      <c r="L35" s="146">
        <f t="shared" si="15"/>
        <v>2</v>
      </c>
      <c r="M35" s="146">
        <f t="shared" si="15"/>
        <v>2</v>
      </c>
      <c r="N35" s="146">
        <f t="shared" si="15"/>
        <v>2</v>
      </c>
      <c r="O35" s="146">
        <f t="shared" si="15"/>
        <v>2</v>
      </c>
      <c r="P35" s="146">
        <f t="shared" si="15"/>
        <v>2</v>
      </c>
      <c r="Q35" s="146">
        <f t="shared" si="15"/>
        <v>2</v>
      </c>
      <c r="R35" s="146">
        <f t="shared" si="15"/>
        <v>2</v>
      </c>
      <c r="S35" s="146">
        <f t="shared" si="15"/>
        <v>2</v>
      </c>
      <c r="T35" s="146">
        <f t="shared" si="15"/>
        <v>2</v>
      </c>
      <c r="U35" s="146">
        <f t="shared" si="15"/>
        <v>2</v>
      </c>
      <c r="V35" s="146">
        <f t="shared" si="15"/>
        <v>2</v>
      </c>
      <c r="W35" s="146">
        <f t="shared" si="15"/>
        <v>2</v>
      </c>
      <c r="X35" s="146">
        <f t="shared" si="15"/>
        <v>2</v>
      </c>
      <c r="Y35" s="146">
        <f t="shared" si="15"/>
        <v>2</v>
      </c>
    </row>
    <row r="36" spans="1:25" ht="12.6" customHeight="1">
      <c r="A36" s="255"/>
      <c r="B36" s="262"/>
      <c r="C36" s="680" t="s">
        <v>753</v>
      </c>
      <c r="D36" s="685" t="s">
        <v>37</v>
      </c>
      <c r="E36" s="146">
        <f>+'Fin&amp;EcoPrices'!G80</f>
        <v>7431.6290130796679</v>
      </c>
      <c r="F36" s="146"/>
      <c r="G36" s="146">
        <f>+G35*$E36</f>
        <v>14863.258026159336</v>
      </c>
      <c r="H36" s="146">
        <f t="shared" ref="H36:Y36" si="16">+H35*$E36</f>
        <v>14863.258026159336</v>
      </c>
      <c r="I36" s="146">
        <f t="shared" si="16"/>
        <v>14863.258026159336</v>
      </c>
      <c r="J36" s="146">
        <f t="shared" si="16"/>
        <v>14863.258026159336</v>
      </c>
      <c r="K36" s="146">
        <f t="shared" si="16"/>
        <v>14863.258026159336</v>
      </c>
      <c r="L36" s="146">
        <f t="shared" si="16"/>
        <v>14863.258026159336</v>
      </c>
      <c r="M36" s="146">
        <f t="shared" si="16"/>
        <v>14863.258026159336</v>
      </c>
      <c r="N36" s="146">
        <f t="shared" si="16"/>
        <v>14863.258026159336</v>
      </c>
      <c r="O36" s="146">
        <f t="shared" si="16"/>
        <v>14863.258026159336</v>
      </c>
      <c r="P36" s="146">
        <f t="shared" si="16"/>
        <v>14863.258026159336</v>
      </c>
      <c r="Q36" s="146">
        <f t="shared" si="16"/>
        <v>14863.258026159336</v>
      </c>
      <c r="R36" s="146">
        <f t="shared" si="16"/>
        <v>14863.258026159336</v>
      </c>
      <c r="S36" s="146">
        <f t="shared" si="16"/>
        <v>14863.258026159336</v>
      </c>
      <c r="T36" s="146">
        <f t="shared" si="16"/>
        <v>14863.258026159336</v>
      </c>
      <c r="U36" s="146">
        <f t="shared" si="16"/>
        <v>14863.258026159336</v>
      </c>
      <c r="V36" s="146">
        <f t="shared" si="16"/>
        <v>14863.258026159336</v>
      </c>
      <c r="W36" s="146">
        <f t="shared" si="16"/>
        <v>14863.258026159336</v>
      </c>
      <c r="X36" s="146">
        <f t="shared" si="16"/>
        <v>14863.258026159336</v>
      </c>
      <c r="Y36" s="146">
        <f t="shared" si="16"/>
        <v>14863.258026159336</v>
      </c>
    </row>
    <row r="37" spans="1:25" ht="12.6" customHeight="1">
      <c r="A37" s="255"/>
      <c r="B37" s="262"/>
      <c r="C37" s="680" t="s">
        <v>765</v>
      </c>
      <c r="D37" s="685" t="s">
        <v>818</v>
      </c>
      <c r="E37" s="146">
        <v>2000</v>
      </c>
      <c r="F37" s="146"/>
      <c r="G37" s="146">
        <f>+G35*E37</f>
        <v>4000</v>
      </c>
      <c r="H37" s="146">
        <f t="shared" ref="H37:W38" si="17">+G37</f>
        <v>4000</v>
      </c>
      <c r="I37" s="146">
        <f t="shared" si="17"/>
        <v>4000</v>
      </c>
      <c r="J37" s="146">
        <f t="shared" si="17"/>
        <v>4000</v>
      </c>
      <c r="K37" s="146">
        <f t="shared" si="17"/>
        <v>4000</v>
      </c>
      <c r="L37" s="146">
        <f t="shared" si="17"/>
        <v>4000</v>
      </c>
      <c r="M37" s="146">
        <f t="shared" si="17"/>
        <v>4000</v>
      </c>
      <c r="N37" s="146">
        <f t="shared" si="17"/>
        <v>4000</v>
      </c>
      <c r="O37" s="146">
        <f t="shared" si="17"/>
        <v>4000</v>
      </c>
      <c r="P37" s="146">
        <f t="shared" si="17"/>
        <v>4000</v>
      </c>
      <c r="Q37" s="146">
        <f t="shared" si="17"/>
        <v>4000</v>
      </c>
      <c r="R37" s="146">
        <f t="shared" si="17"/>
        <v>4000</v>
      </c>
      <c r="S37" s="146">
        <f t="shared" si="17"/>
        <v>4000</v>
      </c>
      <c r="T37" s="146">
        <f t="shared" si="17"/>
        <v>4000</v>
      </c>
      <c r="U37" s="146">
        <f t="shared" si="17"/>
        <v>4000</v>
      </c>
      <c r="V37" s="146">
        <f t="shared" si="17"/>
        <v>4000</v>
      </c>
      <c r="W37" s="146">
        <f t="shared" si="17"/>
        <v>4000</v>
      </c>
      <c r="X37" s="146">
        <f t="shared" ref="X37:Y38" si="18">+W37</f>
        <v>4000</v>
      </c>
      <c r="Y37" s="146">
        <f t="shared" si="18"/>
        <v>4000</v>
      </c>
    </row>
    <row r="38" spans="1:25" ht="12.6" customHeight="1">
      <c r="A38" s="255"/>
      <c r="B38" s="262"/>
      <c r="C38" s="709" t="s">
        <v>819</v>
      </c>
      <c r="D38" s="612" t="s">
        <v>820</v>
      </c>
      <c r="F38" s="147">
        <v>30</v>
      </c>
      <c r="G38" s="147">
        <f>+F38</f>
        <v>30</v>
      </c>
      <c r="H38" s="147">
        <f t="shared" si="17"/>
        <v>30</v>
      </c>
      <c r="I38" s="147">
        <f t="shared" si="17"/>
        <v>30</v>
      </c>
      <c r="J38" s="147">
        <f t="shared" si="17"/>
        <v>30</v>
      </c>
      <c r="K38" s="147">
        <f t="shared" si="17"/>
        <v>30</v>
      </c>
      <c r="L38" s="147">
        <f t="shared" si="17"/>
        <v>30</v>
      </c>
      <c r="M38" s="147">
        <f t="shared" si="17"/>
        <v>30</v>
      </c>
      <c r="N38" s="147">
        <f t="shared" si="17"/>
        <v>30</v>
      </c>
      <c r="O38" s="147">
        <f t="shared" si="17"/>
        <v>30</v>
      </c>
      <c r="P38" s="147">
        <f t="shared" si="17"/>
        <v>30</v>
      </c>
      <c r="Q38" s="147">
        <f t="shared" si="17"/>
        <v>30</v>
      </c>
      <c r="R38" s="147">
        <f t="shared" si="17"/>
        <v>30</v>
      </c>
      <c r="S38" s="147">
        <f t="shared" si="17"/>
        <v>30</v>
      </c>
      <c r="T38" s="147">
        <f t="shared" si="17"/>
        <v>30</v>
      </c>
      <c r="U38" s="147">
        <f t="shared" si="17"/>
        <v>30</v>
      </c>
      <c r="V38" s="147">
        <f t="shared" si="17"/>
        <v>30</v>
      </c>
      <c r="W38" s="147">
        <f t="shared" si="17"/>
        <v>30</v>
      </c>
      <c r="X38" s="147">
        <f t="shared" si="18"/>
        <v>30</v>
      </c>
      <c r="Y38" s="147">
        <f t="shared" si="18"/>
        <v>30</v>
      </c>
    </row>
    <row r="39" spans="1:25" ht="12.6" customHeight="1">
      <c r="A39" s="255"/>
      <c r="B39" s="262"/>
      <c r="C39" s="709" t="s">
        <v>821</v>
      </c>
      <c r="D39" s="612" t="s">
        <v>822</v>
      </c>
      <c r="E39" s="146">
        <f>+'Fin&amp;EcoPrices'!G82</f>
        <v>743.16290130796665</v>
      </c>
      <c r="F39" s="146">
        <f>+F38*$E39</f>
        <v>22294.887039238998</v>
      </c>
      <c r="G39" s="146">
        <f t="shared" ref="G39:Y39" si="19">+G38*$E39</f>
        <v>22294.887039238998</v>
      </c>
      <c r="H39" s="146">
        <f t="shared" si="19"/>
        <v>22294.887039238998</v>
      </c>
      <c r="I39" s="146">
        <f t="shared" si="19"/>
        <v>22294.887039238998</v>
      </c>
      <c r="J39" s="146">
        <f t="shared" si="19"/>
        <v>22294.887039238998</v>
      </c>
      <c r="K39" s="146">
        <f t="shared" si="19"/>
        <v>22294.887039238998</v>
      </c>
      <c r="L39" s="146">
        <f t="shared" si="19"/>
        <v>22294.887039238998</v>
      </c>
      <c r="M39" s="146">
        <f t="shared" si="19"/>
        <v>22294.887039238998</v>
      </c>
      <c r="N39" s="146">
        <f t="shared" si="19"/>
        <v>22294.887039238998</v>
      </c>
      <c r="O39" s="146">
        <f t="shared" si="19"/>
        <v>22294.887039238998</v>
      </c>
      <c r="P39" s="146">
        <f t="shared" si="19"/>
        <v>22294.887039238998</v>
      </c>
      <c r="Q39" s="146">
        <f t="shared" si="19"/>
        <v>22294.887039238998</v>
      </c>
      <c r="R39" s="146">
        <f t="shared" si="19"/>
        <v>22294.887039238998</v>
      </c>
      <c r="S39" s="146">
        <f t="shared" si="19"/>
        <v>22294.887039238998</v>
      </c>
      <c r="T39" s="146">
        <f t="shared" si="19"/>
        <v>22294.887039238998</v>
      </c>
      <c r="U39" s="146">
        <f t="shared" si="19"/>
        <v>22294.887039238998</v>
      </c>
      <c r="V39" s="146">
        <f t="shared" si="19"/>
        <v>22294.887039238998</v>
      </c>
      <c r="W39" s="146">
        <f t="shared" si="19"/>
        <v>22294.887039238998</v>
      </c>
      <c r="X39" s="146">
        <f t="shared" si="19"/>
        <v>22294.887039238998</v>
      </c>
      <c r="Y39" s="146">
        <f t="shared" si="19"/>
        <v>22294.887039238998</v>
      </c>
    </row>
    <row r="40" spans="1:25" ht="12.6" customHeight="1">
      <c r="A40" s="255"/>
      <c r="B40" s="262"/>
      <c r="C40" s="709" t="s">
        <v>823</v>
      </c>
      <c r="D40" s="685" t="s">
        <v>37</v>
      </c>
      <c r="F40" s="146">
        <f>+G40</f>
        <v>0</v>
      </c>
      <c r="G40" s="146">
        <f>+F38*E38</f>
        <v>0</v>
      </c>
      <c r="H40" s="146">
        <f>+G40</f>
        <v>0</v>
      </c>
      <c r="I40" s="146">
        <f t="shared" ref="I40:X40" si="20">+H40</f>
        <v>0</v>
      </c>
      <c r="J40" s="146">
        <f t="shared" si="20"/>
        <v>0</v>
      </c>
      <c r="K40" s="146">
        <f t="shared" si="20"/>
        <v>0</v>
      </c>
      <c r="L40" s="146">
        <f t="shared" si="20"/>
        <v>0</v>
      </c>
      <c r="M40" s="146">
        <f t="shared" si="20"/>
        <v>0</v>
      </c>
      <c r="N40" s="146">
        <f t="shared" si="20"/>
        <v>0</v>
      </c>
      <c r="O40" s="146">
        <f t="shared" si="20"/>
        <v>0</v>
      </c>
      <c r="P40" s="146">
        <f t="shared" si="20"/>
        <v>0</v>
      </c>
      <c r="Q40" s="146">
        <f t="shared" si="20"/>
        <v>0</v>
      </c>
      <c r="R40" s="146">
        <f t="shared" si="20"/>
        <v>0</v>
      </c>
      <c r="S40" s="146">
        <f t="shared" si="20"/>
        <v>0</v>
      </c>
      <c r="T40" s="146">
        <f t="shared" si="20"/>
        <v>0</v>
      </c>
      <c r="U40" s="146">
        <f t="shared" si="20"/>
        <v>0</v>
      </c>
      <c r="V40" s="146">
        <f t="shared" si="20"/>
        <v>0</v>
      </c>
      <c r="W40" s="146">
        <f t="shared" si="20"/>
        <v>0</v>
      </c>
      <c r="X40" s="146">
        <f t="shared" si="20"/>
        <v>0</v>
      </c>
      <c r="Y40" s="146">
        <f t="shared" ref="I40:Y41" si="21">+X40</f>
        <v>0</v>
      </c>
    </row>
    <row r="41" spans="1:25" ht="12.6" customHeight="1">
      <c r="A41" s="255"/>
      <c r="B41" s="262"/>
      <c r="C41" s="707" t="s">
        <v>824</v>
      </c>
      <c r="D41" s="685" t="s">
        <v>747</v>
      </c>
      <c r="F41" s="147">
        <f>+G41</f>
        <v>0</v>
      </c>
      <c r="G41" s="147">
        <f>+F38*E41</f>
        <v>0</v>
      </c>
      <c r="H41" s="147">
        <f>+G41</f>
        <v>0</v>
      </c>
      <c r="I41" s="147">
        <f t="shared" si="21"/>
        <v>0</v>
      </c>
      <c r="J41" s="147">
        <f t="shared" si="21"/>
        <v>0</v>
      </c>
      <c r="K41" s="147">
        <f t="shared" si="21"/>
        <v>0</v>
      </c>
      <c r="L41" s="147">
        <f t="shared" si="21"/>
        <v>0</v>
      </c>
      <c r="M41" s="147">
        <f t="shared" si="21"/>
        <v>0</v>
      </c>
      <c r="N41" s="147">
        <f t="shared" si="21"/>
        <v>0</v>
      </c>
      <c r="O41" s="147">
        <f t="shared" si="21"/>
        <v>0</v>
      </c>
      <c r="P41" s="147">
        <f t="shared" si="21"/>
        <v>0</v>
      </c>
      <c r="Q41" s="147">
        <f t="shared" si="21"/>
        <v>0</v>
      </c>
      <c r="R41" s="147">
        <f t="shared" si="21"/>
        <v>0</v>
      </c>
      <c r="S41" s="147">
        <f t="shared" si="21"/>
        <v>0</v>
      </c>
      <c r="T41" s="147">
        <f t="shared" si="21"/>
        <v>0</v>
      </c>
      <c r="U41" s="147">
        <f t="shared" si="21"/>
        <v>0</v>
      </c>
      <c r="V41" s="147">
        <f t="shared" si="21"/>
        <v>0</v>
      </c>
      <c r="W41" s="147">
        <f t="shared" si="21"/>
        <v>0</v>
      </c>
      <c r="X41" s="147">
        <f t="shared" si="21"/>
        <v>0</v>
      </c>
      <c r="Y41" s="147">
        <f t="shared" si="21"/>
        <v>0</v>
      </c>
    </row>
    <row r="42" spans="1:25" ht="12.6" customHeight="1">
      <c r="A42" s="255"/>
      <c r="B42" s="262"/>
      <c r="C42" s="612" t="s">
        <v>825</v>
      </c>
      <c r="D42" s="685" t="s">
        <v>750</v>
      </c>
      <c r="F42" s="146">
        <f>+E42</f>
        <v>0</v>
      </c>
      <c r="G42" s="146">
        <f t="shared" ref="G42:Y42" si="22">+F42</f>
        <v>0</v>
      </c>
      <c r="H42" s="146">
        <f t="shared" si="22"/>
        <v>0</v>
      </c>
      <c r="I42" s="146">
        <f t="shared" si="22"/>
        <v>0</v>
      </c>
      <c r="J42" s="146">
        <f t="shared" si="22"/>
        <v>0</v>
      </c>
      <c r="K42" s="146">
        <f t="shared" si="22"/>
        <v>0</v>
      </c>
      <c r="L42" s="146">
        <f t="shared" si="22"/>
        <v>0</v>
      </c>
      <c r="M42" s="146">
        <f t="shared" si="22"/>
        <v>0</v>
      </c>
      <c r="N42" s="146">
        <f t="shared" si="22"/>
        <v>0</v>
      </c>
      <c r="O42" s="146">
        <f t="shared" si="22"/>
        <v>0</v>
      </c>
      <c r="P42" s="146">
        <f t="shared" si="22"/>
        <v>0</v>
      </c>
      <c r="Q42" s="146">
        <f t="shared" si="22"/>
        <v>0</v>
      </c>
      <c r="R42" s="146">
        <f t="shared" si="22"/>
        <v>0</v>
      </c>
      <c r="S42" s="146">
        <f t="shared" si="22"/>
        <v>0</v>
      </c>
      <c r="T42" s="146">
        <f t="shared" si="22"/>
        <v>0</v>
      </c>
      <c r="U42" s="146">
        <f t="shared" si="22"/>
        <v>0</v>
      </c>
      <c r="V42" s="146">
        <f t="shared" si="22"/>
        <v>0</v>
      </c>
      <c r="W42" s="146">
        <f t="shared" si="22"/>
        <v>0</v>
      </c>
      <c r="X42" s="146">
        <f t="shared" si="22"/>
        <v>0</v>
      </c>
      <c r="Y42" s="146">
        <f t="shared" si="22"/>
        <v>0</v>
      </c>
    </row>
    <row r="43" spans="1:25" ht="12.6" customHeight="1">
      <c r="A43" s="255"/>
      <c r="B43" s="262"/>
      <c r="C43" s="710" t="s">
        <v>758</v>
      </c>
      <c r="D43" s="685" t="s">
        <v>38</v>
      </c>
      <c r="E43" s="712">
        <v>10</v>
      </c>
      <c r="F43" s="146"/>
      <c r="G43" s="146"/>
      <c r="H43" s="146"/>
      <c r="I43" s="146"/>
      <c r="J43" s="146"/>
      <c r="K43" s="146"/>
      <c r="L43" s="146"/>
      <c r="M43" s="146"/>
      <c r="N43" s="146"/>
      <c r="O43" s="146"/>
      <c r="P43" s="146"/>
      <c r="Q43" s="146"/>
      <c r="R43" s="146"/>
      <c r="S43" s="146"/>
      <c r="T43" s="146"/>
      <c r="U43" s="146"/>
      <c r="V43" s="146"/>
      <c r="W43" s="146"/>
      <c r="X43" s="146"/>
      <c r="Y43" s="146"/>
    </row>
    <row r="44" spans="1:25" ht="12.6" customHeight="1">
      <c r="A44" s="255"/>
      <c r="B44" s="262"/>
      <c r="C44" s="710" t="s">
        <v>848</v>
      </c>
      <c r="D44" s="685" t="s">
        <v>218</v>
      </c>
      <c r="E44" s="712"/>
      <c r="F44" s="146">
        <f t="shared" ref="F44:Y44" si="23">+$E43*F18</f>
        <v>0</v>
      </c>
      <c r="G44" s="146">
        <f t="shared" si="23"/>
        <v>0</v>
      </c>
      <c r="H44" s="146">
        <f t="shared" si="23"/>
        <v>14205.801640066788</v>
      </c>
      <c r="I44" s="146">
        <f t="shared" si="23"/>
        <v>28299.41325228196</v>
      </c>
      <c r="J44" s="146">
        <f t="shared" si="23"/>
        <v>46840.057329131516</v>
      </c>
      <c r="K44" s="146">
        <f t="shared" si="23"/>
        <v>75408.626816425836</v>
      </c>
      <c r="L44" s="146">
        <f t="shared" si="23"/>
        <v>129488.03419529519</v>
      </c>
      <c r="M44" s="146">
        <f t="shared" si="23"/>
        <v>163524.22300007468</v>
      </c>
      <c r="N44" s="146">
        <f t="shared" si="23"/>
        <v>188432.61502235677</v>
      </c>
      <c r="O44" s="146">
        <f t="shared" si="23"/>
        <v>278299.83390359546</v>
      </c>
      <c r="P44" s="146">
        <f t="shared" si="23"/>
        <v>263123.13455052505</v>
      </c>
      <c r="Q44" s="146">
        <f t="shared" si="23"/>
        <v>272905.52790460107</v>
      </c>
      <c r="R44" s="146">
        <f t="shared" si="23"/>
        <v>265839.24901107477</v>
      </c>
      <c r="S44" s="146">
        <f t="shared" si="23"/>
        <v>274346.35173665959</v>
      </c>
      <c r="T44" s="146">
        <f t="shared" si="23"/>
        <v>246051.51270763556</v>
      </c>
      <c r="U44" s="146">
        <f t="shared" si="23"/>
        <v>274001.0553157627</v>
      </c>
      <c r="V44" s="146">
        <f t="shared" si="23"/>
        <v>285537.31041750865</v>
      </c>
      <c r="W44" s="146">
        <f t="shared" si="23"/>
        <v>225595.92975601711</v>
      </c>
      <c r="X44" s="146">
        <f t="shared" si="23"/>
        <v>241497.99056916175</v>
      </c>
      <c r="Y44" s="146">
        <f t="shared" si="23"/>
        <v>207836.20542762932</v>
      </c>
    </row>
    <row r="45" spans="1:25" ht="12.6" customHeight="1">
      <c r="A45" s="255"/>
      <c r="B45" s="262"/>
      <c r="C45" s="717" t="s">
        <v>842</v>
      </c>
      <c r="D45" s="685" t="s">
        <v>37</v>
      </c>
      <c r="F45" s="146">
        <f t="shared" ref="F45:Y45" si="24">+F41+F40+F39+F37+F36+F34+F30+F32+F44</f>
        <v>42401.093900825217</v>
      </c>
      <c r="G45" s="146">
        <f t="shared" si="24"/>
        <v>61264.351926984556</v>
      </c>
      <c r="H45" s="146">
        <f t="shared" si="24"/>
        <v>77922.591141367637</v>
      </c>
      <c r="I45" s="146">
        <f t="shared" si="24"/>
        <v>92016.202753582809</v>
      </c>
      <c r="J45" s="146">
        <f t="shared" si="24"/>
        <v>110847.49653246789</v>
      </c>
      <c r="K45" s="146">
        <f t="shared" si="24"/>
        <v>139416.06601976222</v>
      </c>
      <c r="L45" s="146">
        <f t="shared" si="24"/>
        <v>193495.47339863156</v>
      </c>
      <c r="M45" s="146">
        <f t="shared" si="24"/>
        <v>227531.66220341105</v>
      </c>
      <c r="N45" s="146">
        <f t="shared" si="24"/>
        <v>252440.05422569317</v>
      </c>
      <c r="O45" s="146">
        <f t="shared" si="24"/>
        <v>342307.27310693183</v>
      </c>
      <c r="P45" s="146">
        <f t="shared" si="24"/>
        <v>327130.57375386142</v>
      </c>
      <c r="Q45" s="146">
        <f t="shared" si="24"/>
        <v>336912.96710793744</v>
      </c>
      <c r="R45" s="146">
        <f t="shared" si="24"/>
        <v>329846.68821441114</v>
      </c>
      <c r="S45" s="146">
        <f t="shared" si="24"/>
        <v>338353.79093999596</v>
      </c>
      <c r="T45" s="146">
        <f t="shared" si="24"/>
        <v>310058.95191097195</v>
      </c>
      <c r="U45" s="146">
        <f t="shared" si="24"/>
        <v>338008.49451909907</v>
      </c>
      <c r="V45" s="146">
        <f t="shared" si="24"/>
        <v>349544.74962084502</v>
      </c>
      <c r="W45" s="146">
        <f t="shared" si="24"/>
        <v>289603.36895935348</v>
      </c>
      <c r="X45" s="146">
        <f t="shared" si="24"/>
        <v>305505.42977249814</v>
      </c>
      <c r="Y45" s="146">
        <f t="shared" si="24"/>
        <v>271843.64463096572</v>
      </c>
    </row>
    <row r="46" spans="1:25" ht="12.6" customHeight="1">
      <c r="A46" s="255"/>
      <c r="B46" s="262" t="s">
        <v>826</v>
      </c>
      <c r="C46" s="681"/>
    </row>
    <row r="47" spans="1:25" ht="12.6" customHeight="1">
      <c r="A47" s="255"/>
      <c r="B47" s="262"/>
      <c r="C47" s="709" t="s">
        <v>827</v>
      </c>
      <c r="D47" s="685" t="s">
        <v>750</v>
      </c>
      <c r="E47" s="712">
        <v>15</v>
      </c>
      <c r="F47" s="714">
        <f>+E47</f>
        <v>15</v>
      </c>
      <c r="G47" s="147">
        <f>+F47/2</f>
        <v>7.5</v>
      </c>
    </row>
    <row r="48" spans="1:25" ht="12.6" customHeight="1">
      <c r="A48" s="255"/>
      <c r="B48" s="262"/>
      <c r="C48" s="710" t="s">
        <v>828</v>
      </c>
      <c r="D48" s="685" t="s">
        <v>750</v>
      </c>
      <c r="E48" s="712">
        <v>40</v>
      </c>
      <c r="F48" s="714">
        <f>+E48</f>
        <v>40</v>
      </c>
    </row>
    <row r="49" spans="1:25" ht="12.6" customHeight="1">
      <c r="A49" s="255"/>
      <c r="B49" s="262"/>
      <c r="C49" s="710" t="s">
        <v>829</v>
      </c>
      <c r="D49" s="685" t="s">
        <v>750</v>
      </c>
      <c r="E49" s="712">
        <v>30</v>
      </c>
      <c r="F49" s="714">
        <f>+E49</f>
        <v>30</v>
      </c>
      <c r="G49" s="714">
        <f>+F49</f>
        <v>30</v>
      </c>
      <c r="H49" s="147">
        <f>+G49/2</f>
        <v>15</v>
      </c>
    </row>
    <row r="50" spans="1:25" ht="12.6" customHeight="1">
      <c r="A50" s="255"/>
      <c r="B50" s="262"/>
      <c r="C50" s="711" t="s">
        <v>830</v>
      </c>
      <c r="D50" s="685" t="s">
        <v>750</v>
      </c>
      <c r="E50" s="712">
        <v>10</v>
      </c>
      <c r="F50" s="147">
        <f>+E50/2</f>
        <v>5</v>
      </c>
      <c r="G50" s="714">
        <f>+E50</f>
        <v>10</v>
      </c>
      <c r="H50" s="714">
        <f>+G50</f>
        <v>10</v>
      </c>
      <c r="I50" s="714">
        <f t="shared" ref="I50:Y51" si="25">+H50</f>
        <v>10</v>
      </c>
      <c r="J50" s="714">
        <f t="shared" si="25"/>
        <v>10</v>
      </c>
      <c r="K50" s="714">
        <f t="shared" si="25"/>
        <v>10</v>
      </c>
      <c r="L50" s="714">
        <f t="shared" si="25"/>
        <v>10</v>
      </c>
      <c r="M50" s="714">
        <f t="shared" si="25"/>
        <v>10</v>
      </c>
      <c r="N50" s="714">
        <f t="shared" si="25"/>
        <v>10</v>
      </c>
      <c r="O50" s="714">
        <f t="shared" si="25"/>
        <v>10</v>
      </c>
      <c r="P50" s="714">
        <f t="shared" si="25"/>
        <v>10</v>
      </c>
      <c r="Q50" s="714">
        <f t="shared" si="25"/>
        <v>10</v>
      </c>
      <c r="R50" s="714">
        <f t="shared" si="25"/>
        <v>10</v>
      </c>
      <c r="S50" s="714">
        <f t="shared" si="25"/>
        <v>10</v>
      </c>
      <c r="T50" s="714">
        <f t="shared" si="25"/>
        <v>10</v>
      </c>
      <c r="U50" s="714">
        <f t="shared" si="25"/>
        <v>10</v>
      </c>
      <c r="V50" s="714">
        <f t="shared" si="25"/>
        <v>10</v>
      </c>
      <c r="W50" s="714">
        <f t="shared" si="25"/>
        <v>10</v>
      </c>
      <c r="X50" s="714">
        <f t="shared" si="25"/>
        <v>10</v>
      </c>
      <c r="Y50" s="714">
        <f t="shared" si="25"/>
        <v>10</v>
      </c>
    </row>
    <row r="51" spans="1:25" ht="12.6" customHeight="1">
      <c r="A51" s="255"/>
      <c r="B51" s="262"/>
      <c r="C51" s="711" t="s">
        <v>834</v>
      </c>
      <c r="D51" s="685" t="s">
        <v>750</v>
      </c>
      <c r="E51" s="712">
        <v>14</v>
      </c>
      <c r="H51" s="147">
        <f>+E51/2</f>
        <v>7</v>
      </c>
      <c r="I51" s="147">
        <f>+H51</f>
        <v>7</v>
      </c>
      <c r="J51" s="714">
        <f>+E51</f>
        <v>14</v>
      </c>
      <c r="K51" s="714">
        <f>+J51</f>
        <v>14</v>
      </c>
      <c r="L51" s="714">
        <f t="shared" si="25"/>
        <v>14</v>
      </c>
      <c r="M51" s="714">
        <f t="shared" si="25"/>
        <v>14</v>
      </c>
      <c r="N51" s="714">
        <f t="shared" si="25"/>
        <v>14</v>
      </c>
      <c r="O51" s="714">
        <f t="shared" si="25"/>
        <v>14</v>
      </c>
      <c r="P51" s="714">
        <f t="shared" si="25"/>
        <v>14</v>
      </c>
      <c r="Q51" s="714">
        <f t="shared" si="25"/>
        <v>14</v>
      </c>
      <c r="R51" s="714">
        <f t="shared" si="25"/>
        <v>14</v>
      </c>
      <c r="S51" s="714">
        <f t="shared" si="25"/>
        <v>14</v>
      </c>
      <c r="T51" s="714">
        <f t="shared" si="25"/>
        <v>14</v>
      </c>
      <c r="U51" s="714">
        <f t="shared" si="25"/>
        <v>14</v>
      </c>
      <c r="V51" s="714">
        <f t="shared" si="25"/>
        <v>14</v>
      </c>
      <c r="W51" s="714">
        <f t="shared" si="25"/>
        <v>14</v>
      </c>
      <c r="X51" s="714">
        <f t="shared" si="25"/>
        <v>14</v>
      </c>
      <c r="Y51" s="714">
        <f t="shared" si="25"/>
        <v>14</v>
      </c>
    </row>
    <row r="52" spans="1:25" ht="12.6" customHeight="1">
      <c r="A52" s="255"/>
      <c r="B52" s="262"/>
      <c r="C52" s="711" t="s">
        <v>835</v>
      </c>
      <c r="D52" s="685" t="s">
        <v>750</v>
      </c>
      <c r="E52" s="712">
        <v>30</v>
      </c>
      <c r="F52" s="714">
        <f>+E52</f>
        <v>30</v>
      </c>
      <c r="G52" s="147">
        <f>+E52/2</f>
        <v>15</v>
      </c>
      <c r="H52" s="714">
        <f>+E52</f>
        <v>30</v>
      </c>
      <c r="I52" s="714">
        <f>+H52</f>
        <v>30</v>
      </c>
      <c r="J52" s="714">
        <f t="shared" ref="J52:Y52" si="26">+G52</f>
        <v>15</v>
      </c>
      <c r="K52" s="714">
        <f t="shared" si="26"/>
        <v>30</v>
      </c>
      <c r="L52" s="714">
        <f t="shared" si="26"/>
        <v>30</v>
      </c>
      <c r="M52" s="714">
        <f t="shared" si="26"/>
        <v>15</v>
      </c>
      <c r="N52" s="714">
        <f t="shared" si="26"/>
        <v>30</v>
      </c>
      <c r="O52" s="714">
        <f t="shared" si="26"/>
        <v>30</v>
      </c>
      <c r="P52" s="714">
        <f t="shared" si="26"/>
        <v>15</v>
      </c>
      <c r="Q52" s="714">
        <f t="shared" si="26"/>
        <v>30</v>
      </c>
      <c r="R52" s="714">
        <f t="shared" si="26"/>
        <v>30</v>
      </c>
      <c r="S52" s="714">
        <f t="shared" si="26"/>
        <v>15</v>
      </c>
      <c r="T52" s="714">
        <f t="shared" si="26"/>
        <v>30</v>
      </c>
      <c r="U52" s="714">
        <f t="shared" si="26"/>
        <v>30</v>
      </c>
      <c r="V52" s="714">
        <f t="shared" si="26"/>
        <v>15</v>
      </c>
      <c r="W52" s="714">
        <f t="shared" si="26"/>
        <v>30</v>
      </c>
      <c r="X52" s="714">
        <f t="shared" si="26"/>
        <v>30</v>
      </c>
      <c r="Y52" s="714">
        <f t="shared" si="26"/>
        <v>15</v>
      </c>
    </row>
    <row r="53" spans="1:25" ht="12.6" customHeight="1">
      <c r="A53" s="255"/>
      <c r="B53" s="262"/>
      <c r="C53" s="710" t="s">
        <v>831</v>
      </c>
      <c r="D53" s="685" t="s">
        <v>750</v>
      </c>
      <c r="E53" s="712">
        <v>10</v>
      </c>
      <c r="F53" s="714">
        <f>+E53</f>
        <v>10</v>
      </c>
      <c r="G53" s="147">
        <f>+F53/2</f>
        <v>5</v>
      </c>
      <c r="H53" s="147">
        <f>+G53</f>
        <v>5</v>
      </c>
    </row>
    <row r="54" spans="1:25" ht="12.6" customHeight="1">
      <c r="A54" s="255"/>
      <c r="B54" s="262"/>
      <c r="C54" s="711" t="s">
        <v>777</v>
      </c>
      <c r="D54" s="685" t="s">
        <v>750</v>
      </c>
      <c r="E54" s="712">
        <v>60</v>
      </c>
      <c r="F54" s="147">
        <f>+E54/2</f>
        <v>30</v>
      </c>
      <c r="G54" s="147">
        <f>+F54</f>
        <v>30</v>
      </c>
      <c r="H54" s="714">
        <f>+E54</f>
        <v>60</v>
      </c>
      <c r="I54" s="714">
        <f>+H54</f>
        <v>60</v>
      </c>
      <c r="J54" s="714">
        <f t="shared" ref="J54:Y54" si="27">+I54</f>
        <v>60</v>
      </c>
      <c r="K54" s="714">
        <f t="shared" si="27"/>
        <v>60</v>
      </c>
      <c r="L54" s="714">
        <f t="shared" si="27"/>
        <v>60</v>
      </c>
      <c r="M54" s="714">
        <f t="shared" si="27"/>
        <v>60</v>
      </c>
      <c r="N54" s="714">
        <f t="shared" si="27"/>
        <v>60</v>
      </c>
      <c r="O54" s="714">
        <f t="shared" si="27"/>
        <v>60</v>
      </c>
      <c r="P54" s="714">
        <f t="shared" si="27"/>
        <v>60</v>
      </c>
      <c r="Q54" s="714">
        <f t="shared" si="27"/>
        <v>60</v>
      </c>
      <c r="R54" s="714">
        <f t="shared" si="27"/>
        <v>60</v>
      </c>
      <c r="S54" s="714">
        <f t="shared" si="27"/>
        <v>60</v>
      </c>
      <c r="T54" s="714">
        <f t="shared" si="27"/>
        <v>60</v>
      </c>
      <c r="U54" s="714">
        <f t="shared" si="27"/>
        <v>60</v>
      </c>
      <c r="V54" s="714">
        <f t="shared" si="27"/>
        <v>60</v>
      </c>
      <c r="W54" s="714">
        <f t="shared" si="27"/>
        <v>60</v>
      </c>
      <c r="X54" s="714">
        <f t="shared" si="27"/>
        <v>60</v>
      </c>
      <c r="Y54" s="714">
        <f t="shared" si="27"/>
        <v>60</v>
      </c>
    </row>
    <row r="55" spans="1:25" ht="12.6" customHeight="1">
      <c r="A55" s="255"/>
      <c r="B55" s="262"/>
      <c r="C55" s="709" t="s">
        <v>776</v>
      </c>
      <c r="D55" s="685" t="s">
        <v>750</v>
      </c>
      <c r="E55" s="713">
        <v>10</v>
      </c>
      <c r="F55" s="714">
        <f>+E55</f>
        <v>10</v>
      </c>
      <c r="G55" s="714">
        <f>+F55</f>
        <v>10</v>
      </c>
      <c r="H55" s="714">
        <f t="shared" ref="H55:Y55" si="28">+G55</f>
        <v>10</v>
      </c>
      <c r="I55" s="714">
        <f t="shared" si="28"/>
        <v>10</v>
      </c>
      <c r="J55" s="714">
        <f t="shared" si="28"/>
        <v>10</v>
      </c>
      <c r="K55" s="714">
        <f t="shared" si="28"/>
        <v>10</v>
      </c>
      <c r="L55" s="714">
        <f t="shared" si="28"/>
        <v>10</v>
      </c>
      <c r="M55" s="714">
        <f t="shared" si="28"/>
        <v>10</v>
      </c>
      <c r="N55" s="714">
        <f t="shared" si="28"/>
        <v>10</v>
      </c>
      <c r="O55" s="714">
        <f t="shared" si="28"/>
        <v>10</v>
      </c>
      <c r="P55" s="714">
        <f t="shared" si="28"/>
        <v>10</v>
      </c>
      <c r="Q55" s="714">
        <f t="shared" si="28"/>
        <v>10</v>
      </c>
      <c r="R55" s="714">
        <f t="shared" si="28"/>
        <v>10</v>
      </c>
      <c r="S55" s="714">
        <f t="shared" si="28"/>
        <v>10</v>
      </c>
      <c r="T55" s="714">
        <f t="shared" si="28"/>
        <v>10</v>
      </c>
      <c r="U55" s="714">
        <f t="shared" si="28"/>
        <v>10</v>
      </c>
      <c r="V55" s="714">
        <f t="shared" si="28"/>
        <v>10</v>
      </c>
      <c r="W55" s="714">
        <f t="shared" si="28"/>
        <v>10</v>
      </c>
      <c r="X55" s="714">
        <f t="shared" si="28"/>
        <v>10</v>
      </c>
      <c r="Y55" s="714">
        <f t="shared" si="28"/>
        <v>10</v>
      </c>
    </row>
    <row r="56" spans="1:25" ht="12.6" customHeight="1">
      <c r="A56" s="255"/>
      <c r="B56" s="262"/>
      <c r="C56" s="709" t="s">
        <v>832</v>
      </c>
      <c r="D56" s="685" t="s">
        <v>750</v>
      </c>
      <c r="E56" s="712">
        <v>14</v>
      </c>
      <c r="F56" s="146">
        <f>+E56/2</f>
        <v>7</v>
      </c>
      <c r="G56" s="146">
        <f>+E56</f>
        <v>14</v>
      </c>
      <c r="H56" s="146">
        <f t="shared" ref="H56:Y56" si="29">+F56</f>
        <v>7</v>
      </c>
      <c r="I56" s="146">
        <f t="shared" si="29"/>
        <v>14</v>
      </c>
      <c r="J56" s="146">
        <f t="shared" si="29"/>
        <v>7</v>
      </c>
      <c r="K56" s="146">
        <f t="shared" si="29"/>
        <v>14</v>
      </c>
      <c r="L56" s="146">
        <f t="shared" si="29"/>
        <v>7</v>
      </c>
      <c r="M56" s="146">
        <f t="shared" si="29"/>
        <v>14</v>
      </c>
      <c r="N56" s="146">
        <f t="shared" si="29"/>
        <v>7</v>
      </c>
      <c r="O56" s="146">
        <f t="shared" si="29"/>
        <v>14</v>
      </c>
      <c r="P56" s="146">
        <f t="shared" si="29"/>
        <v>7</v>
      </c>
      <c r="Q56" s="146">
        <f t="shared" si="29"/>
        <v>14</v>
      </c>
      <c r="R56" s="146">
        <f t="shared" si="29"/>
        <v>7</v>
      </c>
      <c r="S56" s="146">
        <f t="shared" si="29"/>
        <v>14</v>
      </c>
      <c r="T56" s="146">
        <f t="shared" si="29"/>
        <v>7</v>
      </c>
      <c r="U56" s="146">
        <f t="shared" si="29"/>
        <v>14</v>
      </c>
      <c r="V56" s="146">
        <f t="shared" si="29"/>
        <v>7</v>
      </c>
      <c r="W56" s="146">
        <f t="shared" si="29"/>
        <v>14</v>
      </c>
      <c r="X56" s="146">
        <f t="shared" si="29"/>
        <v>7</v>
      </c>
      <c r="Y56" s="146">
        <f t="shared" si="29"/>
        <v>14</v>
      </c>
    </row>
    <row r="57" spans="1:25" ht="12.6" customHeight="1">
      <c r="A57" s="255"/>
      <c r="B57" s="262"/>
      <c r="C57" s="709" t="s">
        <v>833</v>
      </c>
      <c r="D57" s="685" t="s">
        <v>750</v>
      </c>
      <c r="E57" s="712">
        <v>3</v>
      </c>
      <c r="F57" s="714">
        <f>+E57</f>
        <v>3</v>
      </c>
      <c r="G57" s="714">
        <f t="shared" ref="G57:Y57" si="30">+F57</f>
        <v>3</v>
      </c>
      <c r="H57" s="714">
        <f t="shared" si="30"/>
        <v>3</v>
      </c>
      <c r="I57" s="714">
        <f t="shared" si="30"/>
        <v>3</v>
      </c>
      <c r="J57" s="714">
        <f t="shared" si="30"/>
        <v>3</v>
      </c>
      <c r="K57" s="714">
        <f t="shared" si="30"/>
        <v>3</v>
      </c>
      <c r="L57" s="714">
        <f t="shared" si="30"/>
        <v>3</v>
      </c>
      <c r="M57" s="714">
        <f t="shared" si="30"/>
        <v>3</v>
      </c>
      <c r="N57" s="714">
        <f t="shared" si="30"/>
        <v>3</v>
      </c>
      <c r="O57" s="714">
        <f t="shared" si="30"/>
        <v>3</v>
      </c>
      <c r="P57" s="714">
        <f t="shared" si="30"/>
        <v>3</v>
      </c>
      <c r="Q57" s="714">
        <f t="shared" si="30"/>
        <v>3</v>
      </c>
      <c r="R57" s="714">
        <f t="shared" si="30"/>
        <v>3</v>
      </c>
      <c r="S57" s="714">
        <f t="shared" si="30"/>
        <v>3</v>
      </c>
      <c r="T57" s="714">
        <f t="shared" si="30"/>
        <v>3</v>
      </c>
      <c r="U57" s="714">
        <f t="shared" si="30"/>
        <v>3</v>
      </c>
      <c r="V57" s="714">
        <f t="shared" si="30"/>
        <v>3</v>
      </c>
      <c r="W57" s="714">
        <f t="shared" si="30"/>
        <v>3</v>
      </c>
      <c r="X57" s="714">
        <f t="shared" si="30"/>
        <v>3</v>
      </c>
      <c r="Y57" s="714">
        <f t="shared" si="30"/>
        <v>3</v>
      </c>
    </row>
    <row r="58" spans="1:25" ht="12.6" customHeight="1">
      <c r="A58" s="255"/>
      <c r="B58" s="262"/>
      <c r="C58" s="718" t="s">
        <v>849</v>
      </c>
      <c r="D58" s="685" t="s">
        <v>750</v>
      </c>
      <c r="E58" s="712"/>
      <c r="F58" s="146">
        <f>SUM(F47:F57)</f>
        <v>180</v>
      </c>
      <c r="G58" s="146">
        <f t="shared" ref="G58:Y58" si="31">SUM(G47:G57)</f>
        <v>124.5</v>
      </c>
      <c r="H58" s="146">
        <f t="shared" si="31"/>
        <v>147</v>
      </c>
      <c r="I58" s="146">
        <f t="shared" si="31"/>
        <v>134</v>
      </c>
      <c r="J58" s="146">
        <f t="shared" si="31"/>
        <v>119</v>
      </c>
      <c r="K58" s="146">
        <f t="shared" si="31"/>
        <v>141</v>
      </c>
      <c r="L58" s="146">
        <f t="shared" si="31"/>
        <v>134</v>
      </c>
      <c r="M58" s="146">
        <f t="shared" si="31"/>
        <v>126</v>
      </c>
      <c r="N58" s="146">
        <f t="shared" si="31"/>
        <v>134</v>
      </c>
      <c r="O58" s="146">
        <f t="shared" si="31"/>
        <v>141</v>
      </c>
      <c r="P58" s="146">
        <f t="shared" si="31"/>
        <v>119</v>
      </c>
      <c r="Q58" s="146">
        <f t="shared" si="31"/>
        <v>141</v>
      </c>
      <c r="R58" s="146">
        <f t="shared" si="31"/>
        <v>134</v>
      </c>
      <c r="S58" s="146">
        <f t="shared" si="31"/>
        <v>126</v>
      </c>
      <c r="T58" s="146">
        <f t="shared" si="31"/>
        <v>134</v>
      </c>
      <c r="U58" s="146">
        <f t="shared" si="31"/>
        <v>141</v>
      </c>
      <c r="V58" s="146">
        <f t="shared" si="31"/>
        <v>119</v>
      </c>
      <c r="W58" s="146">
        <f t="shared" si="31"/>
        <v>141</v>
      </c>
      <c r="X58" s="146">
        <f t="shared" si="31"/>
        <v>134</v>
      </c>
      <c r="Y58" s="146">
        <f t="shared" si="31"/>
        <v>126</v>
      </c>
    </row>
    <row r="59" spans="1:25" ht="12.6" customHeight="1">
      <c r="A59" s="255"/>
      <c r="B59" s="262"/>
      <c r="C59" s="357" t="s">
        <v>850</v>
      </c>
      <c r="D59" s="685" t="s">
        <v>218</v>
      </c>
      <c r="E59" s="146">
        <f>+'Fin&amp;EcoPrices'!G19</f>
        <v>447.45790832772389</v>
      </c>
      <c r="F59" s="146">
        <f>+$E59*F58</f>
        <v>80542.423498990305</v>
      </c>
      <c r="G59" s="146">
        <f t="shared" ref="G59:Y59" si="32">+$E59*G58</f>
        <v>55708.509586801621</v>
      </c>
      <c r="H59" s="146">
        <f t="shared" si="32"/>
        <v>65776.312524175417</v>
      </c>
      <c r="I59" s="146">
        <f t="shared" si="32"/>
        <v>59959.359715915001</v>
      </c>
      <c r="J59" s="146">
        <f t="shared" si="32"/>
        <v>53247.491090999145</v>
      </c>
      <c r="K59" s="146">
        <f t="shared" si="32"/>
        <v>63091.565074209066</v>
      </c>
      <c r="L59" s="146">
        <f t="shared" si="32"/>
        <v>59959.359715915001</v>
      </c>
      <c r="M59" s="146">
        <f t="shared" si="32"/>
        <v>56379.696449293209</v>
      </c>
      <c r="N59" s="146">
        <f t="shared" si="32"/>
        <v>59959.359715915001</v>
      </c>
      <c r="O59" s="146">
        <f t="shared" si="32"/>
        <v>63091.565074209066</v>
      </c>
      <c r="P59" s="146">
        <f t="shared" si="32"/>
        <v>53247.491090999145</v>
      </c>
      <c r="Q59" s="146">
        <f t="shared" si="32"/>
        <v>63091.565074209066</v>
      </c>
      <c r="R59" s="146">
        <f t="shared" si="32"/>
        <v>59959.359715915001</v>
      </c>
      <c r="S59" s="146">
        <f t="shared" si="32"/>
        <v>56379.696449293209</v>
      </c>
      <c r="T59" s="146">
        <f t="shared" si="32"/>
        <v>59959.359715915001</v>
      </c>
      <c r="U59" s="146">
        <f t="shared" si="32"/>
        <v>63091.565074209066</v>
      </c>
      <c r="V59" s="146">
        <f t="shared" si="32"/>
        <v>53247.491090999145</v>
      </c>
      <c r="W59" s="146">
        <f t="shared" si="32"/>
        <v>63091.565074209066</v>
      </c>
      <c r="X59" s="146">
        <f t="shared" si="32"/>
        <v>59959.359715915001</v>
      </c>
      <c r="Y59" s="146">
        <f t="shared" si="32"/>
        <v>56379.696449293209</v>
      </c>
    </row>
    <row r="60" spans="1:25" ht="12.6" customHeight="1">
      <c r="B60" s="155" t="s">
        <v>215</v>
      </c>
      <c r="C60" s="259"/>
      <c r="F60" s="146"/>
      <c r="G60" s="146"/>
      <c r="H60" s="146"/>
      <c r="I60" s="146"/>
      <c r="J60" s="146"/>
      <c r="K60" s="146"/>
      <c r="L60" s="146"/>
    </row>
    <row r="61" spans="1:25" ht="12.6" customHeight="1">
      <c r="C61" s="261" t="s">
        <v>138</v>
      </c>
      <c r="D61" s="685" t="s">
        <v>218</v>
      </c>
      <c r="F61" s="146">
        <f t="shared" ref="F61:Y61" si="33">+F59+F45+F27</f>
        <v>182096.31169232444</v>
      </c>
      <c r="G61" s="146">
        <f t="shared" si="33"/>
        <v>118026.86151378618</v>
      </c>
      <c r="H61" s="146">
        <f t="shared" si="33"/>
        <v>144752.90366554307</v>
      </c>
      <c r="I61" s="146">
        <f t="shared" si="33"/>
        <v>153029.56246949782</v>
      </c>
      <c r="J61" s="146">
        <f t="shared" si="33"/>
        <v>165148.98762346705</v>
      </c>
      <c r="K61" s="146">
        <f t="shared" si="33"/>
        <v>202723.63109397129</v>
      </c>
      <c r="L61" s="146">
        <f t="shared" si="33"/>
        <v>253670.83311454655</v>
      </c>
      <c r="M61" s="146">
        <f t="shared" si="33"/>
        <v>284127.35865270428</v>
      </c>
      <c r="N61" s="146">
        <f t="shared" si="33"/>
        <v>312615.41394160816</v>
      </c>
      <c r="O61" s="146">
        <f t="shared" si="33"/>
        <v>405614.83818114089</v>
      </c>
      <c r="P61" s="146">
        <f t="shared" si="33"/>
        <v>380594.06484486058</v>
      </c>
      <c r="Q61" s="146">
        <f t="shared" si="33"/>
        <v>400220.5321821465</v>
      </c>
      <c r="R61" s="146">
        <f t="shared" si="33"/>
        <v>390022.04793032614</v>
      </c>
      <c r="S61" s="146">
        <f t="shared" si="33"/>
        <v>394949.48738928919</v>
      </c>
      <c r="T61" s="146">
        <f t="shared" si="33"/>
        <v>370234.31162688695</v>
      </c>
      <c r="U61" s="146">
        <f t="shared" si="33"/>
        <v>401316.05959330813</v>
      </c>
      <c r="V61" s="146">
        <f t="shared" si="33"/>
        <v>403008.24071184418</v>
      </c>
      <c r="W61" s="146">
        <f t="shared" si="33"/>
        <v>352910.93403356255</v>
      </c>
      <c r="X61" s="146">
        <f t="shared" si="33"/>
        <v>365680.78948841314</v>
      </c>
      <c r="Y61" s="146">
        <f t="shared" si="33"/>
        <v>328439.34108025895</v>
      </c>
    </row>
    <row r="62" spans="1:25" ht="12.6" customHeight="1">
      <c r="C62" s="261" t="s">
        <v>216</v>
      </c>
      <c r="D62" s="685" t="s">
        <v>218</v>
      </c>
      <c r="F62" s="146">
        <f t="shared" ref="F62:Y62" si="34">+F20</f>
        <v>0</v>
      </c>
      <c r="G62" s="146">
        <f t="shared" si="34"/>
        <v>0</v>
      </c>
      <c r="H62" s="146">
        <f t="shared" si="34"/>
        <v>56855.278288697918</v>
      </c>
      <c r="I62" s="146">
        <f t="shared" si="34"/>
        <v>113261.54318017016</v>
      </c>
      <c r="J62" s="146">
        <f t="shared" si="34"/>
        <v>187465.97777313582</v>
      </c>
      <c r="K62" s="146">
        <f t="shared" si="34"/>
        <v>301804.75355393614</v>
      </c>
      <c r="L62" s="146">
        <f t="shared" si="34"/>
        <v>518244.47544484562</v>
      </c>
      <c r="M62" s="146">
        <f t="shared" si="34"/>
        <v>654466.07246647659</v>
      </c>
      <c r="N62" s="146">
        <f t="shared" si="34"/>
        <v>754155.87498748186</v>
      </c>
      <c r="O62" s="146">
        <f t="shared" si="34"/>
        <v>1113827.639241409</v>
      </c>
      <c r="P62" s="146">
        <f t="shared" si="34"/>
        <v>1053086.5781534503</v>
      </c>
      <c r="Q62" s="146">
        <f t="shared" si="34"/>
        <v>1092238.2367903567</v>
      </c>
      <c r="R62" s="146">
        <f t="shared" si="34"/>
        <v>1063957.1680315295</v>
      </c>
      <c r="S62" s="146">
        <f t="shared" si="34"/>
        <v>1098004.7849945517</v>
      </c>
      <c r="T62" s="146">
        <f t="shared" si="34"/>
        <v>984761.54903440853</v>
      </c>
      <c r="U62" s="146">
        <f t="shared" si="34"/>
        <v>1096622.8197524908</v>
      </c>
      <c r="V62" s="146">
        <f t="shared" si="34"/>
        <v>1142793.8849860961</v>
      </c>
      <c r="W62" s="146">
        <f t="shared" si="34"/>
        <v>902893.03568056843</v>
      </c>
      <c r="X62" s="146">
        <f t="shared" si="34"/>
        <v>966537.1802211426</v>
      </c>
      <c r="Y62" s="146">
        <f t="shared" si="34"/>
        <v>831814.04312493966</v>
      </c>
    </row>
    <row r="63" spans="1:25" ht="12.6" customHeight="1">
      <c r="C63" s="261" t="s">
        <v>217</v>
      </c>
      <c r="D63" s="685" t="s">
        <v>218</v>
      </c>
      <c r="F63" s="146">
        <f>+F62-F61</f>
        <v>-182096.31169232444</v>
      </c>
      <c r="G63" s="146">
        <f t="shared" ref="G63:Y63" si="35">+G62-G61</f>
        <v>-118026.86151378618</v>
      </c>
      <c r="H63" s="146">
        <f t="shared" si="35"/>
        <v>-87897.625376845157</v>
      </c>
      <c r="I63" s="146">
        <f t="shared" si="35"/>
        <v>-39768.019289327654</v>
      </c>
      <c r="J63" s="146">
        <f t="shared" si="35"/>
        <v>22316.990149668767</v>
      </c>
      <c r="K63" s="146">
        <f t="shared" si="35"/>
        <v>99081.122459964856</v>
      </c>
      <c r="L63" s="146">
        <f t="shared" si="35"/>
        <v>264573.64233029907</v>
      </c>
      <c r="M63" s="146">
        <f t="shared" si="35"/>
        <v>370338.71381377231</v>
      </c>
      <c r="N63" s="146">
        <f t="shared" si="35"/>
        <v>441540.4610458737</v>
      </c>
      <c r="O63" s="146">
        <f t="shared" si="35"/>
        <v>708212.80106026819</v>
      </c>
      <c r="P63" s="146">
        <f t="shared" si="35"/>
        <v>672492.5133085897</v>
      </c>
      <c r="Q63" s="146">
        <f t="shared" si="35"/>
        <v>692017.70460821013</v>
      </c>
      <c r="R63" s="146">
        <f t="shared" si="35"/>
        <v>673935.12010120344</v>
      </c>
      <c r="S63" s="146">
        <f t="shared" si="35"/>
        <v>703055.29760526249</v>
      </c>
      <c r="T63" s="146">
        <f t="shared" si="35"/>
        <v>614527.23740752158</v>
      </c>
      <c r="U63" s="146">
        <f t="shared" si="35"/>
        <v>695306.76015918271</v>
      </c>
      <c r="V63" s="146">
        <f t="shared" si="35"/>
        <v>739785.64427425188</v>
      </c>
      <c r="W63" s="146">
        <f t="shared" si="35"/>
        <v>549982.10164700588</v>
      </c>
      <c r="X63" s="146">
        <f t="shared" si="35"/>
        <v>600856.39073272946</v>
      </c>
      <c r="Y63" s="146">
        <f t="shared" si="35"/>
        <v>503374.70204468071</v>
      </c>
    </row>
    <row r="64" spans="1:25" ht="12.6" customHeight="1" thickBot="1">
      <c r="C64" s="154"/>
      <c r="E64" s="160"/>
    </row>
    <row r="65" spans="1:41" ht="35.1" customHeight="1" thickBot="1">
      <c r="C65" s="632" t="s">
        <v>242</v>
      </c>
      <c r="D65" s="689" t="s">
        <v>222</v>
      </c>
      <c r="E65" s="634" t="s">
        <v>225</v>
      </c>
      <c r="F65" s="633" t="s">
        <v>141</v>
      </c>
      <c r="G65" s="633" t="s">
        <v>223</v>
      </c>
      <c r="H65" s="633" t="s">
        <v>142</v>
      </c>
      <c r="I65" s="635" t="s">
        <v>224</v>
      </c>
      <c r="J65" s="636"/>
    </row>
    <row r="66" spans="1:41" ht="12.6" customHeight="1" thickBot="1">
      <c r="C66" s="637"/>
      <c r="D66" s="690">
        <f>NPV(FinDR,F61:Y61)</f>
        <v>1186598.8388329998</v>
      </c>
      <c r="E66" s="639">
        <f>NPV(FinDR,F62:Y62)</f>
        <v>1905030.8425883453</v>
      </c>
      <c r="F66" s="640">
        <f>NPV(FinDR,F63:Y63)</f>
        <v>718432.00375534547</v>
      </c>
      <c r="G66" s="641">
        <f>+E66/D66</f>
        <v>1.6054548346447999</v>
      </c>
      <c r="H66" s="642">
        <f>IRR(F63:Y63)</f>
        <v>0.34696174954736358</v>
      </c>
      <c r="I66" s="643">
        <f>+(P63+P59)/P58</f>
        <v>6098.655499156208</v>
      </c>
      <c r="J66" s="644"/>
    </row>
    <row r="67" spans="1:41" ht="12.6" customHeight="1">
      <c r="C67" s="154"/>
    </row>
    <row r="68" spans="1:41" ht="12.75" thickBot="1">
      <c r="A68" s="277" t="s">
        <v>226</v>
      </c>
      <c r="B68" s="278"/>
      <c r="C68" s="278"/>
      <c r="M68" s="148"/>
    </row>
    <row r="69" spans="1:41" ht="17.100000000000001" customHeight="1">
      <c r="A69" s="255"/>
      <c r="B69" s="255"/>
      <c r="C69" s="281" t="s">
        <v>228</v>
      </c>
      <c r="D69" s="691"/>
      <c r="E69" s="290"/>
      <c r="F69" s="292"/>
      <c r="G69" s="292"/>
      <c r="H69" s="292"/>
      <c r="I69" s="292"/>
      <c r="J69" s="292"/>
      <c r="K69" s="292"/>
      <c r="L69" s="292"/>
      <c r="M69" s="292"/>
      <c r="N69" s="292"/>
      <c r="O69" s="292"/>
      <c r="P69" s="292"/>
      <c r="Q69" s="292"/>
      <c r="R69" s="292"/>
      <c r="S69" s="292"/>
      <c r="T69" s="292"/>
      <c r="U69" s="292"/>
      <c r="V69" s="292"/>
      <c r="W69" s="292"/>
      <c r="X69" s="292"/>
      <c r="Y69" s="292"/>
      <c r="Z69" s="164"/>
      <c r="AA69" s="164"/>
      <c r="AB69" s="164"/>
      <c r="AC69" s="164"/>
      <c r="AD69" s="164"/>
      <c r="AE69" s="164"/>
      <c r="AF69" s="164"/>
      <c r="AG69" s="164"/>
      <c r="AH69" s="164"/>
      <c r="AI69" s="164"/>
      <c r="AJ69" s="164"/>
      <c r="AK69" s="164"/>
      <c r="AL69" s="164"/>
      <c r="AM69" s="164"/>
      <c r="AN69" s="164"/>
      <c r="AO69" s="164"/>
    </row>
    <row r="70" spans="1:41" ht="12.75" thickBot="1">
      <c r="A70" s="255"/>
      <c r="B70" s="255"/>
      <c r="C70" s="169"/>
      <c r="D70" s="685" t="s">
        <v>23</v>
      </c>
      <c r="E70" s="146" t="s">
        <v>207</v>
      </c>
      <c r="F70" s="278" t="s">
        <v>227</v>
      </c>
      <c r="G70" s="279"/>
      <c r="H70" s="150"/>
      <c r="I70" s="150"/>
      <c r="J70" s="151"/>
      <c r="K70" s="151"/>
      <c r="L70" s="151"/>
      <c r="M70" s="151"/>
    </row>
    <row r="71" spans="1:41">
      <c r="A71" s="255"/>
      <c r="B71" s="255"/>
      <c r="C71" s="257"/>
      <c r="D71" s="685" t="s">
        <v>135</v>
      </c>
      <c r="F71" s="150" t="s">
        <v>148</v>
      </c>
      <c r="G71" s="150" t="s">
        <v>136</v>
      </c>
      <c r="H71" s="150">
        <f>+G71+1</f>
        <v>3</v>
      </c>
      <c r="I71" s="150">
        <f t="shared" ref="I71:Y71" si="36">+H71+1</f>
        <v>4</v>
      </c>
      <c r="J71" s="150">
        <f t="shared" si="36"/>
        <v>5</v>
      </c>
      <c r="K71" s="150">
        <f t="shared" si="36"/>
        <v>6</v>
      </c>
      <c r="L71" s="150">
        <f t="shared" si="36"/>
        <v>7</v>
      </c>
      <c r="M71" s="150">
        <f t="shared" si="36"/>
        <v>8</v>
      </c>
      <c r="N71" s="150">
        <f t="shared" si="36"/>
        <v>9</v>
      </c>
      <c r="O71" s="150">
        <f t="shared" si="36"/>
        <v>10</v>
      </c>
      <c r="P71" s="150">
        <f t="shared" si="36"/>
        <v>11</v>
      </c>
      <c r="Q71" s="150">
        <f t="shared" si="36"/>
        <v>12</v>
      </c>
      <c r="R71" s="150">
        <f t="shared" si="36"/>
        <v>13</v>
      </c>
      <c r="S71" s="150">
        <f t="shared" si="36"/>
        <v>14</v>
      </c>
      <c r="T71" s="150">
        <f t="shared" si="36"/>
        <v>15</v>
      </c>
      <c r="U71" s="150">
        <f t="shared" si="36"/>
        <v>16</v>
      </c>
      <c r="V71" s="150">
        <f t="shared" si="36"/>
        <v>17</v>
      </c>
      <c r="W71" s="150">
        <f t="shared" si="36"/>
        <v>18</v>
      </c>
      <c r="X71" s="150">
        <f t="shared" si="36"/>
        <v>19</v>
      </c>
      <c r="Y71" s="150">
        <f t="shared" si="36"/>
        <v>20</v>
      </c>
    </row>
    <row r="72" spans="1:41" ht="10.5" customHeight="1" thickBot="1">
      <c r="A72" s="255"/>
      <c r="B72" s="255"/>
      <c r="C72" s="179"/>
      <c r="F72" s="147">
        <v>2024</v>
      </c>
    </row>
    <row r="73" spans="1:41" ht="24.95" customHeight="1">
      <c r="A73" s="674"/>
      <c r="B73" s="674"/>
      <c r="C73" s="675" t="s">
        <v>1003</v>
      </c>
      <c r="D73" s="685" t="s">
        <v>733</v>
      </c>
      <c r="E73" s="146">
        <v>200</v>
      </c>
      <c r="F73" s="146">
        <v>325</v>
      </c>
      <c r="G73" s="146">
        <f>+F73</f>
        <v>325</v>
      </c>
      <c r="H73" s="146">
        <f t="shared" ref="H73:Y73" si="37">+G73</f>
        <v>325</v>
      </c>
      <c r="I73" s="146">
        <f t="shared" si="37"/>
        <v>325</v>
      </c>
      <c r="J73" s="146">
        <f t="shared" si="37"/>
        <v>325</v>
      </c>
      <c r="K73" s="146">
        <f t="shared" si="37"/>
        <v>325</v>
      </c>
      <c r="L73" s="146">
        <f t="shared" si="37"/>
        <v>325</v>
      </c>
      <c r="M73" s="146">
        <f t="shared" si="37"/>
        <v>325</v>
      </c>
      <c r="N73" s="146">
        <f t="shared" si="37"/>
        <v>325</v>
      </c>
      <c r="O73" s="146">
        <f t="shared" si="37"/>
        <v>325</v>
      </c>
      <c r="P73" s="146">
        <f t="shared" si="37"/>
        <v>325</v>
      </c>
      <c r="Q73" s="146">
        <f t="shared" si="37"/>
        <v>325</v>
      </c>
      <c r="R73" s="146">
        <f t="shared" si="37"/>
        <v>325</v>
      </c>
      <c r="S73" s="146">
        <f t="shared" si="37"/>
        <v>325</v>
      </c>
      <c r="T73" s="146">
        <f t="shared" si="37"/>
        <v>325</v>
      </c>
      <c r="U73" s="146">
        <f t="shared" si="37"/>
        <v>325</v>
      </c>
      <c r="V73" s="146">
        <f t="shared" si="37"/>
        <v>325</v>
      </c>
      <c r="W73" s="146">
        <f t="shared" si="37"/>
        <v>325</v>
      </c>
      <c r="X73" s="146">
        <f t="shared" si="37"/>
        <v>325</v>
      </c>
      <c r="Y73" s="146">
        <f t="shared" si="37"/>
        <v>325</v>
      </c>
    </row>
    <row r="74" spans="1:41" ht="27.6" customHeight="1">
      <c r="A74" s="283"/>
      <c r="B74" s="283"/>
      <c r="C74" s="678" t="s">
        <v>838</v>
      </c>
      <c r="D74" s="685" t="s">
        <v>837</v>
      </c>
      <c r="F74" s="677"/>
      <c r="G74" s="146"/>
      <c r="H74" s="146">
        <f>+Avocado_Fin_R85!H74</f>
        <v>100</v>
      </c>
      <c r="I74" s="146">
        <f>+Avocado_Fin_R85!I74</f>
        <v>150</v>
      </c>
      <c r="J74" s="146">
        <f>+Avocado_Fin_R85!J74</f>
        <v>400</v>
      </c>
      <c r="K74" s="146">
        <f>+Avocado_Fin_R85!K74</f>
        <v>800</v>
      </c>
      <c r="L74" s="146">
        <f>+Avocado_Fin_R85!L74</f>
        <v>1000</v>
      </c>
      <c r="M74" s="146">
        <f>+Avocado_Fin_R85!M74</f>
        <v>1200</v>
      </c>
      <c r="N74" s="146">
        <f>+Avocado_Fin_R85!N74</f>
        <v>1750</v>
      </c>
      <c r="O74" s="146">
        <f>+Avocado_Fin_R85!O74</f>
        <v>1750</v>
      </c>
      <c r="P74" s="146">
        <f>+Avocado_Fin_R85!P74</f>
        <v>1750</v>
      </c>
      <c r="Q74" s="146">
        <f>+Avocado_Fin_R85!Q74</f>
        <v>1750</v>
      </c>
      <c r="R74" s="146">
        <f>+Avocado_Fin_R85!R74</f>
        <v>1750</v>
      </c>
      <c r="S74" s="146">
        <f>+Avocado_Fin_R85!S74</f>
        <v>1750</v>
      </c>
      <c r="T74" s="146">
        <f>+Avocado_Fin_R85!T74</f>
        <v>1750</v>
      </c>
      <c r="U74" s="146">
        <f>+Avocado_Fin_R85!U74</f>
        <v>1750</v>
      </c>
      <c r="V74" s="146">
        <f>+Avocado_Fin_R85!V74</f>
        <v>1750</v>
      </c>
      <c r="W74" s="146">
        <f>+Avocado_Fin_R85!W74</f>
        <v>1750</v>
      </c>
      <c r="X74" s="146">
        <f>+Avocado_Fin_R85!X74</f>
        <v>1750</v>
      </c>
      <c r="Y74" s="146">
        <f>+Avocado_Fin_R85!Y74</f>
        <v>1750</v>
      </c>
    </row>
    <row r="75" spans="1:41" ht="15.95" customHeight="1">
      <c r="A75" s="255"/>
      <c r="B75" s="255"/>
      <c r="C75" s="678" t="s">
        <v>1004</v>
      </c>
      <c r="D75" s="685" t="s">
        <v>839</v>
      </c>
      <c r="F75" s="146">
        <f>+F74*F73</f>
        <v>0</v>
      </c>
      <c r="G75" s="146">
        <f t="shared" ref="G75" si="38">+G74*G73</f>
        <v>0</v>
      </c>
      <c r="H75" s="146">
        <f>+H74*H73</f>
        <v>32500</v>
      </c>
      <c r="I75" s="146">
        <f t="shared" ref="I75:Y75" si="39">+I74*I73</f>
        <v>48750</v>
      </c>
      <c r="J75" s="146">
        <f t="shared" si="39"/>
        <v>130000</v>
      </c>
      <c r="K75" s="146">
        <f t="shared" si="39"/>
        <v>260000</v>
      </c>
      <c r="L75" s="146">
        <f t="shared" si="39"/>
        <v>325000</v>
      </c>
      <c r="M75" s="146">
        <f t="shared" si="39"/>
        <v>390000</v>
      </c>
      <c r="N75" s="146">
        <f t="shared" si="39"/>
        <v>568750</v>
      </c>
      <c r="O75" s="146">
        <f t="shared" si="39"/>
        <v>568750</v>
      </c>
      <c r="P75" s="146">
        <f t="shared" si="39"/>
        <v>568750</v>
      </c>
      <c r="Q75" s="146">
        <f t="shared" si="39"/>
        <v>568750</v>
      </c>
      <c r="R75" s="146">
        <f t="shared" si="39"/>
        <v>568750</v>
      </c>
      <c r="S75" s="146">
        <f t="shared" si="39"/>
        <v>568750</v>
      </c>
      <c r="T75" s="146">
        <f t="shared" si="39"/>
        <v>568750</v>
      </c>
      <c r="U75" s="146">
        <f t="shared" si="39"/>
        <v>568750</v>
      </c>
      <c r="V75" s="146">
        <f t="shared" si="39"/>
        <v>568750</v>
      </c>
      <c r="W75" s="146">
        <f t="shared" si="39"/>
        <v>568750</v>
      </c>
      <c r="X75" s="146">
        <f t="shared" si="39"/>
        <v>568750</v>
      </c>
      <c r="Y75" s="146">
        <f t="shared" si="39"/>
        <v>568750</v>
      </c>
    </row>
    <row r="76" spans="1:41" s="1004" customFormat="1" ht="18" customHeight="1">
      <c r="A76" s="1001"/>
      <c r="B76" s="1001"/>
      <c r="C76" s="1002" t="s">
        <v>1264</v>
      </c>
      <c r="D76" s="1002" t="s">
        <v>840</v>
      </c>
      <c r="E76" s="1003"/>
      <c r="F76" s="1003">
        <f>+F75</f>
        <v>0</v>
      </c>
      <c r="G76" s="1003">
        <f t="shared" ref="G76:Y76" si="40">+G75</f>
        <v>0</v>
      </c>
      <c r="H76" s="1003">
        <f t="shared" si="40"/>
        <v>32500</v>
      </c>
      <c r="I76" s="1003">
        <f t="shared" si="40"/>
        <v>48750</v>
      </c>
      <c r="J76" s="1003">
        <f t="shared" si="40"/>
        <v>130000</v>
      </c>
      <c r="K76" s="1003">
        <f t="shared" si="40"/>
        <v>260000</v>
      </c>
      <c r="L76" s="1003">
        <f t="shared" si="40"/>
        <v>325000</v>
      </c>
      <c r="M76" s="1003">
        <f t="shared" si="40"/>
        <v>390000</v>
      </c>
      <c r="N76" s="1003">
        <f t="shared" si="40"/>
        <v>568750</v>
      </c>
      <c r="O76" s="1003">
        <f t="shared" si="40"/>
        <v>568750</v>
      </c>
      <c r="P76" s="1003">
        <f t="shared" si="40"/>
        <v>568750</v>
      </c>
      <c r="Q76" s="1003">
        <f t="shared" si="40"/>
        <v>568750</v>
      </c>
      <c r="R76" s="1003">
        <f t="shared" si="40"/>
        <v>568750</v>
      </c>
      <c r="S76" s="1003">
        <f t="shared" si="40"/>
        <v>568750</v>
      </c>
      <c r="T76" s="1003">
        <f t="shared" si="40"/>
        <v>568750</v>
      </c>
      <c r="U76" s="1003">
        <f t="shared" si="40"/>
        <v>568750</v>
      </c>
      <c r="V76" s="1003">
        <f t="shared" si="40"/>
        <v>568750</v>
      </c>
      <c r="W76" s="1003">
        <f t="shared" si="40"/>
        <v>568750</v>
      </c>
      <c r="X76" s="1003">
        <f t="shared" si="40"/>
        <v>568750</v>
      </c>
      <c r="Y76" s="1003">
        <f t="shared" si="40"/>
        <v>568750</v>
      </c>
    </row>
    <row r="77" spans="1:41" ht="18" customHeight="1">
      <c r="A77" s="255"/>
      <c r="B77" s="255"/>
      <c r="C77" s="685" t="s">
        <v>844</v>
      </c>
      <c r="D77" s="685" t="s">
        <v>845</v>
      </c>
      <c r="E77" s="146">
        <f>+Avocado_Fin_R85!E77</f>
        <v>14</v>
      </c>
      <c r="F77" s="146"/>
      <c r="G77" s="146"/>
      <c r="H77" s="146"/>
      <c r="I77" s="146"/>
      <c r="J77" s="146"/>
      <c r="K77" s="146"/>
      <c r="L77" s="146"/>
      <c r="M77" s="146"/>
      <c r="N77" s="146"/>
      <c r="O77" s="146"/>
      <c r="P77" s="146"/>
      <c r="Q77" s="146"/>
      <c r="R77" s="146"/>
      <c r="S77" s="146"/>
      <c r="T77" s="146"/>
      <c r="U77" s="146"/>
      <c r="V77" s="146"/>
      <c r="W77" s="146"/>
      <c r="X77" s="146"/>
      <c r="Y77" s="146"/>
    </row>
    <row r="78" spans="1:41" ht="14.45" customHeight="1">
      <c r="A78" s="255"/>
      <c r="B78" s="255"/>
      <c r="C78" s="685" t="s">
        <v>847</v>
      </c>
      <c r="D78" s="685" t="s">
        <v>230</v>
      </c>
      <c r="F78" s="146">
        <f>+F76/$E77</f>
        <v>0</v>
      </c>
      <c r="G78" s="146">
        <f t="shared" ref="G78:Y78" si="41">+G76/$E77</f>
        <v>0</v>
      </c>
      <c r="H78" s="146">
        <f>+H76/$E77</f>
        <v>2321.4285714285716</v>
      </c>
      <c r="I78" s="146">
        <f t="shared" si="41"/>
        <v>3482.1428571428573</v>
      </c>
      <c r="J78" s="146">
        <f t="shared" si="41"/>
        <v>9285.7142857142862</v>
      </c>
      <c r="K78" s="146">
        <f t="shared" si="41"/>
        <v>18571.428571428572</v>
      </c>
      <c r="L78" s="146">
        <f t="shared" si="41"/>
        <v>23214.285714285714</v>
      </c>
      <c r="M78" s="146">
        <f t="shared" si="41"/>
        <v>27857.142857142859</v>
      </c>
      <c r="N78" s="146">
        <f t="shared" si="41"/>
        <v>40625</v>
      </c>
      <c r="O78" s="146">
        <f t="shared" si="41"/>
        <v>40625</v>
      </c>
      <c r="P78" s="146">
        <f t="shared" si="41"/>
        <v>40625</v>
      </c>
      <c r="Q78" s="146">
        <f t="shared" si="41"/>
        <v>40625</v>
      </c>
      <c r="R78" s="146">
        <f t="shared" si="41"/>
        <v>40625</v>
      </c>
      <c r="S78" s="146">
        <f t="shared" si="41"/>
        <v>40625</v>
      </c>
      <c r="T78" s="146">
        <f t="shared" si="41"/>
        <v>40625</v>
      </c>
      <c r="U78" s="146">
        <f t="shared" si="41"/>
        <v>40625</v>
      </c>
      <c r="V78" s="146">
        <f t="shared" si="41"/>
        <v>40625</v>
      </c>
      <c r="W78" s="146">
        <f t="shared" si="41"/>
        <v>40625</v>
      </c>
      <c r="X78" s="146">
        <f t="shared" si="41"/>
        <v>40625</v>
      </c>
      <c r="Y78" s="146">
        <f t="shared" si="41"/>
        <v>40625</v>
      </c>
    </row>
    <row r="79" spans="1:41" ht="15.6" customHeight="1">
      <c r="A79" s="255"/>
      <c r="B79" s="255"/>
      <c r="C79" s="685" t="s">
        <v>167</v>
      </c>
      <c r="D79" s="688" t="s">
        <v>165</v>
      </c>
      <c r="E79" s="788">
        <f>+'Fin&amp;EcoPrices'!G73</f>
        <v>40.022576500252057</v>
      </c>
      <c r="M79" s="146"/>
      <c r="N79" s="146"/>
      <c r="O79" s="146"/>
      <c r="P79" s="146"/>
      <c r="Q79" s="146"/>
      <c r="R79" s="146"/>
      <c r="S79" s="146"/>
      <c r="T79" s="146"/>
      <c r="U79" s="146"/>
      <c r="V79" s="146"/>
      <c r="W79" s="146"/>
      <c r="X79" s="146"/>
      <c r="Y79" s="146"/>
    </row>
    <row r="80" spans="1:41" ht="15" customHeight="1">
      <c r="A80" s="255"/>
      <c r="B80" s="260" t="s">
        <v>216</v>
      </c>
      <c r="C80" s="259"/>
      <c r="D80" s="685" t="s">
        <v>218</v>
      </c>
      <c r="F80" s="146">
        <f>+$E79*F76</f>
        <v>0</v>
      </c>
      <c r="G80" s="146">
        <f>+$E79*G76</f>
        <v>0</v>
      </c>
      <c r="H80" s="146">
        <f>+H78*$E79</f>
        <v>92909.552589870858</v>
      </c>
      <c r="I80" s="146">
        <f t="shared" ref="I80:Y80" si="42">+I78*$E79</f>
        <v>139364.32888480628</v>
      </c>
      <c r="J80" s="146">
        <f t="shared" si="42"/>
        <v>371638.21035948343</v>
      </c>
      <c r="K80" s="146">
        <f t="shared" si="42"/>
        <v>743276.42071896687</v>
      </c>
      <c r="L80" s="146">
        <f t="shared" si="42"/>
        <v>929095.5258987085</v>
      </c>
      <c r="M80" s="146">
        <f t="shared" si="42"/>
        <v>1114914.6310784502</v>
      </c>
      <c r="N80" s="146">
        <f t="shared" si="42"/>
        <v>1625917.1703227398</v>
      </c>
      <c r="O80" s="146">
        <f t="shared" si="42"/>
        <v>1625917.1703227398</v>
      </c>
      <c r="P80" s="146">
        <f t="shared" si="42"/>
        <v>1625917.1703227398</v>
      </c>
      <c r="Q80" s="146">
        <f t="shared" si="42"/>
        <v>1625917.1703227398</v>
      </c>
      <c r="R80" s="146">
        <f t="shared" si="42"/>
        <v>1625917.1703227398</v>
      </c>
      <c r="S80" s="146">
        <f t="shared" si="42"/>
        <v>1625917.1703227398</v>
      </c>
      <c r="T80" s="146">
        <f t="shared" si="42"/>
        <v>1625917.1703227398</v>
      </c>
      <c r="U80" s="146">
        <f t="shared" si="42"/>
        <v>1625917.1703227398</v>
      </c>
      <c r="V80" s="146">
        <f t="shared" si="42"/>
        <v>1625917.1703227398</v>
      </c>
      <c r="W80" s="146">
        <f t="shared" si="42"/>
        <v>1625917.1703227398</v>
      </c>
      <c r="X80" s="146">
        <f t="shared" si="42"/>
        <v>1625917.1703227398</v>
      </c>
      <c r="Y80" s="146">
        <f t="shared" si="42"/>
        <v>1625917.1703227398</v>
      </c>
    </row>
    <row r="81" spans="1:25" ht="12.6" customHeight="1">
      <c r="A81" s="255"/>
      <c r="B81" s="260" t="s">
        <v>137</v>
      </c>
      <c r="C81" s="259"/>
    </row>
    <row r="82" spans="1:25" ht="12.6" customHeight="1">
      <c r="A82" s="255"/>
      <c r="B82" s="260"/>
      <c r="C82" s="681" t="s">
        <v>1050</v>
      </c>
      <c r="D82" s="685" t="s">
        <v>37</v>
      </c>
      <c r="F82" s="146">
        <f>+Avocado_Fin_R85!F82*'Fin&amp;EcoPrices'!G11</f>
        <v>18793.232149764401</v>
      </c>
    </row>
    <row r="83" spans="1:25" ht="12.6" customHeight="1">
      <c r="A83" s="255"/>
      <c r="B83" s="260"/>
      <c r="C83" s="945" t="s">
        <v>1008</v>
      </c>
      <c r="D83" s="685" t="s">
        <v>812</v>
      </c>
      <c r="E83" s="146">
        <f>+'Fin&amp;EcoPrices'!G76</f>
        <v>87.194910610658809</v>
      </c>
      <c r="F83" s="147">
        <v>325</v>
      </c>
    </row>
    <row r="84" spans="1:25" ht="12.6" customHeight="1">
      <c r="A84" s="255"/>
      <c r="B84" s="255"/>
      <c r="C84" s="261" t="s">
        <v>810</v>
      </c>
      <c r="D84" s="685" t="s">
        <v>37</v>
      </c>
      <c r="F84" s="146">
        <f>+F83*E83</f>
        <v>28338.345948464113</v>
      </c>
      <c r="G84" s="146">
        <v>1054</v>
      </c>
      <c r="H84" s="146">
        <v>1054</v>
      </c>
      <c r="I84" s="146">
        <v>1054</v>
      </c>
      <c r="J84" s="146">
        <v>1054</v>
      </c>
      <c r="K84" s="147">
        <v>216</v>
      </c>
      <c r="L84" s="147">
        <f>+K84</f>
        <v>216</v>
      </c>
      <c r="M84" s="147">
        <f t="shared" ref="M84:Y84" si="43">+L84</f>
        <v>216</v>
      </c>
      <c r="N84" s="147">
        <f t="shared" si="43"/>
        <v>216</v>
      </c>
      <c r="O84" s="147">
        <f t="shared" si="43"/>
        <v>216</v>
      </c>
      <c r="P84" s="147">
        <f t="shared" si="43"/>
        <v>216</v>
      </c>
      <c r="Q84" s="147">
        <f t="shared" si="43"/>
        <v>216</v>
      </c>
      <c r="R84" s="147">
        <f t="shared" si="43"/>
        <v>216</v>
      </c>
      <c r="S84" s="147">
        <f t="shared" si="43"/>
        <v>216</v>
      </c>
      <c r="T84" s="147">
        <f t="shared" si="43"/>
        <v>216</v>
      </c>
      <c r="U84" s="147">
        <f t="shared" si="43"/>
        <v>216</v>
      </c>
      <c r="V84" s="147">
        <f t="shared" si="43"/>
        <v>216</v>
      </c>
      <c r="W84" s="147">
        <f t="shared" si="43"/>
        <v>216</v>
      </c>
      <c r="X84" s="147">
        <f t="shared" si="43"/>
        <v>216</v>
      </c>
      <c r="Y84" s="147">
        <f t="shared" si="43"/>
        <v>216</v>
      </c>
    </row>
    <row r="85" spans="1:25" ht="12.6" customHeight="1">
      <c r="A85" s="255"/>
      <c r="B85" s="255"/>
      <c r="C85" s="261" t="s">
        <v>811</v>
      </c>
      <c r="D85" s="685" t="s">
        <v>812</v>
      </c>
      <c r="E85" s="146">
        <v>100</v>
      </c>
      <c r="F85" s="146">
        <v>150</v>
      </c>
      <c r="G85" s="146"/>
      <c r="H85" s="146"/>
      <c r="I85" s="146"/>
      <c r="J85" s="146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147"/>
    </row>
    <row r="86" spans="1:25" ht="12.6" customHeight="1">
      <c r="A86" s="255"/>
      <c r="B86" s="255"/>
      <c r="C86" s="261" t="s">
        <v>813</v>
      </c>
      <c r="D86" s="685" t="s">
        <v>37</v>
      </c>
      <c r="F86" s="146">
        <f>+E85*F85</f>
        <v>15000</v>
      </c>
      <c r="G86" s="146"/>
      <c r="H86" s="146"/>
      <c r="I86" s="146"/>
      <c r="J86" s="146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147"/>
    </row>
    <row r="87" spans="1:25" ht="12.6" customHeight="1">
      <c r="A87" s="255"/>
      <c r="B87" s="255"/>
      <c r="C87" s="716" t="s">
        <v>648</v>
      </c>
      <c r="D87" s="685" t="s">
        <v>37</v>
      </c>
      <c r="F87" s="146">
        <f>+F86+F84+F82</f>
        <v>62131.578098228514</v>
      </c>
      <c r="G87" s="146">
        <f t="shared" ref="G87:Y87" si="44">+G86+G84+G82</f>
        <v>1054</v>
      </c>
      <c r="H87" s="146">
        <f t="shared" si="44"/>
        <v>1054</v>
      </c>
      <c r="I87" s="146">
        <f t="shared" si="44"/>
        <v>1054</v>
      </c>
      <c r="J87" s="146">
        <f t="shared" si="44"/>
        <v>1054</v>
      </c>
      <c r="K87" s="146">
        <f t="shared" si="44"/>
        <v>216</v>
      </c>
      <c r="L87" s="146">
        <f t="shared" si="44"/>
        <v>216</v>
      </c>
      <c r="M87" s="146">
        <f t="shared" si="44"/>
        <v>216</v>
      </c>
      <c r="N87" s="146">
        <f t="shared" si="44"/>
        <v>216</v>
      </c>
      <c r="O87" s="146">
        <f t="shared" si="44"/>
        <v>216</v>
      </c>
      <c r="P87" s="146">
        <f t="shared" si="44"/>
        <v>216</v>
      </c>
      <c r="Q87" s="146">
        <f t="shared" si="44"/>
        <v>216</v>
      </c>
      <c r="R87" s="146">
        <f t="shared" si="44"/>
        <v>216</v>
      </c>
      <c r="S87" s="146">
        <f t="shared" si="44"/>
        <v>216</v>
      </c>
      <c r="T87" s="146">
        <f t="shared" si="44"/>
        <v>216</v>
      </c>
      <c r="U87" s="146">
        <f t="shared" si="44"/>
        <v>216</v>
      </c>
      <c r="V87" s="146">
        <f t="shared" si="44"/>
        <v>216</v>
      </c>
      <c r="W87" s="146">
        <f t="shared" si="44"/>
        <v>216</v>
      </c>
      <c r="X87" s="146">
        <f t="shared" si="44"/>
        <v>216</v>
      </c>
      <c r="Y87" s="146">
        <f t="shared" si="44"/>
        <v>216</v>
      </c>
    </row>
    <row r="88" spans="1:25" ht="12.6" customHeight="1">
      <c r="A88" s="255"/>
      <c r="B88" s="262" t="s">
        <v>210</v>
      </c>
      <c r="C88" s="259"/>
    </row>
    <row r="89" spans="1:25" ht="12.6" customHeight="1">
      <c r="A89" s="255"/>
      <c r="B89" s="262"/>
      <c r="C89" s="707" t="s">
        <v>814</v>
      </c>
      <c r="D89" s="685" t="s">
        <v>724</v>
      </c>
      <c r="E89" s="147">
        <v>5</v>
      </c>
      <c r="F89" s="147">
        <f>+E89</f>
        <v>5</v>
      </c>
      <c r="G89" s="147">
        <f>+F89</f>
        <v>5</v>
      </c>
      <c r="H89" s="147">
        <f t="shared" ref="H89:Y90" si="45">+G89</f>
        <v>5</v>
      </c>
      <c r="I89" s="147">
        <f t="shared" si="45"/>
        <v>5</v>
      </c>
      <c r="J89" s="147">
        <f t="shared" si="45"/>
        <v>5</v>
      </c>
      <c r="K89" s="147">
        <f t="shared" si="45"/>
        <v>5</v>
      </c>
      <c r="L89" s="147">
        <f t="shared" si="45"/>
        <v>5</v>
      </c>
      <c r="M89" s="147">
        <f t="shared" si="45"/>
        <v>5</v>
      </c>
      <c r="N89" s="147">
        <f t="shared" si="45"/>
        <v>5</v>
      </c>
      <c r="O89" s="147">
        <f t="shared" si="45"/>
        <v>5</v>
      </c>
      <c r="P89" s="147">
        <f t="shared" si="45"/>
        <v>5</v>
      </c>
      <c r="Q89" s="147">
        <f t="shared" si="45"/>
        <v>5</v>
      </c>
      <c r="R89" s="147">
        <f t="shared" si="45"/>
        <v>5</v>
      </c>
      <c r="S89" s="147">
        <f t="shared" si="45"/>
        <v>5</v>
      </c>
      <c r="T89" s="147">
        <f t="shared" si="45"/>
        <v>5</v>
      </c>
      <c r="U89" s="147">
        <f t="shared" si="45"/>
        <v>5</v>
      </c>
      <c r="V89" s="147">
        <f t="shared" si="45"/>
        <v>5</v>
      </c>
      <c r="W89" s="147">
        <f t="shared" si="45"/>
        <v>5</v>
      </c>
      <c r="X89" s="147">
        <f t="shared" si="45"/>
        <v>5</v>
      </c>
      <c r="Y89" s="147">
        <f t="shared" si="45"/>
        <v>5</v>
      </c>
    </row>
    <row r="90" spans="1:25" ht="12.6" customHeight="1">
      <c r="A90" s="255"/>
      <c r="B90" s="262"/>
      <c r="C90" s="707" t="s">
        <v>748</v>
      </c>
      <c r="D90" s="685" t="s">
        <v>747</v>
      </c>
      <c r="E90" s="146">
        <f>+'Fin&amp;EcoPrices'!G77</f>
        <v>2906.4970203552944</v>
      </c>
      <c r="F90" s="146">
        <f>+$E90*F89</f>
        <v>14532.485101776472</v>
      </c>
      <c r="G90" s="146">
        <f t="shared" ref="G90:I90" si="46">+$E90*G89</f>
        <v>14532.485101776472</v>
      </c>
      <c r="H90" s="146">
        <f t="shared" si="46"/>
        <v>14532.485101776472</v>
      </c>
      <c r="I90" s="146">
        <f t="shared" si="46"/>
        <v>14532.485101776472</v>
      </c>
      <c r="J90" s="146">
        <f>+I90*1.02</f>
        <v>14823.134803812001</v>
      </c>
      <c r="K90" s="146">
        <f>+J90</f>
        <v>14823.134803812001</v>
      </c>
      <c r="L90" s="146">
        <f t="shared" si="45"/>
        <v>14823.134803812001</v>
      </c>
      <c r="M90" s="146">
        <f t="shared" si="45"/>
        <v>14823.134803812001</v>
      </c>
      <c r="N90" s="146">
        <f t="shared" si="45"/>
        <v>14823.134803812001</v>
      </c>
      <c r="O90" s="146">
        <f t="shared" si="45"/>
        <v>14823.134803812001</v>
      </c>
      <c r="P90" s="146">
        <f t="shared" si="45"/>
        <v>14823.134803812001</v>
      </c>
      <c r="Q90" s="146">
        <f t="shared" si="45"/>
        <v>14823.134803812001</v>
      </c>
      <c r="R90" s="146">
        <f t="shared" si="45"/>
        <v>14823.134803812001</v>
      </c>
      <c r="S90" s="146">
        <f t="shared" si="45"/>
        <v>14823.134803812001</v>
      </c>
      <c r="T90" s="146">
        <f t="shared" si="45"/>
        <v>14823.134803812001</v>
      </c>
      <c r="U90" s="146">
        <f t="shared" si="45"/>
        <v>14823.134803812001</v>
      </c>
      <c r="V90" s="146">
        <f t="shared" si="45"/>
        <v>14823.134803812001</v>
      </c>
      <c r="W90" s="146">
        <f t="shared" si="45"/>
        <v>14823.134803812001</v>
      </c>
      <c r="X90" s="146">
        <f t="shared" si="45"/>
        <v>14823.134803812001</v>
      </c>
      <c r="Y90" s="146">
        <f t="shared" si="45"/>
        <v>14823.134803812001</v>
      </c>
    </row>
    <row r="91" spans="1:25" ht="12.6" customHeight="1">
      <c r="A91" s="255"/>
      <c r="B91" s="262"/>
      <c r="C91" s="708" t="s">
        <v>815</v>
      </c>
      <c r="D91" s="685" t="s">
        <v>676</v>
      </c>
      <c r="E91" s="146">
        <v>15</v>
      </c>
      <c r="F91" s="146">
        <f>+E91</f>
        <v>15</v>
      </c>
      <c r="G91" s="146">
        <f>+F91</f>
        <v>15</v>
      </c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147"/>
    </row>
    <row r="92" spans="1:25" ht="12.6" customHeight="1">
      <c r="A92" s="255"/>
      <c r="B92" s="262"/>
      <c r="C92" s="708" t="s">
        <v>843</v>
      </c>
      <c r="D92" s="685" t="s">
        <v>37</v>
      </c>
      <c r="E92" s="146">
        <f>+'Fin&amp;EcoPrices'!G78</f>
        <v>371.58145065398332</v>
      </c>
      <c r="F92" s="146">
        <f>+F91*E92</f>
        <v>5573.7217598097495</v>
      </c>
      <c r="G92" s="146">
        <f>+G91*E92</f>
        <v>5573.7217598097495</v>
      </c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147"/>
    </row>
    <row r="93" spans="1:25" ht="12.6" customHeight="1">
      <c r="A93" s="255"/>
      <c r="B93" s="262"/>
      <c r="C93" s="708" t="s">
        <v>816</v>
      </c>
      <c r="D93" s="685" t="s">
        <v>676</v>
      </c>
      <c r="E93" s="146">
        <v>6</v>
      </c>
      <c r="F93" s="146"/>
      <c r="G93" s="146"/>
      <c r="H93" s="146">
        <v>6</v>
      </c>
      <c r="I93" s="146">
        <f t="shared" ref="I93:Y93" si="47">+H93</f>
        <v>6</v>
      </c>
      <c r="J93" s="146">
        <f t="shared" si="47"/>
        <v>6</v>
      </c>
      <c r="K93" s="146">
        <f t="shared" si="47"/>
        <v>6</v>
      </c>
      <c r="L93" s="146">
        <f t="shared" si="47"/>
        <v>6</v>
      </c>
      <c r="M93" s="146">
        <f t="shared" si="47"/>
        <v>6</v>
      </c>
      <c r="N93" s="146">
        <f t="shared" si="47"/>
        <v>6</v>
      </c>
      <c r="O93" s="146">
        <f t="shared" si="47"/>
        <v>6</v>
      </c>
      <c r="P93" s="146">
        <f t="shared" si="47"/>
        <v>6</v>
      </c>
      <c r="Q93" s="146">
        <f t="shared" si="47"/>
        <v>6</v>
      </c>
      <c r="R93" s="146">
        <f t="shared" si="47"/>
        <v>6</v>
      </c>
      <c r="S93" s="146">
        <f t="shared" si="47"/>
        <v>6</v>
      </c>
      <c r="T93" s="146">
        <f t="shared" si="47"/>
        <v>6</v>
      </c>
      <c r="U93" s="146">
        <f t="shared" si="47"/>
        <v>6</v>
      </c>
      <c r="V93" s="146">
        <f t="shared" si="47"/>
        <v>6</v>
      </c>
      <c r="W93" s="146">
        <f t="shared" si="47"/>
        <v>6</v>
      </c>
      <c r="X93" s="146">
        <f t="shared" si="47"/>
        <v>6</v>
      </c>
      <c r="Y93" s="146">
        <f t="shared" si="47"/>
        <v>6</v>
      </c>
    </row>
    <row r="94" spans="1:25" ht="12.6" customHeight="1">
      <c r="A94" s="255"/>
      <c r="B94" s="262"/>
      <c r="C94" s="708" t="s">
        <v>1053</v>
      </c>
      <c r="D94" s="685" t="s">
        <v>666</v>
      </c>
      <c r="E94" s="146">
        <f>+'Fin&amp;EcoPrices'!G79</f>
        <v>1337.6932223543402</v>
      </c>
      <c r="F94" s="146"/>
      <c r="G94" s="146"/>
      <c r="H94" s="146">
        <f>+H93*$E94</f>
        <v>8026.1593341260414</v>
      </c>
      <c r="I94" s="146">
        <f t="shared" ref="I94:Y94" si="48">+I93*$E94</f>
        <v>8026.1593341260414</v>
      </c>
      <c r="J94" s="146">
        <f t="shared" si="48"/>
        <v>8026.1593341260414</v>
      </c>
      <c r="K94" s="146">
        <f t="shared" si="48"/>
        <v>8026.1593341260414</v>
      </c>
      <c r="L94" s="146">
        <f t="shared" si="48"/>
        <v>8026.1593341260414</v>
      </c>
      <c r="M94" s="146">
        <f t="shared" si="48"/>
        <v>8026.1593341260414</v>
      </c>
      <c r="N94" s="146">
        <f t="shared" si="48"/>
        <v>8026.1593341260414</v>
      </c>
      <c r="O94" s="146">
        <f t="shared" si="48"/>
        <v>8026.1593341260414</v>
      </c>
      <c r="P94" s="146">
        <f t="shared" si="48"/>
        <v>8026.1593341260414</v>
      </c>
      <c r="Q94" s="146">
        <f t="shared" si="48"/>
        <v>8026.1593341260414</v>
      </c>
      <c r="R94" s="146">
        <f t="shared" si="48"/>
        <v>8026.1593341260414</v>
      </c>
      <c r="S94" s="146">
        <f t="shared" si="48"/>
        <v>8026.1593341260414</v>
      </c>
      <c r="T94" s="146">
        <f t="shared" si="48"/>
        <v>8026.1593341260414</v>
      </c>
      <c r="U94" s="146">
        <f t="shared" si="48"/>
        <v>8026.1593341260414</v>
      </c>
      <c r="V94" s="146">
        <f t="shared" si="48"/>
        <v>8026.1593341260414</v>
      </c>
      <c r="W94" s="146">
        <f t="shared" si="48"/>
        <v>8026.1593341260414</v>
      </c>
      <c r="X94" s="146">
        <f t="shared" si="48"/>
        <v>8026.1593341260414</v>
      </c>
      <c r="Y94" s="146">
        <f t="shared" si="48"/>
        <v>8026.1593341260414</v>
      </c>
    </row>
    <row r="95" spans="1:25" ht="12.6" customHeight="1">
      <c r="A95" s="255"/>
      <c r="B95" s="262"/>
      <c r="C95" s="709" t="s">
        <v>775</v>
      </c>
      <c r="D95" s="685" t="s">
        <v>817</v>
      </c>
      <c r="E95" s="146">
        <v>2</v>
      </c>
      <c r="F95" s="146"/>
      <c r="G95" s="146">
        <f>+E95</f>
        <v>2</v>
      </c>
      <c r="H95" s="146">
        <f>+G95</f>
        <v>2</v>
      </c>
      <c r="I95" s="146">
        <f t="shared" ref="I95:Y95" si="49">+H95</f>
        <v>2</v>
      </c>
      <c r="J95" s="146">
        <f t="shared" si="49"/>
        <v>2</v>
      </c>
      <c r="K95" s="146">
        <f t="shared" si="49"/>
        <v>2</v>
      </c>
      <c r="L95" s="146">
        <f t="shared" si="49"/>
        <v>2</v>
      </c>
      <c r="M95" s="146">
        <f t="shared" si="49"/>
        <v>2</v>
      </c>
      <c r="N95" s="146">
        <f t="shared" si="49"/>
        <v>2</v>
      </c>
      <c r="O95" s="146">
        <f t="shared" si="49"/>
        <v>2</v>
      </c>
      <c r="P95" s="146">
        <f t="shared" si="49"/>
        <v>2</v>
      </c>
      <c r="Q95" s="146">
        <f t="shared" si="49"/>
        <v>2</v>
      </c>
      <c r="R95" s="146">
        <f t="shared" si="49"/>
        <v>2</v>
      </c>
      <c r="S95" s="146">
        <f t="shared" si="49"/>
        <v>2</v>
      </c>
      <c r="T95" s="146">
        <f t="shared" si="49"/>
        <v>2</v>
      </c>
      <c r="U95" s="146">
        <f t="shared" si="49"/>
        <v>2</v>
      </c>
      <c r="V95" s="146">
        <f t="shared" si="49"/>
        <v>2</v>
      </c>
      <c r="W95" s="146">
        <f t="shared" si="49"/>
        <v>2</v>
      </c>
      <c r="X95" s="146">
        <f t="shared" si="49"/>
        <v>2</v>
      </c>
      <c r="Y95" s="146">
        <f t="shared" si="49"/>
        <v>2</v>
      </c>
    </row>
    <row r="96" spans="1:25" ht="12.6" customHeight="1">
      <c r="A96" s="255"/>
      <c r="B96" s="262"/>
      <c r="C96" s="680" t="s">
        <v>753</v>
      </c>
      <c r="D96" s="685" t="s">
        <v>37</v>
      </c>
      <c r="E96" s="146">
        <f>+'Fin&amp;EcoPrices'!G80</f>
        <v>7431.6290130796679</v>
      </c>
      <c r="F96" s="146"/>
      <c r="G96" s="146">
        <f>+G95*$E96</f>
        <v>14863.258026159336</v>
      </c>
      <c r="H96" s="146">
        <f t="shared" ref="H96:Y96" si="50">+H95*$E96</f>
        <v>14863.258026159336</v>
      </c>
      <c r="I96" s="146">
        <f t="shared" si="50"/>
        <v>14863.258026159336</v>
      </c>
      <c r="J96" s="146">
        <f t="shared" si="50"/>
        <v>14863.258026159336</v>
      </c>
      <c r="K96" s="146">
        <f t="shared" si="50"/>
        <v>14863.258026159336</v>
      </c>
      <c r="L96" s="146">
        <f t="shared" si="50"/>
        <v>14863.258026159336</v>
      </c>
      <c r="M96" s="146">
        <f t="shared" si="50"/>
        <v>14863.258026159336</v>
      </c>
      <c r="N96" s="146">
        <f t="shared" si="50"/>
        <v>14863.258026159336</v>
      </c>
      <c r="O96" s="146">
        <f t="shared" si="50"/>
        <v>14863.258026159336</v>
      </c>
      <c r="P96" s="146">
        <f t="shared" si="50"/>
        <v>14863.258026159336</v>
      </c>
      <c r="Q96" s="146">
        <f t="shared" si="50"/>
        <v>14863.258026159336</v>
      </c>
      <c r="R96" s="146">
        <f t="shared" si="50"/>
        <v>14863.258026159336</v>
      </c>
      <c r="S96" s="146">
        <f t="shared" si="50"/>
        <v>14863.258026159336</v>
      </c>
      <c r="T96" s="146">
        <f t="shared" si="50"/>
        <v>14863.258026159336</v>
      </c>
      <c r="U96" s="146">
        <f t="shared" si="50"/>
        <v>14863.258026159336</v>
      </c>
      <c r="V96" s="146">
        <f t="shared" si="50"/>
        <v>14863.258026159336</v>
      </c>
      <c r="W96" s="146">
        <f t="shared" si="50"/>
        <v>14863.258026159336</v>
      </c>
      <c r="X96" s="146">
        <f t="shared" si="50"/>
        <v>14863.258026159336</v>
      </c>
      <c r="Y96" s="146">
        <f t="shared" si="50"/>
        <v>14863.258026159336</v>
      </c>
    </row>
    <row r="97" spans="1:25" ht="12.6" customHeight="1">
      <c r="A97" s="255"/>
      <c r="B97" s="262"/>
      <c r="C97" s="680" t="s">
        <v>765</v>
      </c>
      <c r="D97" s="685" t="s">
        <v>818</v>
      </c>
      <c r="E97" s="146">
        <v>2000</v>
      </c>
      <c r="F97" s="146"/>
      <c r="G97" s="146">
        <f>+G95*E97</f>
        <v>4000</v>
      </c>
      <c r="H97" s="146">
        <f t="shared" ref="H97:W98" si="51">+G97</f>
        <v>4000</v>
      </c>
      <c r="I97" s="146">
        <f t="shared" si="51"/>
        <v>4000</v>
      </c>
      <c r="J97" s="146">
        <f t="shared" si="51"/>
        <v>4000</v>
      </c>
      <c r="K97" s="146">
        <f t="shared" si="51"/>
        <v>4000</v>
      </c>
      <c r="L97" s="146">
        <f t="shared" si="51"/>
        <v>4000</v>
      </c>
      <c r="M97" s="146">
        <f t="shared" si="51"/>
        <v>4000</v>
      </c>
      <c r="N97" s="146">
        <f t="shared" si="51"/>
        <v>4000</v>
      </c>
      <c r="O97" s="146">
        <f t="shared" si="51"/>
        <v>4000</v>
      </c>
      <c r="P97" s="146">
        <f t="shared" si="51"/>
        <v>4000</v>
      </c>
      <c r="Q97" s="146">
        <f t="shared" si="51"/>
        <v>4000</v>
      </c>
      <c r="R97" s="146">
        <f t="shared" si="51"/>
        <v>4000</v>
      </c>
      <c r="S97" s="146">
        <f t="shared" si="51"/>
        <v>4000</v>
      </c>
      <c r="T97" s="146">
        <f t="shared" si="51"/>
        <v>4000</v>
      </c>
      <c r="U97" s="146">
        <f t="shared" si="51"/>
        <v>4000</v>
      </c>
      <c r="V97" s="146">
        <f t="shared" si="51"/>
        <v>4000</v>
      </c>
      <c r="W97" s="146">
        <f t="shared" si="51"/>
        <v>4000</v>
      </c>
      <c r="X97" s="146">
        <f t="shared" ref="X97:Y98" si="52">+W97</f>
        <v>4000</v>
      </c>
      <c r="Y97" s="146">
        <f t="shared" si="52"/>
        <v>4000</v>
      </c>
    </row>
    <row r="98" spans="1:25" ht="12.6" customHeight="1">
      <c r="A98" s="255"/>
      <c r="B98" s="262"/>
      <c r="C98" s="709" t="s">
        <v>819</v>
      </c>
      <c r="D98" s="612" t="s">
        <v>820</v>
      </c>
      <c r="F98" s="147">
        <v>30</v>
      </c>
      <c r="G98" s="147">
        <f>+F98</f>
        <v>30</v>
      </c>
      <c r="H98" s="147">
        <f t="shared" si="51"/>
        <v>30</v>
      </c>
      <c r="I98" s="147">
        <f t="shared" si="51"/>
        <v>30</v>
      </c>
      <c r="J98" s="147">
        <f t="shared" si="51"/>
        <v>30</v>
      </c>
      <c r="K98" s="147">
        <f t="shared" si="51"/>
        <v>30</v>
      </c>
      <c r="L98" s="147">
        <f t="shared" si="51"/>
        <v>30</v>
      </c>
      <c r="M98" s="147">
        <f t="shared" si="51"/>
        <v>30</v>
      </c>
      <c r="N98" s="147">
        <f t="shared" si="51"/>
        <v>30</v>
      </c>
      <c r="O98" s="147">
        <f t="shared" si="51"/>
        <v>30</v>
      </c>
      <c r="P98" s="147">
        <f t="shared" si="51"/>
        <v>30</v>
      </c>
      <c r="Q98" s="147">
        <f t="shared" si="51"/>
        <v>30</v>
      </c>
      <c r="R98" s="147">
        <f t="shared" si="51"/>
        <v>30</v>
      </c>
      <c r="S98" s="147">
        <f t="shared" si="51"/>
        <v>30</v>
      </c>
      <c r="T98" s="147">
        <f t="shared" si="51"/>
        <v>30</v>
      </c>
      <c r="U98" s="147">
        <f t="shared" si="51"/>
        <v>30</v>
      </c>
      <c r="V98" s="147">
        <f t="shared" si="51"/>
        <v>30</v>
      </c>
      <c r="W98" s="147">
        <f t="shared" si="51"/>
        <v>30</v>
      </c>
      <c r="X98" s="147">
        <f t="shared" si="52"/>
        <v>30</v>
      </c>
      <c r="Y98" s="147">
        <f t="shared" si="52"/>
        <v>30</v>
      </c>
    </row>
    <row r="99" spans="1:25" ht="12.6" customHeight="1">
      <c r="A99" s="255"/>
      <c r="B99" s="262"/>
      <c r="C99" s="709" t="s">
        <v>821</v>
      </c>
      <c r="D99" s="612" t="s">
        <v>822</v>
      </c>
      <c r="E99" s="146">
        <f>+'Fin&amp;EcoPrices'!G82</f>
        <v>743.16290130796665</v>
      </c>
      <c r="F99" s="146">
        <f>+F98*$E99</f>
        <v>22294.887039238998</v>
      </c>
      <c r="G99" s="146">
        <f t="shared" ref="G99:Y99" si="53">+G98*$E99</f>
        <v>22294.887039238998</v>
      </c>
      <c r="H99" s="146">
        <f t="shared" si="53"/>
        <v>22294.887039238998</v>
      </c>
      <c r="I99" s="146">
        <f t="shared" si="53"/>
        <v>22294.887039238998</v>
      </c>
      <c r="J99" s="146">
        <f t="shared" si="53"/>
        <v>22294.887039238998</v>
      </c>
      <c r="K99" s="146">
        <f t="shared" si="53"/>
        <v>22294.887039238998</v>
      </c>
      <c r="L99" s="146">
        <f t="shared" si="53"/>
        <v>22294.887039238998</v>
      </c>
      <c r="M99" s="146">
        <f t="shared" si="53"/>
        <v>22294.887039238998</v>
      </c>
      <c r="N99" s="146">
        <f t="shared" si="53"/>
        <v>22294.887039238998</v>
      </c>
      <c r="O99" s="146">
        <f t="shared" si="53"/>
        <v>22294.887039238998</v>
      </c>
      <c r="P99" s="146">
        <f t="shared" si="53"/>
        <v>22294.887039238998</v>
      </c>
      <c r="Q99" s="146">
        <f t="shared" si="53"/>
        <v>22294.887039238998</v>
      </c>
      <c r="R99" s="146">
        <f t="shared" si="53"/>
        <v>22294.887039238998</v>
      </c>
      <c r="S99" s="146">
        <f t="shared" si="53"/>
        <v>22294.887039238998</v>
      </c>
      <c r="T99" s="146">
        <f t="shared" si="53"/>
        <v>22294.887039238998</v>
      </c>
      <c r="U99" s="146">
        <f t="shared" si="53"/>
        <v>22294.887039238998</v>
      </c>
      <c r="V99" s="146">
        <f t="shared" si="53"/>
        <v>22294.887039238998</v>
      </c>
      <c r="W99" s="146">
        <f t="shared" si="53"/>
        <v>22294.887039238998</v>
      </c>
      <c r="X99" s="146">
        <f t="shared" si="53"/>
        <v>22294.887039238998</v>
      </c>
      <c r="Y99" s="146">
        <f t="shared" si="53"/>
        <v>22294.887039238998</v>
      </c>
    </row>
    <row r="100" spans="1:25" ht="12.6" customHeight="1">
      <c r="A100" s="255"/>
      <c r="B100" s="262"/>
      <c r="C100" s="709" t="s">
        <v>823</v>
      </c>
      <c r="D100" s="685" t="s">
        <v>37</v>
      </c>
      <c r="F100" s="146">
        <f>+G100</f>
        <v>0</v>
      </c>
      <c r="G100" s="146">
        <f>+F98*E98</f>
        <v>0</v>
      </c>
      <c r="H100" s="146">
        <f>+G100</f>
        <v>0</v>
      </c>
      <c r="I100" s="146">
        <f t="shared" ref="I100:X102" si="54">+H100</f>
        <v>0</v>
      </c>
      <c r="J100" s="146">
        <f t="shared" si="54"/>
        <v>0</v>
      </c>
      <c r="K100" s="146">
        <f t="shared" si="54"/>
        <v>0</v>
      </c>
      <c r="L100" s="146">
        <f t="shared" si="54"/>
        <v>0</v>
      </c>
      <c r="M100" s="146">
        <f t="shared" si="54"/>
        <v>0</v>
      </c>
      <c r="N100" s="146">
        <f t="shared" si="54"/>
        <v>0</v>
      </c>
      <c r="O100" s="146">
        <f t="shared" si="54"/>
        <v>0</v>
      </c>
      <c r="P100" s="146">
        <f t="shared" si="54"/>
        <v>0</v>
      </c>
      <c r="Q100" s="146">
        <f t="shared" si="54"/>
        <v>0</v>
      </c>
      <c r="R100" s="146">
        <f t="shared" si="54"/>
        <v>0</v>
      </c>
      <c r="S100" s="146">
        <f t="shared" si="54"/>
        <v>0</v>
      </c>
      <c r="T100" s="146">
        <f t="shared" si="54"/>
        <v>0</v>
      </c>
      <c r="U100" s="146">
        <f t="shared" si="54"/>
        <v>0</v>
      </c>
      <c r="V100" s="146">
        <f t="shared" si="54"/>
        <v>0</v>
      </c>
      <c r="W100" s="146">
        <f t="shared" si="54"/>
        <v>0</v>
      </c>
      <c r="X100" s="146">
        <f t="shared" si="54"/>
        <v>0</v>
      </c>
      <c r="Y100" s="146">
        <f t="shared" ref="Y100:Y102" si="55">+X100</f>
        <v>0</v>
      </c>
    </row>
    <row r="101" spans="1:25" ht="12.6" customHeight="1">
      <c r="A101" s="255"/>
      <c r="B101" s="262"/>
      <c r="C101" s="707" t="s">
        <v>824</v>
      </c>
      <c r="D101" s="685" t="s">
        <v>747</v>
      </c>
      <c r="F101" s="147">
        <f>+G101</f>
        <v>0</v>
      </c>
      <c r="G101" s="147">
        <f>+F98*E101</f>
        <v>0</v>
      </c>
      <c r="H101" s="147">
        <f>+G101</f>
        <v>0</v>
      </c>
      <c r="I101" s="147">
        <f t="shared" si="54"/>
        <v>0</v>
      </c>
      <c r="J101" s="147">
        <f t="shared" si="54"/>
        <v>0</v>
      </c>
      <c r="K101" s="147">
        <f t="shared" si="54"/>
        <v>0</v>
      </c>
      <c r="L101" s="147">
        <f t="shared" si="54"/>
        <v>0</v>
      </c>
      <c r="M101" s="147">
        <f t="shared" si="54"/>
        <v>0</v>
      </c>
      <c r="N101" s="147">
        <f t="shared" si="54"/>
        <v>0</v>
      </c>
      <c r="O101" s="147">
        <f t="shared" si="54"/>
        <v>0</v>
      </c>
      <c r="P101" s="147">
        <f t="shared" si="54"/>
        <v>0</v>
      </c>
      <c r="Q101" s="147">
        <f t="shared" si="54"/>
        <v>0</v>
      </c>
      <c r="R101" s="147">
        <f t="shared" si="54"/>
        <v>0</v>
      </c>
      <c r="S101" s="147">
        <f t="shared" si="54"/>
        <v>0</v>
      </c>
      <c r="T101" s="147">
        <f t="shared" si="54"/>
        <v>0</v>
      </c>
      <c r="U101" s="147">
        <f t="shared" si="54"/>
        <v>0</v>
      </c>
      <c r="V101" s="147">
        <f t="shared" si="54"/>
        <v>0</v>
      </c>
      <c r="W101" s="147">
        <f t="shared" si="54"/>
        <v>0</v>
      </c>
      <c r="X101" s="147">
        <f t="shared" si="54"/>
        <v>0</v>
      </c>
      <c r="Y101" s="147">
        <f t="shared" si="55"/>
        <v>0</v>
      </c>
    </row>
    <row r="102" spans="1:25" ht="12.6" customHeight="1">
      <c r="A102" s="255"/>
      <c r="B102" s="262"/>
      <c r="C102" s="612" t="s">
        <v>825</v>
      </c>
      <c r="D102" s="685" t="s">
        <v>750</v>
      </c>
      <c r="F102" s="146">
        <f>+E102</f>
        <v>0</v>
      </c>
      <c r="G102" s="146">
        <f t="shared" ref="G102:H102" si="56">+F102</f>
        <v>0</v>
      </c>
      <c r="H102" s="146">
        <f t="shared" si="56"/>
        <v>0</v>
      </c>
      <c r="I102" s="146">
        <f t="shared" si="54"/>
        <v>0</v>
      </c>
      <c r="J102" s="146">
        <f t="shared" si="54"/>
        <v>0</v>
      </c>
      <c r="K102" s="146">
        <f t="shared" si="54"/>
        <v>0</v>
      </c>
      <c r="L102" s="146">
        <f t="shared" si="54"/>
        <v>0</v>
      </c>
      <c r="M102" s="146">
        <f t="shared" si="54"/>
        <v>0</v>
      </c>
      <c r="N102" s="146">
        <f t="shared" si="54"/>
        <v>0</v>
      </c>
      <c r="O102" s="146">
        <f t="shared" si="54"/>
        <v>0</v>
      </c>
      <c r="P102" s="146">
        <f t="shared" si="54"/>
        <v>0</v>
      </c>
      <c r="Q102" s="146">
        <f t="shared" si="54"/>
        <v>0</v>
      </c>
      <c r="R102" s="146">
        <f t="shared" si="54"/>
        <v>0</v>
      </c>
      <c r="S102" s="146">
        <f t="shared" si="54"/>
        <v>0</v>
      </c>
      <c r="T102" s="146">
        <f t="shared" si="54"/>
        <v>0</v>
      </c>
      <c r="U102" s="146">
        <f t="shared" si="54"/>
        <v>0</v>
      </c>
      <c r="V102" s="146">
        <f t="shared" si="54"/>
        <v>0</v>
      </c>
      <c r="W102" s="146">
        <f t="shared" si="54"/>
        <v>0</v>
      </c>
      <c r="X102" s="146">
        <f t="shared" si="54"/>
        <v>0</v>
      </c>
      <c r="Y102" s="146">
        <f t="shared" si="55"/>
        <v>0</v>
      </c>
    </row>
    <row r="103" spans="1:25" ht="12.6" customHeight="1">
      <c r="A103" s="255"/>
      <c r="B103" s="262"/>
      <c r="C103" s="710" t="s">
        <v>758</v>
      </c>
      <c r="D103" s="685" t="s">
        <v>38</v>
      </c>
      <c r="E103" s="712">
        <v>10</v>
      </c>
      <c r="F103" s="146"/>
      <c r="G103" s="146"/>
      <c r="H103" s="146"/>
      <c r="I103" s="146"/>
      <c r="J103" s="146"/>
      <c r="K103" s="146"/>
      <c r="L103" s="146"/>
      <c r="M103" s="146"/>
      <c r="N103" s="146"/>
      <c r="O103" s="146"/>
      <c r="P103" s="146"/>
      <c r="Q103" s="146"/>
      <c r="R103" s="146"/>
      <c r="S103" s="146"/>
      <c r="T103" s="146"/>
      <c r="U103" s="146"/>
      <c r="V103" s="146"/>
      <c r="W103" s="146"/>
      <c r="X103" s="146"/>
      <c r="Y103" s="146"/>
    </row>
    <row r="104" spans="1:25" ht="12.6" customHeight="1">
      <c r="A104" s="255"/>
      <c r="B104" s="262"/>
      <c r="C104" s="710" t="s">
        <v>848</v>
      </c>
      <c r="D104" s="685" t="s">
        <v>218</v>
      </c>
      <c r="E104" s="712"/>
      <c r="F104" s="146">
        <f>+$E103*F78</f>
        <v>0</v>
      </c>
      <c r="G104" s="146">
        <f t="shared" ref="G104:Y104" si="57">+$E103*G78</f>
        <v>0</v>
      </c>
      <c r="H104" s="146">
        <f t="shared" si="57"/>
        <v>23214.285714285717</v>
      </c>
      <c r="I104" s="146">
        <f t="shared" si="57"/>
        <v>34821.428571428572</v>
      </c>
      <c r="J104" s="146">
        <f t="shared" si="57"/>
        <v>92857.14285714287</v>
      </c>
      <c r="K104" s="146">
        <f t="shared" si="57"/>
        <v>185714.28571428574</v>
      </c>
      <c r="L104" s="146">
        <f t="shared" si="57"/>
        <v>232142.85714285713</v>
      </c>
      <c r="M104" s="146">
        <f t="shared" si="57"/>
        <v>278571.42857142858</v>
      </c>
      <c r="N104" s="146">
        <f t="shared" si="57"/>
        <v>406250</v>
      </c>
      <c r="O104" s="146">
        <f t="shared" si="57"/>
        <v>406250</v>
      </c>
      <c r="P104" s="146">
        <f t="shared" si="57"/>
        <v>406250</v>
      </c>
      <c r="Q104" s="146">
        <f t="shared" si="57"/>
        <v>406250</v>
      </c>
      <c r="R104" s="146">
        <f t="shared" si="57"/>
        <v>406250</v>
      </c>
      <c r="S104" s="146">
        <f t="shared" si="57"/>
        <v>406250</v>
      </c>
      <c r="T104" s="146">
        <f t="shared" si="57"/>
        <v>406250</v>
      </c>
      <c r="U104" s="146">
        <f t="shared" si="57"/>
        <v>406250</v>
      </c>
      <c r="V104" s="146">
        <f t="shared" si="57"/>
        <v>406250</v>
      </c>
      <c r="W104" s="146">
        <f t="shared" si="57"/>
        <v>406250</v>
      </c>
      <c r="X104" s="146">
        <f t="shared" si="57"/>
        <v>406250</v>
      </c>
      <c r="Y104" s="146">
        <f t="shared" si="57"/>
        <v>406250</v>
      </c>
    </row>
    <row r="105" spans="1:25" ht="12.6" customHeight="1">
      <c r="A105" s="255"/>
      <c r="B105" s="262"/>
      <c r="C105" s="717" t="s">
        <v>842</v>
      </c>
      <c r="D105" s="685" t="s">
        <v>37</v>
      </c>
      <c r="F105" s="146">
        <f>+F101+F100+F99+F97+F96+F94+F90+F92+F104</f>
        <v>42401.093900825217</v>
      </c>
      <c r="G105" s="146">
        <f t="shared" ref="G105:Y105" si="58">+G101+G100+G99+G97+G96+G94+G90+G92+G104</f>
        <v>61264.351926984556</v>
      </c>
      <c r="H105" s="146">
        <f t="shared" si="58"/>
        <v>86931.075215586578</v>
      </c>
      <c r="I105" s="146">
        <f t="shared" si="58"/>
        <v>98538.218072729418</v>
      </c>
      <c r="J105" s="146">
        <f t="shared" si="58"/>
        <v>156864.58206047927</v>
      </c>
      <c r="K105" s="146">
        <f t="shared" si="58"/>
        <v>249721.72491762211</v>
      </c>
      <c r="L105" s="146">
        <f t="shared" si="58"/>
        <v>296150.29634619353</v>
      </c>
      <c r="M105" s="146">
        <f t="shared" si="58"/>
        <v>342578.86777476495</v>
      </c>
      <c r="N105" s="146">
        <f t="shared" si="58"/>
        <v>470257.43920333637</v>
      </c>
      <c r="O105" s="146">
        <f t="shared" si="58"/>
        <v>470257.43920333637</v>
      </c>
      <c r="P105" s="146">
        <f t="shared" si="58"/>
        <v>470257.43920333637</v>
      </c>
      <c r="Q105" s="146">
        <f t="shared" si="58"/>
        <v>470257.43920333637</v>
      </c>
      <c r="R105" s="146">
        <f t="shared" si="58"/>
        <v>470257.43920333637</v>
      </c>
      <c r="S105" s="146">
        <f t="shared" si="58"/>
        <v>470257.43920333637</v>
      </c>
      <c r="T105" s="146">
        <f t="shared" si="58"/>
        <v>470257.43920333637</v>
      </c>
      <c r="U105" s="146">
        <f t="shared" si="58"/>
        <v>470257.43920333637</v>
      </c>
      <c r="V105" s="146">
        <f t="shared" si="58"/>
        <v>470257.43920333637</v>
      </c>
      <c r="W105" s="146">
        <f t="shared" si="58"/>
        <v>470257.43920333637</v>
      </c>
      <c r="X105" s="146">
        <f t="shared" si="58"/>
        <v>470257.43920333637</v>
      </c>
      <c r="Y105" s="146">
        <f t="shared" si="58"/>
        <v>470257.43920333637</v>
      </c>
    </row>
    <row r="106" spans="1:25" ht="12.6" customHeight="1">
      <c r="A106" s="255"/>
      <c r="B106" s="262" t="s">
        <v>826</v>
      </c>
      <c r="C106" s="681"/>
    </row>
    <row r="107" spans="1:25" ht="12.6" customHeight="1">
      <c r="A107" s="255"/>
      <c r="B107" s="262"/>
      <c r="C107" s="709" t="s">
        <v>827</v>
      </c>
      <c r="D107" s="685" t="s">
        <v>750</v>
      </c>
      <c r="E107" s="712">
        <v>15</v>
      </c>
      <c r="F107" s="714">
        <f>+E107</f>
        <v>15</v>
      </c>
      <c r="G107" s="147">
        <f>+F107/2</f>
        <v>7.5</v>
      </c>
    </row>
    <row r="108" spans="1:25" ht="12.6" customHeight="1">
      <c r="A108" s="255"/>
      <c r="B108" s="262"/>
      <c r="C108" s="710" t="s">
        <v>828</v>
      </c>
      <c r="D108" s="685" t="s">
        <v>750</v>
      </c>
      <c r="E108" s="712">
        <v>40</v>
      </c>
      <c r="F108" s="714">
        <f>+E108</f>
        <v>40</v>
      </c>
    </row>
    <row r="109" spans="1:25" ht="12.6" customHeight="1">
      <c r="A109" s="255"/>
      <c r="B109" s="262"/>
      <c r="C109" s="710" t="s">
        <v>829</v>
      </c>
      <c r="D109" s="685" t="s">
        <v>750</v>
      </c>
      <c r="E109" s="712">
        <v>30</v>
      </c>
      <c r="F109" s="714">
        <f>+E109</f>
        <v>30</v>
      </c>
      <c r="G109" s="714">
        <f>+F109</f>
        <v>30</v>
      </c>
      <c r="H109" s="147">
        <f>+G109/2</f>
        <v>15</v>
      </c>
    </row>
    <row r="110" spans="1:25" ht="12.6" customHeight="1">
      <c r="A110" s="255"/>
      <c r="B110" s="262"/>
      <c r="C110" s="711" t="s">
        <v>830</v>
      </c>
      <c r="D110" s="685" t="s">
        <v>750</v>
      </c>
      <c r="E110" s="712">
        <v>10</v>
      </c>
      <c r="F110" s="147">
        <f>+E110/2</f>
        <v>5</v>
      </c>
      <c r="G110" s="714">
        <f>+E110</f>
        <v>10</v>
      </c>
      <c r="H110" s="714">
        <f>+G110</f>
        <v>10</v>
      </c>
      <c r="I110" s="714">
        <f t="shared" ref="I110:Y111" si="59">+H110</f>
        <v>10</v>
      </c>
      <c r="J110" s="714">
        <f t="shared" si="59"/>
        <v>10</v>
      </c>
      <c r="K110" s="714">
        <f t="shared" si="59"/>
        <v>10</v>
      </c>
      <c r="L110" s="714">
        <f t="shared" si="59"/>
        <v>10</v>
      </c>
      <c r="M110" s="714">
        <f t="shared" si="59"/>
        <v>10</v>
      </c>
      <c r="N110" s="714">
        <f t="shared" si="59"/>
        <v>10</v>
      </c>
      <c r="O110" s="714">
        <f t="shared" si="59"/>
        <v>10</v>
      </c>
      <c r="P110" s="714">
        <f t="shared" si="59"/>
        <v>10</v>
      </c>
      <c r="Q110" s="714">
        <f t="shared" si="59"/>
        <v>10</v>
      </c>
      <c r="R110" s="714">
        <f t="shared" si="59"/>
        <v>10</v>
      </c>
      <c r="S110" s="714">
        <f t="shared" si="59"/>
        <v>10</v>
      </c>
      <c r="T110" s="714">
        <f t="shared" si="59"/>
        <v>10</v>
      </c>
      <c r="U110" s="714">
        <f t="shared" si="59"/>
        <v>10</v>
      </c>
      <c r="V110" s="714">
        <f t="shared" si="59"/>
        <v>10</v>
      </c>
      <c r="W110" s="714">
        <f t="shared" si="59"/>
        <v>10</v>
      </c>
      <c r="X110" s="714">
        <f t="shared" si="59"/>
        <v>10</v>
      </c>
      <c r="Y110" s="714">
        <f t="shared" si="59"/>
        <v>10</v>
      </c>
    </row>
    <row r="111" spans="1:25" ht="12.6" customHeight="1">
      <c r="A111" s="255"/>
      <c r="B111" s="262"/>
      <c r="C111" s="711" t="s">
        <v>834</v>
      </c>
      <c r="D111" s="685" t="s">
        <v>750</v>
      </c>
      <c r="E111" s="712">
        <v>14</v>
      </c>
      <c r="H111" s="147">
        <f>+E111/2</f>
        <v>7</v>
      </c>
      <c r="I111" s="147">
        <f>+H111</f>
        <v>7</v>
      </c>
      <c r="J111" s="714">
        <f>+E111</f>
        <v>14</v>
      </c>
      <c r="K111" s="714">
        <f>+J111</f>
        <v>14</v>
      </c>
      <c r="L111" s="714">
        <f t="shared" si="59"/>
        <v>14</v>
      </c>
      <c r="M111" s="714">
        <f t="shared" si="59"/>
        <v>14</v>
      </c>
      <c r="N111" s="714">
        <f t="shared" si="59"/>
        <v>14</v>
      </c>
      <c r="O111" s="714">
        <f t="shared" si="59"/>
        <v>14</v>
      </c>
      <c r="P111" s="714">
        <f t="shared" si="59"/>
        <v>14</v>
      </c>
      <c r="Q111" s="714">
        <f t="shared" si="59"/>
        <v>14</v>
      </c>
      <c r="R111" s="714">
        <f t="shared" si="59"/>
        <v>14</v>
      </c>
      <c r="S111" s="714">
        <f t="shared" si="59"/>
        <v>14</v>
      </c>
      <c r="T111" s="714">
        <f t="shared" si="59"/>
        <v>14</v>
      </c>
      <c r="U111" s="714">
        <f t="shared" si="59"/>
        <v>14</v>
      </c>
      <c r="V111" s="714">
        <f t="shared" si="59"/>
        <v>14</v>
      </c>
      <c r="W111" s="714">
        <f t="shared" si="59"/>
        <v>14</v>
      </c>
      <c r="X111" s="714">
        <f t="shared" si="59"/>
        <v>14</v>
      </c>
      <c r="Y111" s="714">
        <f t="shared" si="59"/>
        <v>14</v>
      </c>
    </row>
    <row r="112" spans="1:25" ht="12.6" customHeight="1">
      <c r="A112" s="255"/>
      <c r="B112" s="262"/>
      <c r="C112" s="711" t="s">
        <v>835</v>
      </c>
      <c r="D112" s="685" t="s">
        <v>750</v>
      </c>
      <c r="E112" s="712">
        <v>30</v>
      </c>
      <c r="F112" s="714">
        <f>+E112</f>
        <v>30</v>
      </c>
      <c r="G112" s="147">
        <f>+E112/2</f>
        <v>15</v>
      </c>
      <c r="H112" s="714">
        <f>+E112</f>
        <v>30</v>
      </c>
      <c r="I112" s="714">
        <f>+H112</f>
        <v>30</v>
      </c>
      <c r="J112" s="714">
        <f t="shared" ref="J112:Y112" si="60">+G112</f>
        <v>15</v>
      </c>
      <c r="K112" s="714">
        <f t="shared" si="60"/>
        <v>30</v>
      </c>
      <c r="L112" s="714">
        <f t="shared" si="60"/>
        <v>30</v>
      </c>
      <c r="M112" s="714">
        <f t="shared" si="60"/>
        <v>15</v>
      </c>
      <c r="N112" s="714">
        <f t="shared" si="60"/>
        <v>30</v>
      </c>
      <c r="O112" s="714">
        <f t="shared" si="60"/>
        <v>30</v>
      </c>
      <c r="P112" s="714">
        <f t="shared" si="60"/>
        <v>15</v>
      </c>
      <c r="Q112" s="714">
        <f t="shared" si="60"/>
        <v>30</v>
      </c>
      <c r="R112" s="714">
        <f t="shared" si="60"/>
        <v>30</v>
      </c>
      <c r="S112" s="714">
        <f t="shared" si="60"/>
        <v>15</v>
      </c>
      <c r="T112" s="714">
        <f t="shared" si="60"/>
        <v>30</v>
      </c>
      <c r="U112" s="714">
        <f t="shared" si="60"/>
        <v>30</v>
      </c>
      <c r="V112" s="714">
        <f t="shared" si="60"/>
        <v>15</v>
      </c>
      <c r="W112" s="714">
        <f t="shared" si="60"/>
        <v>30</v>
      </c>
      <c r="X112" s="714">
        <f t="shared" si="60"/>
        <v>30</v>
      </c>
      <c r="Y112" s="714">
        <f t="shared" si="60"/>
        <v>15</v>
      </c>
    </row>
    <row r="113" spans="1:25" ht="12.6" customHeight="1">
      <c r="A113" s="255"/>
      <c r="B113" s="262"/>
      <c r="C113" s="710" t="s">
        <v>1349</v>
      </c>
      <c r="D113" s="685" t="s">
        <v>750</v>
      </c>
      <c r="E113" s="712">
        <v>10</v>
      </c>
      <c r="F113" s="714">
        <f>+E113</f>
        <v>10</v>
      </c>
      <c r="G113" s="147">
        <f>+F113/2</f>
        <v>5</v>
      </c>
      <c r="H113" s="147">
        <f>+G113</f>
        <v>5</v>
      </c>
    </row>
    <row r="114" spans="1:25" ht="12.6" customHeight="1">
      <c r="A114" s="255"/>
      <c r="B114" s="262"/>
      <c r="C114" s="681" t="s">
        <v>235</v>
      </c>
      <c r="D114" s="685" t="s">
        <v>750</v>
      </c>
      <c r="E114" s="146">
        <v>20</v>
      </c>
      <c r="F114" s="714">
        <f>+E114</f>
        <v>20</v>
      </c>
      <c r="G114" s="714">
        <f t="shared" ref="G114:Y115" si="61">+F114</f>
        <v>20</v>
      </c>
      <c r="H114" s="714">
        <f t="shared" si="61"/>
        <v>20</v>
      </c>
      <c r="I114" s="714">
        <f t="shared" si="61"/>
        <v>20</v>
      </c>
      <c r="J114" s="714">
        <f t="shared" si="61"/>
        <v>20</v>
      </c>
      <c r="K114" s="714">
        <f t="shared" si="61"/>
        <v>20</v>
      </c>
      <c r="L114" s="714">
        <f t="shared" si="61"/>
        <v>20</v>
      </c>
      <c r="M114" s="714">
        <f t="shared" si="61"/>
        <v>20</v>
      </c>
      <c r="N114" s="714">
        <f t="shared" si="61"/>
        <v>20</v>
      </c>
      <c r="O114" s="714">
        <f t="shared" si="61"/>
        <v>20</v>
      </c>
      <c r="P114" s="714">
        <f t="shared" si="61"/>
        <v>20</v>
      </c>
      <c r="Q114" s="714">
        <f t="shared" si="61"/>
        <v>20</v>
      </c>
      <c r="R114" s="714">
        <f t="shared" si="61"/>
        <v>20</v>
      </c>
      <c r="S114" s="714">
        <f t="shared" si="61"/>
        <v>20</v>
      </c>
      <c r="T114" s="714">
        <f t="shared" si="61"/>
        <v>20</v>
      </c>
      <c r="U114" s="714">
        <f t="shared" si="61"/>
        <v>20</v>
      </c>
      <c r="V114" s="714">
        <f t="shared" si="61"/>
        <v>20</v>
      </c>
      <c r="W114" s="714">
        <f t="shared" si="61"/>
        <v>20</v>
      </c>
      <c r="X114" s="714">
        <f t="shared" si="61"/>
        <v>20</v>
      </c>
      <c r="Y114" s="714">
        <f t="shared" si="61"/>
        <v>20</v>
      </c>
    </row>
    <row r="115" spans="1:25" ht="12.6" customHeight="1">
      <c r="A115" s="255"/>
      <c r="B115" s="262"/>
      <c r="C115" s="681" t="s">
        <v>1010</v>
      </c>
      <c r="D115" s="685" t="s">
        <v>750</v>
      </c>
      <c r="E115" s="146">
        <v>40</v>
      </c>
      <c r="F115" s="714">
        <f>+E115</f>
        <v>40</v>
      </c>
      <c r="G115" s="714">
        <f t="shared" si="61"/>
        <v>40</v>
      </c>
      <c r="H115" s="714">
        <f t="shared" si="61"/>
        <v>40</v>
      </c>
      <c r="I115" s="714">
        <f t="shared" si="61"/>
        <v>40</v>
      </c>
      <c r="J115" s="714">
        <f t="shared" si="61"/>
        <v>40</v>
      </c>
      <c r="K115" s="714">
        <f t="shared" si="61"/>
        <v>40</v>
      </c>
      <c r="L115" s="714">
        <f t="shared" si="61"/>
        <v>40</v>
      </c>
      <c r="M115" s="714">
        <f t="shared" si="61"/>
        <v>40</v>
      </c>
      <c r="N115" s="714">
        <f t="shared" si="61"/>
        <v>40</v>
      </c>
      <c r="O115" s="714">
        <f t="shared" si="61"/>
        <v>40</v>
      </c>
      <c r="P115" s="714">
        <f t="shared" si="61"/>
        <v>40</v>
      </c>
      <c r="Q115" s="714">
        <f t="shared" si="61"/>
        <v>40</v>
      </c>
      <c r="R115" s="714">
        <f t="shared" si="61"/>
        <v>40</v>
      </c>
      <c r="S115" s="714">
        <f t="shared" si="61"/>
        <v>40</v>
      </c>
      <c r="T115" s="714">
        <f t="shared" si="61"/>
        <v>40</v>
      </c>
      <c r="U115" s="714">
        <f t="shared" si="61"/>
        <v>40</v>
      </c>
      <c r="V115" s="714">
        <f t="shared" si="61"/>
        <v>40</v>
      </c>
      <c r="W115" s="714">
        <f t="shared" si="61"/>
        <v>40</v>
      </c>
      <c r="X115" s="714">
        <f t="shared" si="61"/>
        <v>40</v>
      </c>
      <c r="Y115" s="714">
        <f t="shared" si="61"/>
        <v>40</v>
      </c>
    </row>
    <row r="116" spans="1:25" ht="26.1" customHeight="1">
      <c r="A116" s="255"/>
      <c r="B116" s="262"/>
      <c r="C116" s="681" t="s">
        <v>1011</v>
      </c>
      <c r="D116" s="685" t="s">
        <v>750</v>
      </c>
      <c r="E116" s="712">
        <v>10</v>
      </c>
      <c r="F116" s="714">
        <f>+E116</f>
        <v>10</v>
      </c>
      <c r="G116" s="714">
        <f>+E116</f>
        <v>10</v>
      </c>
      <c r="H116" s="714">
        <f t="shared" ref="H116:Y116" si="62">+F116</f>
        <v>10</v>
      </c>
      <c r="I116" s="714">
        <f t="shared" si="62"/>
        <v>10</v>
      </c>
      <c r="J116" s="714">
        <f t="shared" si="62"/>
        <v>10</v>
      </c>
      <c r="K116" s="714">
        <f t="shared" si="62"/>
        <v>10</v>
      </c>
      <c r="L116" s="714">
        <f t="shared" si="62"/>
        <v>10</v>
      </c>
      <c r="M116" s="714">
        <f t="shared" si="62"/>
        <v>10</v>
      </c>
      <c r="N116" s="714">
        <f t="shared" si="62"/>
        <v>10</v>
      </c>
      <c r="O116" s="714">
        <f t="shared" si="62"/>
        <v>10</v>
      </c>
      <c r="P116" s="714">
        <f t="shared" si="62"/>
        <v>10</v>
      </c>
      <c r="Q116" s="714">
        <f t="shared" si="62"/>
        <v>10</v>
      </c>
      <c r="R116" s="714">
        <f t="shared" si="62"/>
        <v>10</v>
      </c>
      <c r="S116" s="714">
        <f t="shared" si="62"/>
        <v>10</v>
      </c>
      <c r="T116" s="714">
        <f t="shared" si="62"/>
        <v>10</v>
      </c>
      <c r="U116" s="714">
        <f t="shared" si="62"/>
        <v>10</v>
      </c>
      <c r="V116" s="714">
        <f t="shared" si="62"/>
        <v>10</v>
      </c>
      <c r="W116" s="714">
        <f t="shared" si="62"/>
        <v>10</v>
      </c>
      <c r="X116" s="714">
        <f t="shared" si="62"/>
        <v>10</v>
      </c>
      <c r="Y116" s="714">
        <f t="shared" si="62"/>
        <v>10</v>
      </c>
    </row>
    <row r="117" spans="1:25" ht="12.6" customHeight="1">
      <c r="A117" s="255"/>
      <c r="B117" s="262"/>
      <c r="C117" s="711" t="s">
        <v>777</v>
      </c>
      <c r="D117" s="685" t="s">
        <v>750</v>
      </c>
      <c r="E117" s="712">
        <v>65</v>
      </c>
      <c r="F117" s="147">
        <f>+E117/2</f>
        <v>32.5</v>
      </c>
      <c r="G117" s="147">
        <f>+F117</f>
        <v>32.5</v>
      </c>
      <c r="H117" s="714">
        <f>+E117</f>
        <v>65</v>
      </c>
      <c r="I117" s="714">
        <f>+H117</f>
        <v>65</v>
      </c>
      <c r="J117" s="714">
        <f t="shared" ref="J117:Y118" si="63">+I117</f>
        <v>65</v>
      </c>
      <c r="K117" s="714">
        <f t="shared" si="63"/>
        <v>65</v>
      </c>
      <c r="L117" s="714">
        <f t="shared" si="63"/>
        <v>65</v>
      </c>
      <c r="M117" s="714">
        <f t="shared" si="63"/>
        <v>65</v>
      </c>
      <c r="N117" s="714">
        <f t="shared" si="63"/>
        <v>65</v>
      </c>
      <c r="O117" s="714">
        <f t="shared" si="63"/>
        <v>65</v>
      </c>
      <c r="P117" s="714">
        <f t="shared" si="63"/>
        <v>65</v>
      </c>
      <c r="Q117" s="714">
        <f t="shared" si="63"/>
        <v>65</v>
      </c>
      <c r="R117" s="714">
        <f t="shared" si="63"/>
        <v>65</v>
      </c>
      <c r="S117" s="714">
        <f t="shared" si="63"/>
        <v>65</v>
      </c>
      <c r="T117" s="714">
        <f t="shared" si="63"/>
        <v>65</v>
      </c>
      <c r="U117" s="714">
        <f t="shared" si="63"/>
        <v>65</v>
      </c>
      <c r="V117" s="714">
        <f t="shared" si="63"/>
        <v>65</v>
      </c>
      <c r="W117" s="714">
        <f t="shared" si="63"/>
        <v>65</v>
      </c>
      <c r="X117" s="714">
        <f t="shared" si="63"/>
        <v>65</v>
      </c>
      <c r="Y117" s="714">
        <f t="shared" si="63"/>
        <v>65</v>
      </c>
    </row>
    <row r="118" spans="1:25" ht="12.6" customHeight="1">
      <c r="A118" s="255"/>
      <c r="B118" s="262"/>
      <c r="C118" s="709" t="s">
        <v>776</v>
      </c>
      <c r="D118" s="685" t="s">
        <v>750</v>
      </c>
      <c r="E118" s="713">
        <v>10</v>
      </c>
      <c r="F118" s="714">
        <f>+E118</f>
        <v>10</v>
      </c>
      <c r="G118" s="714">
        <f>+F118</f>
        <v>10</v>
      </c>
      <c r="H118" s="714">
        <f t="shared" ref="H118:I118" si="64">+G118</f>
        <v>10</v>
      </c>
      <c r="I118" s="714">
        <f t="shared" si="64"/>
        <v>10</v>
      </c>
      <c r="J118" s="714">
        <f t="shared" si="63"/>
        <v>10</v>
      </c>
      <c r="K118" s="714">
        <f t="shared" si="63"/>
        <v>10</v>
      </c>
      <c r="L118" s="714">
        <f t="shared" si="63"/>
        <v>10</v>
      </c>
      <c r="M118" s="714">
        <f t="shared" si="63"/>
        <v>10</v>
      </c>
      <c r="N118" s="714">
        <f t="shared" si="63"/>
        <v>10</v>
      </c>
      <c r="O118" s="714">
        <f t="shared" si="63"/>
        <v>10</v>
      </c>
      <c r="P118" s="714">
        <f t="shared" si="63"/>
        <v>10</v>
      </c>
      <c r="Q118" s="714">
        <f t="shared" si="63"/>
        <v>10</v>
      </c>
      <c r="R118" s="714">
        <f t="shared" si="63"/>
        <v>10</v>
      </c>
      <c r="S118" s="714">
        <f t="shared" si="63"/>
        <v>10</v>
      </c>
      <c r="T118" s="714">
        <f t="shared" si="63"/>
        <v>10</v>
      </c>
      <c r="U118" s="714">
        <f t="shared" si="63"/>
        <v>10</v>
      </c>
      <c r="V118" s="714">
        <f t="shared" si="63"/>
        <v>10</v>
      </c>
      <c r="W118" s="714">
        <f t="shared" si="63"/>
        <v>10</v>
      </c>
      <c r="X118" s="714">
        <f t="shared" si="63"/>
        <v>10</v>
      </c>
      <c r="Y118" s="714">
        <f t="shared" si="63"/>
        <v>10</v>
      </c>
    </row>
    <row r="119" spans="1:25" ht="12.6" customHeight="1">
      <c r="A119" s="255"/>
      <c r="B119" s="262"/>
      <c r="C119" s="709" t="s">
        <v>832</v>
      </c>
      <c r="D119" s="685" t="s">
        <v>750</v>
      </c>
      <c r="E119" s="712">
        <v>14</v>
      </c>
      <c r="F119" s="146">
        <f>+E119/2</f>
        <v>7</v>
      </c>
      <c r="G119" s="146">
        <f>+E119</f>
        <v>14</v>
      </c>
      <c r="H119" s="146">
        <f t="shared" ref="H119:Y119" si="65">+F119</f>
        <v>7</v>
      </c>
      <c r="I119" s="146">
        <f t="shared" si="65"/>
        <v>14</v>
      </c>
      <c r="J119" s="146">
        <f t="shared" si="65"/>
        <v>7</v>
      </c>
      <c r="K119" s="146">
        <f t="shared" si="65"/>
        <v>14</v>
      </c>
      <c r="L119" s="146">
        <f t="shared" si="65"/>
        <v>7</v>
      </c>
      <c r="M119" s="146">
        <f t="shared" si="65"/>
        <v>14</v>
      </c>
      <c r="N119" s="146">
        <f t="shared" si="65"/>
        <v>7</v>
      </c>
      <c r="O119" s="146">
        <f t="shared" si="65"/>
        <v>14</v>
      </c>
      <c r="P119" s="146">
        <f t="shared" si="65"/>
        <v>7</v>
      </c>
      <c r="Q119" s="146">
        <f t="shared" si="65"/>
        <v>14</v>
      </c>
      <c r="R119" s="146">
        <f t="shared" si="65"/>
        <v>7</v>
      </c>
      <c r="S119" s="146">
        <f t="shared" si="65"/>
        <v>14</v>
      </c>
      <c r="T119" s="146">
        <f t="shared" si="65"/>
        <v>7</v>
      </c>
      <c r="U119" s="146">
        <f t="shared" si="65"/>
        <v>14</v>
      </c>
      <c r="V119" s="146">
        <f t="shared" si="65"/>
        <v>7</v>
      </c>
      <c r="W119" s="146">
        <f t="shared" si="65"/>
        <v>14</v>
      </c>
      <c r="X119" s="146">
        <f t="shared" si="65"/>
        <v>7</v>
      </c>
      <c r="Y119" s="146">
        <f t="shared" si="65"/>
        <v>14</v>
      </c>
    </row>
    <row r="120" spans="1:25" ht="12.6" customHeight="1">
      <c r="A120" s="255"/>
      <c r="B120" s="262"/>
      <c r="C120" s="718" t="s">
        <v>849</v>
      </c>
      <c r="D120" s="685" t="s">
        <v>750</v>
      </c>
      <c r="E120" s="712"/>
      <c r="F120" s="146">
        <f t="shared" ref="F120:Y120" si="66">SUM(F107:F119)</f>
        <v>249.5</v>
      </c>
      <c r="G120" s="146">
        <f t="shared" si="66"/>
        <v>194</v>
      </c>
      <c r="H120" s="146">
        <f t="shared" si="66"/>
        <v>219</v>
      </c>
      <c r="I120" s="146">
        <f t="shared" si="66"/>
        <v>206</v>
      </c>
      <c r="J120" s="146">
        <f t="shared" si="66"/>
        <v>191</v>
      </c>
      <c r="K120" s="146">
        <f t="shared" si="66"/>
        <v>213</v>
      </c>
      <c r="L120" s="146">
        <f t="shared" si="66"/>
        <v>206</v>
      </c>
      <c r="M120" s="146">
        <f t="shared" si="66"/>
        <v>198</v>
      </c>
      <c r="N120" s="146">
        <f t="shared" si="66"/>
        <v>206</v>
      </c>
      <c r="O120" s="146">
        <f t="shared" si="66"/>
        <v>213</v>
      </c>
      <c r="P120" s="146">
        <f t="shared" si="66"/>
        <v>191</v>
      </c>
      <c r="Q120" s="146">
        <f t="shared" si="66"/>
        <v>213</v>
      </c>
      <c r="R120" s="146">
        <f t="shared" si="66"/>
        <v>206</v>
      </c>
      <c r="S120" s="146">
        <f t="shared" si="66"/>
        <v>198</v>
      </c>
      <c r="T120" s="146">
        <f t="shared" si="66"/>
        <v>206</v>
      </c>
      <c r="U120" s="146">
        <f t="shared" si="66"/>
        <v>213</v>
      </c>
      <c r="V120" s="146">
        <f t="shared" si="66"/>
        <v>191</v>
      </c>
      <c r="W120" s="146">
        <f t="shared" si="66"/>
        <v>213</v>
      </c>
      <c r="X120" s="146">
        <f t="shared" si="66"/>
        <v>206</v>
      </c>
      <c r="Y120" s="146">
        <f t="shared" si="66"/>
        <v>198</v>
      </c>
    </row>
    <row r="121" spans="1:25" ht="12.6" customHeight="1">
      <c r="A121" s="255"/>
      <c r="B121" s="262"/>
      <c r="C121" s="357" t="s">
        <v>850</v>
      </c>
      <c r="D121" s="685" t="s">
        <v>218</v>
      </c>
      <c r="E121" s="146">
        <f>+'Fin&amp;EcoPrices'!G19</f>
        <v>447.45790832772389</v>
      </c>
      <c r="F121" s="146">
        <f>+$E121*F120</f>
        <v>111640.7481277671</v>
      </c>
      <c r="G121" s="146">
        <f t="shared" ref="G121:Y121" si="67">+$E121*G120</f>
        <v>86806.834215578434</v>
      </c>
      <c r="H121" s="146">
        <f t="shared" si="67"/>
        <v>97993.28192377153</v>
      </c>
      <c r="I121" s="146">
        <f t="shared" si="67"/>
        <v>92176.329115511122</v>
      </c>
      <c r="J121" s="146">
        <f t="shared" si="67"/>
        <v>85464.460490595258</v>
      </c>
      <c r="K121" s="146">
        <f t="shared" si="67"/>
        <v>95308.534473805194</v>
      </c>
      <c r="L121" s="146">
        <f t="shared" si="67"/>
        <v>92176.329115511122</v>
      </c>
      <c r="M121" s="146">
        <f t="shared" si="67"/>
        <v>88596.66584888933</v>
      </c>
      <c r="N121" s="146">
        <f t="shared" si="67"/>
        <v>92176.329115511122</v>
      </c>
      <c r="O121" s="146">
        <f t="shared" si="67"/>
        <v>95308.534473805194</v>
      </c>
      <c r="P121" s="146">
        <f t="shared" si="67"/>
        <v>85464.460490595258</v>
      </c>
      <c r="Q121" s="146">
        <f t="shared" si="67"/>
        <v>95308.534473805194</v>
      </c>
      <c r="R121" s="146">
        <f t="shared" si="67"/>
        <v>92176.329115511122</v>
      </c>
      <c r="S121" s="146">
        <f t="shared" si="67"/>
        <v>88596.66584888933</v>
      </c>
      <c r="T121" s="146">
        <f t="shared" si="67"/>
        <v>92176.329115511122</v>
      </c>
      <c r="U121" s="146">
        <f t="shared" si="67"/>
        <v>95308.534473805194</v>
      </c>
      <c r="V121" s="146">
        <f t="shared" si="67"/>
        <v>85464.460490595258</v>
      </c>
      <c r="W121" s="146">
        <f t="shared" si="67"/>
        <v>95308.534473805194</v>
      </c>
      <c r="X121" s="146">
        <f t="shared" si="67"/>
        <v>92176.329115511122</v>
      </c>
      <c r="Y121" s="146">
        <f t="shared" si="67"/>
        <v>88596.66584888933</v>
      </c>
    </row>
    <row r="122" spans="1:25" ht="12.6" customHeight="1">
      <c r="C122" s="261"/>
      <c r="F122" s="146"/>
      <c r="G122" s="146"/>
      <c r="H122" s="146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6"/>
      <c r="X122" s="146"/>
      <c r="Y122" s="146"/>
    </row>
    <row r="123" spans="1:25" ht="12.6" customHeight="1">
      <c r="B123" s="155" t="s">
        <v>215</v>
      </c>
      <c r="C123" s="259"/>
      <c r="L123" s="146"/>
    </row>
    <row r="124" spans="1:25" ht="12.6" customHeight="1">
      <c r="C124" s="261" t="s">
        <v>138</v>
      </c>
      <c r="D124" s="685" t="s">
        <v>218</v>
      </c>
      <c r="F124" s="146">
        <f>+F121+F105+F87</f>
        <v>216173.42012682083</v>
      </c>
      <c r="G124" s="146">
        <f t="shared" ref="G124:Y124" si="68">+G121+G105+G87</f>
        <v>149125.186142563</v>
      </c>
      <c r="H124" s="146">
        <f t="shared" si="68"/>
        <v>185978.35713935812</v>
      </c>
      <c r="I124" s="146">
        <f t="shared" si="68"/>
        <v>191768.54718824054</v>
      </c>
      <c r="J124" s="146">
        <f t="shared" si="68"/>
        <v>243383.04255107453</v>
      </c>
      <c r="K124" s="146">
        <f t="shared" si="68"/>
        <v>345246.25939142727</v>
      </c>
      <c r="L124" s="146">
        <f t="shared" si="68"/>
        <v>388542.62546170468</v>
      </c>
      <c r="M124" s="146">
        <f t="shared" si="68"/>
        <v>431391.53362365428</v>
      </c>
      <c r="N124" s="146">
        <f t="shared" si="68"/>
        <v>562649.76831884752</v>
      </c>
      <c r="O124" s="146">
        <f t="shared" si="68"/>
        <v>565781.97367714159</v>
      </c>
      <c r="P124" s="146">
        <f t="shared" si="68"/>
        <v>555937.89969393169</v>
      </c>
      <c r="Q124" s="146">
        <f t="shared" si="68"/>
        <v>565781.97367714159</v>
      </c>
      <c r="R124" s="146">
        <f t="shared" si="68"/>
        <v>562649.76831884752</v>
      </c>
      <c r="S124" s="146">
        <f t="shared" si="68"/>
        <v>559070.10505222576</v>
      </c>
      <c r="T124" s="146">
        <f t="shared" si="68"/>
        <v>562649.76831884752</v>
      </c>
      <c r="U124" s="146">
        <f t="shared" si="68"/>
        <v>565781.97367714159</v>
      </c>
      <c r="V124" s="146">
        <f t="shared" si="68"/>
        <v>555937.89969393169</v>
      </c>
      <c r="W124" s="146">
        <f t="shared" si="68"/>
        <v>565781.97367714159</v>
      </c>
      <c r="X124" s="146">
        <f t="shared" si="68"/>
        <v>562649.76831884752</v>
      </c>
      <c r="Y124" s="146">
        <f t="shared" si="68"/>
        <v>559070.10505222576</v>
      </c>
    </row>
    <row r="125" spans="1:25" ht="12.6" customHeight="1">
      <c r="C125" s="261" t="s">
        <v>216</v>
      </c>
      <c r="D125" s="685" t="s">
        <v>218</v>
      </c>
      <c r="F125" s="146">
        <f>+F80</f>
        <v>0</v>
      </c>
      <c r="G125" s="146">
        <f t="shared" ref="G125:Y125" si="69">+G80</f>
        <v>0</v>
      </c>
      <c r="H125" s="146">
        <f t="shared" si="69"/>
        <v>92909.552589870858</v>
      </c>
      <c r="I125" s="146">
        <f t="shared" si="69"/>
        <v>139364.32888480628</v>
      </c>
      <c r="J125" s="146">
        <f t="shared" si="69"/>
        <v>371638.21035948343</v>
      </c>
      <c r="K125" s="146">
        <f t="shared" si="69"/>
        <v>743276.42071896687</v>
      </c>
      <c r="L125" s="146">
        <f t="shared" si="69"/>
        <v>929095.5258987085</v>
      </c>
      <c r="M125" s="146">
        <f t="shared" si="69"/>
        <v>1114914.6310784502</v>
      </c>
      <c r="N125" s="146">
        <f t="shared" si="69"/>
        <v>1625917.1703227398</v>
      </c>
      <c r="O125" s="146">
        <f t="shared" si="69"/>
        <v>1625917.1703227398</v>
      </c>
      <c r="P125" s="146">
        <f t="shared" si="69"/>
        <v>1625917.1703227398</v>
      </c>
      <c r="Q125" s="146">
        <f t="shared" si="69"/>
        <v>1625917.1703227398</v>
      </c>
      <c r="R125" s="146">
        <f t="shared" si="69"/>
        <v>1625917.1703227398</v>
      </c>
      <c r="S125" s="146">
        <f t="shared" si="69"/>
        <v>1625917.1703227398</v>
      </c>
      <c r="T125" s="146">
        <f t="shared" si="69"/>
        <v>1625917.1703227398</v>
      </c>
      <c r="U125" s="146">
        <f t="shared" si="69"/>
        <v>1625917.1703227398</v>
      </c>
      <c r="V125" s="146">
        <f t="shared" si="69"/>
        <v>1625917.1703227398</v>
      </c>
      <c r="W125" s="146">
        <f t="shared" si="69"/>
        <v>1625917.1703227398</v>
      </c>
      <c r="X125" s="146">
        <f t="shared" si="69"/>
        <v>1625917.1703227398</v>
      </c>
      <c r="Y125" s="146">
        <f t="shared" si="69"/>
        <v>1625917.1703227398</v>
      </c>
    </row>
    <row r="126" spans="1:25" ht="12.6" customHeight="1">
      <c r="C126" s="261" t="s">
        <v>217</v>
      </c>
      <c r="D126" s="685" t="s">
        <v>218</v>
      </c>
      <c r="F126" s="146">
        <f>+F125-F124</f>
        <v>-216173.42012682083</v>
      </c>
      <c r="G126" s="146">
        <f t="shared" ref="G126:Y126" si="70">+G125-G124</f>
        <v>-149125.186142563</v>
      </c>
      <c r="H126" s="146">
        <f t="shared" si="70"/>
        <v>-93068.804549487264</v>
      </c>
      <c r="I126" s="146">
        <f t="shared" si="70"/>
        <v>-52404.21830343426</v>
      </c>
      <c r="J126" s="146">
        <f t="shared" si="70"/>
        <v>128255.16780840891</v>
      </c>
      <c r="K126" s="146">
        <f t="shared" si="70"/>
        <v>398030.16132753959</v>
      </c>
      <c r="L126" s="146">
        <f t="shared" si="70"/>
        <v>540552.90043700382</v>
      </c>
      <c r="M126" s="146">
        <f t="shared" si="70"/>
        <v>683523.09745479596</v>
      </c>
      <c r="N126" s="146">
        <f t="shared" si="70"/>
        <v>1063267.4020038922</v>
      </c>
      <c r="O126" s="146">
        <f t="shared" si="70"/>
        <v>1060135.1966455982</v>
      </c>
      <c r="P126" s="146">
        <f t="shared" si="70"/>
        <v>1069979.2706288081</v>
      </c>
      <c r="Q126" s="146">
        <f t="shared" si="70"/>
        <v>1060135.1966455982</v>
      </c>
      <c r="R126" s="146">
        <f t="shared" si="70"/>
        <v>1063267.4020038922</v>
      </c>
      <c r="S126" s="146">
        <f t="shared" si="70"/>
        <v>1066847.065270514</v>
      </c>
      <c r="T126" s="146">
        <f t="shared" si="70"/>
        <v>1063267.4020038922</v>
      </c>
      <c r="U126" s="146">
        <f t="shared" si="70"/>
        <v>1060135.1966455982</v>
      </c>
      <c r="V126" s="146">
        <f t="shared" si="70"/>
        <v>1069979.2706288081</v>
      </c>
      <c r="W126" s="146">
        <f t="shared" si="70"/>
        <v>1060135.1966455982</v>
      </c>
      <c r="X126" s="146">
        <f t="shared" si="70"/>
        <v>1063267.4020038922</v>
      </c>
      <c r="Y126" s="146">
        <f t="shared" si="70"/>
        <v>1066847.065270514</v>
      </c>
    </row>
    <row r="127" spans="1:25" ht="12.6" customHeight="1" thickBot="1">
      <c r="C127" s="154"/>
      <c r="E127" s="160"/>
    </row>
    <row r="128" spans="1:25" ht="35.1" customHeight="1" thickBot="1">
      <c r="C128" s="645" t="s">
        <v>243</v>
      </c>
      <c r="D128" s="692" t="s">
        <v>222</v>
      </c>
      <c r="E128" s="647" t="s">
        <v>225</v>
      </c>
      <c r="F128" s="646" t="s">
        <v>141</v>
      </c>
      <c r="G128" s="646" t="s">
        <v>223</v>
      </c>
      <c r="H128" s="646" t="s">
        <v>142</v>
      </c>
      <c r="I128" s="648" t="s">
        <v>224</v>
      </c>
      <c r="J128" s="649"/>
    </row>
    <row r="129" spans="1:25" ht="12.6" customHeight="1" thickBot="1">
      <c r="C129" s="650"/>
      <c r="D129" s="693">
        <f>NPV(FinDR,F124:Y124)</f>
        <v>1690332.8874236217</v>
      </c>
      <c r="E129" s="652">
        <f>NPV(FinDR,F125:Y125)</f>
        <v>3227824.1534552276</v>
      </c>
      <c r="F129" s="653">
        <f>NPV(FinDR,F126:Y126)</f>
        <v>1537491.2660316066</v>
      </c>
      <c r="G129" s="654">
        <f>+E129/D129</f>
        <v>1.9095789814366242</v>
      </c>
      <c r="H129" s="655">
        <f>IRR(F126:Y126)</f>
        <v>0.44612011904669169</v>
      </c>
      <c r="I129" s="656">
        <f>+(P126+P121)/P120</f>
        <v>6049.4436184261958</v>
      </c>
      <c r="J129" s="657"/>
    </row>
    <row r="130" spans="1:25" ht="12.6" customHeight="1">
      <c r="C130" s="154"/>
      <c r="D130" s="694"/>
      <c r="F130" s="266"/>
      <c r="G130" s="153"/>
      <c r="H130" s="162"/>
      <c r="J130" s="162"/>
    </row>
    <row r="131" spans="1:25" ht="12.6" customHeight="1">
      <c r="B131" s="155" t="s">
        <v>238</v>
      </c>
      <c r="C131" s="154"/>
      <c r="D131" s="694"/>
      <c r="F131" s="266"/>
      <c r="G131" s="153"/>
      <c r="H131" s="162"/>
      <c r="J131" s="162"/>
    </row>
    <row r="132" spans="1:25" ht="12.6" customHeight="1">
      <c r="C132" s="261" t="s">
        <v>245</v>
      </c>
      <c r="D132" s="685" t="s">
        <v>218</v>
      </c>
      <c r="F132" s="266">
        <f t="shared" ref="F132:Y134" si="71">+F124-F61</f>
        <v>34077.108434496389</v>
      </c>
      <c r="G132" s="266">
        <f t="shared" si="71"/>
        <v>31098.324628776827</v>
      </c>
      <c r="H132" s="266">
        <f t="shared" si="71"/>
        <v>41225.453473815054</v>
      </c>
      <c r="I132" s="266">
        <f t="shared" si="71"/>
        <v>38738.984718742722</v>
      </c>
      <c r="J132" s="266">
        <f t="shared" si="71"/>
        <v>78234.054927607474</v>
      </c>
      <c r="K132" s="266">
        <f t="shared" si="71"/>
        <v>142522.62829745599</v>
      </c>
      <c r="L132" s="266">
        <f t="shared" si="71"/>
        <v>134871.79234715813</v>
      </c>
      <c r="M132" s="266">
        <f t="shared" si="71"/>
        <v>147264.17497095</v>
      </c>
      <c r="N132" s="266">
        <f t="shared" si="71"/>
        <v>250034.35437723936</v>
      </c>
      <c r="O132" s="266">
        <f t="shared" si="71"/>
        <v>160167.1354960007</v>
      </c>
      <c r="P132" s="266">
        <f t="shared" si="71"/>
        <v>175343.83484907111</v>
      </c>
      <c r="Q132" s="266">
        <f t="shared" si="71"/>
        <v>165561.44149499509</v>
      </c>
      <c r="R132" s="266">
        <f t="shared" si="71"/>
        <v>172627.72038852138</v>
      </c>
      <c r="S132" s="266">
        <f t="shared" si="71"/>
        <v>164120.61766293657</v>
      </c>
      <c r="T132" s="266">
        <f t="shared" si="71"/>
        <v>192415.45669196057</v>
      </c>
      <c r="U132" s="266">
        <f t="shared" si="71"/>
        <v>164465.91408383346</v>
      </c>
      <c r="V132" s="266">
        <f t="shared" si="71"/>
        <v>152929.65898208751</v>
      </c>
      <c r="W132" s="266">
        <f t="shared" si="71"/>
        <v>212871.03964357905</v>
      </c>
      <c r="X132" s="266">
        <f t="shared" si="71"/>
        <v>196968.97883043438</v>
      </c>
      <c r="Y132" s="266">
        <f t="shared" si="71"/>
        <v>230630.76397196681</v>
      </c>
    </row>
    <row r="133" spans="1:25" ht="12.6" customHeight="1">
      <c r="C133" s="261" t="s">
        <v>239</v>
      </c>
      <c r="D133" s="685" t="s">
        <v>218</v>
      </c>
      <c r="F133" s="266">
        <f t="shared" si="71"/>
        <v>0</v>
      </c>
      <c r="G133" s="266">
        <f t="shared" si="71"/>
        <v>0</v>
      </c>
      <c r="H133" s="266">
        <f t="shared" si="71"/>
        <v>36054.27430117294</v>
      </c>
      <c r="I133" s="266">
        <f t="shared" si="71"/>
        <v>26102.785704636117</v>
      </c>
      <c r="J133" s="266">
        <f t="shared" si="71"/>
        <v>184172.23258634761</v>
      </c>
      <c r="K133" s="266">
        <f t="shared" si="71"/>
        <v>441471.66716503073</v>
      </c>
      <c r="L133" s="266">
        <f t="shared" si="71"/>
        <v>410851.05045386287</v>
      </c>
      <c r="M133" s="266">
        <f t="shared" si="71"/>
        <v>460448.55861197365</v>
      </c>
      <c r="N133" s="266">
        <f t="shared" si="71"/>
        <v>871761.29533525789</v>
      </c>
      <c r="O133" s="266">
        <f t="shared" si="71"/>
        <v>512089.53108133073</v>
      </c>
      <c r="P133" s="266">
        <f t="shared" si="71"/>
        <v>572830.59216928948</v>
      </c>
      <c r="Q133" s="266">
        <f t="shared" si="71"/>
        <v>533678.93353238306</v>
      </c>
      <c r="R133" s="266">
        <f t="shared" si="71"/>
        <v>561960.00229121023</v>
      </c>
      <c r="S133" s="266">
        <f t="shared" si="71"/>
        <v>527912.38532818807</v>
      </c>
      <c r="T133" s="266">
        <f t="shared" si="71"/>
        <v>641155.62128833123</v>
      </c>
      <c r="U133" s="266">
        <f t="shared" si="71"/>
        <v>529294.35057024891</v>
      </c>
      <c r="V133" s="266">
        <f t="shared" si="71"/>
        <v>483123.28533664369</v>
      </c>
      <c r="W133" s="266">
        <f t="shared" si="71"/>
        <v>723024.13464217132</v>
      </c>
      <c r="X133" s="266">
        <f t="shared" si="71"/>
        <v>659379.99010159716</v>
      </c>
      <c r="Y133" s="266">
        <f t="shared" si="71"/>
        <v>794103.12719780009</v>
      </c>
    </row>
    <row r="134" spans="1:25" ht="12.6" customHeight="1">
      <c r="C134" s="261" t="s">
        <v>240</v>
      </c>
      <c r="D134" s="685" t="s">
        <v>218</v>
      </c>
      <c r="F134" s="266">
        <f t="shared" si="71"/>
        <v>-34077.108434496389</v>
      </c>
      <c r="G134" s="266">
        <f t="shared" si="71"/>
        <v>-31098.324628776827</v>
      </c>
      <c r="H134" s="266">
        <f t="shared" si="71"/>
        <v>-5171.179172642107</v>
      </c>
      <c r="I134" s="266">
        <f t="shared" si="71"/>
        <v>-12636.199014106605</v>
      </c>
      <c r="J134" s="266">
        <f t="shared" si="71"/>
        <v>105938.17765874014</v>
      </c>
      <c r="K134" s="266">
        <f t="shared" si="71"/>
        <v>298949.03886757477</v>
      </c>
      <c r="L134" s="266">
        <f t="shared" si="71"/>
        <v>275979.25810670474</v>
      </c>
      <c r="M134" s="266">
        <f t="shared" si="71"/>
        <v>313184.38364102365</v>
      </c>
      <c r="N134" s="266">
        <f t="shared" si="71"/>
        <v>621726.94095801853</v>
      </c>
      <c r="O134" s="266">
        <f t="shared" si="71"/>
        <v>351922.39558532997</v>
      </c>
      <c r="P134" s="266">
        <f t="shared" si="71"/>
        <v>397486.75732021837</v>
      </c>
      <c r="Q134" s="266">
        <f t="shared" si="71"/>
        <v>368117.49203738803</v>
      </c>
      <c r="R134" s="266">
        <f t="shared" si="71"/>
        <v>389332.28190268879</v>
      </c>
      <c r="S134" s="266">
        <f t="shared" si="71"/>
        <v>363791.76766525151</v>
      </c>
      <c r="T134" s="266">
        <f t="shared" si="71"/>
        <v>448740.16459637065</v>
      </c>
      <c r="U134" s="266">
        <f t="shared" si="71"/>
        <v>364828.43648641545</v>
      </c>
      <c r="V134" s="266">
        <f t="shared" si="71"/>
        <v>330193.62635455618</v>
      </c>
      <c r="W134" s="266">
        <f t="shared" si="71"/>
        <v>510153.09499859228</v>
      </c>
      <c r="X134" s="266">
        <f t="shared" si="71"/>
        <v>462411.01127116277</v>
      </c>
      <c r="Y134" s="266">
        <f t="shared" si="71"/>
        <v>563472.36322583328</v>
      </c>
    </row>
    <row r="135" spans="1:25" ht="12.6" customHeight="1" thickBot="1">
      <c r="C135" s="154"/>
      <c r="D135" s="694"/>
      <c r="F135" s="266"/>
      <c r="G135" s="153"/>
      <c r="H135" s="162"/>
      <c r="J135" s="162"/>
    </row>
    <row r="136" spans="1:25" ht="39.6" customHeight="1" thickBot="1">
      <c r="C136" s="293" t="s">
        <v>244</v>
      </c>
      <c r="D136" s="695" t="s">
        <v>222</v>
      </c>
      <c r="E136" s="274" t="s">
        <v>225</v>
      </c>
      <c r="F136" s="273" t="s">
        <v>141</v>
      </c>
      <c r="G136" s="273" t="s">
        <v>223</v>
      </c>
      <c r="H136" s="273" t="s">
        <v>142</v>
      </c>
      <c r="I136" s="275" t="s">
        <v>224</v>
      </c>
      <c r="J136" s="276" t="s">
        <v>241</v>
      </c>
    </row>
    <row r="137" spans="1:25" ht="12.6" customHeight="1" thickBot="1">
      <c r="C137" s="267" t="s">
        <v>37</v>
      </c>
      <c r="D137" s="696">
        <f>NPV(FinDR,F132:Y132)</f>
        <v>503734.04859062127</v>
      </c>
      <c r="E137" s="269">
        <f>NPV(FinDR,F133:Y133)</f>
        <v>1322793.3108668823</v>
      </c>
      <c r="F137" s="270">
        <f>NPV(FinDR,F134:Y134)</f>
        <v>819059.262276261</v>
      </c>
      <c r="G137" s="271">
        <f>+E137/D137</f>
        <v>2.6259755809000334</v>
      </c>
      <c r="H137" s="272">
        <f>IRR(F134:Y134)</f>
        <v>0.76199497061315546</v>
      </c>
      <c r="I137" s="282">
        <f>+I66</f>
        <v>6098.655499156208</v>
      </c>
      <c r="J137" s="144">
        <f>+(I129-I66)/I66</f>
        <v>-8.0692999853526626E-3</v>
      </c>
    </row>
    <row r="138" spans="1:25" ht="12.6" customHeight="1">
      <c r="C138" s="154"/>
      <c r="D138" s="694"/>
      <c r="F138" s="266"/>
      <c r="G138" s="153"/>
      <c r="H138" s="162"/>
      <c r="I138" s="265"/>
      <c r="J138" s="162"/>
    </row>
    <row r="139" spans="1:25" ht="12.6" customHeight="1">
      <c r="B139" s="155" t="s">
        <v>144</v>
      </c>
      <c r="C139" s="154"/>
      <c r="D139" s="694"/>
      <c r="F139" s="266"/>
      <c r="G139" s="153"/>
      <c r="H139" s="162"/>
      <c r="J139" s="162"/>
    </row>
    <row r="140" spans="1:25" s="159" customFormat="1">
      <c r="A140" s="156"/>
      <c r="B140" s="156"/>
      <c r="C140" s="261" t="s">
        <v>245</v>
      </c>
      <c r="D140" s="685" t="s">
        <v>218</v>
      </c>
      <c r="E140" s="157"/>
      <c r="F140" s="158">
        <f>+F132</f>
        <v>34077.108434496389</v>
      </c>
      <c r="G140" s="158">
        <f t="shared" ref="G140:Y140" si="72">+G132</f>
        <v>31098.324628776827</v>
      </c>
      <c r="H140" s="158">
        <f t="shared" si="72"/>
        <v>41225.453473815054</v>
      </c>
      <c r="I140" s="158">
        <f t="shared" si="72"/>
        <v>38738.984718742722</v>
      </c>
      <c r="J140" s="158">
        <f t="shared" si="72"/>
        <v>78234.054927607474</v>
      </c>
      <c r="K140" s="158">
        <f t="shared" si="72"/>
        <v>142522.62829745599</v>
      </c>
      <c r="L140" s="158">
        <f t="shared" si="72"/>
        <v>134871.79234715813</v>
      </c>
      <c r="M140" s="158">
        <f t="shared" si="72"/>
        <v>147264.17497095</v>
      </c>
      <c r="N140" s="158">
        <f t="shared" si="72"/>
        <v>250034.35437723936</v>
      </c>
      <c r="O140" s="158">
        <f t="shared" si="72"/>
        <v>160167.1354960007</v>
      </c>
      <c r="P140" s="158">
        <f t="shared" si="72"/>
        <v>175343.83484907111</v>
      </c>
      <c r="Q140" s="158">
        <f t="shared" si="72"/>
        <v>165561.44149499509</v>
      </c>
      <c r="R140" s="158">
        <f t="shared" si="72"/>
        <v>172627.72038852138</v>
      </c>
      <c r="S140" s="158">
        <f t="shared" si="72"/>
        <v>164120.61766293657</v>
      </c>
      <c r="T140" s="158">
        <f t="shared" si="72"/>
        <v>192415.45669196057</v>
      </c>
      <c r="U140" s="158">
        <f t="shared" si="72"/>
        <v>164465.91408383346</v>
      </c>
      <c r="V140" s="158">
        <f t="shared" si="72"/>
        <v>152929.65898208751</v>
      </c>
      <c r="W140" s="158">
        <f t="shared" si="72"/>
        <v>212871.03964357905</v>
      </c>
      <c r="X140" s="158">
        <f t="shared" si="72"/>
        <v>196968.97883043438</v>
      </c>
      <c r="Y140" s="158">
        <f t="shared" si="72"/>
        <v>230630.76397196681</v>
      </c>
    </row>
    <row r="141" spans="1:25" s="159" customFormat="1">
      <c r="A141" s="156"/>
      <c r="B141" s="156"/>
      <c r="C141" s="261" t="s">
        <v>239</v>
      </c>
      <c r="D141" s="685" t="s">
        <v>218</v>
      </c>
      <c r="E141" s="157"/>
      <c r="F141" s="158">
        <f t="shared" ref="F141:Y142" si="73">+F133</f>
        <v>0</v>
      </c>
      <c r="G141" s="158">
        <f t="shared" si="73"/>
        <v>0</v>
      </c>
      <c r="H141" s="158">
        <f t="shared" si="73"/>
        <v>36054.27430117294</v>
      </c>
      <c r="I141" s="158">
        <f t="shared" si="73"/>
        <v>26102.785704636117</v>
      </c>
      <c r="J141" s="158">
        <f t="shared" si="73"/>
        <v>184172.23258634761</v>
      </c>
      <c r="K141" s="158">
        <f t="shared" si="73"/>
        <v>441471.66716503073</v>
      </c>
      <c r="L141" s="158">
        <f t="shared" si="73"/>
        <v>410851.05045386287</v>
      </c>
      <c r="M141" s="158">
        <f t="shared" si="73"/>
        <v>460448.55861197365</v>
      </c>
      <c r="N141" s="158">
        <f t="shared" si="73"/>
        <v>871761.29533525789</v>
      </c>
      <c r="O141" s="158">
        <f t="shared" si="73"/>
        <v>512089.53108133073</v>
      </c>
      <c r="P141" s="158">
        <f t="shared" si="73"/>
        <v>572830.59216928948</v>
      </c>
      <c r="Q141" s="158">
        <f t="shared" si="73"/>
        <v>533678.93353238306</v>
      </c>
      <c r="R141" s="158">
        <f t="shared" si="73"/>
        <v>561960.00229121023</v>
      </c>
      <c r="S141" s="158">
        <f t="shared" si="73"/>
        <v>527912.38532818807</v>
      </c>
      <c r="T141" s="158">
        <f t="shared" si="73"/>
        <v>641155.62128833123</v>
      </c>
      <c r="U141" s="158">
        <f t="shared" si="73"/>
        <v>529294.35057024891</v>
      </c>
      <c r="V141" s="158">
        <f t="shared" si="73"/>
        <v>483123.28533664369</v>
      </c>
      <c r="W141" s="158">
        <f t="shared" si="73"/>
        <v>723024.13464217132</v>
      </c>
      <c r="X141" s="158">
        <f t="shared" si="73"/>
        <v>659379.99010159716</v>
      </c>
      <c r="Y141" s="158">
        <f t="shared" si="73"/>
        <v>794103.12719780009</v>
      </c>
    </row>
    <row r="142" spans="1:25" s="159" customFormat="1">
      <c r="A142" s="156"/>
      <c r="B142" s="156"/>
      <c r="C142" s="261" t="s">
        <v>240</v>
      </c>
      <c r="D142" s="685" t="s">
        <v>218</v>
      </c>
      <c r="E142" s="157"/>
      <c r="F142" s="158">
        <f t="shared" si="73"/>
        <v>-34077.108434496389</v>
      </c>
      <c r="G142" s="158">
        <f t="shared" si="73"/>
        <v>-31098.324628776827</v>
      </c>
      <c r="H142" s="158">
        <f t="shared" si="73"/>
        <v>-5171.179172642107</v>
      </c>
      <c r="I142" s="158">
        <f t="shared" si="73"/>
        <v>-12636.199014106605</v>
      </c>
      <c r="J142" s="158">
        <f t="shared" si="73"/>
        <v>105938.17765874014</v>
      </c>
      <c r="K142" s="158">
        <f t="shared" si="73"/>
        <v>298949.03886757477</v>
      </c>
      <c r="L142" s="158">
        <f t="shared" si="73"/>
        <v>275979.25810670474</v>
      </c>
      <c r="M142" s="158">
        <f t="shared" si="73"/>
        <v>313184.38364102365</v>
      </c>
      <c r="N142" s="158">
        <f t="shared" si="73"/>
        <v>621726.94095801853</v>
      </c>
      <c r="O142" s="158">
        <f t="shared" si="73"/>
        <v>351922.39558532997</v>
      </c>
      <c r="P142" s="158">
        <f t="shared" si="73"/>
        <v>397486.75732021837</v>
      </c>
      <c r="Q142" s="158">
        <f t="shared" si="73"/>
        <v>368117.49203738803</v>
      </c>
      <c r="R142" s="158">
        <f t="shared" si="73"/>
        <v>389332.28190268879</v>
      </c>
      <c r="S142" s="158">
        <f t="shared" si="73"/>
        <v>363791.76766525151</v>
      </c>
      <c r="T142" s="158">
        <f t="shared" si="73"/>
        <v>448740.16459637065</v>
      </c>
      <c r="U142" s="158">
        <f t="shared" si="73"/>
        <v>364828.43648641545</v>
      </c>
      <c r="V142" s="158">
        <f t="shared" si="73"/>
        <v>330193.62635455618</v>
      </c>
      <c r="W142" s="158">
        <f t="shared" si="73"/>
        <v>510153.09499859228</v>
      </c>
      <c r="X142" s="158">
        <f t="shared" si="73"/>
        <v>462411.01127116277</v>
      </c>
      <c r="Y142" s="158">
        <f t="shared" si="73"/>
        <v>563472.36322583328</v>
      </c>
    </row>
    <row r="143" spans="1:25">
      <c r="C143" s="149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</row>
    <row r="144" spans="1:25">
      <c r="C144" s="145" t="s">
        <v>254</v>
      </c>
      <c r="F144" s="147" t="s">
        <v>248</v>
      </c>
      <c r="G144" s="147" t="s">
        <v>249</v>
      </c>
      <c r="H144" s="147" t="s">
        <v>250</v>
      </c>
      <c r="I144" s="147" t="s">
        <v>251</v>
      </c>
      <c r="J144" s="147" t="s">
        <v>252</v>
      </c>
      <c r="K144" s="147" t="s">
        <v>253</v>
      </c>
    </row>
    <row r="145" spans="3:25">
      <c r="C145" s="155" t="s">
        <v>145</v>
      </c>
      <c r="D145" s="685" t="s">
        <v>146</v>
      </c>
      <c r="E145" s="146">
        <f>+Targets!D34</f>
        <v>0</v>
      </c>
    </row>
    <row r="146" spans="3:25">
      <c r="C146" s="163" t="s">
        <v>138</v>
      </c>
      <c r="D146" s="685" t="s">
        <v>259</v>
      </c>
      <c r="F146" s="146">
        <f t="shared" ref="F146:W146" si="74">+$E$145*F140/1000</f>
        <v>0</v>
      </c>
      <c r="G146" s="146">
        <f t="shared" si="74"/>
        <v>0</v>
      </c>
      <c r="H146" s="146">
        <f t="shared" si="74"/>
        <v>0</v>
      </c>
      <c r="I146" s="146">
        <f t="shared" si="74"/>
        <v>0</v>
      </c>
      <c r="J146" s="146">
        <f t="shared" si="74"/>
        <v>0</v>
      </c>
      <c r="K146" s="146">
        <f t="shared" si="74"/>
        <v>0</v>
      </c>
      <c r="L146" s="146">
        <f t="shared" si="74"/>
        <v>0</v>
      </c>
      <c r="M146" s="146">
        <f t="shared" si="74"/>
        <v>0</v>
      </c>
      <c r="N146" s="146">
        <f t="shared" si="74"/>
        <v>0</v>
      </c>
      <c r="O146" s="146">
        <f t="shared" si="74"/>
        <v>0</v>
      </c>
      <c r="P146" s="146">
        <f t="shared" si="74"/>
        <v>0</v>
      </c>
      <c r="Q146" s="146">
        <f t="shared" si="74"/>
        <v>0</v>
      </c>
      <c r="R146" s="146">
        <f t="shared" si="74"/>
        <v>0</v>
      </c>
      <c r="S146" s="146">
        <f t="shared" si="74"/>
        <v>0</v>
      </c>
      <c r="T146" s="146">
        <f t="shared" si="74"/>
        <v>0</v>
      </c>
      <c r="U146" s="146">
        <f t="shared" si="74"/>
        <v>0</v>
      </c>
      <c r="V146" s="146">
        <f t="shared" si="74"/>
        <v>0</v>
      </c>
      <c r="W146" s="146">
        <f t="shared" si="74"/>
        <v>0</v>
      </c>
      <c r="X146" s="146">
        <f t="shared" ref="X146:Y146" si="75">+$E$145*X140/1000</f>
        <v>0</v>
      </c>
      <c r="Y146" s="146">
        <f t="shared" si="75"/>
        <v>0</v>
      </c>
    </row>
    <row r="147" spans="3:25">
      <c r="C147" s="163" t="s">
        <v>139</v>
      </c>
      <c r="D147" s="685" t="s">
        <v>259</v>
      </c>
      <c r="F147" s="146">
        <f t="shared" ref="F147:W147" si="76">+$E$145*F141/1000</f>
        <v>0</v>
      </c>
      <c r="G147" s="146">
        <f t="shared" si="76"/>
        <v>0</v>
      </c>
      <c r="H147" s="146">
        <f t="shared" si="76"/>
        <v>0</v>
      </c>
      <c r="I147" s="146">
        <f t="shared" si="76"/>
        <v>0</v>
      </c>
      <c r="J147" s="146">
        <f t="shared" si="76"/>
        <v>0</v>
      </c>
      <c r="K147" s="146">
        <f t="shared" si="76"/>
        <v>0</v>
      </c>
      <c r="L147" s="146">
        <f t="shared" si="76"/>
        <v>0</v>
      </c>
      <c r="M147" s="146">
        <f t="shared" si="76"/>
        <v>0</v>
      </c>
      <c r="N147" s="146">
        <f t="shared" si="76"/>
        <v>0</v>
      </c>
      <c r="O147" s="146">
        <f t="shared" si="76"/>
        <v>0</v>
      </c>
      <c r="P147" s="146">
        <f t="shared" si="76"/>
        <v>0</v>
      </c>
      <c r="Q147" s="146">
        <f t="shared" si="76"/>
        <v>0</v>
      </c>
      <c r="R147" s="146">
        <f t="shared" si="76"/>
        <v>0</v>
      </c>
      <c r="S147" s="146">
        <f t="shared" si="76"/>
        <v>0</v>
      </c>
      <c r="T147" s="146">
        <f t="shared" si="76"/>
        <v>0</v>
      </c>
      <c r="U147" s="146">
        <f t="shared" si="76"/>
        <v>0</v>
      </c>
      <c r="V147" s="146">
        <f t="shared" si="76"/>
        <v>0</v>
      </c>
      <c r="W147" s="146">
        <f t="shared" si="76"/>
        <v>0</v>
      </c>
      <c r="X147" s="146">
        <f t="shared" ref="X147:Y147" si="77">+$E$145*X141/1000</f>
        <v>0</v>
      </c>
      <c r="Y147" s="146">
        <f t="shared" si="77"/>
        <v>0</v>
      </c>
    </row>
    <row r="148" spans="3:25">
      <c r="C148" s="163" t="s">
        <v>140</v>
      </c>
      <c r="D148" s="685" t="s">
        <v>259</v>
      </c>
      <c r="F148" s="146">
        <f t="shared" ref="F148:W148" si="78">+$E$145*F142/1000</f>
        <v>0</v>
      </c>
      <c r="G148" s="146">
        <f t="shared" si="78"/>
        <v>0</v>
      </c>
      <c r="H148" s="146">
        <f t="shared" si="78"/>
        <v>0</v>
      </c>
      <c r="I148" s="146">
        <f t="shared" si="78"/>
        <v>0</v>
      </c>
      <c r="J148" s="146">
        <f t="shared" si="78"/>
        <v>0</v>
      </c>
      <c r="K148" s="146">
        <f t="shared" si="78"/>
        <v>0</v>
      </c>
      <c r="L148" s="146">
        <f t="shared" si="78"/>
        <v>0</v>
      </c>
      <c r="M148" s="146">
        <f t="shared" si="78"/>
        <v>0</v>
      </c>
      <c r="N148" s="146">
        <f t="shared" si="78"/>
        <v>0</v>
      </c>
      <c r="O148" s="146">
        <f t="shared" si="78"/>
        <v>0</v>
      </c>
      <c r="P148" s="146">
        <f t="shared" si="78"/>
        <v>0</v>
      </c>
      <c r="Q148" s="146">
        <f t="shared" si="78"/>
        <v>0</v>
      </c>
      <c r="R148" s="146">
        <f t="shared" si="78"/>
        <v>0</v>
      </c>
      <c r="S148" s="146">
        <f t="shared" si="78"/>
        <v>0</v>
      </c>
      <c r="T148" s="146">
        <f t="shared" si="78"/>
        <v>0</v>
      </c>
      <c r="U148" s="146">
        <f t="shared" si="78"/>
        <v>0</v>
      </c>
      <c r="V148" s="146">
        <f t="shared" si="78"/>
        <v>0</v>
      </c>
      <c r="W148" s="146">
        <f t="shared" si="78"/>
        <v>0</v>
      </c>
      <c r="X148" s="146">
        <f t="shared" ref="X148:Y148" si="79">+$E$145*X142/1000</f>
        <v>0</v>
      </c>
      <c r="Y148" s="146">
        <f t="shared" si="79"/>
        <v>0</v>
      </c>
    </row>
    <row r="149" spans="3:25">
      <c r="J149" s="146"/>
    </row>
    <row r="150" spans="3:25">
      <c r="C150" s="145" t="s">
        <v>255</v>
      </c>
    </row>
    <row r="151" spans="3:25">
      <c r="C151" s="155" t="s">
        <v>145</v>
      </c>
      <c r="D151" s="685" t="s">
        <v>146</v>
      </c>
      <c r="E151" s="146">
        <f>+Targets!E34</f>
        <v>384.38763684736938</v>
      </c>
    </row>
    <row r="152" spans="3:25">
      <c r="C152" s="163" t="s">
        <v>138</v>
      </c>
      <c r="D152" s="685" t="s">
        <v>259</v>
      </c>
      <c r="G152" s="146">
        <f t="shared" ref="G152:W152" si="80">+$E$151*F140/1000</f>
        <v>13098.819181727626</v>
      </c>
      <c r="H152" s="146">
        <f t="shared" si="80"/>
        <v>11953.81151396787</v>
      </c>
      <c r="I152" s="146">
        <f t="shared" si="80"/>
        <v>15846.554638760943</v>
      </c>
      <c r="J152" s="146">
        <f t="shared" si="80"/>
        <v>14890.78678990387</v>
      </c>
      <c r="K152" s="146">
        <f t="shared" si="80"/>
        <v>30072.20349461033</v>
      </c>
      <c r="L152" s="146">
        <f t="shared" si="80"/>
        <v>54783.936288535122</v>
      </c>
      <c r="M152" s="146">
        <f t="shared" si="80"/>
        <v>51843.04953769323</v>
      </c>
      <c r="N152" s="146">
        <f t="shared" si="80"/>
        <v>56606.528209360993</v>
      </c>
      <c r="O152" s="146">
        <f t="shared" si="80"/>
        <v>96110.11460972474</v>
      </c>
      <c r="P152" s="146">
        <f t="shared" si="80"/>
        <v>61566.266713920122</v>
      </c>
      <c r="Q152" s="146">
        <f t="shared" si="80"/>
        <v>67400.00231338985</v>
      </c>
      <c r="R152" s="146">
        <f t="shared" si="80"/>
        <v>63639.771249305166</v>
      </c>
      <c r="S152" s="146">
        <f t="shared" si="80"/>
        <v>66355.961494492178</v>
      </c>
      <c r="T152" s="146">
        <f t="shared" si="80"/>
        <v>63085.936381386819</v>
      </c>
      <c r="U152" s="146">
        <f t="shared" si="80"/>
        <v>73962.122690730059</v>
      </c>
      <c r="V152" s="146">
        <f t="shared" si="80"/>
        <v>63218.664056627225</v>
      </c>
      <c r="W152" s="146">
        <f t="shared" si="80"/>
        <v>58784.270219998696</v>
      </c>
      <c r="X152" s="146">
        <f t="shared" ref="X152:Y152" si="81">+$E$151*W140/1000</f>
        <v>81824.99588183804</v>
      </c>
      <c r="Y152" s="146">
        <f t="shared" si="81"/>
        <v>75712.440304870208</v>
      </c>
    </row>
    <row r="153" spans="3:25">
      <c r="C153" s="163" t="s">
        <v>139</v>
      </c>
      <c r="D153" s="685" t="s">
        <v>259</v>
      </c>
      <c r="G153" s="146">
        <f t="shared" ref="G153:W153" si="82">+$E$151*F141/1000</f>
        <v>0</v>
      </c>
      <c r="H153" s="146">
        <f t="shared" si="82"/>
        <v>0</v>
      </c>
      <c r="I153" s="146">
        <f t="shared" si="82"/>
        <v>13858.817296874706</v>
      </c>
      <c r="J153" s="146">
        <f t="shared" si="82"/>
        <v>10033.588112138372</v>
      </c>
      <c r="K153" s="146">
        <f t="shared" si="82"/>
        <v>70793.529256770242</v>
      </c>
      <c r="L153" s="146">
        <f t="shared" si="82"/>
        <v>169696.25087663456</v>
      </c>
      <c r="M153" s="146">
        <f t="shared" si="82"/>
        <v>157926.06438021967</v>
      </c>
      <c r="N153" s="146">
        <f t="shared" si="82"/>
        <v>176990.73333463402</v>
      </c>
      <c r="O153" s="146">
        <f t="shared" si="82"/>
        <v>335094.26420892141</v>
      </c>
      <c r="P153" s="146">
        <f t="shared" si="82"/>
        <v>196840.88470663023</v>
      </c>
      <c r="Q153" s="146">
        <f t="shared" si="82"/>
        <v>220188.99763783239</v>
      </c>
      <c r="R153" s="146">
        <f t="shared" si="82"/>
        <v>205139.58409573705</v>
      </c>
      <c r="S153" s="146">
        <f t="shared" si="82"/>
        <v>216010.47728346058</v>
      </c>
      <c r="T153" s="146">
        <f t="shared" si="82"/>
        <v>202922.9942587601</v>
      </c>
      <c r="U153" s="146">
        <f t="shared" si="82"/>
        <v>246452.29411842854</v>
      </c>
      <c r="V153" s="146">
        <f t="shared" si="82"/>
        <v>203454.20461236103</v>
      </c>
      <c r="W153" s="146">
        <f t="shared" si="82"/>
        <v>185706.61795648979</v>
      </c>
      <c r="X153" s="146">
        <f t="shared" ref="X153:Y153" si="83">+$E$151*W141/1000</f>
        <v>277921.53849871847</v>
      </c>
      <c r="Y153" s="146">
        <f t="shared" si="83"/>
        <v>253457.51617959476</v>
      </c>
    </row>
    <row r="154" spans="3:25">
      <c r="C154" s="163" t="s">
        <v>140</v>
      </c>
      <c r="D154" s="685" t="s">
        <v>259</v>
      </c>
      <c r="G154" s="146">
        <f t="shared" ref="G154:W154" si="84">+$E$151*F142/1000</f>
        <v>-13098.819181727626</v>
      </c>
      <c r="H154" s="146">
        <f t="shared" si="84"/>
        <v>-11953.81151396787</v>
      </c>
      <c r="I154" s="146">
        <f t="shared" si="84"/>
        <v>-1987.7373418862342</v>
      </c>
      <c r="J154" s="146">
        <f t="shared" si="84"/>
        <v>-4857.1986777654975</v>
      </c>
      <c r="K154" s="146">
        <f t="shared" si="84"/>
        <v>40721.325762159904</v>
      </c>
      <c r="L154" s="146">
        <f t="shared" si="84"/>
        <v>114912.31458809946</v>
      </c>
      <c r="M154" s="146">
        <f t="shared" si="84"/>
        <v>106083.01484252645</v>
      </c>
      <c r="N154" s="146">
        <f t="shared" si="84"/>
        <v>120384.20512527302</v>
      </c>
      <c r="O154" s="146">
        <f t="shared" si="84"/>
        <v>238984.14959919671</v>
      </c>
      <c r="P154" s="146">
        <f t="shared" si="84"/>
        <v>135274.61799271009</v>
      </c>
      <c r="Q154" s="146">
        <f t="shared" si="84"/>
        <v>152788.99532444254</v>
      </c>
      <c r="R154" s="146">
        <f t="shared" si="84"/>
        <v>141499.81284643192</v>
      </c>
      <c r="S154" s="146">
        <f t="shared" si="84"/>
        <v>149654.51578896839</v>
      </c>
      <c r="T154" s="146">
        <f t="shared" si="84"/>
        <v>139837.05787737327</v>
      </c>
      <c r="U154" s="146">
        <f t="shared" si="84"/>
        <v>172490.17142769849</v>
      </c>
      <c r="V154" s="146">
        <f t="shared" si="84"/>
        <v>140235.54055573384</v>
      </c>
      <c r="W154" s="146">
        <f t="shared" si="84"/>
        <v>126922.34773649111</v>
      </c>
      <c r="X154" s="146">
        <f t="shared" ref="X154:Y154" si="85">+$E$151*W142/1000</f>
        <v>196096.54261688041</v>
      </c>
      <c r="Y154" s="146">
        <f t="shared" si="85"/>
        <v>177745.07587472454</v>
      </c>
    </row>
    <row r="156" spans="3:25">
      <c r="C156" s="145" t="s">
        <v>256</v>
      </c>
    </row>
    <row r="157" spans="3:25">
      <c r="C157" s="155" t="s">
        <v>145</v>
      </c>
      <c r="D157" s="685" t="s">
        <v>146</v>
      </c>
      <c r="E157" s="146">
        <f>+Targets!F34</f>
        <v>461.65856288295316</v>
      </c>
    </row>
    <row r="158" spans="3:25">
      <c r="C158" s="163" t="s">
        <v>138</v>
      </c>
      <c r="D158" s="685" t="s">
        <v>259</v>
      </c>
      <c r="H158" s="146">
        <f t="shared" ref="H158:W160" si="86">+$E$157*F140/1000</f>
        <v>15731.988907076166</v>
      </c>
      <c r="I158" s="146">
        <f t="shared" si="86"/>
        <v>14356.807856188658</v>
      </c>
      <c r="J158" s="146">
        <f t="shared" si="86"/>
        <v>19032.08360491951</v>
      </c>
      <c r="K158" s="146">
        <f t="shared" si="86"/>
        <v>17884.184012799451</v>
      </c>
      <c r="L158" s="146">
        <f t="shared" si="86"/>
        <v>36117.421366385286</v>
      </c>
      <c r="M158" s="146">
        <f t="shared" si="86"/>
        <v>65796.791758104839</v>
      </c>
      <c r="N158" s="146">
        <f t="shared" si="86"/>
        <v>62264.717828437104</v>
      </c>
      <c r="O158" s="146">
        <f t="shared" si="86"/>
        <v>67985.767381232552</v>
      </c>
      <c r="P158" s="146">
        <f t="shared" si="86"/>
        <v>115430.50071316335</v>
      </c>
      <c r="Q158" s="146">
        <f t="shared" si="86"/>
        <v>73942.52959416293</v>
      </c>
      <c r="R158" s="146">
        <f t="shared" si="86"/>
        <v>80948.982806808053</v>
      </c>
      <c r="S158" s="146">
        <f t="shared" si="86"/>
        <v>76432.857149409567</v>
      </c>
      <c r="T158" s="146">
        <f t="shared" si="86"/>
        <v>79695.065308325051</v>
      </c>
      <c r="U158" s="146">
        <f t="shared" si="86"/>
        <v>75767.688489733919</v>
      </c>
      <c r="V158" s="146">
        <f t="shared" si="86"/>
        <v>88830.243212877627</v>
      </c>
      <c r="W158" s="146">
        <f t="shared" si="86"/>
        <v>75927.097539173803</v>
      </c>
      <c r="X158" s="146">
        <f t="shared" ref="X158:Y158" si="87">+$E$157*V140/1000</f>
        <v>70601.286587850627</v>
      </c>
      <c r="Y158" s="146">
        <f t="shared" si="87"/>
        <v>98273.738241254847</v>
      </c>
    </row>
    <row r="159" spans="3:25">
      <c r="C159" s="163" t="s">
        <v>139</v>
      </c>
      <c r="D159" s="685" t="s">
        <v>259</v>
      </c>
      <c r="H159" s="146">
        <f t="shared" si="86"/>
        <v>0</v>
      </c>
      <c r="I159" s="146">
        <f t="shared" si="86"/>
        <v>0</v>
      </c>
      <c r="J159" s="146">
        <f t="shared" si="86"/>
        <v>16644.764459667291</v>
      </c>
      <c r="K159" s="146">
        <f t="shared" si="86"/>
        <v>12050.574535644004</v>
      </c>
      <c r="L159" s="146">
        <f t="shared" si="86"/>
        <v>85024.688218758238</v>
      </c>
      <c r="M159" s="146">
        <f t="shared" si="86"/>
        <v>203809.1754169495</v>
      </c>
      <c r="N159" s="146">
        <f t="shared" si="86"/>
        <v>189672.90551148204</v>
      </c>
      <c r="O159" s="146">
        <f t="shared" si="86"/>
        <v>212570.01985033098</v>
      </c>
      <c r="P159" s="146">
        <f t="shared" si="86"/>
        <v>402456.06678145687</v>
      </c>
      <c r="Q159" s="146">
        <f t="shared" si="86"/>
        <v>236410.51698641252</v>
      </c>
      <c r="R159" s="146">
        <f t="shared" si="86"/>
        <v>264452.14795626519</v>
      </c>
      <c r="S159" s="146">
        <f t="shared" si="86"/>
        <v>246377.44949546704</v>
      </c>
      <c r="T159" s="146">
        <f t="shared" si="86"/>
        <v>259433.64705546116</v>
      </c>
      <c r="U159" s="146">
        <f t="shared" si="86"/>
        <v>243715.2731387231</v>
      </c>
      <c r="V159" s="146">
        <f t="shared" si="86"/>
        <v>295994.98270829796</v>
      </c>
      <c r="W159" s="146">
        <f t="shared" si="86"/>
        <v>244353.26922632713</v>
      </c>
      <c r="X159" s="146">
        <f t="shared" ref="X159:Y159" si="88">+$E$157*V141/1000</f>
        <v>223038.00160380584</v>
      </c>
      <c r="Y159" s="146">
        <f t="shared" si="88"/>
        <v>333790.28292859567</v>
      </c>
    </row>
    <row r="160" spans="3:25">
      <c r="C160" s="163" t="s">
        <v>140</v>
      </c>
      <c r="D160" s="685" t="s">
        <v>259</v>
      </c>
      <c r="H160" s="146">
        <f t="shared" si="86"/>
        <v>-15731.988907076166</v>
      </c>
      <c r="I160" s="146">
        <f t="shared" si="86"/>
        <v>-14356.807856188658</v>
      </c>
      <c r="J160" s="146">
        <f t="shared" si="86"/>
        <v>-2387.3191452522137</v>
      </c>
      <c r="K160" s="146">
        <f t="shared" si="86"/>
        <v>-5833.6094771554453</v>
      </c>
      <c r="L160" s="146">
        <f t="shared" si="86"/>
        <v>48907.266852372952</v>
      </c>
      <c r="M160" s="146">
        <f t="shared" si="86"/>
        <v>138012.38365884469</v>
      </c>
      <c r="N160" s="146">
        <f t="shared" si="86"/>
        <v>127408.1876830449</v>
      </c>
      <c r="O160" s="146">
        <f t="shared" si="86"/>
        <v>144584.25246909846</v>
      </c>
      <c r="P160" s="146">
        <f t="shared" si="86"/>
        <v>287025.56606829353</v>
      </c>
      <c r="Q160" s="146">
        <f t="shared" si="86"/>
        <v>162467.98739224958</v>
      </c>
      <c r="R160" s="146">
        <f t="shared" si="86"/>
        <v>183503.1651494572</v>
      </c>
      <c r="S160" s="146">
        <f t="shared" si="86"/>
        <v>169944.5923460575</v>
      </c>
      <c r="T160" s="146">
        <f t="shared" si="86"/>
        <v>179738.58174713608</v>
      </c>
      <c r="U160" s="146">
        <f t="shared" si="86"/>
        <v>167947.5846489892</v>
      </c>
      <c r="V160" s="146">
        <f t="shared" si="86"/>
        <v>207164.73949542033</v>
      </c>
      <c r="W160" s="146">
        <f t="shared" si="86"/>
        <v>168426.17168715331</v>
      </c>
      <c r="X160" s="146">
        <f t="shared" ref="X160:Y160" si="89">+$E$157*V142/1000</f>
        <v>152436.71501595521</v>
      </c>
      <c r="Y160" s="146">
        <f t="shared" si="89"/>
        <v>235516.54468734079</v>
      </c>
    </row>
    <row r="162" spans="3:25">
      <c r="C162" s="145" t="s">
        <v>257</v>
      </c>
    </row>
    <row r="163" spans="3:25">
      <c r="C163" s="155" t="s">
        <v>145</v>
      </c>
      <c r="D163" s="685" t="s">
        <v>146</v>
      </c>
      <c r="E163" s="146">
        <f>+Targets!G34</f>
        <v>554.2977592430633</v>
      </c>
    </row>
    <row r="164" spans="3:25">
      <c r="C164" s="163" t="s">
        <v>138</v>
      </c>
      <c r="D164" s="685" t="s">
        <v>259</v>
      </c>
      <c r="I164" s="146">
        <f t="shared" ref="I164:W166" si="90">+$E$163*F140/1000</f>
        <v>18888.864846724242</v>
      </c>
      <c r="J164" s="146">
        <f t="shared" si="90"/>
        <v>17237.731657944361</v>
      </c>
      <c r="K164" s="146">
        <f t="shared" si="90"/>
        <v>22851.176484314845</v>
      </c>
      <c r="L164" s="146">
        <f t="shared" si="90"/>
        <v>21472.932424950362</v>
      </c>
      <c r="M164" s="146">
        <f t="shared" si="90"/>
        <v>43364.961342871553</v>
      </c>
      <c r="N164" s="146">
        <f t="shared" si="90"/>
        <v>78999.97350671186</v>
      </c>
      <c r="O164" s="146">
        <f t="shared" si="90"/>
        <v>74759.132283125495</v>
      </c>
      <c r="P164" s="146">
        <f t="shared" si="90"/>
        <v>81628.202203175999</v>
      </c>
      <c r="Q164" s="146">
        <f t="shared" si="90"/>
        <v>138593.48236508982</v>
      </c>
      <c r="R164" s="146">
        <f t="shared" si="90"/>
        <v>88780.284309813287</v>
      </c>
      <c r="S164" s="146">
        <f t="shared" si="90"/>
        <v>97192.694753925869</v>
      </c>
      <c r="T164" s="146">
        <f t="shared" si="90"/>
        <v>91770.336037727291</v>
      </c>
      <c r="U164" s="146">
        <f t="shared" si="90"/>
        <v>95687.158594595472</v>
      </c>
      <c r="V164" s="146">
        <f t="shared" si="90"/>
        <v>90971.690616153253</v>
      </c>
      <c r="W164" s="146">
        <f t="shared" si="90"/>
        <v>106655.45648808444</v>
      </c>
      <c r="X164" s="146">
        <f t="shared" ref="X164:Y164" si="91">+$E$163*U140/1000</f>
        <v>91163.087648531044</v>
      </c>
      <c r="Y164" s="146">
        <f t="shared" si="91"/>
        <v>84768.567295576911</v>
      </c>
    </row>
    <row r="165" spans="3:25">
      <c r="C165" s="163" t="s">
        <v>139</v>
      </c>
      <c r="D165" s="685" t="s">
        <v>259</v>
      </c>
      <c r="I165" s="146">
        <f t="shared" si="90"/>
        <v>0</v>
      </c>
      <c r="J165" s="146">
        <f t="shared" si="90"/>
        <v>0</v>
      </c>
      <c r="K165" s="146">
        <f t="shared" si="90"/>
        <v>19984.803456274924</v>
      </c>
      <c r="L165" s="146">
        <f t="shared" si="90"/>
        <v>14468.715626081665</v>
      </c>
      <c r="M165" s="146">
        <f t="shared" si="90"/>
        <v>102086.25583740477</v>
      </c>
      <c r="N165" s="146">
        <f t="shared" si="90"/>
        <v>244706.75587887596</v>
      </c>
      <c r="O165" s="146">
        <f t="shared" si="90"/>
        <v>227733.81664923491</v>
      </c>
      <c r="P165" s="146">
        <f t="shared" si="90"/>
        <v>255225.60428531532</v>
      </c>
      <c r="Q165" s="146">
        <f t="shared" si="90"/>
        <v>483215.33259916375</v>
      </c>
      <c r="R165" s="146">
        <f t="shared" si="90"/>
        <v>283850.07961021265</v>
      </c>
      <c r="S165" s="146">
        <f t="shared" si="90"/>
        <v>317518.71366531419</v>
      </c>
      <c r="T165" s="146">
        <f t="shared" si="90"/>
        <v>295817.03701222764</v>
      </c>
      <c r="U165" s="146">
        <f t="shared" si="90"/>
        <v>311493.17005424452</v>
      </c>
      <c r="V165" s="146">
        <f t="shared" si="90"/>
        <v>292620.6522640753</v>
      </c>
      <c r="W165" s="146">
        <f t="shared" si="90"/>
        <v>355391.12420621607</v>
      </c>
      <c r="X165" s="146">
        <f t="shared" ref="X165:Y165" si="92">+$E$163*U141/1000</f>
        <v>293386.67250110139</v>
      </c>
      <c r="Y165" s="146">
        <f t="shared" si="92"/>
        <v>267794.15450024873</v>
      </c>
    </row>
    <row r="166" spans="3:25">
      <c r="C166" s="163" t="s">
        <v>140</v>
      </c>
      <c r="D166" s="685" t="s">
        <v>259</v>
      </c>
      <c r="I166" s="146">
        <f t="shared" si="90"/>
        <v>-18888.864846724242</v>
      </c>
      <c r="J166" s="146">
        <f t="shared" si="90"/>
        <v>-17237.731657944361</v>
      </c>
      <c r="K166" s="146">
        <f t="shared" si="90"/>
        <v>-2866.3730280399177</v>
      </c>
      <c r="L166" s="146">
        <f t="shared" si="90"/>
        <v>-7004.216798868697</v>
      </c>
      <c r="M166" s="146">
        <f t="shared" si="90"/>
        <v>58721.294494533213</v>
      </c>
      <c r="N166" s="146">
        <f t="shared" si="90"/>
        <v>165706.78237216413</v>
      </c>
      <c r="O166" s="146">
        <f t="shared" si="90"/>
        <v>152974.68436610946</v>
      </c>
      <c r="P166" s="146">
        <f t="shared" si="90"/>
        <v>173597.40208213931</v>
      </c>
      <c r="Q166" s="146">
        <f t="shared" si="90"/>
        <v>344621.85023407399</v>
      </c>
      <c r="R166" s="146">
        <f t="shared" si="90"/>
        <v>195069.7953003993</v>
      </c>
      <c r="S166" s="146">
        <f t="shared" si="90"/>
        <v>220326.01891138832</v>
      </c>
      <c r="T166" s="146">
        <f t="shared" si="90"/>
        <v>204046.70097450039</v>
      </c>
      <c r="U166" s="146">
        <f t="shared" si="90"/>
        <v>215806.01145964902</v>
      </c>
      <c r="V166" s="146">
        <f t="shared" si="90"/>
        <v>201648.961647922</v>
      </c>
      <c r="W166" s="146">
        <f t="shared" si="90"/>
        <v>248735.66771813165</v>
      </c>
      <c r="X166" s="146">
        <f t="shared" ref="X166:Y166" si="93">+$E$163*U142/1000</f>
        <v>202223.58485257032</v>
      </c>
      <c r="Y166" s="146">
        <f t="shared" si="93"/>
        <v>183025.58720467176</v>
      </c>
    </row>
    <row r="168" spans="3:25">
      <c r="C168" s="145" t="s">
        <v>258</v>
      </c>
    </row>
    <row r="169" spans="3:25">
      <c r="C169" s="155" t="s">
        <v>145</v>
      </c>
      <c r="D169" s="685" t="s">
        <v>146</v>
      </c>
      <c r="E169" s="146">
        <f>+Targets!H37</f>
        <v>315.65604102661388</v>
      </c>
    </row>
    <row r="170" spans="3:25">
      <c r="C170" s="163" t="s">
        <v>138</v>
      </c>
      <c r="D170" s="685" t="s">
        <v>259</v>
      </c>
      <c r="J170" s="146">
        <f t="shared" ref="J170:W172" si="94">+$E$169*F140/1000</f>
        <v>10756.645138067761</v>
      </c>
      <c r="K170" s="146">
        <f t="shared" si="94"/>
        <v>9816.3740348801348</v>
      </c>
      <c r="L170" s="146">
        <f t="shared" si="94"/>
        <v>13013.063433071326</v>
      </c>
      <c r="M170" s="146">
        <f t="shared" si="94"/>
        <v>12228.19454970882</v>
      </c>
      <c r="N170" s="146">
        <f t="shared" si="94"/>
        <v>24695.052051907231</v>
      </c>
      <c r="O170" s="146">
        <f t="shared" si="94"/>
        <v>44988.128605082609</v>
      </c>
      <c r="P170" s="146">
        <f t="shared" si="94"/>
        <v>42573.096018467491</v>
      </c>
      <c r="Q170" s="146">
        <f t="shared" si="94"/>
        <v>46484.826456380637</v>
      </c>
      <c r="R170" s="146">
        <f t="shared" si="94"/>
        <v>78924.85442336477</v>
      </c>
      <c r="S170" s="146">
        <f t="shared" si="94"/>
        <v>50557.723893240822</v>
      </c>
      <c r="T170" s="146">
        <f t="shared" si="94"/>
        <v>55348.340726882197</v>
      </c>
      <c r="U170" s="146">
        <f t="shared" si="94"/>
        <v>52260.469168969503</v>
      </c>
      <c r="V170" s="146">
        <f t="shared" si="94"/>
        <v>54490.982789289934</v>
      </c>
      <c r="W170" s="146">
        <f t="shared" si="94"/>
        <v>51805.664422325113</v>
      </c>
      <c r="X170" s="146">
        <f t="shared" ref="X170:Y170" si="95">+$E$169*T140/1000</f>
        <v>60737.101291712148</v>
      </c>
      <c r="Y170" s="146">
        <f t="shared" si="95"/>
        <v>51914.659323526088</v>
      </c>
    </row>
    <row r="171" spans="3:25">
      <c r="C171" s="163" t="s">
        <v>139</v>
      </c>
      <c r="D171" s="685" t="s">
        <v>259</v>
      </c>
      <c r="J171" s="146">
        <f t="shared" si="94"/>
        <v>0</v>
      </c>
      <c r="K171" s="146">
        <f t="shared" si="94"/>
        <v>0</v>
      </c>
      <c r="L171" s="146">
        <f t="shared" si="94"/>
        <v>11380.749487995836</v>
      </c>
      <c r="M171" s="146">
        <f t="shared" si="94"/>
        <v>8239.5019952915281</v>
      </c>
      <c r="N171" s="146">
        <f t="shared" si="94"/>
        <v>58135.077805239212</v>
      </c>
      <c r="O171" s="146">
        <f t="shared" si="94"/>
        <v>139353.19868273256</v>
      </c>
      <c r="P171" s="146">
        <f t="shared" si="94"/>
        <v>129687.61603789196</v>
      </c>
      <c r="Q171" s="146">
        <f t="shared" si="94"/>
        <v>145343.36910786637</v>
      </c>
      <c r="R171" s="146">
        <f t="shared" si="94"/>
        <v>275176.71920576022</v>
      </c>
      <c r="S171" s="146">
        <f t="shared" si="94"/>
        <v>161644.15403230797</v>
      </c>
      <c r="T171" s="146">
        <f t="shared" si="94"/>
        <v>180817.43690308876</v>
      </c>
      <c r="U171" s="146">
        <f t="shared" si="94"/>
        <v>168458.97933813746</v>
      </c>
      <c r="V171" s="146">
        <f t="shared" si="94"/>
        <v>177386.06953855028</v>
      </c>
      <c r="W171" s="146">
        <f t="shared" si="94"/>
        <v>166638.73356161214</v>
      </c>
      <c r="X171" s="146">
        <f t="shared" ref="X171:Y171" si="96">+$E$169*T141/1000</f>
        <v>202384.64509783359</v>
      </c>
      <c r="Y171" s="146">
        <f t="shared" si="96"/>
        <v>167074.95923875744</v>
      </c>
    </row>
    <row r="172" spans="3:25">
      <c r="C172" s="163" t="s">
        <v>140</v>
      </c>
      <c r="D172" s="685" t="s">
        <v>259</v>
      </c>
      <c r="J172" s="146">
        <f t="shared" si="94"/>
        <v>-10756.645138067761</v>
      </c>
      <c r="K172" s="146">
        <f t="shared" si="94"/>
        <v>-9816.3740348801348</v>
      </c>
      <c r="L172" s="146">
        <f t="shared" si="94"/>
        <v>-1632.3139450754882</v>
      </c>
      <c r="M172" s="146">
        <f t="shared" si="94"/>
        <v>-3988.6925544172927</v>
      </c>
      <c r="N172" s="146">
        <f t="shared" si="94"/>
        <v>33440.025753331989</v>
      </c>
      <c r="O172" s="146">
        <f t="shared" si="94"/>
        <v>94365.070077649973</v>
      </c>
      <c r="P172" s="146">
        <f t="shared" si="94"/>
        <v>87114.520019424453</v>
      </c>
      <c r="Q172" s="146">
        <f t="shared" si="94"/>
        <v>98858.542651485739</v>
      </c>
      <c r="R172" s="146">
        <f t="shared" si="94"/>
        <v>196251.86478239545</v>
      </c>
      <c r="S172" s="146">
        <f t="shared" si="94"/>
        <v>111086.43013906716</v>
      </c>
      <c r="T172" s="146">
        <f t="shared" si="94"/>
        <v>125469.09617620656</v>
      </c>
      <c r="U172" s="146">
        <f t="shared" si="94"/>
        <v>116198.51016916796</v>
      </c>
      <c r="V172" s="146">
        <f t="shared" si="94"/>
        <v>122895.08674926034</v>
      </c>
      <c r="W172" s="146">
        <f t="shared" si="94"/>
        <v>114833.06913928701</v>
      </c>
      <c r="X172" s="146">
        <f t="shared" ref="X172:Y172" si="97">+$E$169*T142/1000</f>
        <v>141647.54380612145</v>
      </c>
      <c r="Y172" s="146">
        <f t="shared" si="97"/>
        <v>115160.29991523134</v>
      </c>
    </row>
    <row r="173" spans="3:25">
      <c r="C173" s="163"/>
      <c r="J173" s="146"/>
      <c r="K173" s="146"/>
      <c r="L173" s="146"/>
      <c r="M173" s="146"/>
      <c r="N173" s="146"/>
      <c r="O173" s="146"/>
      <c r="P173" s="146"/>
      <c r="Q173" s="146"/>
      <c r="R173" s="146"/>
      <c r="S173" s="146"/>
      <c r="T173" s="146"/>
      <c r="U173" s="146"/>
      <c r="V173" s="146"/>
      <c r="W173" s="146"/>
      <c r="X173" s="146"/>
      <c r="Y173" s="146"/>
    </row>
    <row r="174" spans="3:25">
      <c r="C174" s="155" t="s">
        <v>147</v>
      </c>
    </row>
    <row r="175" spans="3:25">
      <c r="C175" s="163" t="s">
        <v>138</v>
      </c>
      <c r="D175" s="685" t="s">
        <v>259</v>
      </c>
      <c r="F175" s="146">
        <f>SUMIF($C$146:$C$172,$C175,F$146:F$172)</f>
        <v>0</v>
      </c>
      <c r="G175" s="146">
        <f t="shared" ref="G175:V177" si="98">SUMIF($C$146:$C$172,$C175,G$146:G$172)</f>
        <v>13098.819181727626</v>
      </c>
      <c r="H175" s="146">
        <f t="shared" si="98"/>
        <v>27685.800421044034</v>
      </c>
      <c r="I175" s="146">
        <f t="shared" si="98"/>
        <v>49092.227341673846</v>
      </c>
      <c r="J175" s="146">
        <f t="shared" si="98"/>
        <v>61917.247190835507</v>
      </c>
      <c r="K175" s="146">
        <f t="shared" si="98"/>
        <v>80623.938026604766</v>
      </c>
      <c r="L175" s="146">
        <f t="shared" si="98"/>
        <v>125387.35351294208</v>
      </c>
      <c r="M175" s="146">
        <f t="shared" si="98"/>
        <v>173232.99718837845</v>
      </c>
      <c r="N175" s="146">
        <f t="shared" si="98"/>
        <v>222566.27159641718</v>
      </c>
      <c r="O175" s="146">
        <f t="shared" si="98"/>
        <v>283843.14287916542</v>
      </c>
      <c r="P175" s="146">
        <f t="shared" si="98"/>
        <v>301198.06564872694</v>
      </c>
      <c r="Q175" s="146">
        <f t="shared" si="98"/>
        <v>326420.84072902327</v>
      </c>
      <c r="R175" s="146">
        <f t="shared" si="98"/>
        <v>312293.89278929128</v>
      </c>
      <c r="S175" s="146">
        <f t="shared" si="98"/>
        <v>290539.23729106842</v>
      </c>
      <c r="T175" s="146">
        <f t="shared" si="98"/>
        <v>289899.6784543214</v>
      </c>
      <c r="U175" s="146">
        <f t="shared" si="98"/>
        <v>297677.43894402898</v>
      </c>
      <c r="V175" s="146">
        <f t="shared" si="98"/>
        <v>297511.58067494805</v>
      </c>
      <c r="W175" s="146">
        <f t="shared" ref="W175:Y177" si="99">SUMIF($C$146:$C$172,$C175,W$146:W$172)</f>
        <v>293172.48866958206</v>
      </c>
      <c r="X175" s="146">
        <f t="shared" si="99"/>
        <v>304326.4714099319</v>
      </c>
      <c r="Y175" s="146">
        <f t="shared" si="99"/>
        <v>310669.40516522806</v>
      </c>
    </row>
    <row r="176" spans="3:25">
      <c r="C176" s="163" t="s">
        <v>139</v>
      </c>
      <c r="D176" s="685" t="s">
        <v>259</v>
      </c>
      <c r="F176" s="146">
        <f t="shared" ref="F176:F177" si="100">SUMIF($C$146:$C$172,$C176,F$146:F$172)</f>
        <v>0</v>
      </c>
      <c r="G176" s="146">
        <f t="shared" si="98"/>
        <v>0</v>
      </c>
      <c r="H176" s="146">
        <f t="shared" si="98"/>
        <v>0</v>
      </c>
      <c r="I176" s="146">
        <f t="shared" si="98"/>
        <v>13858.817296874706</v>
      </c>
      <c r="J176" s="146">
        <f t="shared" si="98"/>
        <v>26678.352571805663</v>
      </c>
      <c r="K176" s="146">
        <f t="shared" si="98"/>
        <v>102828.90724868917</v>
      </c>
      <c r="L176" s="146">
        <f t="shared" si="98"/>
        <v>280570.40420947026</v>
      </c>
      <c r="M176" s="146">
        <f t="shared" si="98"/>
        <v>472060.99762986542</v>
      </c>
      <c r="N176" s="146">
        <f t="shared" si="98"/>
        <v>669505.47253023123</v>
      </c>
      <c r="O176" s="146">
        <f t="shared" si="98"/>
        <v>914751.29939121974</v>
      </c>
      <c r="P176" s="146">
        <f t="shared" si="98"/>
        <v>984210.17181129428</v>
      </c>
      <c r="Q176" s="146">
        <f t="shared" si="98"/>
        <v>1085158.2163312749</v>
      </c>
      <c r="R176" s="146">
        <f t="shared" si="98"/>
        <v>1028618.530867975</v>
      </c>
      <c r="S176" s="146">
        <f t="shared" si="98"/>
        <v>941550.79447654984</v>
      </c>
      <c r="T176" s="146">
        <f t="shared" si="98"/>
        <v>938991.11522953771</v>
      </c>
      <c r="U176" s="146">
        <f t="shared" si="98"/>
        <v>970119.7166495336</v>
      </c>
      <c r="V176" s="146">
        <f t="shared" si="98"/>
        <v>969455.90912328451</v>
      </c>
      <c r="W176" s="146">
        <f t="shared" si="99"/>
        <v>952089.74495064514</v>
      </c>
      <c r="X176" s="146">
        <f t="shared" si="99"/>
        <v>996730.85770145932</v>
      </c>
      <c r="Y176" s="146">
        <f t="shared" si="99"/>
        <v>1022116.9128471967</v>
      </c>
    </row>
    <row r="177" spans="3:25">
      <c r="C177" s="163" t="s">
        <v>140</v>
      </c>
      <c r="D177" s="685" t="s">
        <v>259</v>
      </c>
      <c r="E177" s="160">
        <f>IRR(F177:W177)</f>
        <v>0.76133690032548684</v>
      </c>
      <c r="F177" s="146">
        <f t="shared" si="100"/>
        <v>0</v>
      </c>
      <c r="G177" s="146">
        <f t="shared" si="98"/>
        <v>-13098.819181727626</v>
      </c>
      <c r="H177" s="146">
        <f t="shared" si="98"/>
        <v>-27685.800421044034</v>
      </c>
      <c r="I177" s="146">
        <f t="shared" si="98"/>
        <v>-35233.410044799137</v>
      </c>
      <c r="J177" s="146">
        <f t="shared" si="98"/>
        <v>-35238.89461902983</v>
      </c>
      <c r="K177" s="146">
        <f t="shared" si="98"/>
        <v>22204.969222084401</v>
      </c>
      <c r="L177" s="146">
        <f t="shared" si="98"/>
        <v>155183.0506965282</v>
      </c>
      <c r="M177" s="146">
        <f t="shared" si="98"/>
        <v>298828.00044148706</v>
      </c>
      <c r="N177" s="146">
        <f t="shared" si="98"/>
        <v>446939.20093381405</v>
      </c>
      <c r="O177" s="146">
        <f t="shared" si="98"/>
        <v>630908.15651205461</v>
      </c>
      <c r="P177" s="146">
        <f t="shared" si="98"/>
        <v>683012.10616256739</v>
      </c>
      <c r="Q177" s="146">
        <f t="shared" si="98"/>
        <v>758737.37560225197</v>
      </c>
      <c r="R177" s="146">
        <f t="shared" si="98"/>
        <v>716324.63807868387</v>
      </c>
      <c r="S177" s="146">
        <f t="shared" si="98"/>
        <v>651011.5571854813</v>
      </c>
      <c r="T177" s="146">
        <f t="shared" si="98"/>
        <v>649091.43677521637</v>
      </c>
      <c r="U177" s="146">
        <f t="shared" si="98"/>
        <v>672442.27770550479</v>
      </c>
      <c r="V177" s="146">
        <f t="shared" si="98"/>
        <v>671944.32844833657</v>
      </c>
      <c r="W177" s="146">
        <f t="shared" si="99"/>
        <v>658917.25628106308</v>
      </c>
      <c r="X177" s="146">
        <f t="shared" si="99"/>
        <v>692404.38629152742</v>
      </c>
      <c r="Y177" s="146">
        <f t="shared" si="99"/>
        <v>711447.50768196839</v>
      </c>
    </row>
  </sheetData>
  <mergeCells count="1">
    <mergeCell ref="A12:C12"/>
  </mergeCells>
  <hyperlinks>
    <hyperlink ref="C8" location="'Yield changes'!AA48" display="Ref: Yield changes" xr:uid="{A906C511-19DF-4B29-8AF9-15F2E4353029}"/>
  </hyperlinks>
  <pageMargins left="0.75" right="0.75" top="1" bottom="1" header="0.5" footer="0.5"/>
  <pageSetup scale="88" orientation="portrait" r:id="rId1"/>
  <headerFooter>
    <oddHeader>&amp;f</oddHeader>
    <oddFooter>Page &amp;p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97121D-11E0-421E-B741-FFF7B79E12A1}">
  <sheetPr>
    <pageSetUpPr fitToPage="1"/>
  </sheetPr>
  <dimension ref="A1:AO177"/>
  <sheetViews>
    <sheetView zoomScale="130" zoomScaleNormal="130" workbookViewId="0">
      <pane xSplit="3" ySplit="10" topLeftCell="D11" activePane="bottomRight" state="frozenSplit"/>
      <selection pane="topRight"/>
      <selection pane="bottomLeft"/>
      <selection pane="bottomRight" activeCell="D11" sqref="D11"/>
    </sheetView>
  </sheetViews>
  <sheetFormatPr defaultRowHeight="12"/>
  <cols>
    <col min="1" max="1" width="4.42578125" style="145" customWidth="1"/>
    <col min="2" max="2" width="4.140625" style="145" customWidth="1"/>
    <col min="3" max="3" width="41.7109375" style="145" customWidth="1"/>
    <col min="4" max="4" width="11.5703125" style="685" customWidth="1"/>
    <col min="5" max="5" width="10.5703125" style="146" customWidth="1"/>
    <col min="6" max="6" width="9.140625" style="147" customWidth="1"/>
    <col min="7" max="8" width="7.5703125" style="147" customWidth="1"/>
    <col min="9" max="9" width="8.7109375" style="147" customWidth="1"/>
    <col min="10" max="10" width="8.42578125" style="147" customWidth="1"/>
    <col min="11" max="13" width="7.85546875" style="147" customWidth="1"/>
    <col min="14" max="25" width="7.85546875" style="149" customWidth="1"/>
    <col min="26" max="256" width="8.7109375" style="149"/>
    <col min="257" max="257" width="0.42578125" style="149" customWidth="1"/>
    <col min="258" max="259" width="1.5703125" style="149" customWidth="1"/>
    <col min="260" max="260" width="25.5703125" style="149" customWidth="1"/>
    <col min="261" max="261" width="8" style="149" customWidth="1"/>
    <col min="262" max="262" width="12.85546875" style="149" customWidth="1"/>
    <col min="263" max="268" width="7.85546875" style="149" customWidth="1"/>
    <col min="269" max="269" width="12.140625" style="149" customWidth="1"/>
    <col min="270" max="512" width="8.7109375" style="149"/>
    <col min="513" max="513" width="0.42578125" style="149" customWidth="1"/>
    <col min="514" max="515" width="1.5703125" style="149" customWidth="1"/>
    <col min="516" max="516" width="25.5703125" style="149" customWidth="1"/>
    <col min="517" max="517" width="8" style="149" customWidth="1"/>
    <col min="518" max="518" width="12.85546875" style="149" customWidth="1"/>
    <col min="519" max="524" width="7.85546875" style="149" customWidth="1"/>
    <col min="525" max="525" width="12.140625" style="149" customWidth="1"/>
    <col min="526" max="768" width="8.7109375" style="149"/>
    <col min="769" max="769" width="0.42578125" style="149" customWidth="1"/>
    <col min="770" max="771" width="1.5703125" style="149" customWidth="1"/>
    <col min="772" max="772" width="25.5703125" style="149" customWidth="1"/>
    <col min="773" max="773" width="8" style="149" customWidth="1"/>
    <col min="774" max="774" width="12.85546875" style="149" customWidth="1"/>
    <col min="775" max="780" width="7.85546875" style="149" customWidth="1"/>
    <col min="781" max="781" width="12.140625" style="149" customWidth="1"/>
    <col min="782" max="1024" width="8.7109375" style="149"/>
    <col min="1025" max="1025" width="0.42578125" style="149" customWidth="1"/>
    <col min="1026" max="1027" width="1.5703125" style="149" customWidth="1"/>
    <col min="1028" max="1028" width="25.5703125" style="149" customWidth="1"/>
    <col min="1029" max="1029" width="8" style="149" customWidth="1"/>
    <col min="1030" max="1030" width="12.85546875" style="149" customWidth="1"/>
    <col min="1031" max="1036" width="7.85546875" style="149" customWidth="1"/>
    <col min="1037" max="1037" width="12.140625" style="149" customWidth="1"/>
    <col min="1038" max="1280" width="8.7109375" style="149"/>
    <col min="1281" max="1281" width="0.42578125" style="149" customWidth="1"/>
    <col min="1282" max="1283" width="1.5703125" style="149" customWidth="1"/>
    <col min="1284" max="1284" width="25.5703125" style="149" customWidth="1"/>
    <col min="1285" max="1285" width="8" style="149" customWidth="1"/>
    <col min="1286" max="1286" width="12.85546875" style="149" customWidth="1"/>
    <col min="1287" max="1292" width="7.85546875" style="149" customWidth="1"/>
    <col min="1293" max="1293" width="12.140625" style="149" customWidth="1"/>
    <col min="1294" max="1536" width="8.7109375" style="149"/>
    <col min="1537" max="1537" width="0.42578125" style="149" customWidth="1"/>
    <col min="1538" max="1539" width="1.5703125" style="149" customWidth="1"/>
    <col min="1540" max="1540" width="25.5703125" style="149" customWidth="1"/>
    <col min="1541" max="1541" width="8" style="149" customWidth="1"/>
    <col min="1542" max="1542" width="12.85546875" style="149" customWidth="1"/>
    <col min="1543" max="1548" width="7.85546875" style="149" customWidth="1"/>
    <col min="1549" max="1549" width="12.140625" style="149" customWidth="1"/>
    <col min="1550" max="1792" width="8.7109375" style="149"/>
    <col min="1793" max="1793" width="0.42578125" style="149" customWidth="1"/>
    <col min="1794" max="1795" width="1.5703125" style="149" customWidth="1"/>
    <col min="1796" max="1796" width="25.5703125" style="149" customWidth="1"/>
    <col min="1797" max="1797" width="8" style="149" customWidth="1"/>
    <col min="1798" max="1798" width="12.85546875" style="149" customWidth="1"/>
    <col min="1799" max="1804" width="7.85546875" style="149" customWidth="1"/>
    <col min="1805" max="1805" width="12.140625" style="149" customWidth="1"/>
    <col min="1806" max="2048" width="8.7109375" style="149"/>
    <col min="2049" max="2049" width="0.42578125" style="149" customWidth="1"/>
    <col min="2050" max="2051" width="1.5703125" style="149" customWidth="1"/>
    <col min="2052" max="2052" width="25.5703125" style="149" customWidth="1"/>
    <col min="2053" max="2053" width="8" style="149" customWidth="1"/>
    <col min="2054" max="2054" width="12.85546875" style="149" customWidth="1"/>
    <col min="2055" max="2060" width="7.85546875" style="149" customWidth="1"/>
    <col min="2061" max="2061" width="12.140625" style="149" customWidth="1"/>
    <col min="2062" max="2304" width="8.7109375" style="149"/>
    <col min="2305" max="2305" width="0.42578125" style="149" customWidth="1"/>
    <col min="2306" max="2307" width="1.5703125" style="149" customWidth="1"/>
    <col min="2308" max="2308" width="25.5703125" style="149" customWidth="1"/>
    <col min="2309" max="2309" width="8" style="149" customWidth="1"/>
    <col min="2310" max="2310" width="12.85546875" style="149" customWidth="1"/>
    <col min="2311" max="2316" width="7.85546875" style="149" customWidth="1"/>
    <col min="2317" max="2317" width="12.140625" style="149" customWidth="1"/>
    <col min="2318" max="2560" width="8.7109375" style="149"/>
    <col min="2561" max="2561" width="0.42578125" style="149" customWidth="1"/>
    <col min="2562" max="2563" width="1.5703125" style="149" customWidth="1"/>
    <col min="2564" max="2564" width="25.5703125" style="149" customWidth="1"/>
    <col min="2565" max="2565" width="8" style="149" customWidth="1"/>
    <col min="2566" max="2566" width="12.85546875" style="149" customWidth="1"/>
    <col min="2567" max="2572" width="7.85546875" style="149" customWidth="1"/>
    <col min="2573" max="2573" width="12.140625" style="149" customWidth="1"/>
    <col min="2574" max="2816" width="8.7109375" style="149"/>
    <col min="2817" max="2817" width="0.42578125" style="149" customWidth="1"/>
    <col min="2818" max="2819" width="1.5703125" style="149" customWidth="1"/>
    <col min="2820" max="2820" width="25.5703125" style="149" customWidth="1"/>
    <col min="2821" max="2821" width="8" style="149" customWidth="1"/>
    <col min="2822" max="2822" width="12.85546875" style="149" customWidth="1"/>
    <col min="2823" max="2828" width="7.85546875" style="149" customWidth="1"/>
    <col min="2829" max="2829" width="12.140625" style="149" customWidth="1"/>
    <col min="2830" max="3072" width="8.7109375" style="149"/>
    <col min="3073" max="3073" width="0.42578125" style="149" customWidth="1"/>
    <col min="3074" max="3075" width="1.5703125" style="149" customWidth="1"/>
    <col min="3076" max="3076" width="25.5703125" style="149" customWidth="1"/>
    <col min="3077" max="3077" width="8" style="149" customWidth="1"/>
    <col min="3078" max="3078" width="12.85546875" style="149" customWidth="1"/>
    <col min="3079" max="3084" width="7.85546875" style="149" customWidth="1"/>
    <col min="3085" max="3085" width="12.140625" style="149" customWidth="1"/>
    <col min="3086" max="3328" width="8.7109375" style="149"/>
    <col min="3329" max="3329" width="0.42578125" style="149" customWidth="1"/>
    <col min="3330" max="3331" width="1.5703125" style="149" customWidth="1"/>
    <col min="3332" max="3332" width="25.5703125" style="149" customWidth="1"/>
    <col min="3333" max="3333" width="8" style="149" customWidth="1"/>
    <col min="3334" max="3334" width="12.85546875" style="149" customWidth="1"/>
    <col min="3335" max="3340" width="7.85546875" style="149" customWidth="1"/>
    <col min="3341" max="3341" width="12.140625" style="149" customWidth="1"/>
    <col min="3342" max="3584" width="8.7109375" style="149"/>
    <col min="3585" max="3585" width="0.42578125" style="149" customWidth="1"/>
    <col min="3586" max="3587" width="1.5703125" style="149" customWidth="1"/>
    <col min="3588" max="3588" width="25.5703125" style="149" customWidth="1"/>
    <col min="3589" max="3589" width="8" style="149" customWidth="1"/>
    <col min="3590" max="3590" width="12.85546875" style="149" customWidth="1"/>
    <col min="3591" max="3596" width="7.85546875" style="149" customWidth="1"/>
    <col min="3597" max="3597" width="12.140625" style="149" customWidth="1"/>
    <col min="3598" max="3840" width="8.7109375" style="149"/>
    <col min="3841" max="3841" width="0.42578125" style="149" customWidth="1"/>
    <col min="3842" max="3843" width="1.5703125" style="149" customWidth="1"/>
    <col min="3844" max="3844" width="25.5703125" style="149" customWidth="1"/>
    <col min="3845" max="3845" width="8" style="149" customWidth="1"/>
    <col min="3846" max="3846" width="12.85546875" style="149" customWidth="1"/>
    <col min="3847" max="3852" width="7.85546875" style="149" customWidth="1"/>
    <col min="3853" max="3853" width="12.140625" style="149" customWidth="1"/>
    <col min="3854" max="4096" width="8.7109375" style="149"/>
    <col min="4097" max="4097" width="0.42578125" style="149" customWidth="1"/>
    <col min="4098" max="4099" width="1.5703125" style="149" customWidth="1"/>
    <col min="4100" max="4100" width="25.5703125" style="149" customWidth="1"/>
    <col min="4101" max="4101" width="8" style="149" customWidth="1"/>
    <col min="4102" max="4102" width="12.85546875" style="149" customWidth="1"/>
    <col min="4103" max="4108" width="7.85546875" style="149" customWidth="1"/>
    <col min="4109" max="4109" width="12.140625" style="149" customWidth="1"/>
    <col min="4110" max="4352" width="8.7109375" style="149"/>
    <col min="4353" max="4353" width="0.42578125" style="149" customWidth="1"/>
    <col min="4354" max="4355" width="1.5703125" style="149" customWidth="1"/>
    <col min="4356" max="4356" width="25.5703125" style="149" customWidth="1"/>
    <col min="4357" max="4357" width="8" style="149" customWidth="1"/>
    <col min="4358" max="4358" width="12.85546875" style="149" customWidth="1"/>
    <col min="4359" max="4364" width="7.85546875" style="149" customWidth="1"/>
    <col min="4365" max="4365" width="12.140625" style="149" customWidth="1"/>
    <col min="4366" max="4608" width="8.7109375" style="149"/>
    <col min="4609" max="4609" width="0.42578125" style="149" customWidth="1"/>
    <col min="4610" max="4611" width="1.5703125" style="149" customWidth="1"/>
    <col min="4612" max="4612" width="25.5703125" style="149" customWidth="1"/>
    <col min="4613" max="4613" width="8" style="149" customWidth="1"/>
    <col min="4614" max="4614" width="12.85546875" style="149" customWidth="1"/>
    <col min="4615" max="4620" width="7.85546875" style="149" customWidth="1"/>
    <col min="4621" max="4621" width="12.140625" style="149" customWidth="1"/>
    <col min="4622" max="4864" width="8.7109375" style="149"/>
    <col min="4865" max="4865" width="0.42578125" style="149" customWidth="1"/>
    <col min="4866" max="4867" width="1.5703125" style="149" customWidth="1"/>
    <col min="4868" max="4868" width="25.5703125" style="149" customWidth="1"/>
    <col min="4869" max="4869" width="8" style="149" customWidth="1"/>
    <col min="4870" max="4870" width="12.85546875" style="149" customWidth="1"/>
    <col min="4871" max="4876" width="7.85546875" style="149" customWidth="1"/>
    <col min="4877" max="4877" width="12.140625" style="149" customWidth="1"/>
    <col min="4878" max="5120" width="8.7109375" style="149"/>
    <col min="5121" max="5121" width="0.42578125" style="149" customWidth="1"/>
    <col min="5122" max="5123" width="1.5703125" style="149" customWidth="1"/>
    <col min="5124" max="5124" width="25.5703125" style="149" customWidth="1"/>
    <col min="5125" max="5125" width="8" style="149" customWidth="1"/>
    <col min="5126" max="5126" width="12.85546875" style="149" customWidth="1"/>
    <col min="5127" max="5132" width="7.85546875" style="149" customWidth="1"/>
    <col min="5133" max="5133" width="12.140625" style="149" customWidth="1"/>
    <col min="5134" max="5376" width="8.7109375" style="149"/>
    <col min="5377" max="5377" width="0.42578125" style="149" customWidth="1"/>
    <col min="5378" max="5379" width="1.5703125" style="149" customWidth="1"/>
    <col min="5380" max="5380" width="25.5703125" style="149" customWidth="1"/>
    <col min="5381" max="5381" width="8" style="149" customWidth="1"/>
    <col min="5382" max="5382" width="12.85546875" style="149" customWidth="1"/>
    <col min="5383" max="5388" width="7.85546875" style="149" customWidth="1"/>
    <col min="5389" max="5389" width="12.140625" style="149" customWidth="1"/>
    <col min="5390" max="5632" width="8.7109375" style="149"/>
    <col min="5633" max="5633" width="0.42578125" style="149" customWidth="1"/>
    <col min="5634" max="5635" width="1.5703125" style="149" customWidth="1"/>
    <col min="5636" max="5636" width="25.5703125" style="149" customWidth="1"/>
    <col min="5637" max="5637" width="8" style="149" customWidth="1"/>
    <col min="5638" max="5638" width="12.85546875" style="149" customWidth="1"/>
    <col min="5639" max="5644" width="7.85546875" style="149" customWidth="1"/>
    <col min="5645" max="5645" width="12.140625" style="149" customWidth="1"/>
    <col min="5646" max="5888" width="8.7109375" style="149"/>
    <col min="5889" max="5889" width="0.42578125" style="149" customWidth="1"/>
    <col min="5890" max="5891" width="1.5703125" style="149" customWidth="1"/>
    <col min="5892" max="5892" width="25.5703125" style="149" customWidth="1"/>
    <col min="5893" max="5893" width="8" style="149" customWidth="1"/>
    <col min="5894" max="5894" width="12.85546875" style="149" customWidth="1"/>
    <col min="5895" max="5900" width="7.85546875" style="149" customWidth="1"/>
    <col min="5901" max="5901" width="12.140625" style="149" customWidth="1"/>
    <col min="5902" max="6144" width="8.7109375" style="149"/>
    <col min="6145" max="6145" width="0.42578125" style="149" customWidth="1"/>
    <col min="6146" max="6147" width="1.5703125" style="149" customWidth="1"/>
    <col min="6148" max="6148" width="25.5703125" style="149" customWidth="1"/>
    <col min="6149" max="6149" width="8" style="149" customWidth="1"/>
    <col min="6150" max="6150" width="12.85546875" style="149" customWidth="1"/>
    <col min="6151" max="6156" width="7.85546875" style="149" customWidth="1"/>
    <col min="6157" max="6157" width="12.140625" style="149" customWidth="1"/>
    <col min="6158" max="6400" width="8.7109375" style="149"/>
    <col min="6401" max="6401" width="0.42578125" style="149" customWidth="1"/>
    <col min="6402" max="6403" width="1.5703125" style="149" customWidth="1"/>
    <col min="6404" max="6404" width="25.5703125" style="149" customWidth="1"/>
    <col min="6405" max="6405" width="8" style="149" customWidth="1"/>
    <col min="6406" max="6406" width="12.85546875" style="149" customWidth="1"/>
    <col min="6407" max="6412" width="7.85546875" style="149" customWidth="1"/>
    <col min="6413" max="6413" width="12.140625" style="149" customWidth="1"/>
    <col min="6414" max="6656" width="8.7109375" style="149"/>
    <col min="6657" max="6657" width="0.42578125" style="149" customWidth="1"/>
    <col min="6658" max="6659" width="1.5703125" style="149" customWidth="1"/>
    <col min="6660" max="6660" width="25.5703125" style="149" customWidth="1"/>
    <col min="6661" max="6661" width="8" style="149" customWidth="1"/>
    <col min="6662" max="6662" width="12.85546875" style="149" customWidth="1"/>
    <col min="6663" max="6668" width="7.85546875" style="149" customWidth="1"/>
    <col min="6669" max="6669" width="12.140625" style="149" customWidth="1"/>
    <col min="6670" max="6912" width="8.7109375" style="149"/>
    <col min="6913" max="6913" width="0.42578125" style="149" customWidth="1"/>
    <col min="6914" max="6915" width="1.5703125" style="149" customWidth="1"/>
    <col min="6916" max="6916" width="25.5703125" style="149" customWidth="1"/>
    <col min="6917" max="6917" width="8" style="149" customWidth="1"/>
    <col min="6918" max="6918" width="12.85546875" style="149" customWidth="1"/>
    <col min="6919" max="6924" width="7.85546875" style="149" customWidth="1"/>
    <col min="6925" max="6925" width="12.140625" style="149" customWidth="1"/>
    <col min="6926" max="7168" width="8.7109375" style="149"/>
    <col min="7169" max="7169" width="0.42578125" style="149" customWidth="1"/>
    <col min="7170" max="7171" width="1.5703125" style="149" customWidth="1"/>
    <col min="7172" max="7172" width="25.5703125" style="149" customWidth="1"/>
    <col min="7173" max="7173" width="8" style="149" customWidth="1"/>
    <col min="7174" max="7174" width="12.85546875" style="149" customWidth="1"/>
    <col min="7175" max="7180" width="7.85546875" style="149" customWidth="1"/>
    <col min="7181" max="7181" width="12.140625" style="149" customWidth="1"/>
    <col min="7182" max="7424" width="8.7109375" style="149"/>
    <col min="7425" max="7425" width="0.42578125" style="149" customWidth="1"/>
    <col min="7426" max="7427" width="1.5703125" style="149" customWidth="1"/>
    <col min="7428" max="7428" width="25.5703125" style="149" customWidth="1"/>
    <col min="7429" max="7429" width="8" style="149" customWidth="1"/>
    <col min="7430" max="7430" width="12.85546875" style="149" customWidth="1"/>
    <col min="7431" max="7436" width="7.85546875" style="149" customWidth="1"/>
    <col min="7437" max="7437" width="12.140625" style="149" customWidth="1"/>
    <col min="7438" max="7680" width="8.7109375" style="149"/>
    <col min="7681" max="7681" width="0.42578125" style="149" customWidth="1"/>
    <col min="7682" max="7683" width="1.5703125" style="149" customWidth="1"/>
    <col min="7684" max="7684" width="25.5703125" style="149" customWidth="1"/>
    <col min="7685" max="7685" width="8" style="149" customWidth="1"/>
    <col min="7686" max="7686" width="12.85546875" style="149" customWidth="1"/>
    <col min="7687" max="7692" width="7.85546875" style="149" customWidth="1"/>
    <col min="7693" max="7693" width="12.140625" style="149" customWidth="1"/>
    <col min="7694" max="7936" width="8.7109375" style="149"/>
    <col min="7937" max="7937" width="0.42578125" style="149" customWidth="1"/>
    <col min="7938" max="7939" width="1.5703125" style="149" customWidth="1"/>
    <col min="7940" max="7940" width="25.5703125" style="149" customWidth="1"/>
    <col min="7941" max="7941" width="8" style="149" customWidth="1"/>
    <col min="7942" max="7942" width="12.85546875" style="149" customWidth="1"/>
    <col min="7943" max="7948" width="7.85546875" style="149" customWidth="1"/>
    <col min="7949" max="7949" width="12.140625" style="149" customWidth="1"/>
    <col min="7950" max="8192" width="8.7109375" style="149"/>
    <col min="8193" max="8193" width="0.42578125" style="149" customWidth="1"/>
    <col min="8194" max="8195" width="1.5703125" style="149" customWidth="1"/>
    <col min="8196" max="8196" width="25.5703125" style="149" customWidth="1"/>
    <col min="8197" max="8197" width="8" style="149" customWidth="1"/>
    <col min="8198" max="8198" width="12.85546875" style="149" customWidth="1"/>
    <col min="8199" max="8204" width="7.85546875" style="149" customWidth="1"/>
    <col min="8205" max="8205" width="12.140625" style="149" customWidth="1"/>
    <col min="8206" max="8448" width="8.7109375" style="149"/>
    <col min="8449" max="8449" width="0.42578125" style="149" customWidth="1"/>
    <col min="8450" max="8451" width="1.5703125" style="149" customWidth="1"/>
    <col min="8452" max="8452" width="25.5703125" style="149" customWidth="1"/>
    <col min="8453" max="8453" width="8" style="149" customWidth="1"/>
    <col min="8454" max="8454" width="12.85546875" style="149" customWidth="1"/>
    <col min="8455" max="8460" width="7.85546875" style="149" customWidth="1"/>
    <col min="8461" max="8461" width="12.140625" style="149" customWidth="1"/>
    <col min="8462" max="8704" width="8.7109375" style="149"/>
    <col min="8705" max="8705" width="0.42578125" style="149" customWidth="1"/>
    <col min="8706" max="8707" width="1.5703125" style="149" customWidth="1"/>
    <col min="8708" max="8708" width="25.5703125" style="149" customWidth="1"/>
    <col min="8709" max="8709" width="8" style="149" customWidth="1"/>
    <col min="8710" max="8710" width="12.85546875" style="149" customWidth="1"/>
    <col min="8711" max="8716" width="7.85546875" style="149" customWidth="1"/>
    <col min="8717" max="8717" width="12.140625" style="149" customWidth="1"/>
    <col min="8718" max="8960" width="8.7109375" style="149"/>
    <col min="8961" max="8961" width="0.42578125" style="149" customWidth="1"/>
    <col min="8962" max="8963" width="1.5703125" style="149" customWidth="1"/>
    <col min="8964" max="8964" width="25.5703125" style="149" customWidth="1"/>
    <col min="8965" max="8965" width="8" style="149" customWidth="1"/>
    <col min="8966" max="8966" width="12.85546875" style="149" customWidth="1"/>
    <col min="8967" max="8972" width="7.85546875" style="149" customWidth="1"/>
    <col min="8973" max="8973" width="12.140625" style="149" customWidth="1"/>
    <col min="8974" max="9216" width="8.7109375" style="149"/>
    <col min="9217" max="9217" width="0.42578125" style="149" customWidth="1"/>
    <col min="9218" max="9219" width="1.5703125" style="149" customWidth="1"/>
    <col min="9220" max="9220" width="25.5703125" style="149" customWidth="1"/>
    <col min="9221" max="9221" width="8" style="149" customWidth="1"/>
    <col min="9222" max="9222" width="12.85546875" style="149" customWidth="1"/>
    <col min="9223" max="9228" width="7.85546875" style="149" customWidth="1"/>
    <col min="9229" max="9229" width="12.140625" style="149" customWidth="1"/>
    <col min="9230" max="9472" width="8.7109375" style="149"/>
    <col min="9473" max="9473" width="0.42578125" style="149" customWidth="1"/>
    <col min="9474" max="9475" width="1.5703125" style="149" customWidth="1"/>
    <col min="9476" max="9476" width="25.5703125" style="149" customWidth="1"/>
    <col min="9477" max="9477" width="8" style="149" customWidth="1"/>
    <col min="9478" max="9478" width="12.85546875" style="149" customWidth="1"/>
    <col min="9479" max="9484" width="7.85546875" style="149" customWidth="1"/>
    <col min="9485" max="9485" width="12.140625" style="149" customWidth="1"/>
    <col min="9486" max="9728" width="8.7109375" style="149"/>
    <col min="9729" max="9729" width="0.42578125" style="149" customWidth="1"/>
    <col min="9730" max="9731" width="1.5703125" style="149" customWidth="1"/>
    <col min="9732" max="9732" width="25.5703125" style="149" customWidth="1"/>
    <col min="9733" max="9733" width="8" style="149" customWidth="1"/>
    <col min="9734" max="9734" width="12.85546875" style="149" customWidth="1"/>
    <col min="9735" max="9740" width="7.85546875" style="149" customWidth="1"/>
    <col min="9741" max="9741" width="12.140625" style="149" customWidth="1"/>
    <col min="9742" max="9984" width="8.7109375" style="149"/>
    <col min="9985" max="9985" width="0.42578125" style="149" customWidth="1"/>
    <col min="9986" max="9987" width="1.5703125" style="149" customWidth="1"/>
    <col min="9988" max="9988" width="25.5703125" style="149" customWidth="1"/>
    <col min="9989" max="9989" width="8" style="149" customWidth="1"/>
    <col min="9990" max="9990" width="12.85546875" style="149" customWidth="1"/>
    <col min="9991" max="9996" width="7.85546875" style="149" customWidth="1"/>
    <col min="9997" max="9997" width="12.140625" style="149" customWidth="1"/>
    <col min="9998" max="10240" width="8.7109375" style="149"/>
    <col min="10241" max="10241" width="0.42578125" style="149" customWidth="1"/>
    <col min="10242" max="10243" width="1.5703125" style="149" customWidth="1"/>
    <col min="10244" max="10244" width="25.5703125" style="149" customWidth="1"/>
    <col min="10245" max="10245" width="8" style="149" customWidth="1"/>
    <col min="10246" max="10246" width="12.85546875" style="149" customWidth="1"/>
    <col min="10247" max="10252" width="7.85546875" style="149" customWidth="1"/>
    <col min="10253" max="10253" width="12.140625" style="149" customWidth="1"/>
    <col min="10254" max="10496" width="8.7109375" style="149"/>
    <col min="10497" max="10497" width="0.42578125" style="149" customWidth="1"/>
    <col min="10498" max="10499" width="1.5703125" style="149" customWidth="1"/>
    <col min="10500" max="10500" width="25.5703125" style="149" customWidth="1"/>
    <col min="10501" max="10501" width="8" style="149" customWidth="1"/>
    <col min="10502" max="10502" width="12.85546875" style="149" customWidth="1"/>
    <col min="10503" max="10508" width="7.85546875" style="149" customWidth="1"/>
    <col min="10509" max="10509" width="12.140625" style="149" customWidth="1"/>
    <col min="10510" max="10752" width="8.7109375" style="149"/>
    <col min="10753" max="10753" width="0.42578125" style="149" customWidth="1"/>
    <col min="10754" max="10755" width="1.5703125" style="149" customWidth="1"/>
    <col min="10756" max="10756" width="25.5703125" style="149" customWidth="1"/>
    <col min="10757" max="10757" width="8" style="149" customWidth="1"/>
    <col min="10758" max="10758" width="12.85546875" style="149" customWidth="1"/>
    <col min="10759" max="10764" width="7.85546875" style="149" customWidth="1"/>
    <col min="10765" max="10765" width="12.140625" style="149" customWidth="1"/>
    <col min="10766" max="11008" width="8.7109375" style="149"/>
    <col min="11009" max="11009" width="0.42578125" style="149" customWidth="1"/>
    <col min="11010" max="11011" width="1.5703125" style="149" customWidth="1"/>
    <col min="11012" max="11012" width="25.5703125" style="149" customWidth="1"/>
    <col min="11013" max="11013" width="8" style="149" customWidth="1"/>
    <col min="11014" max="11014" width="12.85546875" style="149" customWidth="1"/>
    <col min="11015" max="11020" width="7.85546875" style="149" customWidth="1"/>
    <col min="11021" max="11021" width="12.140625" style="149" customWidth="1"/>
    <col min="11022" max="11264" width="8.7109375" style="149"/>
    <col min="11265" max="11265" width="0.42578125" style="149" customWidth="1"/>
    <col min="11266" max="11267" width="1.5703125" style="149" customWidth="1"/>
    <col min="11268" max="11268" width="25.5703125" style="149" customWidth="1"/>
    <col min="11269" max="11269" width="8" style="149" customWidth="1"/>
    <col min="11270" max="11270" width="12.85546875" style="149" customWidth="1"/>
    <col min="11271" max="11276" width="7.85546875" style="149" customWidth="1"/>
    <col min="11277" max="11277" width="12.140625" style="149" customWidth="1"/>
    <col min="11278" max="11520" width="8.7109375" style="149"/>
    <col min="11521" max="11521" width="0.42578125" style="149" customWidth="1"/>
    <col min="11522" max="11523" width="1.5703125" style="149" customWidth="1"/>
    <col min="11524" max="11524" width="25.5703125" style="149" customWidth="1"/>
    <col min="11525" max="11525" width="8" style="149" customWidth="1"/>
    <col min="11526" max="11526" width="12.85546875" style="149" customWidth="1"/>
    <col min="11527" max="11532" width="7.85546875" style="149" customWidth="1"/>
    <col min="11533" max="11533" width="12.140625" style="149" customWidth="1"/>
    <col min="11534" max="11776" width="8.7109375" style="149"/>
    <col min="11777" max="11777" width="0.42578125" style="149" customWidth="1"/>
    <col min="11778" max="11779" width="1.5703125" style="149" customWidth="1"/>
    <col min="11780" max="11780" width="25.5703125" style="149" customWidth="1"/>
    <col min="11781" max="11781" width="8" style="149" customWidth="1"/>
    <col min="11782" max="11782" width="12.85546875" style="149" customWidth="1"/>
    <col min="11783" max="11788" width="7.85546875" style="149" customWidth="1"/>
    <col min="11789" max="11789" width="12.140625" style="149" customWidth="1"/>
    <col min="11790" max="12032" width="8.7109375" style="149"/>
    <col min="12033" max="12033" width="0.42578125" style="149" customWidth="1"/>
    <col min="12034" max="12035" width="1.5703125" style="149" customWidth="1"/>
    <col min="12036" max="12036" width="25.5703125" style="149" customWidth="1"/>
    <col min="12037" max="12037" width="8" style="149" customWidth="1"/>
    <col min="12038" max="12038" width="12.85546875" style="149" customWidth="1"/>
    <col min="12039" max="12044" width="7.85546875" style="149" customWidth="1"/>
    <col min="12045" max="12045" width="12.140625" style="149" customWidth="1"/>
    <col min="12046" max="12288" width="8.7109375" style="149"/>
    <col min="12289" max="12289" width="0.42578125" style="149" customWidth="1"/>
    <col min="12290" max="12291" width="1.5703125" style="149" customWidth="1"/>
    <col min="12292" max="12292" width="25.5703125" style="149" customWidth="1"/>
    <col min="12293" max="12293" width="8" style="149" customWidth="1"/>
    <col min="12294" max="12294" width="12.85546875" style="149" customWidth="1"/>
    <col min="12295" max="12300" width="7.85546875" style="149" customWidth="1"/>
    <col min="12301" max="12301" width="12.140625" style="149" customWidth="1"/>
    <col min="12302" max="12544" width="8.7109375" style="149"/>
    <col min="12545" max="12545" width="0.42578125" style="149" customWidth="1"/>
    <col min="12546" max="12547" width="1.5703125" style="149" customWidth="1"/>
    <col min="12548" max="12548" width="25.5703125" style="149" customWidth="1"/>
    <col min="12549" max="12549" width="8" style="149" customWidth="1"/>
    <col min="12550" max="12550" width="12.85546875" style="149" customWidth="1"/>
    <col min="12551" max="12556" width="7.85546875" style="149" customWidth="1"/>
    <col min="12557" max="12557" width="12.140625" style="149" customWidth="1"/>
    <col min="12558" max="12800" width="8.7109375" style="149"/>
    <col min="12801" max="12801" width="0.42578125" style="149" customWidth="1"/>
    <col min="12802" max="12803" width="1.5703125" style="149" customWidth="1"/>
    <col min="12804" max="12804" width="25.5703125" style="149" customWidth="1"/>
    <col min="12805" max="12805" width="8" style="149" customWidth="1"/>
    <col min="12806" max="12806" width="12.85546875" style="149" customWidth="1"/>
    <col min="12807" max="12812" width="7.85546875" style="149" customWidth="1"/>
    <col min="12813" max="12813" width="12.140625" style="149" customWidth="1"/>
    <col min="12814" max="13056" width="8.7109375" style="149"/>
    <col min="13057" max="13057" width="0.42578125" style="149" customWidth="1"/>
    <col min="13058" max="13059" width="1.5703125" style="149" customWidth="1"/>
    <col min="13060" max="13060" width="25.5703125" style="149" customWidth="1"/>
    <col min="13061" max="13061" width="8" style="149" customWidth="1"/>
    <col min="13062" max="13062" width="12.85546875" style="149" customWidth="1"/>
    <col min="13063" max="13068" width="7.85546875" style="149" customWidth="1"/>
    <col min="13069" max="13069" width="12.140625" style="149" customWidth="1"/>
    <col min="13070" max="13312" width="8.7109375" style="149"/>
    <col min="13313" max="13313" width="0.42578125" style="149" customWidth="1"/>
    <col min="13314" max="13315" width="1.5703125" style="149" customWidth="1"/>
    <col min="13316" max="13316" width="25.5703125" style="149" customWidth="1"/>
    <col min="13317" max="13317" width="8" style="149" customWidth="1"/>
    <col min="13318" max="13318" width="12.85546875" style="149" customWidth="1"/>
    <col min="13319" max="13324" width="7.85546875" style="149" customWidth="1"/>
    <col min="13325" max="13325" width="12.140625" style="149" customWidth="1"/>
    <col min="13326" max="13568" width="8.7109375" style="149"/>
    <col min="13569" max="13569" width="0.42578125" style="149" customWidth="1"/>
    <col min="13570" max="13571" width="1.5703125" style="149" customWidth="1"/>
    <col min="13572" max="13572" width="25.5703125" style="149" customWidth="1"/>
    <col min="13573" max="13573" width="8" style="149" customWidth="1"/>
    <col min="13574" max="13574" width="12.85546875" style="149" customWidth="1"/>
    <col min="13575" max="13580" width="7.85546875" style="149" customWidth="1"/>
    <col min="13581" max="13581" width="12.140625" style="149" customWidth="1"/>
    <col min="13582" max="13824" width="8.7109375" style="149"/>
    <col min="13825" max="13825" width="0.42578125" style="149" customWidth="1"/>
    <col min="13826" max="13827" width="1.5703125" style="149" customWidth="1"/>
    <col min="13828" max="13828" width="25.5703125" style="149" customWidth="1"/>
    <col min="13829" max="13829" width="8" style="149" customWidth="1"/>
    <col min="13830" max="13830" width="12.85546875" style="149" customWidth="1"/>
    <col min="13831" max="13836" width="7.85546875" style="149" customWidth="1"/>
    <col min="13837" max="13837" width="12.140625" style="149" customWidth="1"/>
    <col min="13838" max="14080" width="8.7109375" style="149"/>
    <col min="14081" max="14081" width="0.42578125" style="149" customWidth="1"/>
    <col min="14082" max="14083" width="1.5703125" style="149" customWidth="1"/>
    <col min="14084" max="14084" width="25.5703125" style="149" customWidth="1"/>
    <col min="14085" max="14085" width="8" style="149" customWidth="1"/>
    <col min="14086" max="14086" width="12.85546875" style="149" customWidth="1"/>
    <col min="14087" max="14092" width="7.85546875" style="149" customWidth="1"/>
    <col min="14093" max="14093" width="12.140625" style="149" customWidth="1"/>
    <col min="14094" max="14336" width="8.7109375" style="149"/>
    <col min="14337" max="14337" width="0.42578125" style="149" customWidth="1"/>
    <col min="14338" max="14339" width="1.5703125" style="149" customWidth="1"/>
    <col min="14340" max="14340" width="25.5703125" style="149" customWidth="1"/>
    <col min="14341" max="14341" width="8" style="149" customWidth="1"/>
    <col min="14342" max="14342" width="12.85546875" style="149" customWidth="1"/>
    <col min="14343" max="14348" width="7.85546875" style="149" customWidth="1"/>
    <col min="14349" max="14349" width="12.140625" style="149" customWidth="1"/>
    <col min="14350" max="14592" width="8.7109375" style="149"/>
    <col min="14593" max="14593" width="0.42578125" style="149" customWidth="1"/>
    <col min="14594" max="14595" width="1.5703125" style="149" customWidth="1"/>
    <col min="14596" max="14596" width="25.5703125" style="149" customWidth="1"/>
    <col min="14597" max="14597" width="8" style="149" customWidth="1"/>
    <col min="14598" max="14598" width="12.85546875" style="149" customWidth="1"/>
    <col min="14599" max="14604" width="7.85546875" style="149" customWidth="1"/>
    <col min="14605" max="14605" width="12.140625" style="149" customWidth="1"/>
    <col min="14606" max="14848" width="8.7109375" style="149"/>
    <col min="14849" max="14849" width="0.42578125" style="149" customWidth="1"/>
    <col min="14850" max="14851" width="1.5703125" style="149" customWidth="1"/>
    <col min="14852" max="14852" width="25.5703125" style="149" customWidth="1"/>
    <col min="14853" max="14853" width="8" style="149" customWidth="1"/>
    <col min="14854" max="14854" width="12.85546875" style="149" customWidth="1"/>
    <col min="14855" max="14860" width="7.85546875" style="149" customWidth="1"/>
    <col min="14861" max="14861" width="12.140625" style="149" customWidth="1"/>
    <col min="14862" max="15104" width="8.7109375" style="149"/>
    <col min="15105" max="15105" width="0.42578125" style="149" customWidth="1"/>
    <col min="15106" max="15107" width="1.5703125" style="149" customWidth="1"/>
    <col min="15108" max="15108" width="25.5703125" style="149" customWidth="1"/>
    <col min="15109" max="15109" width="8" style="149" customWidth="1"/>
    <col min="15110" max="15110" width="12.85546875" style="149" customWidth="1"/>
    <col min="15111" max="15116" width="7.85546875" style="149" customWidth="1"/>
    <col min="15117" max="15117" width="12.140625" style="149" customWidth="1"/>
    <col min="15118" max="15360" width="8.7109375" style="149"/>
    <col min="15361" max="15361" width="0.42578125" style="149" customWidth="1"/>
    <col min="15362" max="15363" width="1.5703125" style="149" customWidth="1"/>
    <col min="15364" max="15364" width="25.5703125" style="149" customWidth="1"/>
    <col min="15365" max="15365" width="8" style="149" customWidth="1"/>
    <col min="15366" max="15366" width="12.85546875" style="149" customWidth="1"/>
    <col min="15367" max="15372" width="7.85546875" style="149" customWidth="1"/>
    <col min="15373" max="15373" width="12.140625" style="149" customWidth="1"/>
    <col min="15374" max="15616" width="8.7109375" style="149"/>
    <col min="15617" max="15617" width="0.42578125" style="149" customWidth="1"/>
    <col min="15618" max="15619" width="1.5703125" style="149" customWidth="1"/>
    <col min="15620" max="15620" width="25.5703125" style="149" customWidth="1"/>
    <col min="15621" max="15621" width="8" style="149" customWidth="1"/>
    <col min="15622" max="15622" width="12.85546875" style="149" customWidth="1"/>
    <col min="15623" max="15628" width="7.85546875" style="149" customWidth="1"/>
    <col min="15629" max="15629" width="12.140625" style="149" customWidth="1"/>
    <col min="15630" max="15872" width="8.7109375" style="149"/>
    <col min="15873" max="15873" width="0.42578125" style="149" customWidth="1"/>
    <col min="15874" max="15875" width="1.5703125" style="149" customWidth="1"/>
    <col min="15876" max="15876" width="25.5703125" style="149" customWidth="1"/>
    <col min="15877" max="15877" width="8" style="149" customWidth="1"/>
    <col min="15878" max="15878" width="12.85546875" style="149" customWidth="1"/>
    <col min="15879" max="15884" width="7.85546875" style="149" customWidth="1"/>
    <col min="15885" max="15885" width="12.140625" style="149" customWidth="1"/>
    <col min="15886" max="16128" width="8.7109375" style="149"/>
    <col min="16129" max="16129" width="0.42578125" style="149" customWidth="1"/>
    <col min="16130" max="16131" width="1.5703125" style="149" customWidth="1"/>
    <col min="16132" max="16132" width="25.5703125" style="149" customWidth="1"/>
    <col min="16133" max="16133" width="8" style="149" customWidth="1"/>
    <col min="16134" max="16134" width="12.85546875" style="149" customWidth="1"/>
    <col min="16135" max="16140" width="7.85546875" style="149" customWidth="1"/>
    <col min="16141" max="16141" width="12.140625" style="149" customWidth="1"/>
    <col min="16142" max="16384" width="8.7109375" style="149"/>
  </cols>
  <sheetData>
    <row r="1" spans="1:41" customFormat="1" ht="15.75">
      <c r="A1" s="4" t="s">
        <v>24</v>
      </c>
      <c r="D1" s="357"/>
    </row>
    <row r="2" spans="1:41" customFormat="1" ht="15">
      <c r="A2" s="56" t="s">
        <v>25</v>
      </c>
      <c r="D2" s="683"/>
    </row>
    <row r="3" spans="1:41" s="7" customFormat="1" ht="15">
      <c r="A3" s="28" t="s">
        <v>26</v>
      </c>
      <c r="B3" s="8"/>
      <c r="C3" s="9"/>
      <c r="D3" s="684"/>
      <c r="I3"/>
    </row>
    <row r="4" spans="1:41" s="7" customFormat="1" ht="15">
      <c r="A4" s="28"/>
      <c r="B4" s="8"/>
      <c r="C4" s="9"/>
      <c r="D4" s="684"/>
      <c r="I4"/>
    </row>
    <row r="5" spans="1:41" s="7" customFormat="1" ht="15">
      <c r="A5" s="135" t="s">
        <v>1067</v>
      </c>
      <c r="D5" s="684"/>
    </row>
    <row r="6" spans="1:41" ht="12.75" thickBot="1">
      <c r="A6" s="178" t="s">
        <v>808</v>
      </c>
      <c r="B6" s="170"/>
      <c r="C6" s="170"/>
      <c r="H6" s="147" t="s">
        <v>1366</v>
      </c>
      <c r="M6" s="148"/>
    </row>
    <row r="7" spans="1:41" ht="17.100000000000001" customHeight="1">
      <c r="A7" s="255"/>
      <c r="B7" s="255"/>
      <c r="C7" s="256" t="s">
        <v>807</v>
      </c>
      <c r="D7" s="686"/>
      <c r="E7" s="173"/>
      <c r="H7" s="174">
        <f>+Coffee_Eco_R26!F7</f>
        <v>-21.511211356169493</v>
      </c>
      <c r="I7" s="174">
        <f>+Coffee_Eco_R26!G7</f>
        <v>-7.9355172801802727</v>
      </c>
      <c r="J7" s="174">
        <f>+Coffee_Eco_R26!H7</f>
        <v>-11.243040718520657</v>
      </c>
      <c r="K7" s="174">
        <f>+Coffee_Eco_R26!I7</f>
        <v>-9.9802090601184243</v>
      </c>
      <c r="L7" s="174">
        <f>+Coffee_Eco_R26!J7</f>
        <v>7.7557662989385783</v>
      </c>
      <c r="M7" s="174">
        <f>+Coffee_Eco_R26!K7</f>
        <v>-14.748723487496688</v>
      </c>
      <c r="N7" s="174">
        <f>+Coffee_Eco_R26!L7</f>
        <v>-11.593402337270057</v>
      </c>
      <c r="O7" s="174">
        <f>+Coffee_Eco_R26!M7</f>
        <v>-5.1844032730482823</v>
      </c>
      <c r="P7" s="174">
        <f>+Coffee_Eco_R26!N7</f>
        <v>-3.3115606758703064</v>
      </c>
      <c r="Q7" s="174">
        <f>+Coffee_Eco_R26!O7</f>
        <v>-0.22493244088182338</v>
      </c>
      <c r="R7" s="174">
        <f>+Coffee_Eco_R26!P7</f>
        <v>2.6446878658625073</v>
      </c>
      <c r="S7" s="174">
        <f>+Coffee_Eco_R26!Q7</f>
        <v>-3.0008314055097545</v>
      </c>
      <c r="T7" s="174">
        <f>+Coffee_Eco_R26!R7</f>
        <v>-11.76918029021834</v>
      </c>
      <c r="U7" s="174">
        <f>+Coffee_Eco_R26!S7</f>
        <v>-14.022253296386797</v>
      </c>
      <c r="V7" s="174">
        <f>+Coffee_Eco_R26!T7</f>
        <v>-0.86309805516065119</v>
      </c>
      <c r="W7" s="174">
        <f>+Coffee_Eco_R26!U7</f>
        <v>-1.0596923471334654</v>
      </c>
      <c r="X7" s="174">
        <f>+Coffee_Eco_R26!V7</f>
        <v>2.4821184291458533</v>
      </c>
      <c r="Y7" s="174">
        <f>+Coffee_Eco_R26!W7</f>
        <v>-6.4313724890124062</v>
      </c>
      <c r="Z7" s="176"/>
      <c r="AA7" s="176"/>
      <c r="AC7" s="164"/>
      <c r="AD7" s="164"/>
      <c r="AE7" s="164"/>
      <c r="AF7" s="164"/>
      <c r="AG7" s="164"/>
      <c r="AH7" s="164"/>
      <c r="AI7" s="164"/>
      <c r="AJ7" s="164"/>
      <c r="AK7" s="164"/>
      <c r="AL7" s="164"/>
      <c r="AM7" s="164"/>
      <c r="AN7" s="164"/>
      <c r="AO7" s="164"/>
    </row>
    <row r="8" spans="1:41" ht="15.75" thickBot="1">
      <c r="A8" s="255"/>
      <c r="B8" s="255"/>
      <c r="C8" s="673" t="s">
        <v>734</v>
      </c>
      <c r="D8" s="685" t="s">
        <v>23</v>
      </c>
      <c r="E8" s="146" t="s">
        <v>207</v>
      </c>
      <c r="F8" s="170" t="s">
        <v>150</v>
      </c>
      <c r="G8" s="171"/>
      <c r="H8" s="150"/>
      <c r="I8" s="150"/>
      <c r="J8" s="151"/>
      <c r="K8" s="151"/>
      <c r="L8" s="151"/>
      <c r="M8" s="151"/>
    </row>
    <row r="9" spans="1:41">
      <c r="A9" s="255"/>
      <c r="B9" s="255"/>
      <c r="C9" s="257" t="s">
        <v>162</v>
      </c>
      <c r="D9" s="685" t="s">
        <v>135</v>
      </c>
      <c r="F9" s="150" t="s">
        <v>148</v>
      </c>
      <c r="G9" s="150" t="s">
        <v>136</v>
      </c>
      <c r="H9" s="150">
        <f>+G9+1</f>
        <v>3</v>
      </c>
      <c r="I9" s="150">
        <f t="shared" ref="I9:Y9" si="0">+H9+1</f>
        <v>4</v>
      </c>
      <c r="J9" s="150">
        <f t="shared" si="0"/>
        <v>5</v>
      </c>
      <c r="K9" s="150">
        <f t="shared" si="0"/>
        <v>6</v>
      </c>
      <c r="L9" s="150">
        <f t="shared" si="0"/>
        <v>7</v>
      </c>
      <c r="M9" s="150">
        <f t="shared" si="0"/>
        <v>8</v>
      </c>
      <c r="N9" s="150">
        <f t="shared" si="0"/>
        <v>9</v>
      </c>
      <c r="O9" s="150">
        <f t="shared" si="0"/>
        <v>10</v>
      </c>
      <c r="P9" s="150">
        <f t="shared" si="0"/>
        <v>11</v>
      </c>
      <c r="Q9" s="150">
        <f t="shared" si="0"/>
        <v>12</v>
      </c>
      <c r="R9" s="150">
        <f t="shared" si="0"/>
        <v>13</v>
      </c>
      <c r="S9" s="150">
        <f t="shared" si="0"/>
        <v>14</v>
      </c>
      <c r="T9" s="150">
        <f t="shared" si="0"/>
        <v>15</v>
      </c>
      <c r="U9" s="150">
        <f t="shared" si="0"/>
        <v>16</v>
      </c>
      <c r="V9" s="150">
        <f t="shared" si="0"/>
        <v>17</v>
      </c>
      <c r="W9" s="150">
        <f t="shared" si="0"/>
        <v>18</v>
      </c>
      <c r="X9" s="150">
        <f t="shared" si="0"/>
        <v>19</v>
      </c>
      <c r="Y9" s="150">
        <f t="shared" si="0"/>
        <v>20</v>
      </c>
    </row>
    <row r="10" spans="1:41" ht="10.5" customHeight="1" thickBot="1">
      <c r="A10" s="255"/>
      <c r="B10" s="255"/>
      <c r="C10" s="169"/>
      <c r="F10" s="147">
        <v>2024</v>
      </c>
    </row>
    <row r="11" spans="1:41" ht="10.5" customHeight="1">
      <c r="A11" s="255" t="s">
        <v>730</v>
      </c>
      <c r="B11" s="255"/>
      <c r="C11" s="255"/>
    </row>
    <row r="12" spans="1:41" ht="27.95" customHeight="1">
      <c r="A12" s="1315" t="s">
        <v>1009</v>
      </c>
      <c r="B12" s="1315"/>
      <c r="C12" s="1315"/>
    </row>
    <row r="13" spans="1:41" ht="15.6" customHeight="1">
      <c r="A13" s="674"/>
      <c r="B13" s="674"/>
      <c r="C13" s="675" t="s">
        <v>1001</v>
      </c>
      <c r="D13" s="685" t="s">
        <v>733</v>
      </c>
      <c r="E13" s="146">
        <v>200</v>
      </c>
      <c r="F13" s="146">
        <v>325</v>
      </c>
      <c r="G13" s="146">
        <f>+F13</f>
        <v>325</v>
      </c>
      <c r="H13" s="146">
        <f t="shared" ref="H13:Y14" si="1">+G13</f>
        <v>325</v>
      </c>
      <c r="I13" s="146">
        <f t="shared" si="1"/>
        <v>325</v>
      </c>
      <c r="J13" s="146">
        <f t="shared" si="1"/>
        <v>325</v>
      </c>
      <c r="K13" s="146">
        <f t="shared" si="1"/>
        <v>325</v>
      </c>
      <c r="L13" s="146">
        <f t="shared" si="1"/>
        <v>325</v>
      </c>
      <c r="M13" s="146">
        <f t="shared" si="1"/>
        <v>325</v>
      </c>
      <c r="N13" s="146">
        <f t="shared" si="1"/>
        <v>325</v>
      </c>
      <c r="O13" s="146">
        <f t="shared" si="1"/>
        <v>325</v>
      </c>
      <c r="P13" s="146">
        <f t="shared" si="1"/>
        <v>325</v>
      </c>
      <c r="Q13" s="146">
        <f t="shared" si="1"/>
        <v>325</v>
      </c>
      <c r="R13" s="146">
        <f t="shared" si="1"/>
        <v>325</v>
      </c>
      <c r="S13" s="146">
        <f t="shared" si="1"/>
        <v>325</v>
      </c>
      <c r="T13" s="146">
        <f t="shared" si="1"/>
        <v>325</v>
      </c>
      <c r="U13" s="146">
        <f t="shared" si="1"/>
        <v>325</v>
      </c>
      <c r="V13" s="146">
        <f t="shared" si="1"/>
        <v>325</v>
      </c>
      <c r="W13" s="146">
        <f t="shared" si="1"/>
        <v>325</v>
      </c>
      <c r="X13" s="146">
        <f t="shared" si="1"/>
        <v>325</v>
      </c>
      <c r="Y13" s="146">
        <f t="shared" si="1"/>
        <v>325</v>
      </c>
    </row>
    <row r="14" spans="1:41" ht="27.6" customHeight="1">
      <c r="A14" s="283"/>
      <c r="B14" s="283"/>
      <c r="C14" s="678" t="s">
        <v>838</v>
      </c>
      <c r="D14" s="685" t="s">
        <v>837</v>
      </c>
      <c r="F14" s="677"/>
      <c r="G14" s="146"/>
      <c r="H14" s="146">
        <v>60</v>
      </c>
      <c r="I14" s="715">
        <v>112</v>
      </c>
      <c r="J14" s="146">
        <v>250</v>
      </c>
      <c r="K14" s="146">
        <v>385</v>
      </c>
      <c r="L14" s="146">
        <v>500</v>
      </c>
      <c r="M14" s="146">
        <v>700</v>
      </c>
      <c r="N14" s="152">
        <v>800</v>
      </c>
      <c r="O14" s="152">
        <v>1100</v>
      </c>
      <c r="P14" s="152">
        <f>+O14</f>
        <v>1100</v>
      </c>
      <c r="Q14" s="152">
        <f>+P14</f>
        <v>1100</v>
      </c>
      <c r="R14" s="152">
        <f t="shared" si="1"/>
        <v>1100</v>
      </c>
      <c r="S14" s="152">
        <f t="shared" si="1"/>
        <v>1100</v>
      </c>
      <c r="T14" s="152">
        <f t="shared" si="1"/>
        <v>1100</v>
      </c>
      <c r="U14" s="152">
        <f t="shared" si="1"/>
        <v>1100</v>
      </c>
      <c r="V14" s="152">
        <f t="shared" si="1"/>
        <v>1100</v>
      </c>
      <c r="W14" s="152">
        <f t="shared" si="1"/>
        <v>1100</v>
      </c>
      <c r="X14" s="152">
        <f t="shared" si="1"/>
        <v>1100</v>
      </c>
      <c r="Y14" s="152">
        <f t="shared" si="1"/>
        <v>1100</v>
      </c>
    </row>
    <row r="15" spans="1:41" ht="15.95" customHeight="1">
      <c r="A15" s="255"/>
      <c r="B15" s="255"/>
      <c r="C15" s="678" t="s">
        <v>836</v>
      </c>
      <c r="D15" s="685" t="s">
        <v>839</v>
      </c>
      <c r="F15" s="146">
        <f>+F14*F13</f>
        <v>0</v>
      </c>
      <c r="G15" s="146">
        <f t="shared" ref="G15" si="2">+G14*G13</f>
        <v>0</v>
      </c>
      <c r="H15" s="146">
        <f>+H14*H13</f>
        <v>19500</v>
      </c>
      <c r="I15" s="146">
        <f t="shared" ref="I15:Y15" si="3">+I14*I13</f>
        <v>36400</v>
      </c>
      <c r="J15" s="146">
        <f t="shared" si="3"/>
        <v>81250</v>
      </c>
      <c r="K15" s="146">
        <f t="shared" si="3"/>
        <v>125125</v>
      </c>
      <c r="L15" s="146">
        <f t="shared" si="3"/>
        <v>162500</v>
      </c>
      <c r="M15" s="146">
        <f t="shared" si="3"/>
        <v>227500</v>
      </c>
      <c r="N15" s="146">
        <f t="shared" si="3"/>
        <v>260000</v>
      </c>
      <c r="O15" s="146">
        <f t="shared" si="3"/>
        <v>357500</v>
      </c>
      <c r="P15" s="146">
        <f t="shared" si="3"/>
        <v>357500</v>
      </c>
      <c r="Q15" s="146">
        <f t="shared" si="3"/>
        <v>357500</v>
      </c>
      <c r="R15" s="146">
        <f t="shared" si="3"/>
        <v>357500</v>
      </c>
      <c r="S15" s="146">
        <f t="shared" si="3"/>
        <v>357500</v>
      </c>
      <c r="T15" s="146">
        <f t="shared" si="3"/>
        <v>357500</v>
      </c>
      <c r="U15" s="146">
        <f t="shared" si="3"/>
        <v>357500</v>
      </c>
      <c r="V15" s="146">
        <f t="shared" si="3"/>
        <v>357500</v>
      </c>
      <c r="W15" s="146">
        <f t="shared" si="3"/>
        <v>357500</v>
      </c>
      <c r="X15" s="146">
        <f t="shared" si="3"/>
        <v>357500</v>
      </c>
      <c r="Y15" s="146">
        <f t="shared" si="3"/>
        <v>357500</v>
      </c>
    </row>
    <row r="16" spans="1:41" ht="18" customHeight="1">
      <c r="A16" s="255"/>
      <c r="B16" s="255"/>
      <c r="C16" s="258" t="s">
        <v>846</v>
      </c>
      <c r="D16" s="685" t="s">
        <v>840</v>
      </c>
      <c r="E16" s="173"/>
      <c r="F16" s="173">
        <f>+F15*H7</f>
        <v>0</v>
      </c>
      <c r="G16" s="173">
        <f>+G15*I7</f>
        <v>0</v>
      </c>
      <c r="H16" s="173">
        <f>H15+(H7*H15)/100</f>
        <v>15305.313785546949</v>
      </c>
      <c r="I16" s="173">
        <f t="shared" ref="I16:Y16" si="4">I15+(I7*I15)/100</f>
        <v>33511.471710014383</v>
      </c>
      <c r="J16" s="173">
        <f t="shared" si="4"/>
        <v>72115.029416201971</v>
      </c>
      <c r="K16" s="173">
        <f t="shared" si="4"/>
        <v>112637.26341352682</v>
      </c>
      <c r="L16" s="173">
        <f t="shared" si="4"/>
        <v>175103.12023577519</v>
      </c>
      <c r="M16" s="173">
        <f t="shared" si="4"/>
        <v>193946.65406594504</v>
      </c>
      <c r="N16" s="173">
        <f t="shared" si="4"/>
        <v>229857.15392309785</v>
      </c>
      <c r="O16" s="173">
        <f t="shared" si="4"/>
        <v>338965.75829885236</v>
      </c>
      <c r="P16" s="173">
        <f t="shared" si="4"/>
        <v>345661.17058376363</v>
      </c>
      <c r="Q16" s="173">
        <f t="shared" si="4"/>
        <v>356695.86652384751</v>
      </c>
      <c r="R16" s="173">
        <f t="shared" si="4"/>
        <v>366954.75912045845</v>
      </c>
      <c r="S16" s="173">
        <f t="shared" si="4"/>
        <v>346772.02772530261</v>
      </c>
      <c r="T16" s="173">
        <f t="shared" si="4"/>
        <v>315425.18046246946</v>
      </c>
      <c r="U16" s="173">
        <f t="shared" si="4"/>
        <v>307370.44446541718</v>
      </c>
      <c r="V16" s="173">
        <f t="shared" si="4"/>
        <v>354414.42445280065</v>
      </c>
      <c r="W16" s="173">
        <f t="shared" si="4"/>
        <v>353711.59985899786</v>
      </c>
      <c r="X16" s="173">
        <f t="shared" si="4"/>
        <v>366373.57338419644</v>
      </c>
      <c r="Y16" s="173">
        <f t="shared" si="4"/>
        <v>334507.84335178067</v>
      </c>
    </row>
    <row r="17" spans="1:25" ht="18" customHeight="1">
      <c r="A17" s="255"/>
      <c r="B17" s="255"/>
      <c r="C17" s="255" t="s">
        <v>844</v>
      </c>
      <c r="D17" s="685" t="s">
        <v>845</v>
      </c>
      <c r="E17" s="146">
        <f>+Avocado_Eco_R85!E17</f>
        <v>13</v>
      </c>
      <c r="F17" s="146"/>
      <c r="G17" s="146"/>
      <c r="H17" s="146">
        <v>1419.2307692307693</v>
      </c>
      <c r="I17" s="146">
        <v>2838.4615384615386</v>
      </c>
      <c r="J17" s="146">
        <v>4730.7692307692305</v>
      </c>
      <c r="K17" s="146">
        <v>7569.2307692307695</v>
      </c>
      <c r="L17" s="146"/>
      <c r="M17" s="146"/>
      <c r="N17" s="146"/>
      <c r="O17" s="146"/>
      <c r="P17" s="146"/>
      <c r="Q17" s="146"/>
      <c r="R17" s="146"/>
      <c r="S17" s="146"/>
      <c r="T17" s="146"/>
      <c r="U17" s="146"/>
      <c r="V17" s="146"/>
      <c r="W17" s="146"/>
      <c r="X17" s="146"/>
      <c r="Y17" s="146"/>
    </row>
    <row r="18" spans="1:25" ht="14.45" customHeight="1">
      <c r="A18" s="255"/>
      <c r="B18" s="255"/>
      <c r="C18" s="255" t="s">
        <v>847</v>
      </c>
      <c r="D18" s="685" t="s">
        <v>230</v>
      </c>
      <c r="F18" s="146">
        <f>+F16/$E17</f>
        <v>0</v>
      </c>
      <c r="G18" s="146">
        <f t="shared" ref="G18:Y18" si="5">+G16/$E17</f>
        <v>0</v>
      </c>
      <c r="H18" s="146">
        <f t="shared" si="5"/>
        <v>1177.3318296574575</v>
      </c>
      <c r="I18" s="146">
        <f t="shared" si="5"/>
        <v>2577.8055161549523</v>
      </c>
      <c r="J18" s="146">
        <f t="shared" si="5"/>
        <v>5547.3099550924589</v>
      </c>
      <c r="K18" s="146">
        <f t="shared" si="5"/>
        <v>8664.4048779636014</v>
      </c>
      <c r="L18" s="146">
        <f t="shared" si="5"/>
        <v>13469.470787367321</v>
      </c>
      <c r="M18" s="146">
        <f t="shared" si="5"/>
        <v>14918.973389688081</v>
      </c>
      <c r="N18" s="146">
        <f t="shared" si="5"/>
        <v>17681.319532545989</v>
      </c>
      <c r="O18" s="146">
        <f t="shared" si="5"/>
        <v>26074.289099911719</v>
      </c>
      <c r="P18" s="146">
        <f t="shared" si="5"/>
        <v>26589.320814135663</v>
      </c>
      <c r="Q18" s="146">
        <f t="shared" si="5"/>
        <v>27438.143578757499</v>
      </c>
      <c r="R18" s="146">
        <f t="shared" si="5"/>
        <v>28227.289163112189</v>
      </c>
      <c r="S18" s="146">
        <f t="shared" si="5"/>
        <v>26674.771363484815</v>
      </c>
      <c r="T18" s="146">
        <f t="shared" si="5"/>
        <v>24263.47542018996</v>
      </c>
      <c r="U18" s="146">
        <f t="shared" si="5"/>
        <v>23643.880343493631</v>
      </c>
      <c r="V18" s="146">
        <f t="shared" si="5"/>
        <v>27262.648034830818</v>
      </c>
      <c r="W18" s="146">
        <f t="shared" si="5"/>
        <v>27208.584604538297</v>
      </c>
      <c r="X18" s="146">
        <f t="shared" si="5"/>
        <v>28182.58256801511</v>
      </c>
      <c r="Y18" s="146">
        <f t="shared" si="5"/>
        <v>25731.372565521589</v>
      </c>
    </row>
    <row r="19" spans="1:25" ht="15.6" customHeight="1">
      <c r="A19" s="255"/>
      <c r="B19" s="255"/>
      <c r="C19" s="255" t="s">
        <v>167</v>
      </c>
      <c r="D19" s="688" t="s">
        <v>165</v>
      </c>
      <c r="E19" s="787">
        <f>+'Fin&amp;EcoPrices'!G73</f>
        <v>40.022576500252057</v>
      </c>
      <c r="J19" s="146"/>
      <c r="K19" s="146"/>
      <c r="L19" s="146"/>
      <c r="M19" s="146"/>
      <c r="N19" s="146"/>
      <c r="O19" s="146"/>
      <c r="P19" s="146"/>
      <c r="Q19" s="146"/>
      <c r="R19" s="146"/>
      <c r="S19" s="146"/>
      <c r="T19" s="146"/>
      <c r="U19" s="146"/>
      <c r="V19" s="146"/>
      <c r="W19" s="146"/>
      <c r="X19" s="146"/>
      <c r="Y19" s="146"/>
    </row>
    <row r="20" spans="1:25" ht="15" customHeight="1">
      <c r="A20" s="255"/>
      <c r="B20" s="260" t="s">
        <v>216</v>
      </c>
      <c r="C20" s="259"/>
      <c r="D20" s="685" t="s">
        <v>218</v>
      </c>
      <c r="F20" s="146">
        <f>+$E19*F16</f>
        <v>0</v>
      </c>
      <c r="G20" s="146">
        <f>+$E19*G16</f>
        <v>0</v>
      </c>
      <c r="H20" s="146">
        <f>+H18*$E19</f>
        <v>47119.853218647317</v>
      </c>
      <c r="I20" s="146">
        <f t="shared" ref="I20:Y20" si="6">+I18*$E19</f>
        <v>103170.41847308332</v>
      </c>
      <c r="J20" s="146">
        <f t="shared" si="6"/>
        <v>222017.63704829774</v>
      </c>
      <c r="K20" s="146">
        <f t="shared" si="6"/>
        <v>346771.80705745536</v>
      </c>
      <c r="L20" s="146">
        <f t="shared" si="6"/>
        <v>539082.92500531895</v>
      </c>
      <c r="M20" s="146">
        <f t="shared" si="6"/>
        <v>597095.75379401597</v>
      </c>
      <c r="N20" s="146">
        <f t="shared" si="6"/>
        <v>707651.96361672285</v>
      </c>
      <c r="O20" s="146">
        <f t="shared" si="6"/>
        <v>1043560.2301909052</v>
      </c>
      <c r="P20" s="146">
        <f t="shared" si="6"/>
        <v>1064173.1263734889</v>
      </c>
      <c r="Q20" s="146">
        <f t="shared" si="6"/>
        <v>1098145.2004057218</v>
      </c>
      <c r="R20" s="146">
        <f t="shared" si="6"/>
        <v>1129728.8399253935</v>
      </c>
      <c r="S20" s="146">
        <f t="shared" si="6"/>
        <v>1067593.0775218038</v>
      </c>
      <c r="T20" s="146">
        <f t="shared" si="6"/>
        <v>971086.80116653815</v>
      </c>
      <c r="U20" s="146">
        <f t="shared" si="6"/>
        <v>946289.00981027971</v>
      </c>
      <c r="V20" s="146">
        <f t="shared" si="6"/>
        <v>1091121.4165734628</v>
      </c>
      <c r="W20" s="146">
        <f t="shared" si="6"/>
        <v>1088957.6587987144</v>
      </c>
      <c r="X20" s="146">
        <f t="shared" si="6"/>
        <v>1127939.5668030549</v>
      </c>
      <c r="Y20" s="146">
        <f t="shared" si="6"/>
        <v>1029835.8269600748</v>
      </c>
    </row>
    <row r="21" spans="1:25" ht="12.6" customHeight="1">
      <c r="A21" s="255"/>
      <c r="B21" s="260" t="s">
        <v>137</v>
      </c>
      <c r="C21" s="259"/>
    </row>
    <row r="22" spans="1:25" ht="12.6" customHeight="1">
      <c r="A22" s="255"/>
      <c r="B22" s="260"/>
      <c r="C22" s="681" t="s">
        <v>1050</v>
      </c>
      <c r="D22" s="685" t="s">
        <v>37</v>
      </c>
      <c r="F22" s="146">
        <v>20000</v>
      </c>
    </row>
    <row r="23" spans="1:25" ht="12.6" customHeight="1">
      <c r="A23" s="255"/>
      <c r="B23" s="260"/>
      <c r="C23" s="675" t="s">
        <v>809</v>
      </c>
      <c r="D23" s="685" t="s">
        <v>812</v>
      </c>
      <c r="E23" s="146">
        <f>+'Fin&amp;EcoPrices'!G75</f>
        <v>74.316290130796673</v>
      </c>
      <c r="F23" s="147">
        <v>325</v>
      </c>
    </row>
    <row r="24" spans="1:25" ht="12.6" customHeight="1">
      <c r="A24" s="255"/>
      <c r="B24" s="255"/>
      <c r="C24" s="261" t="s">
        <v>810</v>
      </c>
      <c r="D24" s="685" t="s">
        <v>37</v>
      </c>
      <c r="F24" s="146">
        <f>+F23*E23</f>
        <v>24152.794292508919</v>
      </c>
      <c r="G24" s="146">
        <v>1054</v>
      </c>
      <c r="H24" s="146">
        <v>1054</v>
      </c>
      <c r="I24" s="146">
        <v>1054</v>
      </c>
      <c r="J24" s="146">
        <v>1054</v>
      </c>
      <c r="K24" s="147">
        <v>216</v>
      </c>
      <c r="L24" s="147">
        <f>+K24</f>
        <v>216</v>
      </c>
      <c r="M24" s="147">
        <f t="shared" ref="M24:Y24" si="7">+L24</f>
        <v>216</v>
      </c>
      <c r="N24" s="147">
        <f t="shared" si="7"/>
        <v>216</v>
      </c>
      <c r="O24" s="147">
        <f t="shared" si="7"/>
        <v>216</v>
      </c>
      <c r="P24" s="147">
        <f t="shared" si="7"/>
        <v>216</v>
      </c>
      <c r="Q24" s="147">
        <f t="shared" si="7"/>
        <v>216</v>
      </c>
      <c r="R24" s="147">
        <f t="shared" si="7"/>
        <v>216</v>
      </c>
      <c r="S24" s="147">
        <f t="shared" si="7"/>
        <v>216</v>
      </c>
      <c r="T24" s="147">
        <f t="shared" si="7"/>
        <v>216</v>
      </c>
      <c r="U24" s="147">
        <f t="shared" si="7"/>
        <v>216</v>
      </c>
      <c r="V24" s="147">
        <f t="shared" si="7"/>
        <v>216</v>
      </c>
      <c r="W24" s="147">
        <f t="shared" si="7"/>
        <v>216</v>
      </c>
      <c r="X24" s="147">
        <f t="shared" si="7"/>
        <v>216</v>
      </c>
      <c r="Y24" s="147">
        <f t="shared" si="7"/>
        <v>216</v>
      </c>
    </row>
    <row r="25" spans="1:25" ht="12.6" customHeight="1">
      <c r="A25" s="255"/>
      <c r="B25" s="255"/>
      <c r="C25" s="261" t="s">
        <v>811</v>
      </c>
      <c r="D25" s="685" t="s">
        <v>812</v>
      </c>
      <c r="E25" s="146">
        <v>100</v>
      </c>
      <c r="F25" s="146">
        <v>150</v>
      </c>
      <c r="G25" s="146"/>
      <c r="H25" s="146"/>
      <c r="I25" s="146"/>
      <c r="J25" s="146"/>
      <c r="N25" s="147"/>
      <c r="O25" s="147"/>
      <c r="P25" s="147"/>
      <c r="Q25" s="147"/>
      <c r="R25" s="147"/>
      <c r="S25" s="147"/>
      <c r="T25" s="147"/>
      <c r="U25" s="147"/>
      <c r="V25" s="147"/>
      <c r="W25" s="147"/>
      <c r="X25" s="147"/>
      <c r="Y25" s="147"/>
    </row>
    <row r="26" spans="1:25" ht="12.6" customHeight="1">
      <c r="A26" s="255"/>
      <c r="B26" s="255"/>
      <c r="C26" s="261" t="s">
        <v>813</v>
      </c>
      <c r="D26" s="685" t="s">
        <v>37</v>
      </c>
      <c r="F26" s="146">
        <f>+E25*F25</f>
        <v>15000</v>
      </c>
      <c r="G26" s="146"/>
      <c r="H26" s="146"/>
      <c r="I26" s="146"/>
      <c r="J26" s="146"/>
      <c r="N26" s="147"/>
      <c r="O26" s="147"/>
      <c r="P26" s="147"/>
      <c r="Q26" s="147"/>
      <c r="R26" s="147"/>
      <c r="S26" s="147"/>
      <c r="T26" s="147"/>
      <c r="U26" s="147"/>
      <c r="V26" s="147"/>
      <c r="W26" s="147"/>
      <c r="X26" s="147"/>
      <c r="Y26" s="147"/>
    </row>
    <row r="27" spans="1:25" ht="12.6" customHeight="1">
      <c r="A27" s="255"/>
      <c r="B27" s="255"/>
      <c r="C27" s="716" t="s">
        <v>648</v>
      </c>
      <c r="D27" s="685" t="s">
        <v>37</v>
      </c>
      <c r="F27" s="146">
        <f>+F26+F24+F22</f>
        <v>59152.794292508916</v>
      </c>
      <c r="G27" s="146">
        <f t="shared" ref="G27:Y27" si="8">+G26+G24+G22</f>
        <v>1054</v>
      </c>
      <c r="H27" s="146">
        <f t="shared" si="8"/>
        <v>1054</v>
      </c>
      <c r="I27" s="146">
        <f t="shared" si="8"/>
        <v>1054</v>
      </c>
      <c r="J27" s="146">
        <f t="shared" si="8"/>
        <v>1054</v>
      </c>
      <c r="K27" s="146">
        <f t="shared" si="8"/>
        <v>216</v>
      </c>
      <c r="L27" s="146">
        <f t="shared" si="8"/>
        <v>216</v>
      </c>
      <c r="M27" s="146">
        <f t="shared" si="8"/>
        <v>216</v>
      </c>
      <c r="N27" s="146">
        <f t="shared" si="8"/>
        <v>216</v>
      </c>
      <c r="O27" s="146">
        <f t="shared" si="8"/>
        <v>216</v>
      </c>
      <c r="P27" s="146">
        <f t="shared" si="8"/>
        <v>216</v>
      </c>
      <c r="Q27" s="146">
        <f t="shared" si="8"/>
        <v>216</v>
      </c>
      <c r="R27" s="146">
        <f t="shared" si="8"/>
        <v>216</v>
      </c>
      <c r="S27" s="146">
        <f t="shared" si="8"/>
        <v>216</v>
      </c>
      <c r="T27" s="146">
        <f t="shared" si="8"/>
        <v>216</v>
      </c>
      <c r="U27" s="146">
        <f t="shared" si="8"/>
        <v>216</v>
      </c>
      <c r="V27" s="146">
        <f t="shared" si="8"/>
        <v>216</v>
      </c>
      <c r="W27" s="146">
        <f t="shared" si="8"/>
        <v>216</v>
      </c>
      <c r="X27" s="146">
        <f t="shared" si="8"/>
        <v>216</v>
      </c>
      <c r="Y27" s="146">
        <f t="shared" si="8"/>
        <v>216</v>
      </c>
    </row>
    <row r="28" spans="1:25" ht="12.6" customHeight="1">
      <c r="A28" s="255"/>
      <c r="B28" s="262" t="s">
        <v>210</v>
      </c>
      <c r="C28" s="259"/>
    </row>
    <row r="29" spans="1:25" ht="12.6" customHeight="1">
      <c r="A29" s="255"/>
      <c r="B29" s="262"/>
      <c r="C29" s="707" t="s">
        <v>814</v>
      </c>
      <c r="D29" s="685" t="s">
        <v>724</v>
      </c>
      <c r="E29" s="147">
        <v>5</v>
      </c>
      <c r="F29" s="147">
        <f>+E29</f>
        <v>5</v>
      </c>
      <c r="G29" s="147">
        <f>+F29</f>
        <v>5</v>
      </c>
      <c r="H29" s="147">
        <f t="shared" ref="H29:Y30" si="9">+G29</f>
        <v>5</v>
      </c>
      <c r="I29" s="147">
        <f t="shared" si="9"/>
        <v>5</v>
      </c>
      <c r="J29" s="147">
        <f t="shared" si="9"/>
        <v>5</v>
      </c>
      <c r="K29" s="147">
        <f t="shared" si="9"/>
        <v>5</v>
      </c>
      <c r="L29" s="147">
        <f t="shared" si="9"/>
        <v>5</v>
      </c>
      <c r="M29" s="147">
        <f t="shared" si="9"/>
        <v>5</v>
      </c>
      <c r="N29" s="147">
        <f t="shared" si="9"/>
        <v>5</v>
      </c>
      <c r="O29" s="147">
        <f t="shared" si="9"/>
        <v>5</v>
      </c>
      <c r="P29" s="147">
        <f t="shared" si="9"/>
        <v>5</v>
      </c>
      <c r="Q29" s="147">
        <f t="shared" si="9"/>
        <v>5</v>
      </c>
      <c r="R29" s="147">
        <f t="shared" si="9"/>
        <v>5</v>
      </c>
      <c r="S29" s="147">
        <f t="shared" si="9"/>
        <v>5</v>
      </c>
      <c r="T29" s="147">
        <f t="shared" si="9"/>
        <v>5</v>
      </c>
      <c r="U29" s="147">
        <f t="shared" si="9"/>
        <v>5</v>
      </c>
      <c r="V29" s="147">
        <f t="shared" si="9"/>
        <v>5</v>
      </c>
      <c r="W29" s="147">
        <f t="shared" si="9"/>
        <v>5</v>
      </c>
      <c r="X29" s="147">
        <f t="shared" si="9"/>
        <v>5</v>
      </c>
      <c r="Y29" s="147">
        <f t="shared" si="9"/>
        <v>5</v>
      </c>
    </row>
    <row r="30" spans="1:25" ht="12.6" customHeight="1">
      <c r="A30" s="255"/>
      <c r="B30" s="262"/>
      <c r="C30" s="707" t="s">
        <v>748</v>
      </c>
      <c r="D30" s="685" t="s">
        <v>747</v>
      </c>
      <c r="E30" s="288">
        <f>+'Fin&amp;EcoPrices'!G77</f>
        <v>2906.4970203552944</v>
      </c>
      <c r="F30" s="146">
        <f>+$E30*F29</f>
        <v>14532.485101776472</v>
      </c>
      <c r="G30" s="146">
        <f t="shared" ref="G30:I30" si="10">+$E30*G29</f>
        <v>14532.485101776472</v>
      </c>
      <c r="H30" s="146">
        <f t="shared" si="10"/>
        <v>14532.485101776472</v>
      </c>
      <c r="I30" s="146">
        <f t="shared" si="10"/>
        <v>14532.485101776472</v>
      </c>
      <c r="J30" s="146">
        <f>+I30*1.02</f>
        <v>14823.134803812001</v>
      </c>
      <c r="K30" s="146">
        <f>+J30</f>
        <v>14823.134803812001</v>
      </c>
      <c r="L30" s="146">
        <f t="shared" si="9"/>
        <v>14823.134803812001</v>
      </c>
      <c r="M30" s="146">
        <f t="shared" si="9"/>
        <v>14823.134803812001</v>
      </c>
      <c r="N30" s="146">
        <f t="shared" si="9"/>
        <v>14823.134803812001</v>
      </c>
      <c r="O30" s="146">
        <f t="shared" si="9"/>
        <v>14823.134803812001</v>
      </c>
      <c r="P30" s="146">
        <f t="shared" si="9"/>
        <v>14823.134803812001</v>
      </c>
      <c r="Q30" s="146">
        <f t="shared" si="9"/>
        <v>14823.134803812001</v>
      </c>
      <c r="R30" s="146">
        <f t="shared" si="9"/>
        <v>14823.134803812001</v>
      </c>
      <c r="S30" s="146">
        <f t="shared" si="9"/>
        <v>14823.134803812001</v>
      </c>
      <c r="T30" s="146">
        <f t="shared" si="9"/>
        <v>14823.134803812001</v>
      </c>
      <c r="U30" s="146">
        <f t="shared" si="9"/>
        <v>14823.134803812001</v>
      </c>
      <c r="V30" s="146">
        <f t="shared" si="9"/>
        <v>14823.134803812001</v>
      </c>
      <c r="W30" s="146">
        <f t="shared" si="9"/>
        <v>14823.134803812001</v>
      </c>
      <c r="X30" s="146">
        <f t="shared" si="9"/>
        <v>14823.134803812001</v>
      </c>
      <c r="Y30" s="146">
        <f t="shared" si="9"/>
        <v>14823.134803812001</v>
      </c>
    </row>
    <row r="31" spans="1:25" ht="12.6" customHeight="1">
      <c r="A31" s="255"/>
      <c r="B31" s="262"/>
      <c r="C31" s="708" t="s">
        <v>815</v>
      </c>
      <c r="D31" s="685" t="s">
        <v>676</v>
      </c>
      <c r="E31" s="146">
        <v>15</v>
      </c>
      <c r="F31" s="146">
        <f>+E31</f>
        <v>15</v>
      </c>
      <c r="G31" s="146">
        <f>+F31</f>
        <v>15</v>
      </c>
      <c r="N31" s="147"/>
      <c r="O31" s="147"/>
      <c r="P31" s="147"/>
      <c r="Q31" s="147"/>
      <c r="R31" s="147"/>
      <c r="S31" s="147"/>
      <c r="T31" s="147"/>
      <c r="U31" s="147"/>
      <c r="V31" s="147"/>
      <c r="W31" s="147"/>
      <c r="X31" s="147"/>
      <c r="Y31" s="147"/>
    </row>
    <row r="32" spans="1:25" ht="12.6" customHeight="1">
      <c r="A32" s="255"/>
      <c r="B32" s="262"/>
      <c r="C32" s="708" t="s">
        <v>843</v>
      </c>
      <c r="D32" s="685" t="s">
        <v>37</v>
      </c>
      <c r="E32" s="146">
        <f>+'Fin&amp;EcoPrices'!G78</f>
        <v>371.58145065398332</v>
      </c>
      <c r="F32" s="146">
        <f>+F31*E32</f>
        <v>5573.7217598097495</v>
      </c>
      <c r="G32" s="146">
        <f>+G31*E32</f>
        <v>5573.7217598097495</v>
      </c>
      <c r="N32" s="147"/>
      <c r="O32" s="147"/>
      <c r="P32" s="147"/>
      <c r="Q32" s="147"/>
      <c r="R32" s="147"/>
      <c r="S32" s="147"/>
      <c r="T32" s="147"/>
      <c r="U32" s="147"/>
      <c r="V32" s="147"/>
      <c r="W32" s="147"/>
      <c r="X32" s="147"/>
      <c r="Y32" s="147"/>
    </row>
    <row r="33" spans="1:25" ht="12.6" customHeight="1">
      <c r="A33" s="255"/>
      <c r="B33" s="262"/>
      <c r="C33" s="708" t="s">
        <v>816</v>
      </c>
      <c r="D33" s="685" t="s">
        <v>676</v>
      </c>
      <c r="E33" s="146">
        <v>6</v>
      </c>
      <c r="F33" s="146"/>
      <c r="G33" s="146"/>
      <c r="H33" s="146">
        <v>6</v>
      </c>
      <c r="I33" s="146">
        <f t="shared" ref="I33:Y33" si="11">+H33</f>
        <v>6</v>
      </c>
      <c r="J33" s="146">
        <f t="shared" si="11"/>
        <v>6</v>
      </c>
      <c r="K33" s="146">
        <f t="shared" si="11"/>
        <v>6</v>
      </c>
      <c r="L33" s="146">
        <f t="shared" si="11"/>
        <v>6</v>
      </c>
      <c r="M33" s="146">
        <f t="shared" si="11"/>
        <v>6</v>
      </c>
      <c r="N33" s="146">
        <f t="shared" si="11"/>
        <v>6</v>
      </c>
      <c r="O33" s="146">
        <f t="shared" si="11"/>
        <v>6</v>
      </c>
      <c r="P33" s="146">
        <f t="shared" si="11"/>
        <v>6</v>
      </c>
      <c r="Q33" s="146">
        <f t="shared" si="11"/>
        <v>6</v>
      </c>
      <c r="R33" s="146">
        <f t="shared" si="11"/>
        <v>6</v>
      </c>
      <c r="S33" s="146">
        <f t="shared" si="11"/>
        <v>6</v>
      </c>
      <c r="T33" s="146">
        <f t="shared" si="11"/>
        <v>6</v>
      </c>
      <c r="U33" s="146">
        <f t="shared" si="11"/>
        <v>6</v>
      </c>
      <c r="V33" s="146">
        <f t="shared" si="11"/>
        <v>6</v>
      </c>
      <c r="W33" s="146">
        <f t="shared" si="11"/>
        <v>6</v>
      </c>
      <c r="X33" s="146">
        <f t="shared" si="11"/>
        <v>6</v>
      </c>
      <c r="Y33" s="146">
        <f t="shared" si="11"/>
        <v>6</v>
      </c>
    </row>
    <row r="34" spans="1:25" ht="12.6" customHeight="1">
      <c r="A34" s="255"/>
      <c r="B34" s="262"/>
      <c r="C34" s="708" t="s">
        <v>1053</v>
      </c>
      <c r="D34" s="685" t="s">
        <v>666</v>
      </c>
      <c r="E34" s="146">
        <f>+'Fin&amp;EcoPrices'!G79</f>
        <v>1337.6932223543402</v>
      </c>
      <c r="F34" s="146"/>
      <c r="G34" s="146"/>
      <c r="H34" s="146">
        <f>+H33*$E34</f>
        <v>8026.1593341260414</v>
      </c>
      <c r="I34" s="146">
        <f t="shared" ref="I34:Y34" si="12">+I33*$E34</f>
        <v>8026.1593341260414</v>
      </c>
      <c r="J34" s="146">
        <f t="shared" si="12"/>
        <v>8026.1593341260414</v>
      </c>
      <c r="K34" s="146">
        <f t="shared" si="12"/>
        <v>8026.1593341260414</v>
      </c>
      <c r="L34" s="146">
        <f t="shared" si="12"/>
        <v>8026.1593341260414</v>
      </c>
      <c r="M34" s="146">
        <f t="shared" si="12"/>
        <v>8026.1593341260414</v>
      </c>
      <c r="N34" s="146">
        <f t="shared" si="12"/>
        <v>8026.1593341260414</v>
      </c>
      <c r="O34" s="146">
        <f t="shared" si="12"/>
        <v>8026.1593341260414</v>
      </c>
      <c r="P34" s="146">
        <f t="shared" si="12"/>
        <v>8026.1593341260414</v>
      </c>
      <c r="Q34" s="146">
        <f t="shared" si="12"/>
        <v>8026.1593341260414</v>
      </c>
      <c r="R34" s="146">
        <f t="shared" si="12"/>
        <v>8026.1593341260414</v>
      </c>
      <c r="S34" s="146">
        <f t="shared" si="12"/>
        <v>8026.1593341260414</v>
      </c>
      <c r="T34" s="146">
        <f t="shared" si="12"/>
        <v>8026.1593341260414</v>
      </c>
      <c r="U34" s="146">
        <f t="shared" si="12"/>
        <v>8026.1593341260414</v>
      </c>
      <c r="V34" s="146">
        <f t="shared" si="12"/>
        <v>8026.1593341260414</v>
      </c>
      <c r="W34" s="146">
        <f t="shared" si="12"/>
        <v>8026.1593341260414</v>
      </c>
      <c r="X34" s="146">
        <f t="shared" si="12"/>
        <v>8026.1593341260414</v>
      </c>
      <c r="Y34" s="146">
        <f t="shared" si="12"/>
        <v>8026.1593341260414</v>
      </c>
    </row>
    <row r="35" spans="1:25" ht="12.6" customHeight="1">
      <c r="A35" s="255"/>
      <c r="B35" s="262"/>
      <c r="C35" s="709" t="s">
        <v>775</v>
      </c>
      <c r="D35" s="685" t="s">
        <v>817</v>
      </c>
      <c r="E35" s="146">
        <v>2</v>
      </c>
      <c r="F35" s="146"/>
      <c r="G35" s="146">
        <f>+E35</f>
        <v>2</v>
      </c>
      <c r="H35" s="146">
        <f>+G35</f>
        <v>2</v>
      </c>
      <c r="I35" s="146">
        <f t="shared" ref="I35:Y35" si="13">+H35</f>
        <v>2</v>
      </c>
      <c r="J35" s="146">
        <f t="shared" si="13"/>
        <v>2</v>
      </c>
      <c r="K35" s="146">
        <f t="shared" si="13"/>
        <v>2</v>
      </c>
      <c r="L35" s="146">
        <f t="shared" si="13"/>
        <v>2</v>
      </c>
      <c r="M35" s="146">
        <f t="shared" si="13"/>
        <v>2</v>
      </c>
      <c r="N35" s="146">
        <f t="shared" si="13"/>
        <v>2</v>
      </c>
      <c r="O35" s="146">
        <f t="shared" si="13"/>
        <v>2</v>
      </c>
      <c r="P35" s="146">
        <f t="shared" si="13"/>
        <v>2</v>
      </c>
      <c r="Q35" s="146">
        <f t="shared" si="13"/>
        <v>2</v>
      </c>
      <c r="R35" s="146">
        <f t="shared" si="13"/>
        <v>2</v>
      </c>
      <c r="S35" s="146">
        <f t="shared" si="13"/>
        <v>2</v>
      </c>
      <c r="T35" s="146">
        <f t="shared" si="13"/>
        <v>2</v>
      </c>
      <c r="U35" s="146">
        <f t="shared" si="13"/>
        <v>2</v>
      </c>
      <c r="V35" s="146">
        <f t="shared" si="13"/>
        <v>2</v>
      </c>
      <c r="W35" s="146">
        <f t="shared" si="13"/>
        <v>2</v>
      </c>
      <c r="X35" s="146">
        <f t="shared" si="13"/>
        <v>2</v>
      </c>
      <c r="Y35" s="146">
        <f t="shared" si="13"/>
        <v>2</v>
      </c>
    </row>
    <row r="36" spans="1:25" ht="12.6" customHeight="1">
      <c r="A36" s="255"/>
      <c r="B36" s="262"/>
      <c r="C36" s="680" t="s">
        <v>753</v>
      </c>
      <c r="D36" s="685" t="s">
        <v>37</v>
      </c>
      <c r="E36" s="146">
        <f>+'Fin&amp;EcoPrices'!G80</f>
        <v>7431.6290130796679</v>
      </c>
      <c r="F36" s="146"/>
      <c r="G36" s="146">
        <f>+G35*$E36</f>
        <v>14863.258026159336</v>
      </c>
      <c r="H36" s="146">
        <f t="shared" ref="H36:Y36" si="14">+H35*$E36</f>
        <v>14863.258026159336</v>
      </c>
      <c r="I36" s="146">
        <f t="shared" si="14"/>
        <v>14863.258026159336</v>
      </c>
      <c r="J36" s="146">
        <f t="shared" si="14"/>
        <v>14863.258026159336</v>
      </c>
      <c r="K36" s="146">
        <f t="shared" si="14"/>
        <v>14863.258026159336</v>
      </c>
      <c r="L36" s="146">
        <f t="shared" si="14"/>
        <v>14863.258026159336</v>
      </c>
      <c r="M36" s="146">
        <f t="shared" si="14"/>
        <v>14863.258026159336</v>
      </c>
      <c r="N36" s="146">
        <f t="shared" si="14"/>
        <v>14863.258026159336</v>
      </c>
      <c r="O36" s="146">
        <f t="shared" si="14"/>
        <v>14863.258026159336</v>
      </c>
      <c r="P36" s="146">
        <f t="shared" si="14"/>
        <v>14863.258026159336</v>
      </c>
      <c r="Q36" s="146">
        <f t="shared" si="14"/>
        <v>14863.258026159336</v>
      </c>
      <c r="R36" s="146">
        <f t="shared" si="14"/>
        <v>14863.258026159336</v>
      </c>
      <c r="S36" s="146">
        <f t="shared" si="14"/>
        <v>14863.258026159336</v>
      </c>
      <c r="T36" s="146">
        <f t="shared" si="14"/>
        <v>14863.258026159336</v>
      </c>
      <c r="U36" s="146">
        <f t="shared" si="14"/>
        <v>14863.258026159336</v>
      </c>
      <c r="V36" s="146">
        <f t="shared" si="14"/>
        <v>14863.258026159336</v>
      </c>
      <c r="W36" s="146">
        <f t="shared" si="14"/>
        <v>14863.258026159336</v>
      </c>
      <c r="X36" s="146">
        <f t="shared" si="14"/>
        <v>14863.258026159336</v>
      </c>
      <c r="Y36" s="146">
        <f t="shared" si="14"/>
        <v>14863.258026159336</v>
      </c>
    </row>
    <row r="37" spans="1:25" ht="12.6" customHeight="1">
      <c r="A37" s="255"/>
      <c r="B37" s="262"/>
      <c r="C37" s="680" t="s">
        <v>765</v>
      </c>
      <c r="D37" s="685" t="s">
        <v>818</v>
      </c>
      <c r="E37" s="146">
        <v>2000</v>
      </c>
      <c r="F37" s="146"/>
      <c r="G37" s="146">
        <f>+G35*E37</f>
        <v>4000</v>
      </c>
      <c r="H37" s="146">
        <f t="shared" ref="H37:W38" si="15">+G37</f>
        <v>4000</v>
      </c>
      <c r="I37" s="146">
        <f t="shared" si="15"/>
        <v>4000</v>
      </c>
      <c r="J37" s="146">
        <f t="shared" si="15"/>
        <v>4000</v>
      </c>
      <c r="K37" s="146">
        <f t="shared" si="15"/>
        <v>4000</v>
      </c>
      <c r="L37" s="146">
        <f t="shared" si="15"/>
        <v>4000</v>
      </c>
      <c r="M37" s="146">
        <f t="shared" si="15"/>
        <v>4000</v>
      </c>
      <c r="N37" s="146">
        <f t="shared" si="15"/>
        <v>4000</v>
      </c>
      <c r="O37" s="146">
        <f t="shared" si="15"/>
        <v>4000</v>
      </c>
      <c r="P37" s="146">
        <f t="shared" si="15"/>
        <v>4000</v>
      </c>
      <c r="Q37" s="146">
        <f t="shared" si="15"/>
        <v>4000</v>
      </c>
      <c r="R37" s="146">
        <f t="shared" si="15"/>
        <v>4000</v>
      </c>
      <c r="S37" s="146">
        <f t="shared" si="15"/>
        <v>4000</v>
      </c>
      <c r="T37" s="146">
        <f t="shared" si="15"/>
        <v>4000</v>
      </c>
      <c r="U37" s="146">
        <f t="shared" si="15"/>
        <v>4000</v>
      </c>
      <c r="V37" s="146">
        <f t="shared" si="15"/>
        <v>4000</v>
      </c>
      <c r="W37" s="146">
        <f t="shared" si="15"/>
        <v>4000</v>
      </c>
      <c r="X37" s="146">
        <f t="shared" ref="X37:Y38" si="16">+W37</f>
        <v>4000</v>
      </c>
      <c r="Y37" s="146">
        <f t="shared" si="16"/>
        <v>4000</v>
      </c>
    </row>
    <row r="38" spans="1:25" ht="12.6" customHeight="1">
      <c r="A38" s="255"/>
      <c r="B38" s="262"/>
      <c r="C38" s="709" t="s">
        <v>819</v>
      </c>
      <c r="D38" s="612" t="s">
        <v>820</v>
      </c>
      <c r="F38" s="147">
        <v>30</v>
      </c>
      <c r="G38" s="147">
        <f>+F38</f>
        <v>30</v>
      </c>
      <c r="H38" s="147">
        <f t="shared" si="15"/>
        <v>30</v>
      </c>
      <c r="I38" s="147">
        <f t="shared" si="15"/>
        <v>30</v>
      </c>
      <c r="J38" s="147">
        <f t="shared" si="15"/>
        <v>30</v>
      </c>
      <c r="K38" s="147">
        <f t="shared" si="15"/>
        <v>30</v>
      </c>
      <c r="L38" s="147">
        <f t="shared" si="15"/>
        <v>30</v>
      </c>
      <c r="M38" s="147">
        <f t="shared" si="15"/>
        <v>30</v>
      </c>
      <c r="N38" s="147">
        <f t="shared" si="15"/>
        <v>30</v>
      </c>
      <c r="O38" s="147">
        <f t="shared" si="15"/>
        <v>30</v>
      </c>
      <c r="P38" s="147">
        <f t="shared" si="15"/>
        <v>30</v>
      </c>
      <c r="Q38" s="147">
        <f t="shared" si="15"/>
        <v>30</v>
      </c>
      <c r="R38" s="147">
        <f t="shared" si="15"/>
        <v>30</v>
      </c>
      <c r="S38" s="147">
        <f t="shared" si="15"/>
        <v>30</v>
      </c>
      <c r="T38" s="147">
        <f t="shared" si="15"/>
        <v>30</v>
      </c>
      <c r="U38" s="147">
        <f t="shared" si="15"/>
        <v>30</v>
      </c>
      <c r="V38" s="147">
        <f t="shared" si="15"/>
        <v>30</v>
      </c>
      <c r="W38" s="147">
        <f t="shared" si="15"/>
        <v>30</v>
      </c>
      <c r="X38" s="147">
        <f t="shared" si="16"/>
        <v>30</v>
      </c>
      <c r="Y38" s="147">
        <f t="shared" si="16"/>
        <v>30</v>
      </c>
    </row>
    <row r="39" spans="1:25" ht="12.6" customHeight="1">
      <c r="A39" s="255"/>
      <c r="B39" s="262"/>
      <c r="C39" s="709" t="s">
        <v>821</v>
      </c>
      <c r="D39" s="612" t="s">
        <v>822</v>
      </c>
      <c r="E39" s="146">
        <f>+'Fin&amp;EcoPrices'!G82</f>
        <v>743.16290130796665</v>
      </c>
      <c r="F39" s="146">
        <f>+F38*$E39</f>
        <v>22294.887039238998</v>
      </c>
      <c r="G39" s="146">
        <f t="shared" ref="G39:Y39" si="17">+G38*$E39</f>
        <v>22294.887039238998</v>
      </c>
      <c r="H39" s="146">
        <f t="shared" si="17"/>
        <v>22294.887039238998</v>
      </c>
      <c r="I39" s="146">
        <f t="shared" si="17"/>
        <v>22294.887039238998</v>
      </c>
      <c r="J39" s="146">
        <f t="shared" si="17"/>
        <v>22294.887039238998</v>
      </c>
      <c r="K39" s="146">
        <f t="shared" si="17"/>
        <v>22294.887039238998</v>
      </c>
      <c r="L39" s="146">
        <f t="shared" si="17"/>
        <v>22294.887039238998</v>
      </c>
      <c r="M39" s="146">
        <f t="shared" si="17"/>
        <v>22294.887039238998</v>
      </c>
      <c r="N39" s="146">
        <f t="shared" si="17"/>
        <v>22294.887039238998</v>
      </c>
      <c r="O39" s="146">
        <f t="shared" si="17"/>
        <v>22294.887039238998</v>
      </c>
      <c r="P39" s="146">
        <f t="shared" si="17"/>
        <v>22294.887039238998</v>
      </c>
      <c r="Q39" s="146">
        <f t="shared" si="17"/>
        <v>22294.887039238998</v>
      </c>
      <c r="R39" s="146">
        <f t="shared" si="17"/>
        <v>22294.887039238998</v>
      </c>
      <c r="S39" s="146">
        <f t="shared" si="17"/>
        <v>22294.887039238998</v>
      </c>
      <c r="T39" s="146">
        <f t="shared" si="17"/>
        <v>22294.887039238998</v>
      </c>
      <c r="U39" s="146">
        <f t="shared" si="17"/>
        <v>22294.887039238998</v>
      </c>
      <c r="V39" s="146">
        <f t="shared" si="17"/>
        <v>22294.887039238998</v>
      </c>
      <c r="W39" s="146">
        <f t="shared" si="17"/>
        <v>22294.887039238998</v>
      </c>
      <c r="X39" s="146">
        <f t="shared" si="17"/>
        <v>22294.887039238998</v>
      </c>
      <c r="Y39" s="146">
        <f t="shared" si="17"/>
        <v>22294.887039238998</v>
      </c>
    </row>
    <row r="40" spans="1:25" ht="12.6" customHeight="1">
      <c r="A40" s="255"/>
      <c r="B40" s="262"/>
      <c r="C40" s="709" t="s">
        <v>823</v>
      </c>
      <c r="D40" s="685" t="s">
        <v>37</v>
      </c>
      <c r="F40" s="146">
        <f>+G40</f>
        <v>0</v>
      </c>
      <c r="G40" s="146">
        <f>+F38*E38</f>
        <v>0</v>
      </c>
      <c r="H40" s="146">
        <f>+G40</f>
        <v>0</v>
      </c>
      <c r="I40" s="146">
        <f t="shared" ref="I40:Y41" si="18">+H40</f>
        <v>0</v>
      </c>
      <c r="J40" s="146">
        <f t="shared" si="18"/>
        <v>0</v>
      </c>
      <c r="K40" s="146">
        <f t="shared" si="18"/>
        <v>0</v>
      </c>
      <c r="L40" s="146">
        <f t="shared" si="18"/>
        <v>0</v>
      </c>
      <c r="M40" s="146">
        <f t="shared" si="18"/>
        <v>0</v>
      </c>
      <c r="N40" s="146">
        <f t="shared" si="18"/>
        <v>0</v>
      </c>
      <c r="O40" s="146">
        <f t="shared" si="18"/>
        <v>0</v>
      </c>
      <c r="P40" s="146">
        <f t="shared" si="18"/>
        <v>0</v>
      </c>
      <c r="Q40" s="146">
        <f t="shared" si="18"/>
        <v>0</v>
      </c>
      <c r="R40" s="146">
        <f t="shared" si="18"/>
        <v>0</v>
      </c>
      <c r="S40" s="146">
        <f t="shared" si="18"/>
        <v>0</v>
      </c>
      <c r="T40" s="146">
        <f t="shared" si="18"/>
        <v>0</v>
      </c>
      <c r="U40" s="146">
        <f t="shared" si="18"/>
        <v>0</v>
      </c>
      <c r="V40" s="146">
        <f t="shared" si="18"/>
        <v>0</v>
      </c>
      <c r="W40" s="146">
        <f t="shared" si="18"/>
        <v>0</v>
      </c>
      <c r="X40" s="146">
        <f t="shared" si="18"/>
        <v>0</v>
      </c>
      <c r="Y40" s="146">
        <f t="shared" si="18"/>
        <v>0</v>
      </c>
    </row>
    <row r="41" spans="1:25" ht="12.6" customHeight="1">
      <c r="A41" s="255"/>
      <c r="B41" s="262"/>
      <c r="C41" s="707" t="s">
        <v>824</v>
      </c>
      <c r="D41" s="685" t="s">
        <v>747</v>
      </c>
      <c r="F41" s="147">
        <f>+G41</f>
        <v>0</v>
      </c>
      <c r="G41" s="147">
        <f>+F38*E41</f>
        <v>0</v>
      </c>
      <c r="H41" s="147">
        <f>+G41</f>
        <v>0</v>
      </c>
      <c r="I41" s="147">
        <f t="shared" si="18"/>
        <v>0</v>
      </c>
      <c r="J41" s="147">
        <f t="shared" si="18"/>
        <v>0</v>
      </c>
      <c r="K41" s="147">
        <f t="shared" si="18"/>
        <v>0</v>
      </c>
      <c r="L41" s="147">
        <f t="shared" si="18"/>
        <v>0</v>
      </c>
      <c r="M41" s="147">
        <f t="shared" si="18"/>
        <v>0</v>
      </c>
      <c r="N41" s="147">
        <f t="shared" si="18"/>
        <v>0</v>
      </c>
      <c r="O41" s="147">
        <f t="shared" si="18"/>
        <v>0</v>
      </c>
      <c r="P41" s="147">
        <f t="shared" si="18"/>
        <v>0</v>
      </c>
      <c r="Q41" s="147">
        <f t="shared" si="18"/>
        <v>0</v>
      </c>
      <c r="R41" s="147">
        <f t="shared" si="18"/>
        <v>0</v>
      </c>
      <c r="S41" s="147">
        <f t="shared" si="18"/>
        <v>0</v>
      </c>
      <c r="T41" s="147">
        <f t="shared" si="18"/>
        <v>0</v>
      </c>
      <c r="U41" s="147">
        <f t="shared" si="18"/>
        <v>0</v>
      </c>
      <c r="V41" s="147">
        <f t="shared" si="18"/>
        <v>0</v>
      </c>
      <c r="W41" s="147">
        <f t="shared" si="18"/>
        <v>0</v>
      </c>
      <c r="X41" s="147">
        <f t="shared" si="18"/>
        <v>0</v>
      </c>
      <c r="Y41" s="147">
        <f t="shared" si="18"/>
        <v>0</v>
      </c>
    </row>
    <row r="42" spans="1:25" ht="12.6" customHeight="1">
      <c r="A42" s="255"/>
      <c r="B42" s="262"/>
      <c r="C42" s="612" t="s">
        <v>825</v>
      </c>
      <c r="D42" s="685" t="s">
        <v>750</v>
      </c>
      <c r="F42" s="146">
        <f>+E42</f>
        <v>0</v>
      </c>
      <c r="G42" s="146">
        <f t="shared" ref="G42:Y42" si="19">+F42</f>
        <v>0</v>
      </c>
      <c r="H42" s="146">
        <f t="shared" si="19"/>
        <v>0</v>
      </c>
      <c r="I42" s="146">
        <f t="shared" si="19"/>
        <v>0</v>
      </c>
      <c r="J42" s="146">
        <f t="shared" si="19"/>
        <v>0</v>
      </c>
      <c r="K42" s="146">
        <f t="shared" si="19"/>
        <v>0</v>
      </c>
      <c r="L42" s="146">
        <f t="shared" si="19"/>
        <v>0</v>
      </c>
      <c r="M42" s="146">
        <f t="shared" si="19"/>
        <v>0</v>
      </c>
      <c r="N42" s="146">
        <f t="shared" si="19"/>
        <v>0</v>
      </c>
      <c r="O42" s="146">
        <f t="shared" si="19"/>
        <v>0</v>
      </c>
      <c r="P42" s="146">
        <f t="shared" si="19"/>
        <v>0</v>
      </c>
      <c r="Q42" s="146">
        <f t="shared" si="19"/>
        <v>0</v>
      </c>
      <c r="R42" s="146">
        <f t="shared" si="19"/>
        <v>0</v>
      </c>
      <c r="S42" s="146">
        <f t="shared" si="19"/>
        <v>0</v>
      </c>
      <c r="T42" s="146">
        <f t="shared" si="19"/>
        <v>0</v>
      </c>
      <c r="U42" s="146">
        <f t="shared" si="19"/>
        <v>0</v>
      </c>
      <c r="V42" s="146">
        <f t="shared" si="19"/>
        <v>0</v>
      </c>
      <c r="W42" s="146">
        <f t="shared" si="19"/>
        <v>0</v>
      </c>
      <c r="X42" s="146">
        <f t="shared" si="19"/>
        <v>0</v>
      </c>
      <c r="Y42" s="146">
        <f t="shared" si="19"/>
        <v>0</v>
      </c>
    </row>
    <row r="43" spans="1:25" ht="12.6" customHeight="1">
      <c r="A43" s="255"/>
      <c r="B43" s="262"/>
      <c r="C43" s="710" t="s">
        <v>758</v>
      </c>
      <c r="D43" s="685" t="s">
        <v>38</v>
      </c>
      <c r="E43" s="712">
        <v>10</v>
      </c>
      <c r="F43" s="146"/>
      <c r="G43" s="146"/>
      <c r="H43" s="146"/>
      <c r="I43" s="146"/>
      <c r="J43" s="146"/>
      <c r="K43" s="146"/>
      <c r="L43" s="146"/>
      <c r="M43" s="146"/>
      <c r="N43" s="146"/>
      <c r="O43" s="146"/>
      <c r="P43" s="146"/>
      <c r="Q43" s="146"/>
      <c r="R43" s="146"/>
      <c r="S43" s="146"/>
      <c r="T43" s="146"/>
      <c r="U43" s="146"/>
      <c r="V43" s="146"/>
      <c r="W43" s="146"/>
      <c r="X43" s="146"/>
      <c r="Y43" s="146"/>
    </row>
    <row r="44" spans="1:25" ht="12.6" customHeight="1">
      <c r="A44" s="255"/>
      <c r="B44" s="262"/>
      <c r="C44" s="710" t="s">
        <v>848</v>
      </c>
      <c r="D44" s="685" t="s">
        <v>218</v>
      </c>
      <c r="E44" s="712"/>
      <c r="F44" s="146">
        <f t="shared" ref="F44:Y44" si="20">+$E43*F18</f>
        <v>0</v>
      </c>
      <c r="G44" s="146">
        <f t="shared" si="20"/>
        <v>0</v>
      </c>
      <c r="H44" s="146">
        <f t="shared" si="20"/>
        <v>11773.318296574576</v>
      </c>
      <c r="I44" s="146">
        <f t="shared" si="20"/>
        <v>25778.055161549524</v>
      </c>
      <c r="J44" s="146">
        <f t="shared" si="20"/>
        <v>55473.099550924591</v>
      </c>
      <c r="K44" s="146">
        <f t="shared" si="20"/>
        <v>86644.04877963601</v>
      </c>
      <c r="L44" s="146">
        <f t="shared" si="20"/>
        <v>134694.70787367321</v>
      </c>
      <c r="M44" s="146">
        <f t="shared" si="20"/>
        <v>149189.73389688082</v>
      </c>
      <c r="N44" s="146">
        <f t="shared" si="20"/>
        <v>176813.19532545988</v>
      </c>
      <c r="O44" s="146">
        <f t="shared" si="20"/>
        <v>260742.8909991172</v>
      </c>
      <c r="P44" s="146">
        <f t="shared" si="20"/>
        <v>265893.20814135665</v>
      </c>
      <c r="Q44" s="146">
        <f t="shared" si="20"/>
        <v>274381.43578757497</v>
      </c>
      <c r="R44" s="146">
        <f t="shared" si="20"/>
        <v>282272.89163112186</v>
      </c>
      <c r="S44" s="146">
        <f t="shared" si="20"/>
        <v>266747.71363484813</v>
      </c>
      <c r="T44" s="146">
        <f t="shared" si="20"/>
        <v>242634.7542018996</v>
      </c>
      <c r="U44" s="146">
        <f t="shared" si="20"/>
        <v>236438.8034349363</v>
      </c>
      <c r="V44" s="146">
        <f t="shared" si="20"/>
        <v>272626.48034830816</v>
      </c>
      <c r="W44" s="146">
        <f t="shared" si="20"/>
        <v>272085.84604538296</v>
      </c>
      <c r="X44" s="146">
        <f t="shared" si="20"/>
        <v>281825.82568015112</v>
      </c>
      <c r="Y44" s="146">
        <f t="shared" si="20"/>
        <v>257313.72565521591</v>
      </c>
    </row>
    <row r="45" spans="1:25" ht="12.6" customHeight="1">
      <c r="A45" s="255"/>
      <c r="B45" s="262"/>
      <c r="C45" s="717" t="s">
        <v>842</v>
      </c>
      <c r="D45" s="685" t="s">
        <v>37</v>
      </c>
      <c r="F45" s="146">
        <f t="shared" ref="F45:Y45" si="21">+F41+F40+F39+F37+F36+F34+F30+F32+F44</f>
        <v>42401.093900825217</v>
      </c>
      <c r="G45" s="146">
        <f t="shared" si="21"/>
        <v>61264.351926984556</v>
      </c>
      <c r="H45" s="146">
        <f t="shared" si="21"/>
        <v>75490.107797875433</v>
      </c>
      <c r="I45" s="146">
        <f t="shared" si="21"/>
        <v>89494.844662850373</v>
      </c>
      <c r="J45" s="146">
        <f t="shared" si="21"/>
        <v>119480.53875426098</v>
      </c>
      <c r="K45" s="146">
        <f t="shared" si="21"/>
        <v>150651.48798297241</v>
      </c>
      <c r="L45" s="146">
        <f t="shared" si="21"/>
        <v>198702.14707700961</v>
      </c>
      <c r="M45" s="146">
        <f t="shared" si="21"/>
        <v>213197.17310021719</v>
      </c>
      <c r="N45" s="146">
        <f t="shared" si="21"/>
        <v>240820.63452879625</v>
      </c>
      <c r="O45" s="146">
        <f t="shared" si="21"/>
        <v>324750.3302024536</v>
      </c>
      <c r="P45" s="146">
        <f t="shared" si="21"/>
        <v>329900.64734469302</v>
      </c>
      <c r="Q45" s="146">
        <f t="shared" si="21"/>
        <v>338388.87499091134</v>
      </c>
      <c r="R45" s="146">
        <f t="shared" si="21"/>
        <v>346280.33083445823</v>
      </c>
      <c r="S45" s="146">
        <f t="shared" si="21"/>
        <v>330755.1528381845</v>
      </c>
      <c r="T45" s="146">
        <f t="shared" si="21"/>
        <v>306642.193405236</v>
      </c>
      <c r="U45" s="146">
        <f t="shared" si="21"/>
        <v>300446.2426382727</v>
      </c>
      <c r="V45" s="146">
        <f t="shared" si="21"/>
        <v>336633.91955164453</v>
      </c>
      <c r="W45" s="146">
        <f t="shared" si="21"/>
        <v>336093.28524871933</v>
      </c>
      <c r="X45" s="146">
        <f t="shared" si="21"/>
        <v>345833.26488348749</v>
      </c>
      <c r="Y45" s="146">
        <f t="shared" si="21"/>
        <v>321321.16485855228</v>
      </c>
    </row>
    <row r="46" spans="1:25" ht="12.6" customHeight="1">
      <c r="A46" s="255"/>
      <c r="B46" s="262" t="s">
        <v>826</v>
      </c>
      <c r="C46" s="681"/>
    </row>
    <row r="47" spans="1:25" ht="12.6" customHeight="1">
      <c r="A47" s="255"/>
      <c r="B47" s="262"/>
      <c r="C47" s="709" t="s">
        <v>827</v>
      </c>
      <c r="D47" s="685" t="s">
        <v>750</v>
      </c>
      <c r="E47" s="712">
        <v>15</v>
      </c>
      <c r="F47" s="714">
        <f>+E47</f>
        <v>15</v>
      </c>
      <c r="G47" s="147">
        <f>+F47/2</f>
        <v>7.5</v>
      </c>
    </row>
    <row r="48" spans="1:25" ht="12.6" customHeight="1">
      <c r="A48" s="255"/>
      <c r="B48" s="262"/>
      <c r="C48" s="710" t="s">
        <v>828</v>
      </c>
      <c r="D48" s="685" t="s">
        <v>750</v>
      </c>
      <c r="E48" s="712">
        <v>40</v>
      </c>
      <c r="F48" s="714">
        <f>+E48</f>
        <v>40</v>
      </c>
    </row>
    <row r="49" spans="1:25" ht="12.6" customHeight="1">
      <c r="A49" s="255"/>
      <c r="B49" s="262"/>
      <c r="C49" s="710" t="s">
        <v>829</v>
      </c>
      <c r="D49" s="685" t="s">
        <v>750</v>
      </c>
      <c r="E49" s="712">
        <v>30</v>
      </c>
      <c r="F49" s="714">
        <f>+E49</f>
        <v>30</v>
      </c>
      <c r="G49" s="714">
        <f>+F49</f>
        <v>30</v>
      </c>
      <c r="H49" s="147">
        <f>+G49/2</f>
        <v>15</v>
      </c>
    </row>
    <row r="50" spans="1:25" ht="12.6" customHeight="1">
      <c r="A50" s="255"/>
      <c r="B50" s="262"/>
      <c r="C50" s="711" t="s">
        <v>830</v>
      </c>
      <c r="D50" s="685" t="s">
        <v>750</v>
      </c>
      <c r="E50" s="712">
        <v>10</v>
      </c>
      <c r="F50" s="147">
        <f>+E50/2</f>
        <v>5</v>
      </c>
      <c r="G50" s="714">
        <f>+E50</f>
        <v>10</v>
      </c>
      <c r="H50" s="714">
        <f>+G50</f>
        <v>10</v>
      </c>
      <c r="I50" s="714">
        <f t="shared" ref="I50:X50" si="22">+H50</f>
        <v>10</v>
      </c>
      <c r="J50" s="714">
        <f t="shared" si="22"/>
        <v>10</v>
      </c>
      <c r="K50" s="714">
        <f t="shared" si="22"/>
        <v>10</v>
      </c>
      <c r="L50" s="714">
        <f t="shared" si="22"/>
        <v>10</v>
      </c>
      <c r="M50" s="714">
        <f t="shared" si="22"/>
        <v>10</v>
      </c>
      <c r="N50" s="714">
        <f t="shared" si="22"/>
        <v>10</v>
      </c>
      <c r="O50" s="714">
        <f t="shared" si="22"/>
        <v>10</v>
      </c>
      <c r="P50" s="714">
        <f t="shared" si="22"/>
        <v>10</v>
      </c>
      <c r="Q50" s="714">
        <f t="shared" si="22"/>
        <v>10</v>
      </c>
      <c r="R50" s="714">
        <f t="shared" si="22"/>
        <v>10</v>
      </c>
      <c r="S50" s="714">
        <f t="shared" si="22"/>
        <v>10</v>
      </c>
      <c r="T50" s="714">
        <f t="shared" si="22"/>
        <v>10</v>
      </c>
      <c r="U50" s="714">
        <f t="shared" si="22"/>
        <v>10</v>
      </c>
      <c r="V50" s="714">
        <f t="shared" si="22"/>
        <v>10</v>
      </c>
      <c r="W50" s="714">
        <f t="shared" si="22"/>
        <v>10</v>
      </c>
      <c r="X50" s="714">
        <f t="shared" si="22"/>
        <v>10</v>
      </c>
      <c r="Y50" s="714">
        <f t="shared" ref="L50:Y51" si="23">+X50</f>
        <v>10</v>
      </c>
    </row>
    <row r="51" spans="1:25" ht="12.6" customHeight="1">
      <c r="A51" s="255"/>
      <c r="B51" s="262"/>
      <c r="C51" s="711" t="s">
        <v>834</v>
      </c>
      <c r="D51" s="685" t="s">
        <v>750</v>
      </c>
      <c r="E51" s="712">
        <v>14</v>
      </c>
      <c r="H51" s="147">
        <f>+E51/2</f>
        <v>7</v>
      </c>
      <c r="I51" s="147">
        <f>+H51</f>
        <v>7</v>
      </c>
      <c r="J51" s="714">
        <f>+E51</f>
        <v>14</v>
      </c>
      <c r="K51" s="714">
        <f>+J51</f>
        <v>14</v>
      </c>
      <c r="L51" s="714">
        <f t="shared" si="23"/>
        <v>14</v>
      </c>
      <c r="M51" s="714">
        <f t="shared" si="23"/>
        <v>14</v>
      </c>
      <c r="N51" s="714">
        <f t="shared" si="23"/>
        <v>14</v>
      </c>
      <c r="O51" s="714">
        <f t="shared" si="23"/>
        <v>14</v>
      </c>
      <c r="P51" s="714">
        <f t="shared" si="23"/>
        <v>14</v>
      </c>
      <c r="Q51" s="714">
        <f t="shared" si="23"/>
        <v>14</v>
      </c>
      <c r="R51" s="714">
        <f t="shared" si="23"/>
        <v>14</v>
      </c>
      <c r="S51" s="714">
        <f t="shared" si="23"/>
        <v>14</v>
      </c>
      <c r="T51" s="714">
        <f t="shared" si="23"/>
        <v>14</v>
      </c>
      <c r="U51" s="714">
        <f t="shared" si="23"/>
        <v>14</v>
      </c>
      <c r="V51" s="714">
        <f t="shared" si="23"/>
        <v>14</v>
      </c>
      <c r="W51" s="714">
        <f t="shared" si="23"/>
        <v>14</v>
      </c>
      <c r="X51" s="714">
        <f t="shared" si="23"/>
        <v>14</v>
      </c>
      <c r="Y51" s="714">
        <f t="shared" si="23"/>
        <v>14</v>
      </c>
    </row>
    <row r="52" spans="1:25" ht="12.6" customHeight="1">
      <c r="A52" s="255"/>
      <c r="B52" s="262"/>
      <c r="C52" s="711" t="s">
        <v>835</v>
      </c>
      <c r="D52" s="685" t="s">
        <v>750</v>
      </c>
      <c r="E52" s="712">
        <v>30</v>
      </c>
      <c r="F52" s="714">
        <f>+E52</f>
        <v>30</v>
      </c>
      <c r="G52" s="147">
        <f>+E52/2</f>
        <v>15</v>
      </c>
      <c r="H52" s="714">
        <f>+E52</f>
        <v>30</v>
      </c>
      <c r="I52" s="714">
        <f>+H52</f>
        <v>30</v>
      </c>
      <c r="J52" s="714">
        <f t="shared" ref="J52:Y52" si="24">+G52</f>
        <v>15</v>
      </c>
      <c r="K52" s="714">
        <f t="shared" si="24"/>
        <v>30</v>
      </c>
      <c r="L52" s="714">
        <f t="shared" si="24"/>
        <v>30</v>
      </c>
      <c r="M52" s="714">
        <f t="shared" si="24"/>
        <v>15</v>
      </c>
      <c r="N52" s="714">
        <f t="shared" si="24"/>
        <v>30</v>
      </c>
      <c r="O52" s="714">
        <f t="shared" si="24"/>
        <v>30</v>
      </c>
      <c r="P52" s="714">
        <f t="shared" si="24"/>
        <v>15</v>
      </c>
      <c r="Q52" s="714">
        <f t="shared" si="24"/>
        <v>30</v>
      </c>
      <c r="R52" s="714">
        <f t="shared" si="24"/>
        <v>30</v>
      </c>
      <c r="S52" s="714">
        <f t="shared" si="24"/>
        <v>15</v>
      </c>
      <c r="T52" s="714">
        <f t="shared" si="24"/>
        <v>30</v>
      </c>
      <c r="U52" s="714">
        <f t="shared" si="24"/>
        <v>30</v>
      </c>
      <c r="V52" s="714">
        <f t="shared" si="24"/>
        <v>15</v>
      </c>
      <c r="W52" s="714">
        <f t="shared" si="24"/>
        <v>30</v>
      </c>
      <c r="X52" s="714">
        <f t="shared" si="24"/>
        <v>30</v>
      </c>
      <c r="Y52" s="714">
        <f t="shared" si="24"/>
        <v>15</v>
      </c>
    </row>
    <row r="53" spans="1:25" ht="12.6" customHeight="1">
      <c r="A53" s="255"/>
      <c r="B53" s="262"/>
      <c r="C53" s="710" t="s">
        <v>831</v>
      </c>
      <c r="D53" s="685" t="s">
        <v>750</v>
      </c>
      <c r="E53" s="712">
        <v>10</v>
      </c>
      <c r="F53" s="714">
        <f>+E53</f>
        <v>10</v>
      </c>
      <c r="G53" s="147">
        <f>+F53/2</f>
        <v>5</v>
      </c>
      <c r="H53" s="147">
        <f>+G53</f>
        <v>5</v>
      </c>
    </row>
    <row r="54" spans="1:25" ht="12.6" customHeight="1">
      <c r="A54" s="255"/>
      <c r="B54" s="262"/>
      <c r="C54" s="711" t="s">
        <v>777</v>
      </c>
      <c r="D54" s="685" t="s">
        <v>750</v>
      </c>
      <c r="E54" s="712">
        <v>60</v>
      </c>
      <c r="F54" s="147">
        <f>+E54/2</f>
        <v>30</v>
      </c>
      <c r="G54" s="147">
        <f>+F54</f>
        <v>30</v>
      </c>
      <c r="H54" s="714">
        <f>+E54</f>
        <v>60</v>
      </c>
      <c r="I54" s="714">
        <f>+H54</f>
        <v>60</v>
      </c>
      <c r="J54" s="714">
        <f t="shared" ref="J54:Y54" si="25">+I54</f>
        <v>60</v>
      </c>
      <c r="K54" s="714">
        <f t="shared" si="25"/>
        <v>60</v>
      </c>
      <c r="L54" s="714">
        <f t="shared" si="25"/>
        <v>60</v>
      </c>
      <c r="M54" s="714">
        <f t="shared" si="25"/>
        <v>60</v>
      </c>
      <c r="N54" s="714">
        <f t="shared" si="25"/>
        <v>60</v>
      </c>
      <c r="O54" s="714">
        <f t="shared" si="25"/>
        <v>60</v>
      </c>
      <c r="P54" s="714">
        <f t="shared" si="25"/>
        <v>60</v>
      </c>
      <c r="Q54" s="714">
        <f t="shared" si="25"/>
        <v>60</v>
      </c>
      <c r="R54" s="714">
        <f t="shared" si="25"/>
        <v>60</v>
      </c>
      <c r="S54" s="714">
        <f t="shared" si="25"/>
        <v>60</v>
      </c>
      <c r="T54" s="714">
        <f t="shared" si="25"/>
        <v>60</v>
      </c>
      <c r="U54" s="714">
        <f t="shared" si="25"/>
        <v>60</v>
      </c>
      <c r="V54" s="714">
        <f t="shared" si="25"/>
        <v>60</v>
      </c>
      <c r="W54" s="714">
        <f t="shared" si="25"/>
        <v>60</v>
      </c>
      <c r="X54" s="714">
        <f t="shared" si="25"/>
        <v>60</v>
      </c>
      <c r="Y54" s="714">
        <f t="shared" si="25"/>
        <v>60</v>
      </c>
    </row>
    <row r="55" spans="1:25" ht="12.6" customHeight="1">
      <c r="A55" s="255"/>
      <c r="B55" s="262"/>
      <c r="C55" s="709" t="s">
        <v>776</v>
      </c>
      <c r="D55" s="685" t="s">
        <v>750</v>
      </c>
      <c r="E55" s="713">
        <v>10</v>
      </c>
      <c r="F55" s="714">
        <f>+E55</f>
        <v>10</v>
      </c>
      <c r="G55" s="714">
        <f>+F55</f>
        <v>10</v>
      </c>
      <c r="H55" s="714">
        <f t="shared" ref="H55:Y55" si="26">+G55</f>
        <v>10</v>
      </c>
      <c r="I55" s="714">
        <f t="shared" si="26"/>
        <v>10</v>
      </c>
      <c r="J55" s="714">
        <f t="shared" si="26"/>
        <v>10</v>
      </c>
      <c r="K55" s="714">
        <f t="shared" si="26"/>
        <v>10</v>
      </c>
      <c r="L55" s="714">
        <f t="shared" si="26"/>
        <v>10</v>
      </c>
      <c r="M55" s="714">
        <f t="shared" si="26"/>
        <v>10</v>
      </c>
      <c r="N55" s="714">
        <f t="shared" si="26"/>
        <v>10</v>
      </c>
      <c r="O55" s="714">
        <f t="shared" si="26"/>
        <v>10</v>
      </c>
      <c r="P55" s="714">
        <f t="shared" si="26"/>
        <v>10</v>
      </c>
      <c r="Q55" s="714">
        <f t="shared" si="26"/>
        <v>10</v>
      </c>
      <c r="R55" s="714">
        <f t="shared" si="26"/>
        <v>10</v>
      </c>
      <c r="S55" s="714">
        <f t="shared" si="26"/>
        <v>10</v>
      </c>
      <c r="T55" s="714">
        <f t="shared" si="26"/>
        <v>10</v>
      </c>
      <c r="U55" s="714">
        <f t="shared" si="26"/>
        <v>10</v>
      </c>
      <c r="V55" s="714">
        <f t="shared" si="26"/>
        <v>10</v>
      </c>
      <c r="W55" s="714">
        <f t="shared" si="26"/>
        <v>10</v>
      </c>
      <c r="X55" s="714">
        <f t="shared" si="26"/>
        <v>10</v>
      </c>
      <c r="Y55" s="714">
        <f t="shared" si="26"/>
        <v>10</v>
      </c>
    </row>
    <row r="56" spans="1:25" ht="12.6" customHeight="1">
      <c r="A56" s="255"/>
      <c r="B56" s="262"/>
      <c r="C56" s="709" t="s">
        <v>832</v>
      </c>
      <c r="D56" s="685" t="s">
        <v>750</v>
      </c>
      <c r="E56" s="712">
        <v>14</v>
      </c>
      <c r="F56" s="146">
        <f>+E56/2</f>
        <v>7</v>
      </c>
      <c r="G56" s="146">
        <f>+E56</f>
        <v>14</v>
      </c>
      <c r="H56" s="146">
        <f t="shared" ref="H56:Y56" si="27">+F56</f>
        <v>7</v>
      </c>
      <c r="I56" s="146">
        <f t="shared" si="27"/>
        <v>14</v>
      </c>
      <c r="J56" s="146">
        <f t="shared" si="27"/>
        <v>7</v>
      </c>
      <c r="K56" s="146">
        <f t="shared" si="27"/>
        <v>14</v>
      </c>
      <c r="L56" s="146">
        <f t="shared" si="27"/>
        <v>7</v>
      </c>
      <c r="M56" s="146">
        <f t="shared" si="27"/>
        <v>14</v>
      </c>
      <c r="N56" s="146">
        <f t="shared" si="27"/>
        <v>7</v>
      </c>
      <c r="O56" s="146">
        <f t="shared" si="27"/>
        <v>14</v>
      </c>
      <c r="P56" s="146">
        <f t="shared" si="27"/>
        <v>7</v>
      </c>
      <c r="Q56" s="146">
        <f t="shared" si="27"/>
        <v>14</v>
      </c>
      <c r="R56" s="146">
        <f t="shared" si="27"/>
        <v>7</v>
      </c>
      <c r="S56" s="146">
        <f t="shared" si="27"/>
        <v>14</v>
      </c>
      <c r="T56" s="146">
        <f t="shared" si="27"/>
        <v>7</v>
      </c>
      <c r="U56" s="146">
        <f t="shared" si="27"/>
        <v>14</v>
      </c>
      <c r="V56" s="146">
        <f t="shared" si="27"/>
        <v>7</v>
      </c>
      <c r="W56" s="146">
        <f t="shared" si="27"/>
        <v>14</v>
      </c>
      <c r="X56" s="146">
        <f t="shared" si="27"/>
        <v>7</v>
      </c>
      <c r="Y56" s="146">
        <f t="shared" si="27"/>
        <v>14</v>
      </c>
    </row>
    <row r="57" spans="1:25" ht="12.6" customHeight="1">
      <c r="A57" s="255"/>
      <c r="B57" s="262"/>
      <c r="C57" s="709" t="s">
        <v>833</v>
      </c>
      <c r="D57" s="685" t="s">
        <v>750</v>
      </c>
      <c r="E57" s="712">
        <v>3</v>
      </c>
      <c r="F57" s="714">
        <f>+E57</f>
        <v>3</v>
      </c>
      <c r="G57" s="714">
        <f t="shared" ref="G57:Y57" si="28">+F57</f>
        <v>3</v>
      </c>
      <c r="H57" s="714">
        <f t="shared" si="28"/>
        <v>3</v>
      </c>
      <c r="I57" s="714">
        <f t="shared" si="28"/>
        <v>3</v>
      </c>
      <c r="J57" s="714">
        <f t="shared" si="28"/>
        <v>3</v>
      </c>
      <c r="K57" s="714">
        <f t="shared" si="28"/>
        <v>3</v>
      </c>
      <c r="L57" s="714">
        <f t="shared" si="28"/>
        <v>3</v>
      </c>
      <c r="M57" s="714">
        <f t="shared" si="28"/>
        <v>3</v>
      </c>
      <c r="N57" s="714">
        <f t="shared" si="28"/>
        <v>3</v>
      </c>
      <c r="O57" s="714">
        <f t="shared" si="28"/>
        <v>3</v>
      </c>
      <c r="P57" s="714">
        <f t="shared" si="28"/>
        <v>3</v>
      </c>
      <c r="Q57" s="714">
        <f t="shared" si="28"/>
        <v>3</v>
      </c>
      <c r="R57" s="714">
        <f t="shared" si="28"/>
        <v>3</v>
      </c>
      <c r="S57" s="714">
        <f t="shared" si="28"/>
        <v>3</v>
      </c>
      <c r="T57" s="714">
        <f t="shared" si="28"/>
        <v>3</v>
      </c>
      <c r="U57" s="714">
        <f t="shared" si="28"/>
        <v>3</v>
      </c>
      <c r="V57" s="714">
        <f t="shared" si="28"/>
        <v>3</v>
      </c>
      <c r="W57" s="714">
        <f t="shared" si="28"/>
        <v>3</v>
      </c>
      <c r="X57" s="714">
        <f t="shared" si="28"/>
        <v>3</v>
      </c>
      <c r="Y57" s="714">
        <f t="shared" si="28"/>
        <v>3</v>
      </c>
    </row>
    <row r="58" spans="1:25" ht="12.6" customHeight="1">
      <c r="A58" s="255"/>
      <c r="B58" s="262"/>
      <c r="C58" s="718" t="s">
        <v>849</v>
      </c>
      <c r="D58" s="685" t="s">
        <v>750</v>
      </c>
      <c r="E58" s="712"/>
      <c r="F58" s="146">
        <f>SUM(F47:F57)</f>
        <v>180</v>
      </c>
      <c r="G58" s="146">
        <f t="shared" ref="G58:Y58" si="29">SUM(G47:G57)</f>
        <v>124.5</v>
      </c>
      <c r="H58" s="146">
        <f t="shared" si="29"/>
        <v>147</v>
      </c>
      <c r="I58" s="146">
        <f t="shared" si="29"/>
        <v>134</v>
      </c>
      <c r="J58" s="146">
        <f t="shared" si="29"/>
        <v>119</v>
      </c>
      <c r="K58" s="146">
        <f t="shared" si="29"/>
        <v>141</v>
      </c>
      <c r="L58" s="146">
        <f t="shared" si="29"/>
        <v>134</v>
      </c>
      <c r="M58" s="146">
        <f t="shared" si="29"/>
        <v>126</v>
      </c>
      <c r="N58" s="146">
        <f t="shared" si="29"/>
        <v>134</v>
      </c>
      <c r="O58" s="146">
        <f t="shared" si="29"/>
        <v>141</v>
      </c>
      <c r="P58" s="146">
        <f t="shared" si="29"/>
        <v>119</v>
      </c>
      <c r="Q58" s="146">
        <f t="shared" si="29"/>
        <v>141</v>
      </c>
      <c r="R58" s="146">
        <f t="shared" si="29"/>
        <v>134</v>
      </c>
      <c r="S58" s="146">
        <f t="shared" si="29"/>
        <v>126</v>
      </c>
      <c r="T58" s="146">
        <f t="shared" si="29"/>
        <v>134</v>
      </c>
      <c r="U58" s="146">
        <f t="shared" si="29"/>
        <v>141</v>
      </c>
      <c r="V58" s="146">
        <f t="shared" si="29"/>
        <v>119</v>
      </c>
      <c r="W58" s="146">
        <f t="shared" si="29"/>
        <v>141</v>
      </c>
      <c r="X58" s="146">
        <f t="shared" si="29"/>
        <v>134</v>
      </c>
      <c r="Y58" s="146">
        <f t="shared" si="29"/>
        <v>126</v>
      </c>
    </row>
    <row r="59" spans="1:25" ht="12.6" customHeight="1">
      <c r="A59" s="255"/>
      <c r="B59" s="262"/>
      <c r="C59" s="357" t="s">
        <v>850</v>
      </c>
      <c r="D59" s="685" t="s">
        <v>218</v>
      </c>
      <c r="E59" s="146">
        <f>+'Fin&amp;EcoPrices'!G19</f>
        <v>447.45790832772389</v>
      </c>
      <c r="F59" s="146">
        <f>+$E59*F58</f>
        <v>80542.423498990305</v>
      </c>
      <c r="G59" s="146">
        <f t="shared" ref="G59:Y59" si="30">+$E59*G58</f>
        <v>55708.509586801621</v>
      </c>
      <c r="H59" s="146">
        <f t="shared" si="30"/>
        <v>65776.312524175417</v>
      </c>
      <c r="I59" s="146">
        <f t="shared" si="30"/>
        <v>59959.359715915001</v>
      </c>
      <c r="J59" s="146">
        <f t="shared" si="30"/>
        <v>53247.491090999145</v>
      </c>
      <c r="K59" s="146">
        <f t="shared" si="30"/>
        <v>63091.565074209066</v>
      </c>
      <c r="L59" s="146">
        <f t="shared" si="30"/>
        <v>59959.359715915001</v>
      </c>
      <c r="M59" s="146">
        <f t="shared" si="30"/>
        <v>56379.696449293209</v>
      </c>
      <c r="N59" s="146">
        <f t="shared" si="30"/>
        <v>59959.359715915001</v>
      </c>
      <c r="O59" s="146">
        <f t="shared" si="30"/>
        <v>63091.565074209066</v>
      </c>
      <c r="P59" s="146">
        <f t="shared" si="30"/>
        <v>53247.491090999145</v>
      </c>
      <c r="Q59" s="146">
        <f t="shared" si="30"/>
        <v>63091.565074209066</v>
      </c>
      <c r="R59" s="146">
        <f t="shared" si="30"/>
        <v>59959.359715915001</v>
      </c>
      <c r="S59" s="146">
        <f t="shared" si="30"/>
        <v>56379.696449293209</v>
      </c>
      <c r="T59" s="146">
        <f t="shared" si="30"/>
        <v>59959.359715915001</v>
      </c>
      <c r="U59" s="146">
        <f t="shared" si="30"/>
        <v>63091.565074209066</v>
      </c>
      <c r="V59" s="146">
        <f t="shared" si="30"/>
        <v>53247.491090999145</v>
      </c>
      <c r="W59" s="146">
        <f t="shared" si="30"/>
        <v>63091.565074209066</v>
      </c>
      <c r="X59" s="146">
        <f t="shared" si="30"/>
        <v>59959.359715915001</v>
      </c>
      <c r="Y59" s="146">
        <f t="shared" si="30"/>
        <v>56379.696449293209</v>
      </c>
    </row>
    <row r="60" spans="1:25" ht="12.6" customHeight="1">
      <c r="B60" s="155" t="s">
        <v>215</v>
      </c>
      <c r="C60" s="259"/>
      <c r="L60" s="146"/>
    </row>
    <row r="61" spans="1:25" ht="12.6" customHeight="1">
      <c r="C61" s="261" t="s">
        <v>138</v>
      </c>
      <c r="D61" s="685" t="s">
        <v>218</v>
      </c>
      <c r="F61" s="146">
        <f t="shared" ref="F61:Y61" si="31">+F59+F45+F27</f>
        <v>182096.31169232444</v>
      </c>
      <c r="G61" s="146">
        <f t="shared" si="31"/>
        <v>118026.86151378618</v>
      </c>
      <c r="H61" s="146">
        <f t="shared" si="31"/>
        <v>142320.42032205086</v>
      </c>
      <c r="I61" s="146">
        <f t="shared" si="31"/>
        <v>150508.20437876537</v>
      </c>
      <c r="J61" s="146">
        <f t="shared" si="31"/>
        <v>173782.02984526014</v>
      </c>
      <c r="K61" s="146">
        <f t="shared" si="31"/>
        <v>213959.05305718147</v>
      </c>
      <c r="L61" s="146">
        <f t="shared" si="31"/>
        <v>258877.5067929246</v>
      </c>
      <c r="M61" s="146">
        <f t="shared" si="31"/>
        <v>269792.86954951042</v>
      </c>
      <c r="N61" s="146">
        <f t="shared" si="31"/>
        <v>300995.99424471124</v>
      </c>
      <c r="O61" s="146">
        <f t="shared" si="31"/>
        <v>388057.89527666266</v>
      </c>
      <c r="P61" s="146">
        <f t="shared" si="31"/>
        <v>383364.13843569218</v>
      </c>
      <c r="Q61" s="146">
        <f t="shared" si="31"/>
        <v>401696.44006512041</v>
      </c>
      <c r="R61" s="146">
        <f t="shared" si="31"/>
        <v>406455.69055037323</v>
      </c>
      <c r="S61" s="146">
        <f t="shared" si="31"/>
        <v>387350.84928747773</v>
      </c>
      <c r="T61" s="146">
        <f t="shared" si="31"/>
        <v>366817.553121151</v>
      </c>
      <c r="U61" s="146">
        <f t="shared" si="31"/>
        <v>363753.80771248176</v>
      </c>
      <c r="V61" s="146">
        <f t="shared" si="31"/>
        <v>390097.41064264369</v>
      </c>
      <c r="W61" s="146">
        <f t="shared" si="31"/>
        <v>399400.8503229284</v>
      </c>
      <c r="X61" s="146">
        <f t="shared" si="31"/>
        <v>406008.62459940248</v>
      </c>
      <c r="Y61" s="146">
        <f t="shared" si="31"/>
        <v>377916.86130784551</v>
      </c>
    </row>
    <row r="62" spans="1:25" ht="12.6" customHeight="1">
      <c r="C62" s="261" t="s">
        <v>216</v>
      </c>
      <c r="D62" s="685" t="s">
        <v>218</v>
      </c>
      <c r="F62" s="146">
        <f t="shared" ref="F62:Y62" si="32">+F20</f>
        <v>0</v>
      </c>
      <c r="G62" s="146">
        <f t="shared" si="32"/>
        <v>0</v>
      </c>
      <c r="H62" s="146">
        <f t="shared" si="32"/>
        <v>47119.853218647317</v>
      </c>
      <c r="I62" s="146">
        <f t="shared" si="32"/>
        <v>103170.41847308332</v>
      </c>
      <c r="J62" s="146">
        <f t="shared" si="32"/>
        <v>222017.63704829774</v>
      </c>
      <c r="K62" s="146">
        <f t="shared" si="32"/>
        <v>346771.80705745536</v>
      </c>
      <c r="L62" s="146">
        <f t="shared" si="32"/>
        <v>539082.92500531895</v>
      </c>
      <c r="M62" s="146">
        <f t="shared" si="32"/>
        <v>597095.75379401597</v>
      </c>
      <c r="N62" s="146">
        <f t="shared" si="32"/>
        <v>707651.96361672285</v>
      </c>
      <c r="O62" s="146">
        <f t="shared" si="32"/>
        <v>1043560.2301909052</v>
      </c>
      <c r="P62" s="146">
        <f t="shared" si="32"/>
        <v>1064173.1263734889</v>
      </c>
      <c r="Q62" s="146">
        <f t="shared" si="32"/>
        <v>1098145.2004057218</v>
      </c>
      <c r="R62" s="146">
        <f t="shared" si="32"/>
        <v>1129728.8399253935</v>
      </c>
      <c r="S62" s="146">
        <f t="shared" si="32"/>
        <v>1067593.0775218038</v>
      </c>
      <c r="T62" s="146">
        <f t="shared" si="32"/>
        <v>971086.80116653815</v>
      </c>
      <c r="U62" s="146">
        <f t="shared" si="32"/>
        <v>946289.00981027971</v>
      </c>
      <c r="V62" s="146">
        <f t="shared" si="32"/>
        <v>1091121.4165734628</v>
      </c>
      <c r="W62" s="146">
        <f t="shared" si="32"/>
        <v>1088957.6587987144</v>
      </c>
      <c r="X62" s="146">
        <f t="shared" si="32"/>
        <v>1127939.5668030549</v>
      </c>
      <c r="Y62" s="146">
        <f t="shared" si="32"/>
        <v>1029835.8269600748</v>
      </c>
    </row>
    <row r="63" spans="1:25" ht="12.6" customHeight="1">
      <c r="C63" s="261" t="s">
        <v>217</v>
      </c>
      <c r="D63" s="685" t="s">
        <v>218</v>
      </c>
      <c r="F63" s="146">
        <f>+F62-F61</f>
        <v>-182096.31169232444</v>
      </c>
      <c r="G63" s="146">
        <f t="shared" ref="G63:Y63" si="33">+G62-G61</f>
        <v>-118026.86151378618</v>
      </c>
      <c r="H63" s="146">
        <f t="shared" si="33"/>
        <v>-95200.567103403548</v>
      </c>
      <c r="I63" s="146">
        <f t="shared" si="33"/>
        <v>-47337.785905682045</v>
      </c>
      <c r="J63" s="146">
        <f t="shared" si="33"/>
        <v>48235.607203037594</v>
      </c>
      <c r="K63" s="146">
        <f t="shared" si="33"/>
        <v>132812.75400027388</v>
      </c>
      <c r="L63" s="146">
        <f t="shared" si="33"/>
        <v>280205.41821239435</v>
      </c>
      <c r="M63" s="146">
        <f t="shared" si="33"/>
        <v>327302.88424450555</v>
      </c>
      <c r="N63" s="146">
        <f t="shared" si="33"/>
        <v>406655.9693720116</v>
      </c>
      <c r="O63" s="146">
        <f t="shared" si="33"/>
        <v>655502.3349142425</v>
      </c>
      <c r="P63" s="146">
        <f t="shared" si="33"/>
        <v>680808.98793779674</v>
      </c>
      <c r="Q63" s="146">
        <f t="shared" si="33"/>
        <v>696448.76034060144</v>
      </c>
      <c r="R63" s="146">
        <f t="shared" si="33"/>
        <v>723273.14937502029</v>
      </c>
      <c r="S63" s="146">
        <f t="shared" si="33"/>
        <v>680242.228234326</v>
      </c>
      <c r="T63" s="146">
        <f t="shared" si="33"/>
        <v>604269.24804538721</v>
      </c>
      <c r="U63" s="146">
        <f t="shared" si="33"/>
        <v>582535.202097798</v>
      </c>
      <c r="V63" s="146">
        <f t="shared" si="33"/>
        <v>701024.00593081908</v>
      </c>
      <c r="W63" s="146">
        <f t="shared" si="33"/>
        <v>689556.80847578601</v>
      </c>
      <c r="X63" s="146">
        <f t="shared" si="33"/>
        <v>721930.94220365235</v>
      </c>
      <c r="Y63" s="146">
        <f t="shared" si="33"/>
        <v>651918.96565222926</v>
      </c>
    </row>
    <row r="64" spans="1:25" ht="12.6" customHeight="1" thickBot="1">
      <c r="C64" s="154"/>
      <c r="E64" s="160"/>
    </row>
    <row r="65" spans="1:41" ht="35.1" customHeight="1" thickBot="1">
      <c r="C65" s="632" t="s">
        <v>242</v>
      </c>
      <c r="D65" s="689" t="s">
        <v>222</v>
      </c>
      <c r="E65" s="634" t="s">
        <v>225</v>
      </c>
      <c r="F65" s="633" t="s">
        <v>141</v>
      </c>
      <c r="G65" s="633" t="s">
        <v>223</v>
      </c>
      <c r="H65" s="633" t="s">
        <v>142</v>
      </c>
      <c r="I65" s="635" t="s">
        <v>224</v>
      </c>
      <c r="J65" s="636"/>
    </row>
    <row r="66" spans="1:41" ht="12.6" customHeight="1" thickBot="1">
      <c r="C66" s="637"/>
      <c r="D66" s="690">
        <f>NPV(FinDR,F61:Y61)</f>
        <v>1187601.6914522646</v>
      </c>
      <c r="E66" s="639">
        <f>NPV(FinDR,F62:Y62)</f>
        <v>1909044.5171556449</v>
      </c>
      <c r="F66" s="640">
        <f>NPV(FinDR,F63:Y63)</f>
        <v>721442.8257033804</v>
      </c>
      <c r="G66" s="641">
        <f>+E66/D66</f>
        <v>1.6074787792034555</v>
      </c>
      <c r="H66" s="642">
        <f>IRR(F63:Y63)</f>
        <v>0.34719346165789333</v>
      </c>
      <c r="I66" s="643">
        <f>+(P63+P59)/P58</f>
        <v>6168.5418405781165</v>
      </c>
      <c r="J66" s="644"/>
    </row>
    <row r="67" spans="1:41" ht="12.6" customHeight="1">
      <c r="C67" s="154"/>
    </row>
    <row r="68" spans="1:41" ht="12.75" thickBot="1">
      <c r="A68" s="277" t="s">
        <v>226</v>
      </c>
      <c r="B68" s="278"/>
      <c r="C68" s="278"/>
      <c r="M68" s="148"/>
    </row>
    <row r="69" spans="1:41" ht="17.100000000000001" customHeight="1">
      <c r="A69" s="255"/>
      <c r="B69" s="255"/>
      <c r="C69" s="281" t="s">
        <v>228</v>
      </c>
      <c r="D69" s="691"/>
      <c r="E69" s="290"/>
      <c r="F69" s="292"/>
      <c r="G69" s="292"/>
      <c r="H69" s="292"/>
      <c r="I69" s="292"/>
      <c r="J69" s="292"/>
      <c r="K69" s="292"/>
      <c r="L69" s="292"/>
      <c r="M69" s="292"/>
      <c r="N69" s="292"/>
      <c r="O69" s="292"/>
      <c r="P69" s="292"/>
      <c r="Q69" s="292"/>
      <c r="R69" s="292"/>
      <c r="S69" s="292"/>
      <c r="T69" s="292"/>
      <c r="U69" s="292"/>
      <c r="V69" s="292"/>
      <c r="W69" s="292"/>
      <c r="X69" s="292"/>
      <c r="Y69" s="292"/>
      <c r="Z69" s="164"/>
      <c r="AA69" s="164"/>
      <c r="AB69" s="164"/>
      <c r="AC69" s="164"/>
      <c r="AD69" s="164"/>
      <c r="AE69" s="164"/>
      <c r="AF69" s="164"/>
      <c r="AG69" s="164"/>
      <c r="AH69" s="164"/>
      <c r="AI69" s="164"/>
      <c r="AJ69" s="164"/>
      <c r="AK69" s="164"/>
      <c r="AL69" s="164"/>
      <c r="AM69" s="164"/>
      <c r="AN69" s="164"/>
      <c r="AO69" s="164"/>
    </row>
    <row r="70" spans="1:41" ht="12.75" thickBot="1">
      <c r="A70" s="255"/>
      <c r="B70" s="255"/>
      <c r="C70" s="169"/>
      <c r="D70" s="685" t="s">
        <v>23</v>
      </c>
      <c r="E70" s="146" t="s">
        <v>207</v>
      </c>
      <c r="F70" s="278" t="s">
        <v>227</v>
      </c>
      <c r="G70" s="279"/>
      <c r="H70" s="150"/>
      <c r="I70" s="150"/>
      <c r="J70" s="151"/>
      <c r="K70" s="151"/>
      <c r="L70" s="151"/>
      <c r="M70" s="151"/>
    </row>
    <row r="71" spans="1:41">
      <c r="A71" s="255"/>
      <c r="B71" s="255"/>
      <c r="C71" s="257"/>
      <c r="D71" s="685" t="s">
        <v>135</v>
      </c>
      <c r="F71" s="150" t="s">
        <v>148</v>
      </c>
      <c r="G71" s="150" t="s">
        <v>136</v>
      </c>
      <c r="H71" s="150">
        <f>+G71+1</f>
        <v>3</v>
      </c>
      <c r="I71" s="150">
        <f t="shared" ref="I71:Y71" si="34">+H71+1</f>
        <v>4</v>
      </c>
      <c r="J71" s="150">
        <f t="shared" si="34"/>
        <v>5</v>
      </c>
      <c r="K71" s="150">
        <f t="shared" si="34"/>
        <v>6</v>
      </c>
      <c r="L71" s="150">
        <f t="shared" si="34"/>
        <v>7</v>
      </c>
      <c r="M71" s="150">
        <f t="shared" si="34"/>
        <v>8</v>
      </c>
      <c r="N71" s="150">
        <f t="shared" si="34"/>
        <v>9</v>
      </c>
      <c r="O71" s="150">
        <f t="shared" si="34"/>
        <v>10</v>
      </c>
      <c r="P71" s="150">
        <f t="shared" si="34"/>
        <v>11</v>
      </c>
      <c r="Q71" s="150">
        <f t="shared" si="34"/>
        <v>12</v>
      </c>
      <c r="R71" s="150">
        <f t="shared" si="34"/>
        <v>13</v>
      </c>
      <c r="S71" s="150">
        <f t="shared" si="34"/>
        <v>14</v>
      </c>
      <c r="T71" s="150">
        <f t="shared" si="34"/>
        <v>15</v>
      </c>
      <c r="U71" s="150">
        <f t="shared" si="34"/>
        <v>16</v>
      </c>
      <c r="V71" s="150">
        <f t="shared" si="34"/>
        <v>17</v>
      </c>
      <c r="W71" s="150">
        <f t="shared" si="34"/>
        <v>18</v>
      </c>
      <c r="X71" s="150">
        <f t="shared" si="34"/>
        <v>19</v>
      </c>
      <c r="Y71" s="150">
        <f t="shared" si="34"/>
        <v>20</v>
      </c>
    </row>
    <row r="72" spans="1:41" ht="10.5" customHeight="1" thickBot="1">
      <c r="A72" s="255"/>
      <c r="B72" s="255"/>
      <c r="C72" s="179"/>
      <c r="F72" s="147">
        <v>2024</v>
      </c>
    </row>
    <row r="73" spans="1:41" ht="24.95" customHeight="1">
      <c r="A73" s="674"/>
      <c r="B73" s="674"/>
      <c r="C73" s="675" t="s">
        <v>1003</v>
      </c>
      <c r="D73" s="685" t="s">
        <v>733</v>
      </c>
      <c r="E73" s="146">
        <v>200</v>
      </c>
      <c r="F73" s="146">
        <v>325</v>
      </c>
      <c r="G73" s="146">
        <f>+F73</f>
        <v>325</v>
      </c>
      <c r="H73" s="146">
        <f t="shared" ref="H73:W73" si="35">+G73</f>
        <v>325</v>
      </c>
      <c r="I73" s="146">
        <f t="shared" si="35"/>
        <v>325</v>
      </c>
      <c r="J73" s="146">
        <f t="shared" si="35"/>
        <v>325</v>
      </c>
      <c r="K73" s="146">
        <f t="shared" si="35"/>
        <v>325</v>
      </c>
      <c r="L73" s="146">
        <f t="shared" si="35"/>
        <v>325</v>
      </c>
      <c r="M73" s="146">
        <f t="shared" si="35"/>
        <v>325</v>
      </c>
      <c r="N73" s="146">
        <f t="shared" si="35"/>
        <v>325</v>
      </c>
      <c r="O73" s="146">
        <f t="shared" si="35"/>
        <v>325</v>
      </c>
      <c r="P73" s="146">
        <f t="shared" si="35"/>
        <v>325</v>
      </c>
      <c r="Q73" s="146">
        <f t="shared" si="35"/>
        <v>325</v>
      </c>
      <c r="R73" s="146">
        <f t="shared" si="35"/>
        <v>325</v>
      </c>
      <c r="S73" s="146">
        <f t="shared" si="35"/>
        <v>325</v>
      </c>
      <c r="T73" s="146">
        <f t="shared" si="35"/>
        <v>325</v>
      </c>
      <c r="U73" s="146">
        <f t="shared" si="35"/>
        <v>325</v>
      </c>
      <c r="V73" s="146">
        <f t="shared" si="35"/>
        <v>325</v>
      </c>
      <c r="W73" s="146">
        <f t="shared" si="35"/>
        <v>325</v>
      </c>
      <c r="X73" s="146">
        <f t="shared" ref="X73:Y73" si="36">+W73</f>
        <v>325</v>
      </c>
      <c r="Y73" s="146">
        <f t="shared" si="36"/>
        <v>325</v>
      </c>
    </row>
    <row r="74" spans="1:41" ht="27.6" customHeight="1">
      <c r="A74" s="283"/>
      <c r="B74" s="283"/>
      <c r="C74" s="678" t="s">
        <v>838</v>
      </c>
      <c r="D74" s="685" t="s">
        <v>837</v>
      </c>
      <c r="F74" s="677"/>
      <c r="G74" s="146"/>
      <c r="H74" s="146">
        <f>+Avocado_Eco_R85!H74</f>
        <v>100</v>
      </c>
      <c r="I74" s="146">
        <f>+Avocado_Eco_R85!I74</f>
        <v>150</v>
      </c>
      <c r="J74" s="146">
        <f>+Avocado_Eco_R85!J74</f>
        <v>400</v>
      </c>
      <c r="K74" s="146">
        <f>+Avocado_Eco_R85!K74</f>
        <v>800</v>
      </c>
      <c r="L74" s="146">
        <f>+Avocado_Eco_R85!L74</f>
        <v>1000</v>
      </c>
      <c r="M74" s="146">
        <f>+Avocado_Eco_R85!M74</f>
        <v>1200</v>
      </c>
      <c r="N74" s="146">
        <f>+Avocado_Eco_R85!N74</f>
        <v>1750</v>
      </c>
      <c r="O74" s="146">
        <f>+Avocado_Eco_R85!O74</f>
        <v>1750</v>
      </c>
      <c r="P74" s="146">
        <f>+Avocado_Eco_R85!P74</f>
        <v>1750</v>
      </c>
      <c r="Q74" s="146">
        <f>+Avocado_Eco_R85!Q74</f>
        <v>1750</v>
      </c>
      <c r="R74" s="146">
        <f>+Avocado_Eco_R85!R74</f>
        <v>1750</v>
      </c>
      <c r="S74" s="146">
        <f>+Avocado_Eco_R85!S74</f>
        <v>1750</v>
      </c>
      <c r="T74" s="146">
        <f>+Avocado_Eco_R85!T74</f>
        <v>1750</v>
      </c>
      <c r="U74" s="146">
        <f>+Avocado_Eco_R85!U74</f>
        <v>1750</v>
      </c>
      <c r="V74" s="146">
        <f>+Avocado_Eco_R85!V74</f>
        <v>1750</v>
      </c>
      <c r="W74" s="146">
        <f>+Avocado_Eco_R85!W74</f>
        <v>1750</v>
      </c>
      <c r="X74" s="146">
        <f>+Avocado_Eco_R85!X74</f>
        <v>1750</v>
      </c>
      <c r="Y74" s="146">
        <f>+Avocado_Eco_R85!Y74</f>
        <v>1750</v>
      </c>
    </row>
    <row r="75" spans="1:41" ht="15.95" customHeight="1">
      <c r="A75" s="255"/>
      <c r="B75" s="255"/>
      <c r="C75" s="678" t="s">
        <v>1004</v>
      </c>
      <c r="D75" s="685" t="s">
        <v>839</v>
      </c>
      <c r="F75" s="146">
        <f>+F74*F73</f>
        <v>0</v>
      </c>
      <c r="G75" s="146">
        <f t="shared" ref="G75" si="37">+G74*G73</f>
        <v>0</v>
      </c>
      <c r="H75" s="146">
        <f>+H74*H73</f>
        <v>32500</v>
      </c>
      <c r="I75" s="146">
        <f t="shared" ref="I75:Y75" si="38">+I74*I73</f>
        <v>48750</v>
      </c>
      <c r="J75" s="146">
        <f t="shared" si="38"/>
        <v>130000</v>
      </c>
      <c r="K75" s="146">
        <f t="shared" si="38"/>
        <v>260000</v>
      </c>
      <c r="L75" s="146">
        <f t="shared" si="38"/>
        <v>325000</v>
      </c>
      <c r="M75" s="146">
        <f t="shared" si="38"/>
        <v>390000</v>
      </c>
      <c r="N75" s="146">
        <f t="shared" si="38"/>
        <v>568750</v>
      </c>
      <c r="O75" s="146">
        <f t="shared" si="38"/>
        <v>568750</v>
      </c>
      <c r="P75" s="146">
        <f t="shared" si="38"/>
        <v>568750</v>
      </c>
      <c r="Q75" s="146">
        <f t="shared" si="38"/>
        <v>568750</v>
      </c>
      <c r="R75" s="146">
        <f t="shared" si="38"/>
        <v>568750</v>
      </c>
      <c r="S75" s="146">
        <f t="shared" si="38"/>
        <v>568750</v>
      </c>
      <c r="T75" s="146">
        <f t="shared" si="38"/>
        <v>568750</v>
      </c>
      <c r="U75" s="146">
        <f t="shared" si="38"/>
        <v>568750</v>
      </c>
      <c r="V75" s="146">
        <f t="shared" si="38"/>
        <v>568750</v>
      </c>
      <c r="W75" s="146">
        <f t="shared" si="38"/>
        <v>568750</v>
      </c>
      <c r="X75" s="146">
        <f t="shared" si="38"/>
        <v>568750</v>
      </c>
      <c r="Y75" s="146">
        <f t="shared" si="38"/>
        <v>568750</v>
      </c>
    </row>
    <row r="76" spans="1:41" s="1004" customFormat="1" ht="18" customHeight="1">
      <c r="A76" s="1001"/>
      <c r="B76" s="1001"/>
      <c r="C76" s="1002" t="s">
        <v>1264</v>
      </c>
      <c r="D76" s="1002" t="s">
        <v>840</v>
      </c>
      <c r="E76" s="1003"/>
      <c r="F76" s="1003">
        <f>+F75</f>
        <v>0</v>
      </c>
      <c r="G76" s="1003">
        <f t="shared" ref="G76:Y76" si="39">+G75</f>
        <v>0</v>
      </c>
      <c r="H76" s="1003">
        <f t="shared" si="39"/>
        <v>32500</v>
      </c>
      <c r="I76" s="1003">
        <f t="shared" si="39"/>
        <v>48750</v>
      </c>
      <c r="J76" s="1003">
        <f t="shared" si="39"/>
        <v>130000</v>
      </c>
      <c r="K76" s="1003">
        <f t="shared" si="39"/>
        <v>260000</v>
      </c>
      <c r="L76" s="1003">
        <f t="shared" si="39"/>
        <v>325000</v>
      </c>
      <c r="M76" s="1003">
        <f t="shared" si="39"/>
        <v>390000</v>
      </c>
      <c r="N76" s="1003">
        <f t="shared" si="39"/>
        <v>568750</v>
      </c>
      <c r="O76" s="1003">
        <f t="shared" si="39"/>
        <v>568750</v>
      </c>
      <c r="P76" s="1003">
        <f t="shared" si="39"/>
        <v>568750</v>
      </c>
      <c r="Q76" s="1003">
        <f t="shared" si="39"/>
        <v>568750</v>
      </c>
      <c r="R76" s="1003">
        <f t="shared" si="39"/>
        <v>568750</v>
      </c>
      <c r="S76" s="1003">
        <f t="shared" si="39"/>
        <v>568750</v>
      </c>
      <c r="T76" s="1003">
        <f t="shared" si="39"/>
        <v>568750</v>
      </c>
      <c r="U76" s="1003">
        <f t="shared" si="39"/>
        <v>568750</v>
      </c>
      <c r="V76" s="1003">
        <f t="shared" si="39"/>
        <v>568750</v>
      </c>
      <c r="W76" s="1003">
        <f t="shared" si="39"/>
        <v>568750</v>
      </c>
      <c r="X76" s="1003">
        <f t="shared" si="39"/>
        <v>568750</v>
      </c>
      <c r="Y76" s="1003">
        <f t="shared" si="39"/>
        <v>568750</v>
      </c>
    </row>
    <row r="77" spans="1:41" ht="18" customHeight="1">
      <c r="A77" s="255"/>
      <c r="B77" s="255"/>
      <c r="C77" s="685" t="s">
        <v>844</v>
      </c>
      <c r="D77" s="685" t="s">
        <v>845</v>
      </c>
      <c r="E77" s="146">
        <f>+Avocado_Fin_R85!E77</f>
        <v>14</v>
      </c>
      <c r="F77" s="146"/>
      <c r="G77" s="146"/>
      <c r="H77" s="146"/>
      <c r="I77" s="146"/>
      <c r="J77" s="146"/>
      <c r="K77" s="146"/>
      <c r="L77" s="146"/>
      <c r="M77" s="146"/>
      <c r="N77" s="146"/>
      <c r="O77" s="146"/>
      <c r="P77" s="146"/>
      <c r="Q77" s="146"/>
      <c r="R77" s="146"/>
      <c r="S77" s="146"/>
      <c r="T77" s="146"/>
      <c r="U77" s="146"/>
      <c r="V77" s="146"/>
      <c r="W77" s="146"/>
      <c r="X77" s="146"/>
      <c r="Y77" s="146"/>
    </row>
    <row r="78" spans="1:41" ht="14.45" customHeight="1">
      <c r="A78" s="255"/>
      <c r="B78" s="255"/>
      <c r="C78" s="685" t="s">
        <v>847</v>
      </c>
      <c r="D78" s="685" t="s">
        <v>230</v>
      </c>
      <c r="F78" s="146">
        <f>+F76/$E77</f>
        <v>0</v>
      </c>
      <c r="G78" s="146">
        <f t="shared" ref="G78:Y78" si="40">+G76/$E77</f>
        <v>0</v>
      </c>
      <c r="H78" s="146">
        <f t="shared" si="40"/>
        <v>2321.4285714285716</v>
      </c>
      <c r="I78" s="146">
        <f t="shared" si="40"/>
        <v>3482.1428571428573</v>
      </c>
      <c r="J78" s="146">
        <f t="shared" si="40"/>
        <v>9285.7142857142862</v>
      </c>
      <c r="K78" s="146">
        <f t="shared" si="40"/>
        <v>18571.428571428572</v>
      </c>
      <c r="L78" s="146">
        <f t="shared" si="40"/>
        <v>23214.285714285714</v>
      </c>
      <c r="M78" s="146">
        <f t="shared" si="40"/>
        <v>27857.142857142859</v>
      </c>
      <c r="N78" s="146">
        <f t="shared" si="40"/>
        <v>40625</v>
      </c>
      <c r="O78" s="146">
        <f t="shared" si="40"/>
        <v>40625</v>
      </c>
      <c r="P78" s="146">
        <f t="shared" si="40"/>
        <v>40625</v>
      </c>
      <c r="Q78" s="146">
        <f t="shared" si="40"/>
        <v>40625</v>
      </c>
      <c r="R78" s="146">
        <f t="shared" si="40"/>
        <v>40625</v>
      </c>
      <c r="S78" s="146">
        <f t="shared" si="40"/>
        <v>40625</v>
      </c>
      <c r="T78" s="146">
        <f t="shared" si="40"/>
        <v>40625</v>
      </c>
      <c r="U78" s="146">
        <f t="shared" si="40"/>
        <v>40625</v>
      </c>
      <c r="V78" s="146">
        <f t="shared" si="40"/>
        <v>40625</v>
      </c>
      <c r="W78" s="146">
        <f t="shared" si="40"/>
        <v>40625</v>
      </c>
      <c r="X78" s="146">
        <f t="shared" si="40"/>
        <v>40625</v>
      </c>
      <c r="Y78" s="146">
        <f t="shared" si="40"/>
        <v>40625</v>
      </c>
    </row>
    <row r="79" spans="1:41" ht="15.6" customHeight="1">
      <c r="A79" s="255"/>
      <c r="B79" s="255"/>
      <c r="C79" s="685" t="s">
        <v>167</v>
      </c>
      <c r="D79" s="688" t="s">
        <v>165</v>
      </c>
      <c r="E79" s="788">
        <f>+'Fin&amp;EcoPrices'!G73</f>
        <v>40.022576500252057</v>
      </c>
      <c r="M79" s="146"/>
      <c r="N79" s="146"/>
      <c r="O79" s="146"/>
      <c r="P79" s="146"/>
      <c r="Q79" s="146"/>
      <c r="R79" s="146"/>
      <c r="S79" s="146"/>
      <c r="T79" s="146"/>
      <c r="U79" s="146"/>
      <c r="V79" s="146"/>
      <c r="W79" s="146"/>
      <c r="X79" s="146"/>
      <c r="Y79" s="146"/>
    </row>
    <row r="80" spans="1:41" ht="15" customHeight="1">
      <c r="A80" s="255"/>
      <c r="B80" s="260" t="s">
        <v>216</v>
      </c>
      <c r="C80" s="259"/>
      <c r="D80" s="685" t="s">
        <v>218</v>
      </c>
      <c r="F80" s="146">
        <f>+$E79*F76</f>
        <v>0</v>
      </c>
      <c r="G80" s="146">
        <f>+$E79*G76</f>
        <v>0</v>
      </c>
      <c r="H80" s="146">
        <f>+H78*$E79</f>
        <v>92909.552589870858</v>
      </c>
      <c r="I80" s="146">
        <f t="shared" ref="I80:Y80" si="41">+I78*$E79</f>
        <v>139364.32888480628</v>
      </c>
      <c r="J80" s="146">
        <f t="shared" si="41"/>
        <v>371638.21035948343</v>
      </c>
      <c r="K80" s="146">
        <f t="shared" si="41"/>
        <v>743276.42071896687</v>
      </c>
      <c r="L80" s="146">
        <f t="shared" si="41"/>
        <v>929095.5258987085</v>
      </c>
      <c r="M80" s="146">
        <f t="shared" si="41"/>
        <v>1114914.6310784502</v>
      </c>
      <c r="N80" s="146">
        <f t="shared" si="41"/>
        <v>1625917.1703227398</v>
      </c>
      <c r="O80" s="146">
        <f t="shared" si="41"/>
        <v>1625917.1703227398</v>
      </c>
      <c r="P80" s="146">
        <f t="shared" si="41"/>
        <v>1625917.1703227398</v>
      </c>
      <c r="Q80" s="146">
        <f t="shared" si="41"/>
        <v>1625917.1703227398</v>
      </c>
      <c r="R80" s="146">
        <f t="shared" si="41"/>
        <v>1625917.1703227398</v>
      </c>
      <c r="S80" s="146">
        <f t="shared" si="41"/>
        <v>1625917.1703227398</v>
      </c>
      <c r="T80" s="146">
        <f t="shared" si="41"/>
        <v>1625917.1703227398</v>
      </c>
      <c r="U80" s="146">
        <f t="shared" si="41"/>
        <v>1625917.1703227398</v>
      </c>
      <c r="V80" s="146">
        <f t="shared" si="41"/>
        <v>1625917.1703227398</v>
      </c>
      <c r="W80" s="146">
        <f t="shared" si="41"/>
        <v>1625917.1703227398</v>
      </c>
      <c r="X80" s="146">
        <f t="shared" si="41"/>
        <v>1625917.1703227398</v>
      </c>
      <c r="Y80" s="146">
        <f t="shared" si="41"/>
        <v>1625917.1703227398</v>
      </c>
    </row>
    <row r="81" spans="1:25" ht="12.6" customHeight="1">
      <c r="A81" s="255"/>
      <c r="B81" s="260" t="s">
        <v>137</v>
      </c>
      <c r="C81" s="259"/>
    </row>
    <row r="82" spans="1:25" ht="12.6" customHeight="1">
      <c r="A82" s="255"/>
      <c r="B82" s="260"/>
      <c r="C82" s="681" t="s">
        <v>1050</v>
      </c>
      <c r="D82" s="685" t="s">
        <v>37</v>
      </c>
      <c r="F82" s="146">
        <f>+Avocado_Fin_R85!F82*'Fin&amp;EcoPrices'!G11</f>
        <v>18793.232149764401</v>
      </c>
    </row>
    <row r="83" spans="1:25" ht="12.6" customHeight="1">
      <c r="A83" s="255"/>
      <c r="B83" s="260"/>
      <c r="C83" s="945" t="s">
        <v>1008</v>
      </c>
      <c r="D83" s="685" t="s">
        <v>812</v>
      </c>
      <c r="E83" s="146">
        <f>+'Fin&amp;EcoPrices'!G76</f>
        <v>87.194910610658809</v>
      </c>
      <c r="F83" s="147">
        <v>325</v>
      </c>
    </row>
    <row r="84" spans="1:25" ht="12.6" customHeight="1">
      <c r="A84" s="255"/>
      <c r="B84" s="255"/>
      <c r="C84" s="261" t="s">
        <v>810</v>
      </c>
      <c r="D84" s="685" t="s">
        <v>37</v>
      </c>
      <c r="F84" s="146">
        <f>+F83*E83</f>
        <v>28338.345948464113</v>
      </c>
      <c r="G84" s="146">
        <v>1054</v>
      </c>
      <c r="H84" s="146">
        <v>1054</v>
      </c>
      <c r="I84" s="146">
        <v>1054</v>
      </c>
      <c r="J84" s="146">
        <v>1054</v>
      </c>
      <c r="K84" s="147">
        <v>216</v>
      </c>
      <c r="L84" s="147">
        <f>+K84</f>
        <v>216</v>
      </c>
      <c r="M84" s="147">
        <f t="shared" ref="M84:Y84" si="42">+L84</f>
        <v>216</v>
      </c>
      <c r="N84" s="147">
        <f t="shared" si="42"/>
        <v>216</v>
      </c>
      <c r="O84" s="147">
        <f t="shared" si="42"/>
        <v>216</v>
      </c>
      <c r="P84" s="147">
        <f t="shared" si="42"/>
        <v>216</v>
      </c>
      <c r="Q84" s="147">
        <f t="shared" si="42"/>
        <v>216</v>
      </c>
      <c r="R84" s="147">
        <f t="shared" si="42"/>
        <v>216</v>
      </c>
      <c r="S84" s="147">
        <f t="shared" si="42"/>
        <v>216</v>
      </c>
      <c r="T84" s="147">
        <f t="shared" si="42"/>
        <v>216</v>
      </c>
      <c r="U84" s="147">
        <f t="shared" si="42"/>
        <v>216</v>
      </c>
      <c r="V84" s="147">
        <f t="shared" si="42"/>
        <v>216</v>
      </c>
      <c r="W84" s="147">
        <f t="shared" si="42"/>
        <v>216</v>
      </c>
      <c r="X84" s="147">
        <f t="shared" si="42"/>
        <v>216</v>
      </c>
      <c r="Y84" s="147">
        <f t="shared" si="42"/>
        <v>216</v>
      </c>
    </row>
    <row r="85" spans="1:25" ht="12.6" customHeight="1">
      <c r="A85" s="255"/>
      <c r="B85" s="255"/>
      <c r="C85" s="261" t="s">
        <v>811</v>
      </c>
      <c r="D85" s="685" t="s">
        <v>812</v>
      </c>
      <c r="E85" s="146">
        <v>100</v>
      </c>
      <c r="F85" s="146">
        <v>150</v>
      </c>
      <c r="G85" s="146"/>
      <c r="H85" s="146"/>
      <c r="I85" s="146"/>
      <c r="J85" s="146"/>
      <c r="N85" s="147"/>
      <c r="O85" s="147"/>
      <c r="P85" s="147"/>
      <c r="Q85" s="147"/>
      <c r="R85" s="147"/>
      <c r="S85" s="147"/>
      <c r="T85" s="147"/>
      <c r="U85" s="147"/>
      <c r="V85" s="147"/>
      <c r="W85" s="147"/>
      <c r="X85" s="147"/>
      <c r="Y85" s="147"/>
    </row>
    <row r="86" spans="1:25" ht="12.6" customHeight="1">
      <c r="A86" s="255"/>
      <c r="B86" s="255"/>
      <c r="C86" s="261" t="s">
        <v>813</v>
      </c>
      <c r="D86" s="685" t="s">
        <v>37</v>
      </c>
      <c r="F86" s="146">
        <f>+E85*F85</f>
        <v>15000</v>
      </c>
      <c r="G86" s="146"/>
      <c r="H86" s="146"/>
      <c r="I86" s="146"/>
      <c r="J86" s="146"/>
      <c r="N86" s="147"/>
      <c r="O86" s="147"/>
      <c r="P86" s="147"/>
      <c r="Q86" s="147"/>
      <c r="R86" s="147"/>
      <c r="S86" s="147"/>
      <c r="T86" s="147"/>
      <c r="U86" s="147"/>
      <c r="V86" s="147"/>
      <c r="W86" s="147"/>
      <c r="X86" s="147"/>
      <c r="Y86" s="147"/>
    </row>
    <row r="87" spans="1:25" ht="12.6" customHeight="1">
      <c r="A87" s="255"/>
      <c r="B87" s="255"/>
      <c r="C87" s="716" t="s">
        <v>648</v>
      </c>
      <c r="D87" s="685" t="s">
        <v>37</v>
      </c>
      <c r="F87" s="146">
        <f>+F86+F84+F82</f>
        <v>62131.578098228514</v>
      </c>
      <c r="G87" s="146">
        <f t="shared" ref="G87:Y87" si="43">+G86+G84+G82</f>
        <v>1054</v>
      </c>
      <c r="H87" s="146">
        <f t="shared" si="43"/>
        <v>1054</v>
      </c>
      <c r="I87" s="146">
        <f t="shared" si="43"/>
        <v>1054</v>
      </c>
      <c r="J87" s="146">
        <f t="shared" si="43"/>
        <v>1054</v>
      </c>
      <c r="K87" s="146">
        <f t="shared" si="43"/>
        <v>216</v>
      </c>
      <c r="L87" s="146">
        <f t="shared" si="43"/>
        <v>216</v>
      </c>
      <c r="M87" s="146">
        <f t="shared" si="43"/>
        <v>216</v>
      </c>
      <c r="N87" s="146">
        <f t="shared" si="43"/>
        <v>216</v>
      </c>
      <c r="O87" s="146">
        <f t="shared" si="43"/>
        <v>216</v>
      </c>
      <c r="P87" s="146">
        <f t="shared" si="43"/>
        <v>216</v>
      </c>
      <c r="Q87" s="146">
        <f t="shared" si="43"/>
        <v>216</v>
      </c>
      <c r="R87" s="146">
        <f t="shared" si="43"/>
        <v>216</v>
      </c>
      <c r="S87" s="146">
        <f t="shared" si="43"/>
        <v>216</v>
      </c>
      <c r="T87" s="146">
        <f t="shared" si="43"/>
        <v>216</v>
      </c>
      <c r="U87" s="146">
        <f t="shared" si="43"/>
        <v>216</v>
      </c>
      <c r="V87" s="146">
        <f t="shared" si="43"/>
        <v>216</v>
      </c>
      <c r="W87" s="146">
        <f t="shared" si="43"/>
        <v>216</v>
      </c>
      <c r="X87" s="146">
        <f t="shared" si="43"/>
        <v>216</v>
      </c>
      <c r="Y87" s="146">
        <f t="shared" si="43"/>
        <v>216</v>
      </c>
    </row>
    <row r="88" spans="1:25" ht="12.6" customHeight="1">
      <c r="A88" s="255"/>
      <c r="B88" s="262" t="s">
        <v>210</v>
      </c>
      <c r="C88" s="259"/>
    </row>
    <row r="89" spans="1:25" ht="12.6" customHeight="1">
      <c r="A89" s="255"/>
      <c r="B89" s="262"/>
      <c r="C89" s="707" t="s">
        <v>814</v>
      </c>
      <c r="D89" s="685" t="s">
        <v>724</v>
      </c>
      <c r="E89" s="147">
        <v>5</v>
      </c>
      <c r="F89" s="147">
        <f>+E89</f>
        <v>5</v>
      </c>
      <c r="G89" s="147">
        <f>+F89</f>
        <v>5</v>
      </c>
      <c r="H89" s="147">
        <f t="shared" ref="H89:W89" si="44">+G89</f>
        <v>5</v>
      </c>
      <c r="I89" s="147">
        <f t="shared" si="44"/>
        <v>5</v>
      </c>
      <c r="J89" s="147">
        <f t="shared" si="44"/>
        <v>5</v>
      </c>
      <c r="K89" s="147">
        <f t="shared" si="44"/>
        <v>5</v>
      </c>
      <c r="L89" s="147">
        <f t="shared" si="44"/>
        <v>5</v>
      </c>
      <c r="M89" s="147">
        <f t="shared" si="44"/>
        <v>5</v>
      </c>
      <c r="N89" s="147">
        <f t="shared" si="44"/>
        <v>5</v>
      </c>
      <c r="O89" s="147">
        <f t="shared" si="44"/>
        <v>5</v>
      </c>
      <c r="P89" s="147">
        <f t="shared" si="44"/>
        <v>5</v>
      </c>
      <c r="Q89" s="147">
        <f t="shared" si="44"/>
        <v>5</v>
      </c>
      <c r="R89" s="147">
        <f t="shared" si="44"/>
        <v>5</v>
      </c>
      <c r="S89" s="147">
        <f t="shared" si="44"/>
        <v>5</v>
      </c>
      <c r="T89" s="147">
        <f t="shared" si="44"/>
        <v>5</v>
      </c>
      <c r="U89" s="147">
        <f t="shared" si="44"/>
        <v>5</v>
      </c>
      <c r="V89" s="147">
        <f t="shared" si="44"/>
        <v>5</v>
      </c>
      <c r="W89" s="147">
        <f t="shared" si="44"/>
        <v>5</v>
      </c>
      <c r="X89" s="147">
        <f t="shared" ref="L89:Y90" si="45">+W89</f>
        <v>5</v>
      </c>
      <c r="Y89" s="147">
        <f t="shared" si="45"/>
        <v>5</v>
      </c>
    </row>
    <row r="90" spans="1:25" ht="12.6" customHeight="1">
      <c r="A90" s="255"/>
      <c r="B90" s="262"/>
      <c r="C90" s="707" t="s">
        <v>748</v>
      </c>
      <c r="D90" s="685" t="s">
        <v>747</v>
      </c>
      <c r="E90" s="146">
        <f>+'Fin&amp;EcoPrices'!G77</f>
        <v>2906.4970203552944</v>
      </c>
      <c r="F90" s="146">
        <f>+$E90*F89</f>
        <v>14532.485101776472</v>
      </c>
      <c r="G90" s="146">
        <f t="shared" ref="G90:I90" si="46">+$E90*G89</f>
        <v>14532.485101776472</v>
      </c>
      <c r="H90" s="146">
        <f t="shared" si="46"/>
        <v>14532.485101776472</v>
      </c>
      <c r="I90" s="146">
        <f t="shared" si="46"/>
        <v>14532.485101776472</v>
      </c>
      <c r="J90" s="146">
        <f>+I90*1.02</f>
        <v>14823.134803812001</v>
      </c>
      <c r="K90" s="146">
        <f>+J90</f>
        <v>14823.134803812001</v>
      </c>
      <c r="L90" s="146">
        <f t="shared" si="45"/>
        <v>14823.134803812001</v>
      </c>
      <c r="M90" s="146">
        <f t="shared" si="45"/>
        <v>14823.134803812001</v>
      </c>
      <c r="N90" s="146">
        <f t="shared" si="45"/>
        <v>14823.134803812001</v>
      </c>
      <c r="O90" s="146">
        <f t="shared" si="45"/>
        <v>14823.134803812001</v>
      </c>
      <c r="P90" s="146">
        <f t="shared" si="45"/>
        <v>14823.134803812001</v>
      </c>
      <c r="Q90" s="146">
        <f t="shared" si="45"/>
        <v>14823.134803812001</v>
      </c>
      <c r="R90" s="146">
        <f t="shared" si="45"/>
        <v>14823.134803812001</v>
      </c>
      <c r="S90" s="146">
        <f t="shared" si="45"/>
        <v>14823.134803812001</v>
      </c>
      <c r="T90" s="146">
        <f t="shared" si="45"/>
        <v>14823.134803812001</v>
      </c>
      <c r="U90" s="146">
        <f t="shared" si="45"/>
        <v>14823.134803812001</v>
      </c>
      <c r="V90" s="146">
        <f t="shared" si="45"/>
        <v>14823.134803812001</v>
      </c>
      <c r="W90" s="146">
        <f t="shared" si="45"/>
        <v>14823.134803812001</v>
      </c>
      <c r="X90" s="146">
        <f t="shared" si="45"/>
        <v>14823.134803812001</v>
      </c>
      <c r="Y90" s="146">
        <f t="shared" si="45"/>
        <v>14823.134803812001</v>
      </c>
    </row>
    <row r="91" spans="1:25" ht="12.6" customHeight="1">
      <c r="A91" s="255"/>
      <c r="B91" s="262"/>
      <c r="C91" s="708" t="s">
        <v>815</v>
      </c>
      <c r="D91" s="685" t="s">
        <v>676</v>
      </c>
      <c r="E91" s="146">
        <v>15</v>
      </c>
      <c r="F91" s="146">
        <f>+E91</f>
        <v>15</v>
      </c>
      <c r="G91" s="146">
        <f>+F91</f>
        <v>15</v>
      </c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147"/>
    </row>
    <row r="92" spans="1:25" ht="12.6" customHeight="1">
      <c r="A92" s="255"/>
      <c r="B92" s="262"/>
      <c r="C92" s="708" t="s">
        <v>843</v>
      </c>
      <c r="D92" s="685" t="s">
        <v>37</v>
      </c>
      <c r="E92" s="146">
        <f>+'Fin&amp;EcoPrices'!G78</f>
        <v>371.58145065398332</v>
      </c>
      <c r="F92" s="146">
        <f>+F91*E92</f>
        <v>5573.7217598097495</v>
      </c>
      <c r="G92" s="146">
        <f>+G91*E92</f>
        <v>5573.7217598097495</v>
      </c>
      <c r="N92" s="147"/>
      <c r="O92" s="147"/>
      <c r="P92" s="147"/>
      <c r="Q92" s="147"/>
      <c r="R92" s="147"/>
      <c r="S92" s="147"/>
      <c r="T92" s="147"/>
      <c r="U92" s="147"/>
      <c r="V92" s="147"/>
      <c r="W92" s="147"/>
      <c r="X92" s="147"/>
      <c r="Y92" s="147"/>
    </row>
    <row r="93" spans="1:25" ht="12.6" customHeight="1">
      <c r="A93" s="255"/>
      <c r="B93" s="262"/>
      <c r="C93" s="708" t="s">
        <v>816</v>
      </c>
      <c r="D93" s="685" t="s">
        <v>676</v>
      </c>
      <c r="E93" s="146">
        <v>6</v>
      </c>
      <c r="F93" s="146"/>
      <c r="G93" s="146"/>
      <c r="H93" s="146">
        <v>6</v>
      </c>
      <c r="I93" s="146">
        <f t="shared" ref="I93:Y93" si="47">+H93</f>
        <v>6</v>
      </c>
      <c r="J93" s="146">
        <f t="shared" si="47"/>
        <v>6</v>
      </c>
      <c r="K93" s="146">
        <f t="shared" si="47"/>
        <v>6</v>
      </c>
      <c r="L93" s="146">
        <f t="shared" si="47"/>
        <v>6</v>
      </c>
      <c r="M93" s="146">
        <f t="shared" si="47"/>
        <v>6</v>
      </c>
      <c r="N93" s="146">
        <f t="shared" si="47"/>
        <v>6</v>
      </c>
      <c r="O93" s="146">
        <f t="shared" si="47"/>
        <v>6</v>
      </c>
      <c r="P93" s="146">
        <f t="shared" si="47"/>
        <v>6</v>
      </c>
      <c r="Q93" s="146">
        <f t="shared" si="47"/>
        <v>6</v>
      </c>
      <c r="R93" s="146">
        <f t="shared" si="47"/>
        <v>6</v>
      </c>
      <c r="S93" s="146">
        <f t="shared" si="47"/>
        <v>6</v>
      </c>
      <c r="T93" s="146">
        <f t="shared" si="47"/>
        <v>6</v>
      </c>
      <c r="U93" s="146">
        <f t="shared" si="47"/>
        <v>6</v>
      </c>
      <c r="V93" s="146">
        <f t="shared" si="47"/>
        <v>6</v>
      </c>
      <c r="W93" s="146">
        <f t="shared" si="47"/>
        <v>6</v>
      </c>
      <c r="X93" s="146">
        <f t="shared" si="47"/>
        <v>6</v>
      </c>
      <c r="Y93" s="146">
        <f t="shared" si="47"/>
        <v>6</v>
      </c>
    </row>
    <row r="94" spans="1:25" ht="12.6" customHeight="1">
      <c r="A94" s="255"/>
      <c r="B94" s="262"/>
      <c r="C94" s="708" t="s">
        <v>1053</v>
      </c>
      <c r="D94" s="685" t="s">
        <v>666</v>
      </c>
      <c r="E94" s="146">
        <f>+'Fin&amp;EcoPrices'!G79</f>
        <v>1337.6932223543402</v>
      </c>
      <c r="F94" s="146"/>
      <c r="G94" s="146"/>
      <c r="H94" s="146">
        <f>+H93*$E94</f>
        <v>8026.1593341260414</v>
      </c>
      <c r="I94" s="146">
        <f t="shared" ref="I94:Y94" si="48">+I93*$E94</f>
        <v>8026.1593341260414</v>
      </c>
      <c r="J94" s="146">
        <f t="shared" si="48"/>
        <v>8026.1593341260414</v>
      </c>
      <c r="K94" s="146">
        <f t="shared" si="48"/>
        <v>8026.1593341260414</v>
      </c>
      <c r="L94" s="146">
        <f t="shared" si="48"/>
        <v>8026.1593341260414</v>
      </c>
      <c r="M94" s="146">
        <f t="shared" si="48"/>
        <v>8026.1593341260414</v>
      </c>
      <c r="N94" s="146">
        <f t="shared" si="48"/>
        <v>8026.1593341260414</v>
      </c>
      <c r="O94" s="146">
        <f t="shared" si="48"/>
        <v>8026.1593341260414</v>
      </c>
      <c r="P94" s="146">
        <f t="shared" si="48"/>
        <v>8026.1593341260414</v>
      </c>
      <c r="Q94" s="146">
        <f t="shared" si="48"/>
        <v>8026.1593341260414</v>
      </c>
      <c r="R94" s="146">
        <f t="shared" si="48"/>
        <v>8026.1593341260414</v>
      </c>
      <c r="S94" s="146">
        <f t="shared" si="48"/>
        <v>8026.1593341260414</v>
      </c>
      <c r="T94" s="146">
        <f t="shared" si="48"/>
        <v>8026.1593341260414</v>
      </c>
      <c r="U94" s="146">
        <f t="shared" si="48"/>
        <v>8026.1593341260414</v>
      </c>
      <c r="V94" s="146">
        <f t="shared" si="48"/>
        <v>8026.1593341260414</v>
      </c>
      <c r="W94" s="146">
        <f t="shared" si="48"/>
        <v>8026.1593341260414</v>
      </c>
      <c r="X94" s="146">
        <f t="shared" si="48"/>
        <v>8026.1593341260414</v>
      </c>
      <c r="Y94" s="146">
        <f t="shared" si="48"/>
        <v>8026.1593341260414</v>
      </c>
    </row>
    <row r="95" spans="1:25" ht="12.6" customHeight="1">
      <c r="A95" s="255"/>
      <c r="B95" s="262"/>
      <c r="C95" s="709" t="s">
        <v>775</v>
      </c>
      <c r="D95" s="685" t="s">
        <v>817</v>
      </c>
      <c r="E95" s="146">
        <v>2</v>
      </c>
      <c r="F95" s="146"/>
      <c r="G95" s="146">
        <f>+E95</f>
        <v>2</v>
      </c>
      <c r="H95" s="146">
        <f>+G95</f>
        <v>2</v>
      </c>
      <c r="I95" s="146">
        <f t="shared" ref="I95:Y95" si="49">+H95</f>
        <v>2</v>
      </c>
      <c r="J95" s="146">
        <f t="shared" si="49"/>
        <v>2</v>
      </c>
      <c r="K95" s="146">
        <f t="shared" si="49"/>
        <v>2</v>
      </c>
      <c r="L95" s="146">
        <f t="shared" si="49"/>
        <v>2</v>
      </c>
      <c r="M95" s="146">
        <f t="shared" si="49"/>
        <v>2</v>
      </c>
      <c r="N95" s="146">
        <f t="shared" si="49"/>
        <v>2</v>
      </c>
      <c r="O95" s="146">
        <f t="shared" si="49"/>
        <v>2</v>
      </c>
      <c r="P95" s="146">
        <f t="shared" si="49"/>
        <v>2</v>
      </c>
      <c r="Q95" s="146">
        <f t="shared" si="49"/>
        <v>2</v>
      </c>
      <c r="R95" s="146">
        <f t="shared" si="49"/>
        <v>2</v>
      </c>
      <c r="S95" s="146">
        <f t="shared" si="49"/>
        <v>2</v>
      </c>
      <c r="T95" s="146">
        <f t="shared" si="49"/>
        <v>2</v>
      </c>
      <c r="U95" s="146">
        <f t="shared" si="49"/>
        <v>2</v>
      </c>
      <c r="V95" s="146">
        <f t="shared" si="49"/>
        <v>2</v>
      </c>
      <c r="W95" s="146">
        <f t="shared" si="49"/>
        <v>2</v>
      </c>
      <c r="X95" s="146">
        <f t="shared" si="49"/>
        <v>2</v>
      </c>
      <c r="Y95" s="146">
        <f t="shared" si="49"/>
        <v>2</v>
      </c>
    </row>
    <row r="96" spans="1:25" ht="12.6" customHeight="1">
      <c r="A96" s="255"/>
      <c r="B96" s="262"/>
      <c r="C96" s="680" t="s">
        <v>753</v>
      </c>
      <c r="D96" s="685" t="s">
        <v>37</v>
      </c>
      <c r="E96" s="146">
        <f>+'Fin&amp;EcoPrices'!G80</f>
        <v>7431.6290130796679</v>
      </c>
      <c r="F96" s="146"/>
      <c r="G96" s="146">
        <f>+G95*$E96</f>
        <v>14863.258026159336</v>
      </c>
      <c r="H96" s="146">
        <f t="shared" ref="H96:Y96" si="50">+H95*$E96</f>
        <v>14863.258026159336</v>
      </c>
      <c r="I96" s="146">
        <f t="shared" si="50"/>
        <v>14863.258026159336</v>
      </c>
      <c r="J96" s="146">
        <f t="shared" si="50"/>
        <v>14863.258026159336</v>
      </c>
      <c r="K96" s="146">
        <f t="shared" si="50"/>
        <v>14863.258026159336</v>
      </c>
      <c r="L96" s="146">
        <f t="shared" si="50"/>
        <v>14863.258026159336</v>
      </c>
      <c r="M96" s="146">
        <f t="shared" si="50"/>
        <v>14863.258026159336</v>
      </c>
      <c r="N96" s="146">
        <f t="shared" si="50"/>
        <v>14863.258026159336</v>
      </c>
      <c r="O96" s="146">
        <f t="shared" si="50"/>
        <v>14863.258026159336</v>
      </c>
      <c r="P96" s="146">
        <f t="shared" si="50"/>
        <v>14863.258026159336</v>
      </c>
      <c r="Q96" s="146">
        <f t="shared" si="50"/>
        <v>14863.258026159336</v>
      </c>
      <c r="R96" s="146">
        <f t="shared" si="50"/>
        <v>14863.258026159336</v>
      </c>
      <c r="S96" s="146">
        <f t="shared" si="50"/>
        <v>14863.258026159336</v>
      </c>
      <c r="T96" s="146">
        <f t="shared" si="50"/>
        <v>14863.258026159336</v>
      </c>
      <c r="U96" s="146">
        <f t="shared" si="50"/>
        <v>14863.258026159336</v>
      </c>
      <c r="V96" s="146">
        <f t="shared" si="50"/>
        <v>14863.258026159336</v>
      </c>
      <c r="W96" s="146">
        <f t="shared" si="50"/>
        <v>14863.258026159336</v>
      </c>
      <c r="X96" s="146">
        <f t="shared" si="50"/>
        <v>14863.258026159336</v>
      </c>
      <c r="Y96" s="146">
        <f t="shared" si="50"/>
        <v>14863.258026159336</v>
      </c>
    </row>
    <row r="97" spans="1:25" ht="12.6" customHeight="1">
      <c r="A97" s="255"/>
      <c r="B97" s="262"/>
      <c r="C97" s="680" t="s">
        <v>765</v>
      </c>
      <c r="D97" s="685" t="s">
        <v>818</v>
      </c>
      <c r="E97" s="146">
        <v>2000</v>
      </c>
      <c r="F97" s="146"/>
      <c r="G97" s="146">
        <f>+G95*E97</f>
        <v>4000</v>
      </c>
      <c r="H97" s="146">
        <f t="shared" ref="H97:W98" si="51">+G97</f>
        <v>4000</v>
      </c>
      <c r="I97" s="146">
        <f t="shared" si="51"/>
        <v>4000</v>
      </c>
      <c r="J97" s="146">
        <f t="shared" si="51"/>
        <v>4000</v>
      </c>
      <c r="K97" s="146">
        <f t="shared" si="51"/>
        <v>4000</v>
      </c>
      <c r="L97" s="146">
        <f t="shared" si="51"/>
        <v>4000</v>
      </c>
      <c r="M97" s="146">
        <f t="shared" si="51"/>
        <v>4000</v>
      </c>
      <c r="N97" s="146">
        <f t="shared" si="51"/>
        <v>4000</v>
      </c>
      <c r="O97" s="146">
        <f t="shared" si="51"/>
        <v>4000</v>
      </c>
      <c r="P97" s="146">
        <f t="shared" si="51"/>
        <v>4000</v>
      </c>
      <c r="Q97" s="146">
        <f t="shared" si="51"/>
        <v>4000</v>
      </c>
      <c r="R97" s="146">
        <f t="shared" si="51"/>
        <v>4000</v>
      </c>
      <c r="S97" s="146">
        <f t="shared" si="51"/>
        <v>4000</v>
      </c>
      <c r="T97" s="146">
        <f t="shared" si="51"/>
        <v>4000</v>
      </c>
      <c r="U97" s="146">
        <f t="shared" si="51"/>
        <v>4000</v>
      </c>
      <c r="V97" s="146">
        <f t="shared" si="51"/>
        <v>4000</v>
      </c>
      <c r="W97" s="146">
        <f t="shared" si="51"/>
        <v>4000</v>
      </c>
      <c r="X97" s="146">
        <f t="shared" ref="X97:Y98" si="52">+W97</f>
        <v>4000</v>
      </c>
      <c r="Y97" s="146">
        <f t="shared" si="52"/>
        <v>4000</v>
      </c>
    </row>
    <row r="98" spans="1:25" ht="12.6" customHeight="1">
      <c r="A98" s="255"/>
      <c r="B98" s="262"/>
      <c r="C98" s="709" t="s">
        <v>819</v>
      </c>
      <c r="D98" s="612" t="s">
        <v>820</v>
      </c>
      <c r="F98" s="147">
        <v>30</v>
      </c>
      <c r="G98" s="147">
        <f>+F98</f>
        <v>30</v>
      </c>
      <c r="H98" s="147">
        <f t="shared" si="51"/>
        <v>30</v>
      </c>
      <c r="I98" s="147">
        <f t="shared" si="51"/>
        <v>30</v>
      </c>
      <c r="J98" s="147">
        <f t="shared" si="51"/>
        <v>30</v>
      </c>
      <c r="K98" s="147">
        <f t="shared" si="51"/>
        <v>30</v>
      </c>
      <c r="L98" s="147">
        <f t="shared" si="51"/>
        <v>30</v>
      </c>
      <c r="M98" s="147">
        <f t="shared" si="51"/>
        <v>30</v>
      </c>
      <c r="N98" s="147">
        <f t="shared" si="51"/>
        <v>30</v>
      </c>
      <c r="O98" s="147">
        <f t="shared" si="51"/>
        <v>30</v>
      </c>
      <c r="P98" s="147">
        <f t="shared" si="51"/>
        <v>30</v>
      </c>
      <c r="Q98" s="147">
        <f t="shared" si="51"/>
        <v>30</v>
      </c>
      <c r="R98" s="147">
        <f t="shared" si="51"/>
        <v>30</v>
      </c>
      <c r="S98" s="147">
        <f t="shared" si="51"/>
        <v>30</v>
      </c>
      <c r="T98" s="147">
        <f t="shared" si="51"/>
        <v>30</v>
      </c>
      <c r="U98" s="147">
        <f t="shared" si="51"/>
        <v>30</v>
      </c>
      <c r="V98" s="147">
        <f t="shared" si="51"/>
        <v>30</v>
      </c>
      <c r="W98" s="147">
        <f t="shared" si="51"/>
        <v>30</v>
      </c>
      <c r="X98" s="147">
        <f t="shared" si="52"/>
        <v>30</v>
      </c>
      <c r="Y98" s="147">
        <f t="shared" si="52"/>
        <v>30</v>
      </c>
    </row>
    <row r="99" spans="1:25" ht="12.6" customHeight="1">
      <c r="A99" s="255"/>
      <c r="B99" s="262"/>
      <c r="C99" s="709" t="s">
        <v>821</v>
      </c>
      <c r="D99" s="612" t="s">
        <v>822</v>
      </c>
      <c r="E99" s="146">
        <f>+'Fin&amp;EcoPrices'!G82</f>
        <v>743.16290130796665</v>
      </c>
      <c r="F99" s="146">
        <f>+F98*$E99</f>
        <v>22294.887039238998</v>
      </c>
      <c r="G99" s="146">
        <f t="shared" ref="G99:Y99" si="53">+G98*$E99</f>
        <v>22294.887039238998</v>
      </c>
      <c r="H99" s="146">
        <f t="shared" si="53"/>
        <v>22294.887039238998</v>
      </c>
      <c r="I99" s="146">
        <f t="shared" si="53"/>
        <v>22294.887039238998</v>
      </c>
      <c r="J99" s="146">
        <f t="shared" si="53"/>
        <v>22294.887039238998</v>
      </c>
      <c r="K99" s="146">
        <f t="shared" si="53"/>
        <v>22294.887039238998</v>
      </c>
      <c r="L99" s="146">
        <f t="shared" si="53"/>
        <v>22294.887039238998</v>
      </c>
      <c r="M99" s="146">
        <f t="shared" si="53"/>
        <v>22294.887039238998</v>
      </c>
      <c r="N99" s="146">
        <f t="shared" si="53"/>
        <v>22294.887039238998</v>
      </c>
      <c r="O99" s="146">
        <f t="shared" si="53"/>
        <v>22294.887039238998</v>
      </c>
      <c r="P99" s="146">
        <f t="shared" si="53"/>
        <v>22294.887039238998</v>
      </c>
      <c r="Q99" s="146">
        <f t="shared" si="53"/>
        <v>22294.887039238998</v>
      </c>
      <c r="R99" s="146">
        <f t="shared" si="53"/>
        <v>22294.887039238998</v>
      </c>
      <c r="S99" s="146">
        <f t="shared" si="53"/>
        <v>22294.887039238998</v>
      </c>
      <c r="T99" s="146">
        <f t="shared" si="53"/>
        <v>22294.887039238998</v>
      </c>
      <c r="U99" s="146">
        <f t="shared" si="53"/>
        <v>22294.887039238998</v>
      </c>
      <c r="V99" s="146">
        <f t="shared" si="53"/>
        <v>22294.887039238998</v>
      </c>
      <c r="W99" s="146">
        <f t="shared" si="53"/>
        <v>22294.887039238998</v>
      </c>
      <c r="X99" s="146">
        <f t="shared" si="53"/>
        <v>22294.887039238998</v>
      </c>
      <c r="Y99" s="146">
        <f t="shared" si="53"/>
        <v>22294.887039238998</v>
      </c>
    </row>
    <row r="100" spans="1:25" ht="12.6" customHeight="1">
      <c r="A100" s="255"/>
      <c r="B100" s="262"/>
      <c r="C100" s="709" t="s">
        <v>823</v>
      </c>
      <c r="D100" s="685" t="s">
        <v>37</v>
      </c>
      <c r="F100" s="146">
        <f>+G100</f>
        <v>0</v>
      </c>
      <c r="G100" s="146">
        <f>+F98*E98</f>
        <v>0</v>
      </c>
      <c r="H100" s="146">
        <f>+G100</f>
        <v>0</v>
      </c>
      <c r="I100" s="146">
        <f t="shared" ref="I100:X102" si="54">+H100</f>
        <v>0</v>
      </c>
      <c r="J100" s="146">
        <f t="shared" si="54"/>
        <v>0</v>
      </c>
      <c r="K100" s="146">
        <f t="shared" si="54"/>
        <v>0</v>
      </c>
      <c r="L100" s="146">
        <f t="shared" si="54"/>
        <v>0</v>
      </c>
      <c r="M100" s="146">
        <f t="shared" si="54"/>
        <v>0</v>
      </c>
      <c r="N100" s="146">
        <f t="shared" si="54"/>
        <v>0</v>
      </c>
      <c r="O100" s="146">
        <f t="shared" si="54"/>
        <v>0</v>
      </c>
      <c r="P100" s="146">
        <f t="shared" si="54"/>
        <v>0</v>
      </c>
      <c r="Q100" s="146">
        <f t="shared" si="54"/>
        <v>0</v>
      </c>
      <c r="R100" s="146">
        <f t="shared" si="54"/>
        <v>0</v>
      </c>
      <c r="S100" s="146">
        <f t="shared" si="54"/>
        <v>0</v>
      </c>
      <c r="T100" s="146">
        <f t="shared" si="54"/>
        <v>0</v>
      </c>
      <c r="U100" s="146">
        <f t="shared" si="54"/>
        <v>0</v>
      </c>
      <c r="V100" s="146">
        <f t="shared" si="54"/>
        <v>0</v>
      </c>
      <c r="W100" s="146">
        <f t="shared" si="54"/>
        <v>0</v>
      </c>
      <c r="X100" s="146">
        <f t="shared" si="54"/>
        <v>0</v>
      </c>
      <c r="Y100" s="146">
        <f t="shared" ref="Y100:Y102" si="55">+X100</f>
        <v>0</v>
      </c>
    </row>
    <row r="101" spans="1:25" ht="12.6" customHeight="1">
      <c r="A101" s="255"/>
      <c r="B101" s="262"/>
      <c r="C101" s="707" t="s">
        <v>824</v>
      </c>
      <c r="D101" s="685" t="s">
        <v>747</v>
      </c>
      <c r="F101" s="147">
        <f>+G101</f>
        <v>0</v>
      </c>
      <c r="G101" s="147">
        <f>+F98*E101</f>
        <v>0</v>
      </c>
      <c r="H101" s="147">
        <f>+G101</f>
        <v>0</v>
      </c>
      <c r="I101" s="147">
        <f t="shared" si="54"/>
        <v>0</v>
      </c>
      <c r="J101" s="147">
        <f t="shared" si="54"/>
        <v>0</v>
      </c>
      <c r="K101" s="147">
        <f t="shared" si="54"/>
        <v>0</v>
      </c>
      <c r="L101" s="147">
        <f t="shared" si="54"/>
        <v>0</v>
      </c>
      <c r="M101" s="147">
        <f t="shared" si="54"/>
        <v>0</v>
      </c>
      <c r="N101" s="147">
        <f t="shared" si="54"/>
        <v>0</v>
      </c>
      <c r="O101" s="147">
        <f t="shared" si="54"/>
        <v>0</v>
      </c>
      <c r="P101" s="147">
        <f t="shared" si="54"/>
        <v>0</v>
      </c>
      <c r="Q101" s="147">
        <f t="shared" si="54"/>
        <v>0</v>
      </c>
      <c r="R101" s="147">
        <f t="shared" si="54"/>
        <v>0</v>
      </c>
      <c r="S101" s="147">
        <f t="shared" si="54"/>
        <v>0</v>
      </c>
      <c r="T101" s="147">
        <f t="shared" si="54"/>
        <v>0</v>
      </c>
      <c r="U101" s="147">
        <f t="shared" si="54"/>
        <v>0</v>
      </c>
      <c r="V101" s="147">
        <f t="shared" si="54"/>
        <v>0</v>
      </c>
      <c r="W101" s="147">
        <f t="shared" si="54"/>
        <v>0</v>
      </c>
      <c r="X101" s="147">
        <f t="shared" si="54"/>
        <v>0</v>
      </c>
      <c r="Y101" s="147">
        <f t="shared" si="55"/>
        <v>0</v>
      </c>
    </row>
    <row r="102" spans="1:25" ht="12.6" customHeight="1">
      <c r="A102" s="255"/>
      <c r="B102" s="262"/>
      <c r="C102" s="612" t="s">
        <v>825</v>
      </c>
      <c r="D102" s="685" t="s">
        <v>750</v>
      </c>
      <c r="F102" s="146">
        <f>+E102</f>
        <v>0</v>
      </c>
      <c r="G102" s="146">
        <f t="shared" ref="G102:H102" si="56">+F102</f>
        <v>0</v>
      </c>
      <c r="H102" s="146">
        <f t="shared" si="56"/>
        <v>0</v>
      </c>
      <c r="I102" s="146">
        <f t="shared" si="54"/>
        <v>0</v>
      </c>
      <c r="J102" s="146">
        <f t="shared" si="54"/>
        <v>0</v>
      </c>
      <c r="K102" s="146">
        <f t="shared" si="54"/>
        <v>0</v>
      </c>
      <c r="L102" s="146">
        <f t="shared" si="54"/>
        <v>0</v>
      </c>
      <c r="M102" s="146">
        <f t="shared" si="54"/>
        <v>0</v>
      </c>
      <c r="N102" s="146">
        <f t="shared" si="54"/>
        <v>0</v>
      </c>
      <c r="O102" s="146">
        <f t="shared" si="54"/>
        <v>0</v>
      </c>
      <c r="P102" s="146">
        <f t="shared" si="54"/>
        <v>0</v>
      </c>
      <c r="Q102" s="146">
        <f t="shared" si="54"/>
        <v>0</v>
      </c>
      <c r="R102" s="146">
        <f t="shared" si="54"/>
        <v>0</v>
      </c>
      <c r="S102" s="146">
        <f t="shared" si="54"/>
        <v>0</v>
      </c>
      <c r="T102" s="146">
        <f t="shared" si="54"/>
        <v>0</v>
      </c>
      <c r="U102" s="146">
        <f t="shared" si="54"/>
        <v>0</v>
      </c>
      <c r="V102" s="146">
        <f t="shared" si="54"/>
        <v>0</v>
      </c>
      <c r="W102" s="146">
        <f t="shared" si="54"/>
        <v>0</v>
      </c>
      <c r="X102" s="146">
        <f t="shared" si="54"/>
        <v>0</v>
      </c>
      <c r="Y102" s="146">
        <f t="shared" si="55"/>
        <v>0</v>
      </c>
    </row>
    <row r="103" spans="1:25" ht="12.6" customHeight="1">
      <c r="A103" s="255"/>
      <c r="B103" s="262"/>
      <c r="C103" s="710" t="s">
        <v>758</v>
      </c>
      <c r="D103" s="685" t="s">
        <v>38</v>
      </c>
      <c r="E103" s="712">
        <v>10</v>
      </c>
      <c r="F103" s="146"/>
      <c r="G103" s="146"/>
      <c r="H103" s="146"/>
      <c r="I103" s="146"/>
      <c r="J103" s="146"/>
      <c r="K103" s="146"/>
      <c r="L103" s="146"/>
      <c r="M103" s="146"/>
      <c r="N103" s="146"/>
      <c r="O103" s="146"/>
      <c r="P103" s="146"/>
      <c r="Q103" s="146"/>
      <c r="R103" s="146"/>
      <c r="S103" s="146"/>
      <c r="T103" s="146"/>
      <c r="U103" s="146"/>
      <c r="V103" s="146"/>
      <c r="W103" s="146"/>
      <c r="X103" s="146"/>
      <c r="Y103" s="146"/>
    </row>
    <row r="104" spans="1:25" ht="12.6" customHeight="1">
      <c r="A104" s="255"/>
      <c r="B104" s="262"/>
      <c r="C104" s="710" t="s">
        <v>848</v>
      </c>
      <c r="D104" s="685" t="s">
        <v>218</v>
      </c>
      <c r="E104" s="712"/>
      <c r="F104" s="146">
        <f>+$E103*F78</f>
        <v>0</v>
      </c>
      <c r="G104" s="146">
        <f t="shared" ref="G104:Y104" si="57">+$E103*G78</f>
        <v>0</v>
      </c>
      <c r="H104" s="146">
        <f t="shared" si="57"/>
        <v>23214.285714285717</v>
      </c>
      <c r="I104" s="146">
        <f t="shared" si="57"/>
        <v>34821.428571428572</v>
      </c>
      <c r="J104" s="146">
        <f t="shared" si="57"/>
        <v>92857.14285714287</v>
      </c>
      <c r="K104" s="146">
        <f t="shared" si="57"/>
        <v>185714.28571428574</v>
      </c>
      <c r="L104" s="146">
        <f t="shared" si="57"/>
        <v>232142.85714285713</v>
      </c>
      <c r="M104" s="146">
        <f t="shared" si="57"/>
        <v>278571.42857142858</v>
      </c>
      <c r="N104" s="146">
        <f t="shared" si="57"/>
        <v>406250</v>
      </c>
      <c r="O104" s="146">
        <f t="shared" si="57"/>
        <v>406250</v>
      </c>
      <c r="P104" s="146">
        <f t="shared" si="57"/>
        <v>406250</v>
      </c>
      <c r="Q104" s="146">
        <f t="shared" si="57"/>
        <v>406250</v>
      </c>
      <c r="R104" s="146">
        <f t="shared" si="57"/>
        <v>406250</v>
      </c>
      <c r="S104" s="146">
        <f t="shared" si="57"/>
        <v>406250</v>
      </c>
      <c r="T104" s="146">
        <f t="shared" si="57"/>
        <v>406250</v>
      </c>
      <c r="U104" s="146">
        <f t="shared" si="57"/>
        <v>406250</v>
      </c>
      <c r="V104" s="146">
        <f t="shared" si="57"/>
        <v>406250</v>
      </c>
      <c r="W104" s="146">
        <f t="shared" si="57"/>
        <v>406250</v>
      </c>
      <c r="X104" s="146">
        <f t="shared" si="57"/>
        <v>406250</v>
      </c>
      <c r="Y104" s="146">
        <f t="shared" si="57"/>
        <v>406250</v>
      </c>
    </row>
    <row r="105" spans="1:25" ht="12.6" customHeight="1">
      <c r="A105" s="255"/>
      <c r="B105" s="262"/>
      <c r="C105" s="717" t="s">
        <v>842</v>
      </c>
      <c r="D105" s="685" t="s">
        <v>37</v>
      </c>
      <c r="F105" s="146">
        <f>+F101+F100+F99+F97+F96+F94+F90+F92+F104</f>
        <v>42401.093900825217</v>
      </c>
      <c r="G105" s="146">
        <f t="shared" ref="G105:Y105" si="58">+G101+G100+G99+G97+G96+G94+G90+G92+G104</f>
        <v>61264.351926984556</v>
      </c>
      <c r="H105" s="146">
        <f t="shared" si="58"/>
        <v>86931.075215586578</v>
      </c>
      <c r="I105" s="146">
        <f t="shared" si="58"/>
        <v>98538.218072729418</v>
      </c>
      <c r="J105" s="146">
        <f t="shared" si="58"/>
        <v>156864.58206047927</v>
      </c>
      <c r="K105" s="146">
        <f t="shared" si="58"/>
        <v>249721.72491762211</v>
      </c>
      <c r="L105" s="146">
        <f t="shared" si="58"/>
        <v>296150.29634619353</v>
      </c>
      <c r="M105" s="146">
        <f t="shared" si="58"/>
        <v>342578.86777476495</v>
      </c>
      <c r="N105" s="146">
        <f t="shared" si="58"/>
        <v>470257.43920333637</v>
      </c>
      <c r="O105" s="146">
        <f t="shared" si="58"/>
        <v>470257.43920333637</v>
      </c>
      <c r="P105" s="146">
        <f t="shared" si="58"/>
        <v>470257.43920333637</v>
      </c>
      <c r="Q105" s="146">
        <f t="shared" si="58"/>
        <v>470257.43920333637</v>
      </c>
      <c r="R105" s="146">
        <f t="shared" si="58"/>
        <v>470257.43920333637</v>
      </c>
      <c r="S105" s="146">
        <f t="shared" si="58"/>
        <v>470257.43920333637</v>
      </c>
      <c r="T105" s="146">
        <f t="shared" si="58"/>
        <v>470257.43920333637</v>
      </c>
      <c r="U105" s="146">
        <f t="shared" si="58"/>
        <v>470257.43920333637</v>
      </c>
      <c r="V105" s="146">
        <f t="shared" si="58"/>
        <v>470257.43920333637</v>
      </c>
      <c r="W105" s="146">
        <f t="shared" si="58"/>
        <v>470257.43920333637</v>
      </c>
      <c r="X105" s="146">
        <f t="shared" si="58"/>
        <v>470257.43920333637</v>
      </c>
      <c r="Y105" s="146">
        <f t="shared" si="58"/>
        <v>470257.43920333637</v>
      </c>
    </row>
    <row r="106" spans="1:25" ht="12.6" customHeight="1">
      <c r="A106" s="255"/>
      <c r="B106" s="262" t="s">
        <v>826</v>
      </c>
      <c r="C106" s="681"/>
    </row>
    <row r="107" spans="1:25" ht="12.6" customHeight="1">
      <c r="A107" s="255"/>
      <c r="B107" s="262"/>
      <c r="C107" s="709" t="s">
        <v>827</v>
      </c>
      <c r="D107" s="685" t="s">
        <v>750</v>
      </c>
      <c r="E107" s="712">
        <v>15</v>
      </c>
      <c r="F107" s="714">
        <f>+E107</f>
        <v>15</v>
      </c>
      <c r="G107" s="147">
        <f>+F107/2</f>
        <v>7.5</v>
      </c>
    </row>
    <row r="108" spans="1:25" ht="12.6" customHeight="1">
      <c r="A108" s="255"/>
      <c r="B108" s="262"/>
      <c r="C108" s="710" t="s">
        <v>828</v>
      </c>
      <c r="D108" s="685" t="s">
        <v>750</v>
      </c>
      <c r="E108" s="712">
        <v>40</v>
      </c>
      <c r="F108" s="714">
        <f>+E108</f>
        <v>40</v>
      </c>
    </row>
    <row r="109" spans="1:25" ht="12.6" customHeight="1">
      <c r="A109" s="255"/>
      <c r="B109" s="262"/>
      <c r="C109" s="710" t="s">
        <v>829</v>
      </c>
      <c r="D109" s="685" t="s">
        <v>750</v>
      </c>
      <c r="E109" s="712">
        <v>30</v>
      </c>
      <c r="F109" s="714">
        <f>+E109</f>
        <v>30</v>
      </c>
      <c r="G109" s="714">
        <f>+F109</f>
        <v>30</v>
      </c>
      <c r="H109" s="147">
        <f>+G109/2</f>
        <v>15</v>
      </c>
    </row>
    <row r="110" spans="1:25" ht="12.6" customHeight="1">
      <c r="A110" s="255"/>
      <c r="B110" s="262"/>
      <c r="C110" s="711" t="s">
        <v>830</v>
      </c>
      <c r="D110" s="685" t="s">
        <v>750</v>
      </c>
      <c r="E110" s="712">
        <v>10</v>
      </c>
      <c r="F110" s="147">
        <f>+E110/2</f>
        <v>5</v>
      </c>
      <c r="G110" s="714">
        <f>+E110</f>
        <v>10</v>
      </c>
      <c r="H110" s="714">
        <f>+G110</f>
        <v>10</v>
      </c>
      <c r="I110" s="714">
        <f t="shared" ref="I110:X110" si="59">+H110</f>
        <v>10</v>
      </c>
      <c r="J110" s="714">
        <f t="shared" si="59"/>
        <v>10</v>
      </c>
      <c r="K110" s="714">
        <f t="shared" si="59"/>
        <v>10</v>
      </c>
      <c r="L110" s="714">
        <f t="shared" si="59"/>
        <v>10</v>
      </c>
      <c r="M110" s="714">
        <f t="shared" si="59"/>
        <v>10</v>
      </c>
      <c r="N110" s="714">
        <f t="shared" si="59"/>
        <v>10</v>
      </c>
      <c r="O110" s="714">
        <f t="shared" si="59"/>
        <v>10</v>
      </c>
      <c r="P110" s="714">
        <f t="shared" si="59"/>
        <v>10</v>
      </c>
      <c r="Q110" s="714">
        <f t="shared" si="59"/>
        <v>10</v>
      </c>
      <c r="R110" s="714">
        <f t="shared" si="59"/>
        <v>10</v>
      </c>
      <c r="S110" s="714">
        <f t="shared" si="59"/>
        <v>10</v>
      </c>
      <c r="T110" s="714">
        <f t="shared" si="59"/>
        <v>10</v>
      </c>
      <c r="U110" s="714">
        <f t="shared" si="59"/>
        <v>10</v>
      </c>
      <c r="V110" s="714">
        <f t="shared" si="59"/>
        <v>10</v>
      </c>
      <c r="W110" s="714">
        <f t="shared" si="59"/>
        <v>10</v>
      </c>
      <c r="X110" s="714">
        <f t="shared" si="59"/>
        <v>10</v>
      </c>
      <c r="Y110" s="714">
        <f t="shared" ref="L110:Y111" si="60">+X110</f>
        <v>10</v>
      </c>
    </row>
    <row r="111" spans="1:25" ht="12.6" customHeight="1">
      <c r="A111" s="255"/>
      <c r="B111" s="262"/>
      <c r="C111" s="711" t="s">
        <v>834</v>
      </c>
      <c r="D111" s="685" t="s">
        <v>750</v>
      </c>
      <c r="E111" s="712">
        <v>14</v>
      </c>
      <c r="H111" s="147">
        <f>+E111/2</f>
        <v>7</v>
      </c>
      <c r="I111" s="147">
        <f>+H111</f>
        <v>7</v>
      </c>
      <c r="J111" s="714">
        <f>+E111</f>
        <v>14</v>
      </c>
      <c r="K111" s="714">
        <f>+J111</f>
        <v>14</v>
      </c>
      <c r="L111" s="714">
        <f t="shared" si="60"/>
        <v>14</v>
      </c>
      <c r="M111" s="714">
        <f t="shared" si="60"/>
        <v>14</v>
      </c>
      <c r="N111" s="714">
        <f t="shared" si="60"/>
        <v>14</v>
      </c>
      <c r="O111" s="714">
        <f t="shared" si="60"/>
        <v>14</v>
      </c>
      <c r="P111" s="714">
        <f t="shared" si="60"/>
        <v>14</v>
      </c>
      <c r="Q111" s="714">
        <f t="shared" si="60"/>
        <v>14</v>
      </c>
      <c r="R111" s="714">
        <f t="shared" si="60"/>
        <v>14</v>
      </c>
      <c r="S111" s="714">
        <f t="shared" si="60"/>
        <v>14</v>
      </c>
      <c r="T111" s="714">
        <f t="shared" si="60"/>
        <v>14</v>
      </c>
      <c r="U111" s="714">
        <f t="shared" si="60"/>
        <v>14</v>
      </c>
      <c r="V111" s="714">
        <f t="shared" si="60"/>
        <v>14</v>
      </c>
      <c r="W111" s="714">
        <f t="shared" si="60"/>
        <v>14</v>
      </c>
      <c r="X111" s="714">
        <f t="shared" si="60"/>
        <v>14</v>
      </c>
      <c r="Y111" s="714">
        <f t="shared" si="60"/>
        <v>14</v>
      </c>
    </row>
    <row r="112" spans="1:25" ht="12.6" customHeight="1">
      <c r="A112" s="255"/>
      <c r="B112" s="262"/>
      <c r="C112" s="711" t="s">
        <v>835</v>
      </c>
      <c r="D112" s="685" t="s">
        <v>750</v>
      </c>
      <c r="E112" s="712">
        <v>30</v>
      </c>
      <c r="F112" s="714">
        <f>+E112</f>
        <v>30</v>
      </c>
      <c r="G112" s="147">
        <f>+E112/2</f>
        <v>15</v>
      </c>
      <c r="H112" s="714">
        <f>+E112</f>
        <v>30</v>
      </c>
      <c r="I112" s="714">
        <f>+H112</f>
        <v>30</v>
      </c>
      <c r="J112" s="714">
        <f t="shared" ref="J112:Y112" si="61">+G112</f>
        <v>15</v>
      </c>
      <c r="K112" s="714">
        <f t="shared" si="61"/>
        <v>30</v>
      </c>
      <c r="L112" s="714">
        <f t="shared" si="61"/>
        <v>30</v>
      </c>
      <c r="M112" s="714">
        <f t="shared" si="61"/>
        <v>15</v>
      </c>
      <c r="N112" s="714">
        <f t="shared" si="61"/>
        <v>30</v>
      </c>
      <c r="O112" s="714">
        <f t="shared" si="61"/>
        <v>30</v>
      </c>
      <c r="P112" s="714">
        <f t="shared" si="61"/>
        <v>15</v>
      </c>
      <c r="Q112" s="714">
        <f t="shared" si="61"/>
        <v>30</v>
      </c>
      <c r="R112" s="714">
        <f t="shared" si="61"/>
        <v>30</v>
      </c>
      <c r="S112" s="714">
        <f t="shared" si="61"/>
        <v>15</v>
      </c>
      <c r="T112" s="714">
        <f t="shared" si="61"/>
        <v>30</v>
      </c>
      <c r="U112" s="714">
        <f t="shared" si="61"/>
        <v>30</v>
      </c>
      <c r="V112" s="714">
        <f t="shared" si="61"/>
        <v>15</v>
      </c>
      <c r="W112" s="714">
        <f t="shared" si="61"/>
        <v>30</v>
      </c>
      <c r="X112" s="714">
        <f t="shared" si="61"/>
        <v>30</v>
      </c>
      <c r="Y112" s="714">
        <f t="shared" si="61"/>
        <v>15</v>
      </c>
    </row>
    <row r="113" spans="1:25" ht="12.6" customHeight="1">
      <c r="A113" s="255"/>
      <c r="B113" s="262"/>
      <c r="C113" s="710" t="s">
        <v>1349</v>
      </c>
      <c r="D113" s="685" t="s">
        <v>750</v>
      </c>
      <c r="E113" s="712">
        <v>10</v>
      </c>
      <c r="F113" s="714">
        <f>+E113</f>
        <v>10</v>
      </c>
      <c r="G113" s="147">
        <f>+F113/2</f>
        <v>5</v>
      </c>
      <c r="H113" s="147">
        <f>+G113</f>
        <v>5</v>
      </c>
    </row>
    <row r="114" spans="1:25" ht="12.6" customHeight="1">
      <c r="A114" s="255"/>
      <c r="B114" s="262"/>
      <c r="C114" s="681" t="s">
        <v>235</v>
      </c>
      <c r="D114" s="685" t="s">
        <v>750</v>
      </c>
      <c r="E114" s="146">
        <v>20</v>
      </c>
      <c r="F114" s="714">
        <f>+E114</f>
        <v>20</v>
      </c>
      <c r="G114" s="714">
        <f t="shared" ref="G114:V115" si="62">+F114</f>
        <v>20</v>
      </c>
      <c r="H114" s="714">
        <f t="shared" si="62"/>
        <v>20</v>
      </c>
      <c r="I114" s="714">
        <f t="shared" si="62"/>
        <v>20</v>
      </c>
      <c r="J114" s="714">
        <f t="shared" si="62"/>
        <v>20</v>
      </c>
      <c r="K114" s="714">
        <f t="shared" si="62"/>
        <v>20</v>
      </c>
      <c r="L114" s="714">
        <f t="shared" si="62"/>
        <v>20</v>
      </c>
      <c r="M114" s="714">
        <f t="shared" si="62"/>
        <v>20</v>
      </c>
      <c r="N114" s="714">
        <f t="shared" si="62"/>
        <v>20</v>
      </c>
      <c r="O114" s="714">
        <f t="shared" si="62"/>
        <v>20</v>
      </c>
      <c r="P114" s="714">
        <f t="shared" si="62"/>
        <v>20</v>
      </c>
      <c r="Q114" s="714">
        <f t="shared" si="62"/>
        <v>20</v>
      </c>
      <c r="R114" s="714">
        <f t="shared" si="62"/>
        <v>20</v>
      </c>
      <c r="S114" s="714">
        <f t="shared" si="62"/>
        <v>20</v>
      </c>
      <c r="T114" s="714">
        <f t="shared" si="62"/>
        <v>20</v>
      </c>
      <c r="U114" s="714">
        <f t="shared" si="62"/>
        <v>20</v>
      </c>
      <c r="V114" s="714">
        <f t="shared" si="62"/>
        <v>20</v>
      </c>
      <c r="W114" s="714">
        <f t="shared" ref="W114:Y115" si="63">+V114</f>
        <v>20</v>
      </c>
      <c r="X114" s="714">
        <f t="shared" si="63"/>
        <v>20</v>
      </c>
      <c r="Y114" s="714">
        <f t="shared" si="63"/>
        <v>20</v>
      </c>
    </row>
    <row r="115" spans="1:25" ht="12.6" customHeight="1">
      <c r="A115" s="255"/>
      <c r="B115" s="262"/>
      <c r="C115" s="681" t="s">
        <v>1010</v>
      </c>
      <c r="D115" s="685" t="s">
        <v>750</v>
      </c>
      <c r="E115" s="146">
        <v>40</v>
      </c>
      <c r="F115" s="714">
        <f>+E115</f>
        <v>40</v>
      </c>
      <c r="G115" s="714">
        <f t="shared" si="62"/>
        <v>40</v>
      </c>
      <c r="H115" s="714">
        <f t="shared" si="62"/>
        <v>40</v>
      </c>
      <c r="I115" s="714">
        <f t="shared" si="62"/>
        <v>40</v>
      </c>
      <c r="J115" s="714">
        <f t="shared" si="62"/>
        <v>40</v>
      </c>
      <c r="K115" s="714">
        <f t="shared" si="62"/>
        <v>40</v>
      </c>
      <c r="L115" s="714">
        <f t="shared" si="62"/>
        <v>40</v>
      </c>
      <c r="M115" s="714">
        <f t="shared" si="62"/>
        <v>40</v>
      </c>
      <c r="N115" s="714">
        <f t="shared" si="62"/>
        <v>40</v>
      </c>
      <c r="O115" s="714">
        <f t="shared" si="62"/>
        <v>40</v>
      </c>
      <c r="P115" s="714">
        <f t="shared" si="62"/>
        <v>40</v>
      </c>
      <c r="Q115" s="714">
        <f t="shared" si="62"/>
        <v>40</v>
      </c>
      <c r="R115" s="714">
        <f t="shared" si="62"/>
        <v>40</v>
      </c>
      <c r="S115" s="714">
        <f t="shared" si="62"/>
        <v>40</v>
      </c>
      <c r="T115" s="714">
        <f t="shared" si="62"/>
        <v>40</v>
      </c>
      <c r="U115" s="714">
        <f t="shared" si="62"/>
        <v>40</v>
      </c>
      <c r="V115" s="714">
        <f t="shared" si="62"/>
        <v>40</v>
      </c>
      <c r="W115" s="714">
        <f t="shared" si="63"/>
        <v>40</v>
      </c>
      <c r="X115" s="714">
        <f t="shared" si="63"/>
        <v>40</v>
      </c>
      <c r="Y115" s="714">
        <f t="shared" si="63"/>
        <v>40</v>
      </c>
    </row>
    <row r="116" spans="1:25" ht="26.1" customHeight="1">
      <c r="A116" s="255"/>
      <c r="B116" s="262"/>
      <c r="C116" s="681" t="s">
        <v>1011</v>
      </c>
      <c r="D116" s="685" t="s">
        <v>750</v>
      </c>
      <c r="E116" s="712">
        <v>10</v>
      </c>
      <c r="F116" s="714">
        <f>+E116</f>
        <v>10</v>
      </c>
      <c r="G116" s="714">
        <f>+E116</f>
        <v>10</v>
      </c>
      <c r="H116" s="714">
        <f t="shared" ref="H116:Y116" si="64">+F116</f>
        <v>10</v>
      </c>
      <c r="I116" s="714">
        <f t="shared" si="64"/>
        <v>10</v>
      </c>
      <c r="J116" s="714">
        <f t="shared" si="64"/>
        <v>10</v>
      </c>
      <c r="K116" s="714">
        <f t="shared" si="64"/>
        <v>10</v>
      </c>
      <c r="L116" s="714">
        <f t="shared" si="64"/>
        <v>10</v>
      </c>
      <c r="M116" s="714">
        <f t="shared" si="64"/>
        <v>10</v>
      </c>
      <c r="N116" s="714">
        <f t="shared" si="64"/>
        <v>10</v>
      </c>
      <c r="O116" s="714">
        <f t="shared" si="64"/>
        <v>10</v>
      </c>
      <c r="P116" s="714">
        <f t="shared" si="64"/>
        <v>10</v>
      </c>
      <c r="Q116" s="714">
        <f t="shared" si="64"/>
        <v>10</v>
      </c>
      <c r="R116" s="714">
        <f t="shared" si="64"/>
        <v>10</v>
      </c>
      <c r="S116" s="714">
        <f t="shared" si="64"/>
        <v>10</v>
      </c>
      <c r="T116" s="714">
        <f t="shared" si="64"/>
        <v>10</v>
      </c>
      <c r="U116" s="714">
        <f t="shared" si="64"/>
        <v>10</v>
      </c>
      <c r="V116" s="714">
        <f t="shared" si="64"/>
        <v>10</v>
      </c>
      <c r="W116" s="714">
        <f t="shared" si="64"/>
        <v>10</v>
      </c>
      <c r="X116" s="714">
        <f t="shared" si="64"/>
        <v>10</v>
      </c>
      <c r="Y116" s="714">
        <f t="shared" si="64"/>
        <v>10</v>
      </c>
    </row>
    <row r="117" spans="1:25" ht="12.6" customHeight="1">
      <c r="A117" s="255"/>
      <c r="B117" s="262"/>
      <c r="C117" s="711" t="s">
        <v>777</v>
      </c>
      <c r="D117" s="685" t="s">
        <v>750</v>
      </c>
      <c r="E117" s="712">
        <v>65</v>
      </c>
      <c r="F117" s="147">
        <f>+E117/2</f>
        <v>32.5</v>
      </c>
      <c r="G117" s="147">
        <f>+F117</f>
        <v>32.5</v>
      </c>
      <c r="H117" s="714">
        <f>+E117</f>
        <v>65</v>
      </c>
      <c r="I117" s="714">
        <f>+H117</f>
        <v>65</v>
      </c>
      <c r="J117" s="714">
        <f t="shared" ref="J117:Y118" si="65">+I117</f>
        <v>65</v>
      </c>
      <c r="K117" s="714">
        <f t="shared" si="65"/>
        <v>65</v>
      </c>
      <c r="L117" s="714">
        <f t="shared" si="65"/>
        <v>65</v>
      </c>
      <c r="M117" s="714">
        <f t="shared" si="65"/>
        <v>65</v>
      </c>
      <c r="N117" s="714">
        <f t="shared" si="65"/>
        <v>65</v>
      </c>
      <c r="O117" s="714">
        <f t="shared" si="65"/>
        <v>65</v>
      </c>
      <c r="P117" s="714">
        <f t="shared" si="65"/>
        <v>65</v>
      </c>
      <c r="Q117" s="714">
        <f t="shared" si="65"/>
        <v>65</v>
      </c>
      <c r="R117" s="714">
        <f t="shared" si="65"/>
        <v>65</v>
      </c>
      <c r="S117" s="714">
        <f t="shared" si="65"/>
        <v>65</v>
      </c>
      <c r="T117" s="714">
        <f t="shared" si="65"/>
        <v>65</v>
      </c>
      <c r="U117" s="714">
        <f t="shared" si="65"/>
        <v>65</v>
      </c>
      <c r="V117" s="714">
        <f t="shared" si="65"/>
        <v>65</v>
      </c>
      <c r="W117" s="714">
        <f t="shared" si="65"/>
        <v>65</v>
      </c>
      <c r="X117" s="714">
        <f t="shared" si="65"/>
        <v>65</v>
      </c>
      <c r="Y117" s="714">
        <f t="shared" si="65"/>
        <v>65</v>
      </c>
    </row>
    <row r="118" spans="1:25" ht="12.6" customHeight="1">
      <c r="A118" s="255"/>
      <c r="B118" s="262"/>
      <c r="C118" s="709" t="s">
        <v>776</v>
      </c>
      <c r="D118" s="685" t="s">
        <v>750</v>
      </c>
      <c r="E118" s="713">
        <v>10</v>
      </c>
      <c r="F118" s="714">
        <f>+E118</f>
        <v>10</v>
      </c>
      <c r="G118" s="714">
        <f>+F118</f>
        <v>10</v>
      </c>
      <c r="H118" s="714">
        <f t="shared" ref="H118:I118" si="66">+G118</f>
        <v>10</v>
      </c>
      <c r="I118" s="714">
        <f t="shared" si="66"/>
        <v>10</v>
      </c>
      <c r="J118" s="714">
        <f t="shared" si="65"/>
        <v>10</v>
      </c>
      <c r="K118" s="714">
        <f t="shared" si="65"/>
        <v>10</v>
      </c>
      <c r="L118" s="714">
        <f t="shared" si="65"/>
        <v>10</v>
      </c>
      <c r="M118" s="714">
        <f t="shared" si="65"/>
        <v>10</v>
      </c>
      <c r="N118" s="714">
        <f t="shared" si="65"/>
        <v>10</v>
      </c>
      <c r="O118" s="714">
        <f t="shared" si="65"/>
        <v>10</v>
      </c>
      <c r="P118" s="714">
        <f t="shared" si="65"/>
        <v>10</v>
      </c>
      <c r="Q118" s="714">
        <f t="shared" si="65"/>
        <v>10</v>
      </c>
      <c r="R118" s="714">
        <f t="shared" si="65"/>
        <v>10</v>
      </c>
      <c r="S118" s="714">
        <f t="shared" si="65"/>
        <v>10</v>
      </c>
      <c r="T118" s="714">
        <f t="shared" si="65"/>
        <v>10</v>
      </c>
      <c r="U118" s="714">
        <f t="shared" si="65"/>
        <v>10</v>
      </c>
      <c r="V118" s="714">
        <f t="shared" si="65"/>
        <v>10</v>
      </c>
      <c r="W118" s="714">
        <f t="shared" si="65"/>
        <v>10</v>
      </c>
      <c r="X118" s="714">
        <f t="shared" si="65"/>
        <v>10</v>
      </c>
      <c r="Y118" s="714">
        <f t="shared" si="65"/>
        <v>10</v>
      </c>
    </row>
    <row r="119" spans="1:25" ht="12.6" customHeight="1">
      <c r="A119" s="255"/>
      <c r="B119" s="262"/>
      <c r="C119" s="709" t="s">
        <v>832</v>
      </c>
      <c r="D119" s="685" t="s">
        <v>750</v>
      </c>
      <c r="E119" s="712">
        <v>14</v>
      </c>
      <c r="F119" s="146">
        <f>+E119/2</f>
        <v>7</v>
      </c>
      <c r="G119" s="146">
        <f>+E119</f>
        <v>14</v>
      </c>
      <c r="H119" s="146">
        <f t="shared" ref="H119:Y119" si="67">+F119</f>
        <v>7</v>
      </c>
      <c r="I119" s="146">
        <f t="shared" si="67"/>
        <v>14</v>
      </c>
      <c r="J119" s="146">
        <f t="shared" si="67"/>
        <v>7</v>
      </c>
      <c r="K119" s="146">
        <f t="shared" si="67"/>
        <v>14</v>
      </c>
      <c r="L119" s="146">
        <f t="shared" si="67"/>
        <v>7</v>
      </c>
      <c r="M119" s="146">
        <f t="shared" si="67"/>
        <v>14</v>
      </c>
      <c r="N119" s="146">
        <f t="shared" si="67"/>
        <v>7</v>
      </c>
      <c r="O119" s="146">
        <f t="shared" si="67"/>
        <v>14</v>
      </c>
      <c r="P119" s="146">
        <f t="shared" si="67"/>
        <v>7</v>
      </c>
      <c r="Q119" s="146">
        <f t="shared" si="67"/>
        <v>14</v>
      </c>
      <c r="R119" s="146">
        <f t="shared" si="67"/>
        <v>7</v>
      </c>
      <c r="S119" s="146">
        <f t="shared" si="67"/>
        <v>14</v>
      </c>
      <c r="T119" s="146">
        <f t="shared" si="67"/>
        <v>7</v>
      </c>
      <c r="U119" s="146">
        <f t="shared" si="67"/>
        <v>14</v>
      </c>
      <c r="V119" s="146">
        <f t="shared" si="67"/>
        <v>7</v>
      </c>
      <c r="W119" s="146">
        <f t="shared" si="67"/>
        <v>14</v>
      </c>
      <c r="X119" s="146">
        <f t="shared" si="67"/>
        <v>7</v>
      </c>
      <c r="Y119" s="146">
        <f t="shared" si="67"/>
        <v>14</v>
      </c>
    </row>
    <row r="120" spans="1:25" ht="12.6" customHeight="1">
      <c r="A120" s="255"/>
      <c r="B120" s="262"/>
      <c r="C120" s="718" t="s">
        <v>849</v>
      </c>
      <c r="D120" s="685" t="s">
        <v>750</v>
      </c>
      <c r="E120" s="712"/>
      <c r="F120" s="146">
        <f t="shared" ref="F120:Y120" si="68">SUM(F107:F119)</f>
        <v>249.5</v>
      </c>
      <c r="G120" s="146">
        <f t="shared" si="68"/>
        <v>194</v>
      </c>
      <c r="H120" s="146">
        <f t="shared" si="68"/>
        <v>219</v>
      </c>
      <c r="I120" s="146">
        <f t="shared" si="68"/>
        <v>206</v>
      </c>
      <c r="J120" s="146">
        <f t="shared" si="68"/>
        <v>191</v>
      </c>
      <c r="K120" s="146">
        <f t="shared" si="68"/>
        <v>213</v>
      </c>
      <c r="L120" s="146">
        <f t="shared" si="68"/>
        <v>206</v>
      </c>
      <c r="M120" s="146">
        <f t="shared" si="68"/>
        <v>198</v>
      </c>
      <c r="N120" s="146">
        <f t="shared" si="68"/>
        <v>206</v>
      </c>
      <c r="O120" s="146">
        <f t="shared" si="68"/>
        <v>213</v>
      </c>
      <c r="P120" s="146">
        <f t="shared" si="68"/>
        <v>191</v>
      </c>
      <c r="Q120" s="146">
        <f t="shared" si="68"/>
        <v>213</v>
      </c>
      <c r="R120" s="146">
        <f t="shared" si="68"/>
        <v>206</v>
      </c>
      <c r="S120" s="146">
        <f t="shared" si="68"/>
        <v>198</v>
      </c>
      <c r="T120" s="146">
        <f t="shared" si="68"/>
        <v>206</v>
      </c>
      <c r="U120" s="146">
        <f t="shared" si="68"/>
        <v>213</v>
      </c>
      <c r="V120" s="146">
        <f t="shared" si="68"/>
        <v>191</v>
      </c>
      <c r="W120" s="146">
        <f t="shared" si="68"/>
        <v>213</v>
      </c>
      <c r="X120" s="146">
        <f t="shared" si="68"/>
        <v>206</v>
      </c>
      <c r="Y120" s="146">
        <f t="shared" si="68"/>
        <v>198</v>
      </c>
    </row>
    <row r="121" spans="1:25" ht="12.6" customHeight="1">
      <c r="A121" s="255"/>
      <c r="B121" s="262"/>
      <c r="C121" s="357" t="s">
        <v>850</v>
      </c>
      <c r="D121" s="685" t="s">
        <v>218</v>
      </c>
      <c r="E121" s="146">
        <f>+'Fin&amp;EcoPrices'!G19</f>
        <v>447.45790832772389</v>
      </c>
      <c r="F121" s="146">
        <f>+$E121*F120</f>
        <v>111640.7481277671</v>
      </c>
      <c r="G121" s="146">
        <f t="shared" ref="G121:Y121" si="69">+$E121*G120</f>
        <v>86806.834215578434</v>
      </c>
      <c r="H121" s="146">
        <f t="shared" si="69"/>
        <v>97993.28192377153</v>
      </c>
      <c r="I121" s="146">
        <f t="shared" si="69"/>
        <v>92176.329115511122</v>
      </c>
      <c r="J121" s="146">
        <f t="shared" si="69"/>
        <v>85464.460490595258</v>
      </c>
      <c r="K121" s="146">
        <f t="shared" si="69"/>
        <v>95308.534473805194</v>
      </c>
      <c r="L121" s="146">
        <f t="shared" si="69"/>
        <v>92176.329115511122</v>
      </c>
      <c r="M121" s="146">
        <f t="shared" si="69"/>
        <v>88596.66584888933</v>
      </c>
      <c r="N121" s="146">
        <f t="shared" si="69"/>
        <v>92176.329115511122</v>
      </c>
      <c r="O121" s="146">
        <f t="shared" si="69"/>
        <v>95308.534473805194</v>
      </c>
      <c r="P121" s="146">
        <f t="shared" si="69"/>
        <v>85464.460490595258</v>
      </c>
      <c r="Q121" s="146">
        <f t="shared" si="69"/>
        <v>95308.534473805194</v>
      </c>
      <c r="R121" s="146">
        <f t="shared" si="69"/>
        <v>92176.329115511122</v>
      </c>
      <c r="S121" s="146">
        <f t="shared" si="69"/>
        <v>88596.66584888933</v>
      </c>
      <c r="T121" s="146">
        <f t="shared" si="69"/>
        <v>92176.329115511122</v>
      </c>
      <c r="U121" s="146">
        <f t="shared" si="69"/>
        <v>95308.534473805194</v>
      </c>
      <c r="V121" s="146">
        <f t="shared" si="69"/>
        <v>85464.460490595258</v>
      </c>
      <c r="W121" s="146">
        <f t="shared" si="69"/>
        <v>95308.534473805194</v>
      </c>
      <c r="X121" s="146">
        <f t="shared" si="69"/>
        <v>92176.329115511122</v>
      </c>
      <c r="Y121" s="146">
        <f t="shared" si="69"/>
        <v>88596.66584888933</v>
      </c>
    </row>
    <row r="122" spans="1:25" ht="12.6" customHeight="1">
      <c r="C122" s="261"/>
      <c r="F122" s="146"/>
      <c r="G122" s="146"/>
      <c r="H122" s="146"/>
      <c r="I122" s="146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6"/>
      <c r="X122" s="146"/>
      <c r="Y122" s="146"/>
    </row>
    <row r="123" spans="1:25" ht="12.6" customHeight="1">
      <c r="B123" s="155" t="s">
        <v>215</v>
      </c>
      <c r="C123" s="259"/>
      <c r="L123" s="146"/>
    </row>
    <row r="124" spans="1:25" ht="12.6" customHeight="1">
      <c r="C124" s="261" t="s">
        <v>138</v>
      </c>
      <c r="D124" s="685" t="s">
        <v>218</v>
      </c>
      <c r="F124" s="146">
        <f>+F121+F105+F87</f>
        <v>216173.42012682083</v>
      </c>
      <c r="G124" s="146">
        <f t="shared" ref="G124:Y124" si="70">+G121+G105+G87</f>
        <v>149125.186142563</v>
      </c>
      <c r="H124" s="146">
        <f t="shared" si="70"/>
        <v>185978.35713935812</v>
      </c>
      <c r="I124" s="146">
        <f t="shared" si="70"/>
        <v>191768.54718824054</v>
      </c>
      <c r="J124" s="146">
        <f t="shared" si="70"/>
        <v>243383.04255107453</v>
      </c>
      <c r="K124" s="146">
        <f t="shared" si="70"/>
        <v>345246.25939142727</v>
      </c>
      <c r="L124" s="146">
        <f t="shared" si="70"/>
        <v>388542.62546170468</v>
      </c>
      <c r="M124" s="146">
        <f t="shared" si="70"/>
        <v>431391.53362365428</v>
      </c>
      <c r="N124" s="146">
        <f t="shared" si="70"/>
        <v>562649.76831884752</v>
      </c>
      <c r="O124" s="146">
        <f t="shared" si="70"/>
        <v>565781.97367714159</v>
      </c>
      <c r="P124" s="146">
        <f t="shared" si="70"/>
        <v>555937.89969393169</v>
      </c>
      <c r="Q124" s="146">
        <f t="shared" si="70"/>
        <v>565781.97367714159</v>
      </c>
      <c r="R124" s="146">
        <f t="shared" si="70"/>
        <v>562649.76831884752</v>
      </c>
      <c r="S124" s="146">
        <f t="shared" si="70"/>
        <v>559070.10505222576</v>
      </c>
      <c r="T124" s="146">
        <f t="shared" si="70"/>
        <v>562649.76831884752</v>
      </c>
      <c r="U124" s="146">
        <f t="shared" si="70"/>
        <v>565781.97367714159</v>
      </c>
      <c r="V124" s="146">
        <f t="shared" si="70"/>
        <v>555937.89969393169</v>
      </c>
      <c r="W124" s="146">
        <f t="shared" si="70"/>
        <v>565781.97367714159</v>
      </c>
      <c r="X124" s="146">
        <f t="shared" si="70"/>
        <v>562649.76831884752</v>
      </c>
      <c r="Y124" s="146">
        <f t="shared" si="70"/>
        <v>559070.10505222576</v>
      </c>
    </row>
    <row r="125" spans="1:25" ht="12.6" customHeight="1">
      <c r="C125" s="261" t="s">
        <v>216</v>
      </c>
      <c r="D125" s="685" t="s">
        <v>218</v>
      </c>
      <c r="F125" s="146">
        <f>+F80</f>
        <v>0</v>
      </c>
      <c r="G125" s="146">
        <f t="shared" ref="G125:Y125" si="71">+G80</f>
        <v>0</v>
      </c>
      <c r="H125" s="146">
        <f t="shared" si="71"/>
        <v>92909.552589870858</v>
      </c>
      <c r="I125" s="146">
        <f t="shared" si="71"/>
        <v>139364.32888480628</v>
      </c>
      <c r="J125" s="146">
        <f t="shared" si="71"/>
        <v>371638.21035948343</v>
      </c>
      <c r="K125" s="146">
        <f t="shared" si="71"/>
        <v>743276.42071896687</v>
      </c>
      <c r="L125" s="146">
        <f t="shared" si="71"/>
        <v>929095.5258987085</v>
      </c>
      <c r="M125" s="146">
        <f t="shared" si="71"/>
        <v>1114914.6310784502</v>
      </c>
      <c r="N125" s="146">
        <f t="shared" si="71"/>
        <v>1625917.1703227398</v>
      </c>
      <c r="O125" s="146">
        <f t="shared" si="71"/>
        <v>1625917.1703227398</v>
      </c>
      <c r="P125" s="146">
        <f t="shared" si="71"/>
        <v>1625917.1703227398</v>
      </c>
      <c r="Q125" s="146">
        <f t="shared" si="71"/>
        <v>1625917.1703227398</v>
      </c>
      <c r="R125" s="146">
        <f t="shared" si="71"/>
        <v>1625917.1703227398</v>
      </c>
      <c r="S125" s="146">
        <f t="shared" si="71"/>
        <v>1625917.1703227398</v>
      </c>
      <c r="T125" s="146">
        <f t="shared" si="71"/>
        <v>1625917.1703227398</v>
      </c>
      <c r="U125" s="146">
        <f t="shared" si="71"/>
        <v>1625917.1703227398</v>
      </c>
      <c r="V125" s="146">
        <f t="shared" si="71"/>
        <v>1625917.1703227398</v>
      </c>
      <c r="W125" s="146">
        <f t="shared" si="71"/>
        <v>1625917.1703227398</v>
      </c>
      <c r="X125" s="146">
        <f t="shared" si="71"/>
        <v>1625917.1703227398</v>
      </c>
      <c r="Y125" s="146">
        <f t="shared" si="71"/>
        <v>1625917.1703227398</v>
      </c>
    </row>
    <row r="126" spans="1:25" ht="12.6" customHeight="1">
      <c r="C126" s="261" t="s">
        <v>217</v>
      </c>
      <c r="D126" s="685" t="s">
        <v>218</v>
      </c>
      <c r="F126" s="146">
        <f>+F125-F124</f>
        <v>-216173.42012682083</v>
      </c>
      <c r="G126" s="146">
        <f t="shared" ref="G126:Y126" si="72">+G125-G124</f>
        <v>-149125.186142563</v>
      </c>
      <c r="H126" s="146">
        <f t="shared" si="72"/>
        <v>-93068.804549487264</v>
      </c>
      <c r="I126" s="146">
        <f t="shared" si="72"/>
        <v>-52404.21830343426</v>
      </c>
      <c r="J126" s="146">
        <f t="shared" si="72"/>
        <v>128255.16780840891</v>
      </c>
      <c r="K126" s="146">
        <f t="shared" si="72"/>
        <v>398030.16132753959</v>
      </c>
      <c r="L126" s="146">
        <f t="shared" si="72"/>
        <v>540552.90043700382</v>
      </c>
      <c r="M126" s="146">
        <f t="shared" si="72"/>
        <v>683523.09745479596</v>
      </c>
      <c r="N126" s="146">
        <f t="shared" si="72"/>
        <v>1063267.4020038922</v>
      </c>
      <c r="O126" s="146">
        <f t="shared" si="72"/>
        <v>1060135.1966455982</v>
      </c>
      <c r="P126" s="146">
        <f t="shared" si="72"/>
        <v>1069979.2706288081</v>
      </c>
      <c r="Q126" s="146">
        <f t="shared" si="72"/>
        <v>1060135.1966455982</v>
      </c>
      <c r="R126" s="146">
        <f t="shared" si="72"/>
        <v>1063267.4020038922</v>
      </c>
      <c r="S126" s="146">
        <f t="shared" si="72"/>
        <v>1066847.065270514</v>
      </c>
      <c r="T126" s="146">
        <f t="shared" si="72"/>
        <v>1063267.4020038922</v>
      </c>
      <c r="U126" s="146">
        <f t="shared" si="72"/>
        <v>1060135.1966455982</v>
      </c>
      <c r="V126" s="146">
        <f t="shared" si="72"/>
        <v>1069979.2706288081</v>
      </c>
      <c r="W126" s="146">
        <f t="shared" si="72"/>
        <v>1060135.1966455982</v>
      </c>
      <c r="X126" s="146">
        <f t="shared" si="72"/>
        <v>1063267.4020038922</v>
      </c>
      <c r="Y126" s="146">
        <f t="shared" si="72"/>
        <v>1066847.065270514</v>
      </c>
    </row>
    <row r="127" spans="1:25" ht="12.6" customHeight="1" thickBot="1">
      <c r="C127" s="154"/>
      <c r="E127" s="160"/>
    </row>
    <row r="128" spans="1:25" ht="35.1" customHeight="1" thickBot="1">
      <c r="C128" s="645" t="s">
        <v>243</v>
      </c>
      <c r="D128" s="692" t="s">
        <v>222</v>
      </c>
      <c r="E128" s="647" t="s">
        <v>225</v>
      </c>
      <c r="F128" s="646" t="s">
        <v>141</v>
      </c>
      <c r="G128" s="646" t="s">
        <v>223</v>
      </c>
      <c r="H128" s="646" t="s">
        <v>142</v>
      </c>
      <c r="I128" s="648" t="s">
        <v>224</v>
      </c>
      <c r="J128" s="649"/>
    </row>
    <row r="129" spans="1:25" ht="12.6" customHeight="1" thickBot="1">
      <c r="C129" s="650"/>
      <c r="D129" s="693">
        <f>NPV(FinDR,F124:Y124)</f>
        <v>1690332.8874236217</v>
      </c>
      <c r="E129" s="652">
        <f>NPV(FinDR,F125:Y125)</f>
        <v>3227824.1534552276</v>
      </c>
      <c r="F129" s="653">
        <f>NPV(FinDR,F126:Y126)</f>
        <v>1537491.2660316066</v>
      </c>
      <c r="G129" s="654">
        <f>+E129/D129</f>
        <v>1.9095789814366242</v>
      </c>
      <c r="H129" s="655">
        <f>IRR(F126:Y126)</f>
        <v>0.44612011904669169</v>
      </c>
      <c r="I129" s="656">
        <f>+(P126+P121)/P120</f>
        <v>6049.4436184261958</v>
      </c>
      <c r="J129" s="657"/>
    </row>
    <row r="130" spans="1:25" ht="12.6" customHeight="1">
      <c r="C130" s="154"/>
      <c r="D130" s="694"/>
      <c r="F130" s="266"/>
      <c r="G130" s="153"/>
      <c r="H130" s="162"/>
      <c r="J130" s="162"/>
    </row>
    <row r="131" spans="1:25" ht="12.6" customHeight="1">
      <c r="B131" s="155" t="s">
        <v>238</v>
      </c>
      <c r="C131" s="154"/>
      <c r="D131" s="694"/>
      <c r="F131" s="266"/>
      <c r="G131" s="153"/>
      <c r="H131" s="162"/>
      <c r="J131" s="162"/>
    </row>
    <row r="132" spans="1:25" ht="12.6" customHeight="1">
      <c r="C132" s="261" t="s">
        <v>245</v>
      </c>
      <c r="D132" s="685" t="s">
        <v>218</v>
      </c>
      <c r="F132" s="266">
        <f t="shared" ref="F132:Y134" si="73">+F124-F61</f>
        <v>34077.108434496389</v>
      </c>
      <c r="G132" s="266">
        <f t="shared" si="73"/>
        <v>31098.324628776827</v>
      </c>
      <c r="H132" s="266">
        <f t="shared" si="73"/>
        <v>43657.936817307258</v>
      </c>
      <c r="I132" s="266">
        <f t="shared" si="73"/>
        <v>41260.342809475173</v>
      </c>
      <c r="J132" s="266">
        <f t="shared" si="73"/>
        <v>69601.012705814384</v>
      </c>
      <c r="K132" s="266">
        <f t="shared" si="73"/>
        <v>131287.2063342458</v>
      </c>
      <c r="L132" s="266">
        <f t="shared" si="73"/>
        <v>129665.11866878008</v>
      </c>
      <c r="M132" s="266">
        <f t="shared" si="73"/>
        <v>161598.66407414386</v>
      </c>
      <c r="N132" s="266">
        <f t="shared" si="73"/>
        <v>261653.77407413628</v>
      </c>
      <c r="O132" s="266">
        <f t="shared" si="73"/>
        <v>177724.07840047893</v>
      </c>
      <c r="P132" s="266">
        <f t="shared" si="73"/>
        <v>172573.76125823951</v>
      </c>
      <c r="Q132" s="266">
        <f t="shared" si="73"/>
        <v>164085.53361202119</v>
      </c>
      <c r="R132" s="266">
        <f t="shared" si="73"/>
        <v>156194.07776847429</v>
      </c>
      <c r="S132" s="266">
        <f t="shared" si="73"/>
        <v>171719.25576474803</v>
      </c>
      <c r="T132" s="266">
        <f t="shared" si="73"/>
        <v>195832.21519769653</v>
      </c>
      <c r="U132" s="266">
        <f t="shared" si="73"/>
        <v>202028.16596465983</v>
      </c>
      <c r="V132" s="266">
        <f t="shared" si="73"/>
        <v>165840.48905128799</v>
      </c>
      <c r="W132" s="266">
        <f t="shared" si="73"/>
        <v>166381.1233542132</v>
      </c>
      <c r="X132" s="266">
        <f t="shared" si="73"/>
        <v>156641.14371944504</v>
      </c>
      <c r="Y132" s="266">
        <f t="shared" si="73"/>
        <v>181153.24374438025</v>
      </c>
    </row>
    <row r="133" spans="1:25" ht="12.6" customHeight="1">
      <c r="C133" s="261" t="s">
        <v>239</v>
      </c>
      <c r="D133" s="685" t="s">
        <v>218</v>
      </c>
      <c r="F133" s="266">
        <f t="shared" si="73"/>
        <v>0</v>
      </c>
      <c r="G133" s="266">
        <f t="shared" si="73"/>
        <v>0</v>
      </c>
      <c r="H133" s="266">
        <f t="shared" si="73"/>
        <v>45789.699371223542</v>
      </c>
      <c r="I133" s="266">
        <f t="shared" si="73"/>
        <v>36193.910411722958</v>
      </c>
      <c r="J133" s="266">
        <f t="shared" si="73"/>
        <v>149620.5733111857</v>
      </c>
      <c r="K133" s="266">
        <f t="shared" si="73"/>
        <v>396504.61366151151</v>
      </c>
      <c r="L133" s="266">
        <f t="shared" si="73"/>
        <v>390012.60089338955</v>
      </c>
      <c r="M133" s="266">
        <f t="shared" si="73"/>
        <v>517818.87728443427</v>
      </c>
      <c r="N133" s="266">
        <f t="shared" si="73"/>
        <v>918265.20670601691</v>
      </c>
      <c r="O133" s="266">
        <f t="shared" si="73"/>
        <v>582356.94013183459</v>
      </c>
      <c r="P133" s="266">
        <f t="shared" si="73"/>
        <v>561744.04394925083</v>
      </c>
      <c r="Q133" s="266">
        <f t="shared" si="73"/>
        <v>527771.96991701797</v>
      </c>
      <c r="R133" s="266">
        <f t="shared" si="73"/>
        <v>496188.33039734629</v>
      </c>
      <c r="S133" s="266">
        <f t="shared" si="73"/>
        <v>558324.09280093596</v>
      </c>
      <c r="T133" s="266">
        <f t="shared" si="73"/>
        <v>654830.3691562016</v>
      </c>
      <c r="U133" s="266">
        <f t="shared" si="73"/>
        <v>679628.16051246005</v>
      </c>
      <c r="V133" s="266">
        <f t="shared" si="73"/>
        <v>534795.75374927698</v>
      </c>
      <c r="W133" s="266">
        <f t="shared" si="73"/>
        <v>536959.51152402535</v>
      </c>
      <c r="X133" s="266">
        <f t="shared" si="73"/>
        <v>497977.60351968487</v>
      </c>
      <c r="Y133" s="266">
        <f t="shared" si="73"/>
        <v>596081.34336266492</v>
      </c>
    </row>
    <row r="134" spans="1:25" ht="12.6" customHeight="1">
      <c r="C134" s="261" t="s">
        <v>240</v>
      </c>
      <c r="D134" s="685" t="s">
        <v>218</v>
      </c>
      <c r="F134" s="266">
        <f t="shared" si="73"/>
        <v>-34077.108434496389</v>
      </c>
      <c r="G134" s="266">
        <f t="shared" si="73"/>
        <v>-31098.324628776827</v>
      </c>
      <c r="H134" s="266">
        <f t="shared" si="73"/>
        <v>2131.7625539162837</v>
      </c>
      <c r="I134" s="266">
        <f t="shared" si="73"/>
        <v>-5066.4323977522145</v>
      </c>
      <c r="J134" s="266">
        <f t="shared" si="73"/>
        <v>80019.560605371313</v>
      </c>
      <c r="K134" s="266">
        <f t="shared" si="73"/>
        <v>265217.40732726571</v>
      </c>
      <c r="L134" s="266">
        <f t="shared" si="73"/>
        <v>260347.48222460947</v>
      </c>
      <c r="M134" s="266">
        <f t="shared" si="73"/>
        <v>356220.21321029041</v>
      </c>
      <c r="N134" s="266">
        <f t="shared" si="73"/>
        <v>656611.43263188063</v>
      </c>
      <c r="O134" s="266">
        <f t="shared" si="73"/>
        <v>404632.86173135566</v>
      </c>
      <c r="P134" s="266">
        <f t="shared" si="73"/>
        <v>389170.28269101132</v>
      </c>
      <c r="Q134" s="266">
        <f t="shared" si="73"/>
        <v>363686.43630499672</v>
      </c>
      <c r="R134" s="266">
        <f t="shared" si="73"/>
        <v>339994.25262887194</v>
      </c>
      <c r="S134" s="266">
        <f t="shared" si="73"/>
        <v>386604.83703618799</v>
      </c>
      <c r="T134" s="266">
        <f t="shared" si="73"/>
        <v>458998.15395850502</v>
      </c>
      <c r="U134" s="266">
        <f t="shared" si="73"/>
        <v>477599.99454780016</v>
      </c>
      <c r="V134" s="266">
        <f t="shared" si="73"/>
        <v>368955.26469798898</v>
      </c>
      <c r="W134" s="266">
        <f t="shared" si="73"/>
        <v>370578.38816981215</v>
      </c>
      <c r="X134" s="266">
        <f t="shared" si="73"/>
        <v>341336.45980023989</v>
      </c>
      <c r="Y134" s="266">
        <f t="shared" si="73"/>
        <v>414928.09961828473</v>
      </c>
    </row>
    <row r="135" spans="1:25" ht="12.6" customHeight="1" thickBot="1">
      <c r="C135" s="154"/>
      <c r="D135" s="694"/>
      <c r="F135" s="266"/>
      <c r="G135" s="153"/>
      <c r="H135" s="162"/>
      <c r="J135" s="162"/>
    </row>
    <row r="136" spans="1:25" ht="39.6" customHeight="1" thickBot="1">
      <c r="C136" s="293" t="s">
        <v>244</v>
      </c>
      <c r="D136" s="695" t="s">
        <v>222</v>
      </c>
      <c r="E136" s="274" t="s">
        <v>225</v>
      </c>
      <c r="F136" s="273" t="s">
        <v>141</v>
      </c>
      <c r="G136" s="273" t="s">
        <v>223</v>
      </c>
      <c r="H136" s="273" t="s">
        <v>142</v>
      </c>
      <c r="I136" s="275" t="s">
        <v>224</v>
      </c>
      <c r="J136" s="276" t="s">
        <v>241</v>
      </c>
    </row>
    <row r="137" spans="1:25" ht="12.6" customHeight="1" thickBot="1">
      <c r="C137" s="267" t="s">
        <v>37</v>
      </c>
      <c r="D137" s="696">
        <f>NPV(FinDR,F132:Y132)</f>
        <v>502731.19597135682</v>
      </c>
      <c r="E137" s="269">
        <f>NPV(FinDR,F133:Y133)</f>
        <v>1318779.6362995836</v>
      </c>
      <c r="F137" s="270">
        <f>NPV(FinDR,F134:Y134)</f>
        <v>816048.44032822642</v>
      </c>
      <c r="G137" s="271">
        <f>+E137/D137</f>
        <v>2.6232301613021867</v>
      </c>
      <c r="H137" s="272">
        <f>IRR(F134:Y134)</f>
        <v>0.76192779035302505</v>
      </c>
      <c r="I137" s="282">
        <f>+I66</f>
        <v>6168.5418405781165</v>
      </c>
      <c r="J137" s="144">
        <f>+(I129-I66)/I66</f>
        <v>-1.9307354190007214E-2</v>
      </c>
    </row>
    <row r="138" spans="1:25" ht="12.6" customHeight="1">
      <c r="C138" s="154"/>
      <c r="D138" s="694"/>
      <c r="F138" s="266"/>
      <c r="G138" s="153"/>
      <c r="H138" s="162"/>
      <c r="I138" s="265"/>
      <c r="J138" s="162"/>
    </row>
    <row r="139" spans="1:25" ht="12.6" customHeight="1">
      <c r="B139" s="155" t="s">
        <v>144</v>
      </c>
      <c r="C139" s="154"/>
      <c r="D139" s="694"/>
      <c r="F139" s="266"/>
      <c r="G139" s="153"/>
      <c r="H139" s="162"/>
      <c r="J139" s="162"/>
    </row>
    <row r="140" spans="1:25" s="159" customFormat="1">
      <c r="A140" s="156"/>
      <c r="B140" s="156"/>
      <c r="C140" s="261" t="s">
        <v>245</v>
      </c>
      <c r="D140" s="685" t="s">
        <v>218</v>
      </c>
      <c r="E140" s="157"/>
      <c r="F140" s="158">
        <f>+F132</f>
        <v>34077.108434496389</v>
      </c>
      <c r="G140" s="158">
        <f t="shared" ref="G140:Y140" si="74">+G132</f>
        <v>31098.324628776827</v>
      </c>
      <c r="H140" s="158">
        <f t="shared" si="74"/>
        <v>43657.936817307258</v>
      </c>
      <c r="I140" s="158">
        <f t="shared" si="74"/>
        <v>41260.342809475173</v>
      </c>
      <c r="J140" s="158">
        <f t="shared" si="74"/>
        <v>69601.012705814384</v>
      </c>
      <c r="K140" s="158">
        <f t="shared" si="74"/>
        <v>131287.2063342458</v>
      </c>
      <c r="L140" s="158">
        <f t="shared" si="74"/>
        <v>129665.11866878008</v>
      </c>
      <c r="M140" s="158">
        <f t="shared" si="74"/>
        <v>161598.66407414386</v>
      </c>
      <c r="N140" s="158">
        <f t="shared" si="74"/>
        <v>261653.77407413628</v>
      </c>
      <c r="O140" s="158">
        <f t="shared" si="74"/>
        <v>177724.07840047893</v>
      </c>
      <c r="P140" s="158">
        <f t="shared" si="74"/>
        <v>172573.76125823951</v>
      </c>
      <c r="Q140" s="158">
        <f t="shared" si="74"/>
        <v>164085.53361202119</v>
      </c>
      <c r="R140" s="158">
        <f t="shared" si="74"/>
        <v>156194.07776847429</v>
      </c>
      <c r="S140" s="158">
        <f t="shared" si="74"/>
        <v>171719.25576474803</v>
      </c>
      <c r="T140" s="158">
        <f t="shared" si="74"/>
        <v>195832.21519769653</v>
      </c>
      <c r="U140" s="158">
        <f t="shared" si="74"/>
        <v>202028.16596465983</v>
      </c>
      <c r="V140" s="158">
        <f t="shared" si="74"/>
        <v>165840.48905128799</v>
      </c>
      <c r="W140" s="158">
        <f t="shared" si="74"/>
        <v>166381.1233542132</v>
      </c>
      <c r="X140" s="158">
        <f t="shared" si="74"/>
        <v>156641.14371944504</v>
      </c>
      <c r="Y140" s="158">
        <f t="shared" si="74"/>
        <v>181153.24374438025</v>
      </c>
    </row>
    <row r="141" spans="1:25" s="159" customFormat="1">
      <c r="A141" s="156"/>
      <c r="B141" s="156"/>
      <c r="C141" s="261" t="s">
        <v>239</v>
      </c>
      <c r="D141" s="685" t="s">
        <v>218</v>
      </c>
      <c r="E141" s="157"/>
      <c r="F141" s="158">
        <f t="shared" ref="F141:Y142" si="75">+F133</f>
        <v>0</v>
      </c>
      <c r="G141" s="158">
        <f t="shared" si="75"/>
        <v>0</v>
      </c>
      <c r="H141" s="158">
        <f t="shared" si="75"/>
        <v>45789.699371223542</v>
      </c>
      <c r="I141" s="158">
        <f t="shared" si="75"/>
        <v>36193.910411722958</v>
      </c>
      <c r="J141" s="158">
        <f t="shared" si="75"/>
        <v>149620.5733111857</v>
      </c>
      <c r="K141" s="158">
        <f t="shared" si="75"/>
        <v>396504.61366151151</v>
      </c>
      <c r="L141" s="158">
        <f t="shared" si="75"/>
        <v>390012.60089338955</v>
      </c>
      <c r="M141" s="158">
        <f t="shared" si="75"/>
        <v>517818.87728443427</v>
      </c>
      <c r="N141" s="158">
        <f t="shared" si="75"/>
        <v>918265.20670601691</v>
      </c>
      <c r="O141" s="158">
        <f t="shared" si="75"/>
        <v>582356.94013183459</v>
      </c>
      <c r="P141" s="158">
        <f t="shared" si="75"/>
        <v>561744.04394925083</v>
      </c>
      <c r="Q141" s="158">
        <f t="shared" si="75"/>
        <v>527771.96991701797</v>
      </c>
      <c r="R141" s="158">
        <f t="shared" si="75"/>
        <v>496188.33039734629</v>
      </c>
      <c r="S141" s="158">
        <f t="shared" si="75"/>
        <v>558324.09280093596</v>
      </c>
      <c r="T141" s="158">
        <f t="shared" si="75"/>
        <v>654830.3691562016</v>
      </c>
      <c r="U141" s="158">
        <f t="shared" si="75"/>
        <v>679628.16051246005</v>
      </c>
      <c r="V141" s="158">
        <f t="shared" si="75"/>
        <v>534795.75374927698</v>
      </c>
      <c r="W141" s="158">
        <f t="shared" si="75"/>
        <v>536959.51152402535</v>
      </c>
      <c r="X141" s="158">
        <f t="shared" si="75"/>
        <v>497977.60351968487</v>
      </c>
      <c r="Y141" s="158">
        <f t="shared" si="75"/>
        <v>596081.34336266492</v>
      </c>
    </row>
    <row r="142" spans="1:25" s="159" customFormat="1">
      <c r="A142" s="156"/>
      <c r="B142" s="156"/>
      <c r="C142" s="261" t="s">
        <v>240</v>
      </c>
      <c r="D142" s="685" t="s">
        <v>218</v>
      </c>
      <c r="E142" s="157"/>
      <c r="F142" s="158">
        <f t="shared" si="75"/>
        <v>-34077.108434496389</v>
      </c>
      <c r="G142" s="158">
        <f t="shared" si="75"/>
        <v>-31098.324628776827</v>
      </c>
      <c r="H142" s="158">
        <f t="shared" si="75"/>
        <v>2131.7625539162837</v>
      </c>
      <c r="I142" s="158">
        <f t="shared" si="75"/>
        <v>-5066.4323977522145</v>
      </c>
      <c r="J142" s="158">
        <f t="shared" si="75"/>
        <v>80019.560605371313</v>
      </c>
      <c r="K142" s="158">
        <f t="shared" si="75"/>
        <v>265217.40732726571</v>
      </c>
      <c r="L142" s="158">
        <f t="shared" si="75"/>
        <v>260347.48222460947</v>
      </c>
      <c r="M142" s="158">
        <f t="shared" si="75"/>
        <v>356220.21321029041</v>
      </c>
      <c r="N142" s="158">
        <f t="shared" si="75"/>
        <v>656611.43263188063</v>
      </c>
      <c r="O142" s="158">
        <f t="shared" si="75"/>
        <v>404632.86173135566</v>
      </c>
      <c r="P142" s="158">
        <f t="shared" si="75"/>
        <v>389170.28269101132</v>
      </c>
      <c r="Q142" s="158">
        <f t="shared" si="75"/>
        <v>363686.43630499672</v>
      </c>
      <c r="R142" s="158">
        <f t="shared" si="75"/>
        <v>339994.25262887194</v>
      </c>
      <c r="S142" s="158">
        <f t="shared" si="75"/>
        <v>386604.83703618799</v>
      </c>
      <c r="T142" s="158">
        <f t="shared" si="75"/>
        <v>458998.15395850502</v>
      </c>
      <c r="U142" s="158">
        <f t="shared" si="75"/>
        <v>477599.99454780016</v>
      </c>
      <c r="V142" s="158">
        <f t="shared" si="75"/>
        <v>368955.26469798898</v>
      </c>
      <c r="W142" s="158">
        <f t="shared" si="75"/>
        <v>370578.38816981215</v>
      </c>
      <c r="X142" s="158">
        <f t="shared" si="75"/>
        <v>341336.45980023989</v>
      </c>
      <c r="Y142" s="158">
        <f t="shared" si="75"/>
        <v>414928.09961828473</v>
      </c>
    </row>
    <row r="143" spans="1:25">
      <c r="C143" s="149"/>
      <c r="N143" s="147"/>
      <c r="O143" s="147"/>
      <c r="P143" s="147"/>
      <c r="Q143" s="147"/>
      <c r="R143" s="147"/>
      <c r="S143" s="147"/>
      <c r="T143" s="147"/>
      <c r="U143" s="147"/>
      <c r="V143" s="147"/>
      <c r="W143" s="147"/>
    </row>
    <row r="144" spans="1:25">
      <c r="C144" s="145" t="s">
        <v>254</v>
      </c>
      <c r="F144" s="147" t="s">
        <v>248</v>
      </c>
      <c r="G144" s="147" t="s">
        <v>249</v>
      </c>
      <c r="H144" s="147" t="s">
        <v>250</v>
      </c>
      <c r="I144" s="147" t="s">
        <v>251</v>
      </c>
      <c r="J144" s="147" t="s">
        <v>252</v>
      </c>
      <c r="K144" s="147" t="s">
        <v>253</v>
      </c>
    </row>
    <row r="145" spans="3:25">
      <c r="C145" s="155" t="s">
        <v>145</v>
      </c>
      <c r="D145" s="685" t="s">
        <v>146</v>
      </c>
      <c r="E145" s="146">
        <f>+Targets!D34</f>
        <v>0</v>
      </c>
    </row>
    <row r="146" spans="3:25">
      <c r="C146" s="163" t="s">
        <v>138</v>
      </c>
      <c r="D146" s="685" t="s">
        <v>259</v>
      </c>
      <c r="F146" s="146">
        <f t="shared" ref="F146:Y148" si="76">+$E$145*F140/1000</f>
        <v>0</v>
      </c>
      <c r="G146" s="146">
        <f t="shared" si="76"/>
        <v>0</v>
      </c>
      <c r="H146" s="146">
        <f t="shared" si="76"/>
        <v>0</v>
      </c>
      <c r="I146" s="146">
        <f t="shared" si="76"/>
        <v>0</v>
      </c>
      <c r="J146" s="146">
        <f t="shared" si="76"/>
        <v>0</v>
      </c>
      <c r="K146" s="146">
        <f t="shared" si="76"/>
        <v>0</v>
      </c>
      <c r="L146" s="146">
        <f t="shared" si="76"/>
        <v>0</v>
      </c>
      <c r="M146" s="146">
        <f t="shared" si="76"/>
        <v>0</v>
      </c>
      <c r="N146" s="146">
        <f t="shared" si="76"/>
        <v>0</v>
      </c>
      <c r="O146" s="146">
        <f t="shared" si="76"/>
        <v>0</v>
      </c>
      <c r="P146" s="146">
        <f t="shared" si="76"/>
        <v>0</v>
      </c>
      <c r="Q146" s="146">
        <f t="shared" si="76"/>
        <v>0</v>
      </c>
      <c r="R146" s="146">
        <f t="shared" si="76"/>
        <v>0</v>
      </c>
      <c r="S146" s="146">
        <f t="shared" si="76"/>
        <v>0</v>
      </c>
      <c r="T146" s="146">
        <f t="shared" si="76"/>
        <v>0</v>
      </c>
      <c r="U146" s="146">
        <f t="shared" si="76"/>
        <v>0</v>
      </c>
      <c r="V146" s="146">
        <f t="shared" si="76"/>
        <v>0</v>
      </c>
      <c r="W146" s="146">
        <f t="shared" si="76"/>
        <v>0</v>
      </c>
      <c r="X146" s="146">
        <f t="shared" si="76"/>
        <v>0</v>
      </c>
      <c r="Y146" s="146">
        <f t="shared" si="76"/>
        <v>0</v>
      </c>
    </row>
    <row r="147" spans="3:25">
      <c r="C147" s="163" t="s">
        <v>139</v>
      </c>
      <c r="D147" s="685" t="s">
        <v>259</v>
      </c>
      <c r="F147" s="146">
        <f t="shared" si="76"/>
        <v>0</v>
      </c>
      <c r="G147" s="146">
        <f t="shared" si="76"/>
        <v>0</v>
      </c>
      <c r="H147" s="146">
        <f t="shared" si="76"/>
        <v>0</v>
      </c>
      <c r="I147" s="146">
        <f t="shared" si="76"/>
        <v>0</v>
      </c>
      <c r="J147" s="146">
        <f t="shared" si="76"/>
        <v>0</v>
      </c>
      <c r="K147" s="146">
        <f t="shared" si="76"/>
        <v>0</v>
      </c>
      <c r="L147" s="146">
        <f t="shared" si="76"/>
        <v>0</v>
      </c>
      <c r="M147" s="146">
        <f t="shared" si="76"/>
        <v>0</v>
      </c>
      <c r="N147" s="146">
        <f t="shared" si="76"/>
        <v>0</v>
      </c>
      <c r="O147" s="146">
        <f t="shared" si="76"/>
        <v>0</v>
      </c>
      <c r="P147" s="146">
        <f t="shared" si="76"/>
        <v>0</v>
      </c>
      <c r="Q147" s="146">
        <f t="shared" si="76"/>
        <v>0</v>
      </c>
      <c r="R147" s="146">
        <f t="shared" si="76"/>
        <v>0</v>
      </c>
      <c r="S147" s="146">
        <f t="shared" si="76"/>
        <v>0</v>
      </c>
      <c r="T147" s="146">
        <f t="shared" si="76"/>
        <v>0</v>
      </c>
      <c r="U147" s="146">
        <f t="shared" si="76"/>
        <v>0</v>
      </c>
      <c r="V147" s="146">
        <f t="shared" si="76"/>
        <v>0</v>
      </c>
      <c r="W147" s="146">
        <f t="shared" si="76"/>
        <v>0</v>
      </c>
      <c r="X147" s="146">
        <f t="shared" si="76"/>
        <v>0</v>
      </c>
      <c r="Y147" s="146">
        <f t="shared" si="76"/>
        <v>0</v>
      </c>
    </row>
    <row r="148" spans="3:25">
      <c r="C148" s="163" t="s">
        <v>140</v>
      </c>
      <c r="D148" s="685" t="s">
        <v>259</v>
      </c>
      <c r="F148" s="146">
        <f t="shared" si="76"/>
        <v>0</v>
      </c>
      <c r="G148" s="146">
        <f t="shared" si="76"/>
        <v>0</v>
      </c>
      <c r="H148" s="146">
        <f t="shared" si="76"/>
        <v>0</v>
      </c>
      <c r="I148" s="146">
        <f t="shared" si="76"/>
        <v>0</v>
      </c>
      <c r="J148" s="146">
        <f t="shared" si="76"/>
        <v>0</v>
      </c>
      <c r="K148" s="146">
        <f t="shared" si="76"/>
        <v>0</v>
      </c>
      <c r="L148" s="146">
        <f t="shared" si="76"/>
        <v>0</v>
      </c>
      <c r="M148" s="146">
        <f t="shared" si="76"/>
        <v>0</v>
      </c>
      <c r="N148" s="146">
        <f t="shared" si="76"/>
        <v>0</v>
      </c>
      <c r="O148" s="146">
        <f t="shared" si="76"/>
        <v>0</v>
      </c>
      <c r="P148" s="146">
        <f t="shared" si="76"/>
        <v>0</v>
      </c>
      <c r="Q148" s="146">
        <f t="shared" si="76"/>
        <v>0</v>
      </c>
      <c r="R148" s="146">
        <f t="shared" si="76"/>
        <v>0</v>
      </c>
      <c r="S148" s="146">
        <f t="shared" si="76"/>
        <v>0</v>
      </c>
      <c r="T148" s="146">
        <f t="shared" si="76"/>
        <v>0</v>
      </c>
      <c r="U148" s="146">
        <f t="shared" si="76"/>
        <v>0</v>
      </c>
      <c r="V148" s="146">
        <f t="shared" si="76"/>
        <v>0</v>
      </c>
      <c r="W148" s="146">
        <f t="shared" si="76"/>
        <v>0</v>
      </c>
      <c r="X148" s="146">
        <f t="shared" si="76"/>
        <v>0</v>
      </c>
      <c r="Y148" s="146">
        <f t="shared" si="76"/>
        <v>0</v>
      </c>
    </row>
    <row r="149" spans="3:25">
      <c r="J149" s="146"/>
    </row>
    <row r="150" spans="3:25">
      <c r="C150" s="145" t="s">
        <v>255</v>
      </c>
    </row>
    <row r="151" spans="3:25">
      <c r="C151" s="155" t="s">
        <v>145</v>
      </c>
      <c r="D151" s="685" t="s">
        <v>146</v>
      </c>
      <c r="E151" s="146">
        <f>+Targets!E34</f>
        <v>384.38763684736938</v>
      </c>
    </row>
    <row r="152" spans="3:25">
      <c r="C152" s="163" t="s">
        <v>138</v>
      </c>
      <c r="D152" s="685" t="s">
        <v>259</v>
      </c>
      <c r="G152" s="146">
        <f t="shared" ref="G152:Y154" si="77">+$E$151*F140/1000</f>
        <v>13098.819181727626</v>
      </c>
      <c r="H152" s="146">
        <f t="shared" si="77"/>
        <v>11953.81151396787</v>
      </c>
      <c r="I152" s="146">
        <f t="shared" si="77"/>
        <v>16781.571162836499</v>
      </c>
      <c r="J152" s="146">
        <f t="shared" si="77"/>
        <v>15859.965668046512</v>
      </c>
      <c r="K152" s="146">
        <f t="shared" si="77"/>
        <v>26753.76879617172</v>
      </c>
      <c r="L152" s="146">
        <f t="shared" si="77"/>
        <v>50465.178991113731</v>
      </c>
      <c r="M152" s="146">
        <f t="shared" si="77"/>
        <v>49841.66854662609</v>
      </c>
      <c r="N152" s="146">
        <f t="shared" si="77"/>
        <v>62116.528601152051</v>
      </c>
      <c r="O152" s="146">
        <f t="shared" si="77"/>
        <v>100576.47588855273</v>
      </c>
      <c r="P152" s="146">
        <f t="shared" si="77"/>
        <v>68314.9385072367</v>
      </c>
      <c r="Q152" s="146">
        <f t="shared" si="77"/>
        <v>66335.220271916798</v>
      </c>
      <c r="R152" s="146">
        <f t="shared" si="77"/>
        <v>63072.450505964422</v>
      </c>
      <c r="S152" s="146">
        <f t="shared" si="77"/>
        <v>60039.072442978068</v>
      </c>
      <c r="T152" s="146">
        <f t="shared" si="77"/>
        <v>66006.758924600508</v>
      </c>
      <c r="U152" s="146">
        <f t="shared" si="77"/>
        <v>75275.482418428059</v>
      </c>
      <c r="V152" s="146">
        <f t="shared" si="77"/>
        <v>77657.129291763733</v>
      </c>
      <c r="W152" s="146">
        <f t="shared" si="77"/>
        <v>63747.033680036628</v>
      </c>
      <c r="X152" s="146">
        <f t="shared" si="77"/>
        <v>63954.846822136671</v>
      </c>
      <c r="Y152" s="146">
        <f t="shared" si="77"/>
        <v>60210.919067386632</v>
      </c>
    </row>
    <row r="153" spans="3:25">
      <c r="C153" s="163" t="s">
        <v>139</v>
      </c>
      <c r="D153" s="685" t="s">
        <v>259</v>
      </c>
      <c r="G153" s="146">
        <f t="shared" si="77"/>
        <v>0</v>
      </c>
      <c r="H153" s="146">
        <f t="shared" si="77"/>
        <v>0</v>
      </c>
      <c r="I153" s="146">
        <f t="shared" si="77"/>
        <v>17600.994333256091</v>
      </c>
      <c r="J153" s="146">
        <f t="shared" si="77"/>
        <v>13912.491691427587</v>
      </c>
      <c r="K153" s="146">
        <f t="shared" si="77"/>
        <v>57512.298598835252</v>
      </c>
      <c r="L153" s="146">
        <f t="shared" si="77"/>
        <v>152411.47144442759</v>
      </c>
      <c r="M153" s="146">
        <f t="shared" si="77"/>
        <v>149916.02199810624</v>
      </c>
      <c r="N153" s="146">
        <f t="shared" si="77"/>
        <v>199043.17455432165</v>
      </c>
      <c r="O153" s="146">
        <f t="shared" si="77"/>
        <v>352969.79280488699</v>
      </c>
      <c r="P153" s="146">
        <f t="shared" si="77"/>
        <v>223850.80801894088</v>
      </c>
      <c r="Q153" s="146">
        <f t="shared" si="77"/>
        <v>215927.46556673732</v>
      </c>
      <c r="R153" s="146">
        <f t="shared" si="77"/>
        <v>202869.02031068347</v>
      </c>
      <c r="S153" s="146">
        <f t="shared" si="77"/>
        <v>190728.65975267769</v>
      </c>
      <c r="T153" s="146">
        <f t="shared" si="77"/>
        <v>214612.87862670314</v>
      </c>
      <c r="U153" s="146">
        <f t="shared" si="77"/>
        <v>251708.69813584286</v>
      </c>
      <c r="V153" s="146">
        <f t="shared" si="77"/>
        <v>261240.66255430915</v>
      </c>
      <c r="W153" s="146">
        <f t="shared" si="77"/>
        <v>205568.87597969224</v>
      </c>
      <c r="X153" s="146">
        <f t="shared" si="77"/>
        <v>206400.59771743792</v>
      </c>
      <c r="Y153" s="146">
        <f t="shared" si="77"/>
        <v>191416.43421984793</v>
      </c>
    </row>
    <row r="154" spans="3:25">
      <c r="C154" s="163" t="s">
        <v>140</v>
      </c>
      <c r="D154" s="685" t="s">
        <v>259</v>
      </c>
      <c r="G154" s="146">
        <f t="shared" si="77"/>
        <v>-13098.819181727626</v>
      </c>
      <c r="H154" s="146">
        <f t="shared" si="77"/>
        <v>-11953.81151396787</v>
      </c>
      <c r="I154" s="146">
        <f t="shared" si="77"/>
        <v>819.42317041959313</v>
      </c>
      <c r="J154" s="146">
        <f t="shared" si="77"/>
        <v>-1947.473976618925</v>
      </c>
      <c r="K154" s="146">
        <f t="shared" si="77"/>
        <v>30758.529802663536</v>
      </c>
      <c r="L154" s="146">
        <f t="shared" si="77"/>
        <v>101946.29245331386</v>
      </c>
      <c r="M154" s="146">
        <f t="shared" si="77"/>
        <v>100074.35345148013</v>
      </c>
      <c r="N154" s="146">
        <f t="shared" si="77"/>
        <v>136926.64595316962</v>
      </c>
      <c r="O154" s="146">
        <f t="shared" si="77"/>
        <v>252393.31691633427</v>
      </c>
      <c r="P154" s="146">
        <f t="shared" si="77"/>
        <v>155535.86951170416</v>
      </c>
      <c r="Q154" s="146">
        <f t="shared" si="77"/>
        <v>149592.24529482055</v>
      </c>
      <c r="R154" s="146">
        <f t="shared" si="77"/>
        <v>139796.56980471901</v>
      </c>
      <c r="S154" s="146">
        <f t="shared" si="77"/>
        <v>130689.58730969959</v>
      </c>
      <c r="T154" s="146">
        <f t="shared" si="77"/>
        <v>148606.11970210267</v>
      </c>
      <c r="U154" s="146">
        <f t="shared" si="77"/>
        <v>176433.21571741477</v>
      </c>
      <c r="V154" s="146">
        <f t="shared" si="77"/>
        <v>183583.53326254542</v>
      </c>
      <c r="W154" s="146">
        <f t="shared" si="77"/>
        <v>141821.84229965563</v>
      </c>
      <c r="X154" s="146">
        <f t="shared" si="77"/>
        <v>142445.75089530126</v>
      </c>
      <c r="Y154" s="146">
        <f t="shared" si="77"/>
        <v>131205.5151524613</v>
      </c>
    </row>
    <row r="156" spans="3:25">
      <c r="C156" s="145" t="s">
        <v>256</v>
      </c>
    </row>
    <row r="157" spans="3:25">
      <c r="C157" s="155" t="s">
        <v>145</v>
      </c>
      <c r="D157" s="685" t="s">
        <v>146</v>
      </c>
      <c r="E157" s="146">
        <f>+Targets!F34</f>
        <v>461.65856288295316</v>
      </c>
    </row>
    <row r="158" spans="3:25">
      <c r="C158" s="163" t="s">
        <v>138</v>
      </c>
      <c r="D158" s="685" t="s">
        <v>259</v>
      </c>
      <c r="H158" s="146">
        <f t="shared" ref="H158:W160" si="78">+$E$157*F140/1000</f>
        <v>15731.988907076166</v>
      </c>
      <c r="I158" s="146">
        <f t="shared" si="78"/>
        <v>14356.807856188658</v>
      </c>
      <c r="J158" s="146">
        <f t="shared" si="78"/>
        <v>20155.060369512837</v>
      </c>
      <c r="K158" s="146">
        <f t="shared" si="78"/>
        <v>19048.190565480298</v>
      </c>
      <c r="L158" s="146">
        <f t="shared" si="78"/>
        <v>32131.903500964432</v>
      </c>
      <c r="M158" s="146">
        <f t="shared" si="78"/>
        <v>60609.863001185666</v>
      </c>
      <c r="N158" s="146">
        <f t="shared" si="78"/>
        <v>59861.012340676592</v>
      </c>
      <c r="O158" s="146">
        <f t="shared" si="78"/>
        <v>74603.407020274375</v>
      </c>
      <c r="P158" s="146">
        <f t="shared" si="78"/>
        <v>120794.70531196665</v>
      </c>
      <c r="Q158" s="146">
        <f t="shared" si="78"/>
        <v>82047.84262406241</v>
      </c>
      <c r="R158" s="146">
        <f t="shared" si="78"/>
        <v>79670.154613784718</v>
      </c>
      <c r="S158" s="146">
        <f t="shared" si="78"/>
        <v>75751.491637208208</v>
      </c>
      <c r="T158" s="146">
        <f t="shared" si="78"/>
        <v>72108.33347342207</v>
      </c>
      <c r="U158" s="146">
        <f t="shared" si="78"/>
        <v>79275.664835683841</v>
      </c>
      <c r="V158" s="146">
        <f t="shared" si="78"/>
        <v>90407.619034353789</v>
      </c>
      <c r="W158" s="146">
        <f t="shared" si="78"/>
        <v>93268.032761123613</v>
      </c>
      <c r="X158" s="146">
        <f t="shared" ref="X158:Y160" si="79">+$E$157*V140/1000</f>
        <v>76561.681843223749</v>
      </c>
      <c r="Y158" s="146">
        <f t="shared" si="79"/>
        <v>76811.270298557414</v>
      </c>
    </row>
    <row r="159" spans="3:25">
      <c r="C159" s="163" t="s">
        <v>139</v>
      </c>
      <c r="D159" s="685" t="s">
        <v>259</v>
      </c>
      <c r="H159" s="146">
        <f t="shared" si="78"/>
        <v>0</v>
      </c>
      <c r="I159" s="146">
        <f t="shared" si="78"/>
        <v>0</v>
      </c>
      <c r="J159" s="146">
        <f t="shared" si="78"/>
        <v>21139.206806561528</v>
      </c>
      <c r="K159" s="146">
        <f t="shared" si="78"/>
        <v>16709.228665790379</v>
      </c>
      <c r="L159" s="146">
        <f t="shared" si="78"/>
        <v>69073.618852565531</v>
      </c>
      <c r="M159" s="146">
        <f t="shared" si="78"/>
        <v>183049.75011943397</v>
      </c>
      <c r="N159" s="146">
        <f t="shared" si="78"/>
        <v>180052.65683468501</v>
      </c>
      <c r="O159" s="146">
        <f t="shared" si="78"/>
        <v>239055.51872079619</v>
      </c>
      <c r="P159" s="146">
        <f t="shared" si="78"/>
        <v>423924.9956733177</v>
      </c>
      <c r="Q159" s="146">
        <f t="shared" si="78"/>
        <v>268850.06806617678</v>
      </c>
      <c r="R159" s="146">
        <f t="shared" si="78"/>
        <v>259333.94803766962</v>
      </c>
      <c r="S159" s="146">
        <f t="shared" si="78"/>
        <v>243650.4491617957</v>
      </c>
      <c r="T159" s="146">
        <f t="shared" si="78"/>
        <v>229069.59153053083</v>
      </c>
      <c r="U159" s="146">
        <f t="shared" si="78"/>
        <v>257755.0983054087</v>
      </c>
      <c r="V159" s="146">
        <f t="shared" si="78"/>
        <v>302308.04715676577</v>
      </c>
      <c r="W159" s="146">
        <f t="shared" si="78"/>
        <v>313756.15987696731</v>
      </c>
      <c r="X159" s="146">
        <f t="shared" si="79"/>
        <v>246893.03911179691</v>
      </c>
      <c r="Y159" s="146">
        <f t="shared" si="79"/>
        <v>247891.95641651406</v>
      </c>
    </row>
    <row r="160" spans="3:25">
      <c r="C160" s="163" t="s">
        <v>140</v>
      </c>
      <c r="D160" s="685" t="s">
        <v>259</v>
      </c>
      <c r="H160" s="146">
        <f t="shared" si="78"/>
        <v>-15731.988907076166</v>
      </c>
      <c r="I160" s="146">
        <f t="shared" si="78"/>
        <v>-14356.807856188658</v>
      </c>
      <c r="J160" s="146">
        <f t="shared" si="78"/>
        <v>984.14643704868547</v>
      </c>
      <c r="K160" s="146">
        <f t="shared" si="78"/>
        <v>-2338.9618996899217</v>
      </c>
      <c r="L160" s="146">
        <f t="shared" si="78"/>
        <v>36941.715351601095</v>
      </c>
      <c r="M160" s="146">
        <f t="shared" si="78"/>
        <v>122439.8871182483</v>
      </c>
      <c r="N160" s="146">
        <f t="shared" si="78"/>
        <v>120191.6444940084</v>
      </c>
      <c r="O160" s="146">
        <f t="shared" si="78"/>
        <v>164452.11170052184</v>
      </c>
      <c r="P160" s="146">
        <f t="shared" si="78"/>
        <v>303130.29036135098</v>
      </c>
      <c r="Q160" s="146">
        <f t="shared" si="78"/>
        <v>186802.22544211434</v>
      </c>
      <c r="R160" s="146">
        <f t="shared" si="78"/>
        <v>179663.7934238849</v>
      </c>
      <c r="S160" s="146">
        <f t="shared" si="78"/>
        <v>167898.95752458749</v>
      </c>
      <c r="T160" s="146">
        <f t="shared" si="78"/>
        <v>156961.25805710873</v>
      </c>
      <c r="U160" s="146">
        <f t="shared" si="78"/>
        <v>178479.43346972487</v>
      </c>
      <c r="V160" s="146">
        <f t="shared" si="78"/>
        <v>211900.42812241192</v>
      </c>
      <c r="W160" s="146">
        <f t="shared" si="78"/>
        <v>220488.12711584367</v>
      </c>
      <c r="X160" s="146">
        <f t="shared" si="79"/>
        <v>170331.35726857316</v>
      </c>
      <c r="Y160" s="146">
        <f t="shared" si="79"/>
        <v>171080.68611795665</v>
      </c>
    </row>
    <row r="162" spans="3:25">
      <c r="C162" s="145" t="s">
        <v>257</v>
      </c>
    </row>
    <row r="163" spans="3:25">
      <c r="C163" s="155" t="s">
        <v>145</v>
      </c>
      <c r="D163" s="685" t="s">
        <v>146</v>
      </c>
      <c r="E163" s="146">
        <f>+Targets!G34</f>
        <v>554.2977592430633</v>
      </c>
    </row>
    <row r="164" spans="3:25">
      <c r="C164" s="163" t="s">
        <v>138</v>
      </c>
      <c r="D164" s="685" t="s">
        <v>259</v>
      </c>
      <c r="I164" s="146">
        <f t="shared" ref="I164:X166" si="80">+$E$163*F140/1000</f>
        <v>18888.864846724242</v>
      </c>
      <c r="J164" s="146">
        <f t="shared" si="80"/>
        <v>17237.731657944361</v>
      </c>
      <c r="K164" s="146">
        <f t="shared" si="80"/>
        <v>24199.496551008648</v>
      </c>
      <c r="L164" s="146">
        <f t="shared" si="80"/>
        <v>22870.515564892728</v>
      </c>
      <c r="M164" s="146">
        <f t="shared" si="80"/>
        <v>38579.685383880889</v>
      </c>
      <c r="N164" s="146">
        <f t="shared" si="80"/>
        <v>72772.204288354158</v>
      </c>
      <c r="O164" s="146">
        <f t="shared" si="80"/>
        <v>71873.08473009069</v>
      </c>
      <c r="P164" s="146">
        <f t="shared" si="80"/>
        <v>89573.777392970456</v>
      </c>
      <c r="Q164" s="146">
        <f t="shared" si="80"/>
        <v>145034.10066678448</v>
      </c>
      <c r="R164" s="146">
        <f t="shared" si="80"/>
        <v>98512.058420923975</v>
      </c>
      <c r="S164" s="146">
        <f t="shared" si="80"/>
        <v>95657.24916958953</v>
      </c>
      <c r="T164" s="146">
        <f t="shared" si="80"/>
        <v>90952.243605345691</v>
      </c>
      <c r="U164" s="146">
        <f t="shared" si="80"/>
        <v>86578.027314102073</v>
      </c>
      <c r="V164" s="146">
        <f t="shared" si="80"/>
        <v>95183.5986892863</v>
      </c>
      <c r="W164" s="146">
        <f t="shared" si="80"/>
        <v>108549.35807168855</v>
      </c>
      <c r="X164" s="146">
        <f t="shared" si="80"/>
        <v>111983.75969819665</v>
      </c>
      <c r="Y164" s="146">
        <f t="shared" ref="Y164:Y166" si="81">+$E$163*V140/1000</f>
        <v>91925.011472902697</v>
      </c>
    </row>
    <row r="165" spans="3:25">
      <c r="C165" s="163" t="s">
        <v>139</v>
      </c>
      <c r="D165" s="685" t="s">
        <v>259</v>
      </c>
      <c r="I165" s="146">
        <f t="shared" si="80"/>
        <v>0</v>
      </c>
      <c r="J165" s="146">
        <f t="shared" si="80"/>
        <v>0</v>
      </c>
      <c r="K165" s="146">
        <f t="shared" si="80"/>
        <v>25381.127757882714</v>
      </c>
      <c r="L165" s="146">
        <f t="shared" si="80"/>
        <v>20062.203439462213</v>
      </c>
      <c r="M165" s="146">
        <f t="shared" si="80"/>
        <v>82934.3485230527</v>
      </c>
      <c r="N165" s="146">
        <f t="shared" si="80"/>
        <v>219781.61888211232</v>
      </c>
      <c r="O165" s="146">
        <f t="shared" si="80"/>
        <v>216183.11075176499</v>
      </c>
      <c r="P165" s="146">
        <f t="shared" si="80"/>
        <v>287025.8433725207</v>
      </c>
      <c r="Q165" s="146">
        <f t="shared" si="80"/>
        <v>508992.34646801354</v>
      </c>
      <c r="R165" s="146">
        <f t="shared" si="80"/>
        <v>322799.14699472266</v>
      </c>
      <c r="S165" s="146">
        <f t="shared" si="80"/>
        <v>311373.46482920658</v>
      </c>
      <c r="T165" s="146">
        <f t="shared" si="80"/>
        <v>292542.82031630044</v>
      </c>
      <c r="U165" s="146">
        <f t="shared" si="80"/>
        <v>275036.07970180578</v>
      </c>
      <c r="V165" s="146">
        <f t="shared" si="80"/>
        <v>309477.79357097496</v>
      </c>
      <c r="W165" s="146">
        <f t="shared" si="80"/>
        <v>362971.00630759046</v>
      </c>
      <c r="X165" s="146">
        <f t="shared" si="80"/>
        <v>376716.36649054155</v>
      </c>
      <c r="Y165" s="146">
        <f t="shared" si="81"/>
        <v>296436.08795592928</v>
      </c>
    </row>
    <row r="166" spans="3:25">
      <c r="C166" s="163" t="s">
        <v>140</v>
      </c>
      <c r="D166" s="685" t="s">
        <v>259</v>
      </c>
      <c r="I166" s="146">
        <f t="shared" si="80"/>
        <v>-18888.864846724242</v>
      </c>
      <c r="J166" s="146">
        <f t="shared" si="80"/>
        <v>-17237.731657944361</v>
      </c>
      <c r="K166" s="146">
        <f t="shared" si="80"/>
        <v>1181.631206874066</v>
      </c>
      <c r="L166" s="146">
        <f t="shared" si="80"/>
        <v>-2808.3121254305129</v>
      </c>
      <c r="M166" s="146">
        <f t="shared" si="80"/>
        <v>44354.663139171826</v>
      </c>
      <c r="N166" s="146">
        <f t="shared" si="80"/>
        <v>147009.41459375821</v>
      </c>
      <c r="O166" s="146">
        <f t="shared" si="80"/>
        <v>144310.02602167428</v>
      </c>
      <c r="P166" s="146">
        <f t="shared" si="80"/>
        <v>197452.06597955024</v>
      </c>
      <c r="Q166" s="146">
        <f t="shared" si="80"/>
        <v>363958.24580122909</v>
      </c>
      <c r="R166" s="146">
        <f t="shared" si="80"/>
        <v>224287.08857379868</v>
      </c>
      <c r="S166" s="146">
        <f t="shared" si="80"/>
        <v>215716.21565961707</v>
      </c>
      <c r="T166" s="146">
        <f t="shared" si="80"/>
        <v>201590.57671095475</v>
      </c>
      <c r="U166" s="146">
        <f t="shared" si="80"/>
        <v>188458.05238770368</v>
      </c>
      <c r="V166" s="146">
        <f t="shared" si="80"/>
        <v>214294.19488168866</v>
      </c>
      <c r="W166" s="146">
        <f t="shared" si="80"/>
        <v>254421.64823590193</v>
      </c>
      <c r="X166" s="146">
        <f t="shared" si="80"/>
        <v>264732.60679234489</v>
      </c>
      <c r="Y166" s="146">
        <f t="shared" si="81"/>
        <v>204511.07648302658</v>
      </c>
    </row>
    <row r="168" spans="3:25">
      <c r="C168" s="145" t="s">
        <v>258</v>
      </c>
    </row>
    <row r="169" spans="3:25">
      <c r="C169" s="155" t="s">
        <v>145</v>
      </c>
      <c r="D169" s="685" t="s">
        <v>146</v>
      </c>
      <c r="E169" s="146">
        <f>+Targets!H37</f>
        <v>315.65604102661388</v>
      </c>
    </row>
    <row r="170" spans="3:25">
      <c r="C170" s="163" t="s">
        <v>138</v>
      </c>
      <c r="D170" s="685" t="s">
        <v>259</v>
      </c>
      <c r="J170" s="146">
        <f t="shared" ref="J170:Y172" si="82">+$E$169*F140/1000</f>
        <v>10756.645138067761</v>
      </c>
      <c r="K170" s="146">
        <f t="shared" si="82"/>
        <v>9816.3740348801348</v>
      </c>
      <c r="L170" s="146">
        <f t="shared" si="82"/>
        <v>13780.891495141257</v>
      </c>
      <c r="M170" s="146">
        <f t="shared" si="82"/>
        <v>13024.076462639849</v>
      </c>
      <c r="N170" s="146">
        <f t="shared" si="82"/>
        <v>21969.980122160421</v>
      </c>
      <c r="O170" s="146">
        <f t="shared" si="82"/>
        <v>41441.599788912215</v>
      </c>
      <c r="P170" s="146">
        <f t="shared" si="82"/>
        <v>40929.578018233202</v>
      </c>
      <c r="Q170" s="146">
        <f t="shared" si="82"/>
        <v>51009.594536833953</v>
      </c>
      <c r="R170" s="146">
        <f t="shared" si="82"/>
        <v>82592.594443913928</v>
      </c>
      <c r="S170" s="146">
        <f t="shared" si="82"/>
        <v>56099.678982998725</v>
      </c>
      <c r="T170" s="146">
        <f t="shared" si="82"/>
        <v>54473.950263847917</v>
      </c>
      <c r="U170" s="146">
        <f t="shared" si="82"/>
        <v>51794.589929709997</v>
      </c>
      <c r="V170" s="146">
        <f t="shared" si="82"/>
        <v>49303.604220199639</v>
      </c>
      <c r="W170" s="146">
        <f t="shared" si="82"/>
        <v>54204.220442736907</v>
      </c>
      <c r="X170" s="146">
        <f t="shared" si="82"/>
        <v>61815.621754776766</v>
      </c>
      <c r="Y170" s="146">
        <f t="shared" si="82"/>
        <v>63771.411044272223</v>
      </c>
    </row>
    <row r="171" spans="3:25">
      <c r="C171" s="163" t="s">
        <v>139</v>
      </c>
      <c r="D171" s="685" t="s">
        <v>259</v>
      </c>
      <c r="J171" s="146">
        <f t="shared" si="82"/>
        <v>0</v>
      </c>
      <c r="K171" s="146">
        <f t="shared" si="82"/>
        <v>0</v>
      </c>
      <c r="L171" s="146">
        <f t="shared" si="82"/>
        <v>14453.795223319255</v>
      </c>
      <c r="M171" s="146">
        <f t="shared" si="82"/>
        <v>11424.826469836411</v>
      </c>
      <c r="N171" s="146">
        <f t="shared" si="82"/>
        <v>47228.637827541119</v>
      </c>
      <c r="O171" s="146">
        <f t="shared" si="82"/>
        <v>125159.07659717975</v>
      </c>
      <c r="P171" s="146">
        <f t="shared" si="82"/>
        <v>123109.83354850014</v>
      </c>
      <c r="Q171" s="146">
        <f t="shared" si="82"/>
        <v>163452.65677245054</v>
      </c>
      <c r="R171" s="146">
        <f t="shared" si="82"/>
        <v>289855.95976130653</v>
      </c>
      <c r="S171" s="146">
        <f t="shared" si="82"/>
        <v>183824.48618638769</v>
      </c>
      <c r="T171" s="146">
        <f t="shared" si="82"/>
        <v>177317.90098330073</v>
      </c>
      <c r="U171" s="146">
        <f t="shared" si="82"/>
        <v>166594.41058882306</v>
      </c>
      <c r="V171" s="146">
        <f t="shared" si="82"/>
        <v>156624.84397683179</v>
      </c>
      <c r="W171" s="146">
        <f t="shared" si="82"/>
        <v>176238.37274331923</v>
      </c>
      <c r="X171" s="146">
        <f t="shared" si="82"/>
        <v>206701.16187184269</v>
      </c>
      <c r="Y171" s="146">
        <f t="shared" si="82"/>
        <v>214528.73451756322</v>
      </c>
    </row>
    <row r="172" spans="3:25">
      <c r="C172" s="163" t="s">
        <v>140</v>
      </c>
      <c r="D172" s="685" t="s">
        <v>259</v>
      </c>
      <c r="J172" s="146">
        <f t="shared" si="82"/>
        <v>-10756.645138067761</v>
      </c>
      <c r="K172" s="146">
        <f t="shared" si="82"/>
        <v>-9816.3740348801348</v>
      </c>
      <c r="L172" s="146">
        <f t="shared" si="82"/>
        <v>672.90372817799766</v>
      </c>
      <c r="M172" s="146">
        <f t="shared" si="82"/>
        <v>-1599.2499928034388</v>
      </c>
      <c r="N172" s="146">
        <f t="shared" si="82"/>
        <v>25258.657705380705</v>
      </c>
      <c r="O172" s="146">
        <f t="shared" si="82"/>
        <v>83717.476808267544</v>
      </c>
      <c r="P172" s="146">
        <f t="shared" si="82"/>
        <v>82180.25553026695</v>
      </c>
      <c r="Q172" s="146">
        <f t="shared" si="82"/>
        <v>112443.06223561658</v>
      </c>
      <c r="R172" s="146">
        <f t="shared" si="82"/>
        <v>207263.36531739263</v>
      </c>
      <c r="S172" s="146">
        <f t="shared" si="82"/>
        <v>127724.80720338899</v>
      </c>
      <c r="T172" s="146">
        <f t="shared" si="82"/>
        <v>122843.95071945278</v>
      </c>
      <c r="U172" s="146">
        <f t="shared" si="82"/>
        <v>114799.82065911303</v>
      </c>
      <c r="V172" s="146">
        <f t="shared" si="82"/>
        <v>107321.23975663212</v>
      </c>
      <c r="W172" s="146">
        <f t="shared" si="82"/>
        <v>122034.15230058234</v>
      </c>
      <c r="X172" s="146">
        <f t="shared" si="82"/>
        <v>144885.54011706592</v>
      </c>
      <c r="Y172" s="146">
        <f t="shared" si="82"/>
        <v>150757.32347329098</v>
      </c>
    </row>
    <row r="173" spans="3:25">
      <c r="C173" s="163"/>
      <c r="J173" s="146"/>
      <c r="K173" s="146"/>
      <c r="L173" s="146"/>
      <c r="M173" s="146"/>
      <c r="N173" s="146"/>
      <c r="O173" s="146"/>
      <c r="P173" s="146"/>
      <c r="Q173" s="146"/>
      <c r="R173" s="146"/>
      <c r="S173" s="146"/>
      <c r="T173" s="146"/>
      <c r="U173" s="146"/>
      <c r="V173" s="146"/>
      <c r="W173" s="146"/>
      <c r="X173" s="146"/>
      <c r="Y173" s="146"/>
    </row>
    <row r="174" spans="3:25">
      <c r="C174" s="155" t="s">
        <v>147</v>
      </c>
    </row>
    <row r="175" spans="3:25">
      <c r="C175" s="163" t="s">
        <v>138</v>
      </c>
      <c r="D175" s="685" t="s">
        <v>259</v>
      </c>
      <c r="F175" s="146">
        <f>SUMIF($C$146:$C$172,$C175,F$146:F$172)</f>
        <v>0</v>
      </c>
      <c r="G175" s="146">
        <f t="shared" ref="G175:V177" si="83">SUMIF($C$146:$C$172,$C175,G$146:G$172)</f>
        <v>13098.819181727626</v>
      </c>
      <c r="H175" s="146">
        <f t="shared" si="83"/>
        <v>27685.800421044034</v>
      </c>
      <c r="I175" s="146">
        <f t="shared" si="83"/>
        <v>50027.243865749399</v>
      </c>
      <c r="J175" s="146">
        <f t="shared" si="83"/>
        <v>64009.402833571468</v>
      </c>
      <c r="K175" s="146">
        <f t="shared" si="83"/>
        <v>79817.829947540798</v>
      </c>
      <c r="L175" s="146">
        <f t="shared" si="83"/>
        <v>119248.48955211215</v>
      </c>
      <c r="M175" s="146">
        <f t="shared" si="83"/>
        <v>162055.29339433249</v>
      </c>
      <c r="N175" s="146">
        <f t="shared" si="83"/>
        <v>216719.72535234323</v>
      </c>
      <c r="O175" s="146">
        <f t="shared" si="83"/>
        <v>288494.56742783001</v>
      </c>
      <c r="P175" s="146">
        <f t="shared" si="83"/>
        <v>319612.999230407</v>
      </c>
      <c r="Q175" s="146">
        <f t="shared" si="83"/>
        <v>344426.75809959765</v>
      </c>
      <c r="R175" s="146">
        <f t="shared" si="83"/>
        <v>323847.25798458705</v>
      </c>
      <c r="S175" s="146">
        <f t="shared" si="83"/>
        <v>287547.4922327745</v>
      </c>
      <c r="T175" s="146">
        <f t="shared" si="83"/>
        <v>283541.2862672162</v>
      </c>
      <c r="U175" s="146">
        <f t="shared" si="83"/>
        <v>292923.76449792396</v>
      </c>
      <c r="V175" s="146">
        <f t="shared" si="83"/>
        <v>312551.95123560342</v>
      </c>
      <c r="W175" s="146">
        <f t="shared" ref="W175:Y177" si="84">SUMIF($C$146:$C$172,$C175,W$146:W$172)</f>
        <v>319768.64495558571</v>
      </c>
      <c r="X175" s="146">
        <f t="shared" si="84"/>
        <v>314315.91011833382</v>
      </c>
      <c r="Y175" s="146">
        <f t="shared" si="84"/>
        <v>292718.61188311898</v>
      </c>
    </row>
    <row r="176" spans="3:25">
      <c r="C176" s="163" t="s">
        <v>139</v>
      </c>
      <c r="D176" s="685" t="s">
        <v>259</v>
      </c>
      <c r="F176" s="146">
        <f t="shared" ref="F176:F177" si="85">SUMIF($C$146:$C$172,$C176,F$146:F$172)</f>
        <v>0</v>
      </c>
      <c r="G176" s="146">
        <f t="shared" si="83"/>
        <v>0</v>
      </c>
      <c r="H176" s="146">
        <f t="shared" si="83"/>
        <v>0</v>
      </c>
      <c r="I176" s="146">
        <f t="shared" si="83"/>
        <v>17600.994333256091</v>
      </c>
      <c r="J176" s="146">
        <f t="shared" si="83"/>
        <v>35051.698497989113</v>
      </c>
      <c r="K176" s="146">
        <f t="shared" si="83"/>
        <v>99602.655022508348</v>
      </c>
      <c r="L176" s="146">
        <f t="shared" si="83"/>
        <v>256001.08895977458</v>
      </c>
      <c r="M176" s="146">
        <f t="shared" si="83"/>
        <v>427324.94711042935</v>
      </c>
      <c r="N176" s="146">
        <f t="shared" si="83"/>
        <v>646106.08809866011</v>
      </c>
      <c r="O176" s="146">
        <f t="shared" si="83"/>
        <v>933367.49887462787</v>
      </c>
      <c r="P176" s="146">
        <f t="shared" si="83"/>
        <v>1057911.4806132794</v>
      </c>
      <c r="Q176" s="146">
        <f t="shared" si="83"/>
        <v>1157222.5368733781</v>
      </c>
      <c r="R176" s="146">
        <f t="shared" si="83"/>
        <v>1074858.0751043824</v>
      </c>
      <c r="S176" s="146">
        <f t="shared" si="83"/>
        <v>929577.05993006774</v>
      </c>
      <c r="T176" s="146">
        <f t="shared" si="83"/>
        <v>913543.19145683525</v>
      </c>
      <c r="U176" s="146">
        <f t="shared" si="83"/>
        <v>951094.28673188039</v>
      </c>
      <c r="V176" s="146">
        <f t="shared" si="83"/>
        <v>1029651.3472588817</v>
      </c>
      <c r="W176" s="146">
        <f t="shared" si="84"/>
        <v>1058534.4149075693</v>
      </c>
      <c r="X176" s="146">
        <f t="shared" si="84"/>
        <v>1036711.1651916191</v>
      </c>
      <c r="Y176" s="146">
        <f t="shared" si="84"/>
        <v>950273.21310985449</v>
      </c>
    </row>
    <row r="177" spans="3:25">
      <c r="C177" s="163" t="s">
        <v>140</v>
      </c>
      <c r="D177" s="685" t="s">
        <v>259</v>
      </c>
      <c r="E177" s="160">
        <f>IRR(F177:W177)</f>
        <v>0.76130691172202325</v>
      </c>
      <c r="F177" s="146">
        <f t="shared" si="85"/>
        <v>0</v>
      </c>
      <c r="G177" s="146">
        <f t="shared" si="83"/>
        <v>-13098.819181727626</v>
      </c>
      <c r="H177" s="146">
        <f t="shared" si="83"/>
        <v>-27685.800421044034</v>
      </c>
      <c r="I177" s="146">
        <f t="shared" si="83"/>
        <v>-32426.249532493304</v>
      </c>
      <c r="J177" s="146">
        <f t="shared" si="83"/>
        <v>-28957.704335582363</v>
      </c>
      <c r="K177" s="146">
        <f t="shared" si="83"/>
        <v>19784.825074967543</v>
      </c>
      <c r="L177" s="146">
        <f t="shared" si="83"/>
        <v>136752.59940766246</v>
      </c>
      <c r="M177" s="146">
        <f t="shared" si="83"/>
        <v>265269.65371609683</v>
      </c>
      <c r="N177" s="146">
        <f t="shared" si="83"/>
        <v>429386.36274631694</v>
      </c>
      <c r="O177" s="146">
        <f t="shared" si="83"/>
        <v>644872.93144679791</v>
      </c>
      <c r="P177" s="146">
        <f t="shared" si="83"/>
        <v>738298.48138287233</v>
      </c>
      <c r="Q177" s="146">
        <f t="shared" si="83"/>
        <v>812795.77877378068</v>
      </c>
      <c r="R177" s="146">
        <f t="shared" si="83"/>
        <v>751010.81711979525</v>
      </c>
      <c r="S177" s="146">
        <f t="shared" si="83"/>
        <v>642029.56769729313</v>
      </c>
      <c r="T177" s="146">
        <f t="shared" si="83"/>
        <v>630001.90518961893</v>
      </c>
      <c r="U177" s="146">
        <f t="shared" si="83"/>
        <v>658170.52223395638</v>
      </c>
      <c r="V177" s="146">
        <f t="shared" si="83"/>
        <v>717099.39602327812</v>
      </c>
      <c r="W177" s="146">
        <f t="shared" si="84"/>
        <v>738765.76995198359</v>
      </c>
      <c r="X177" s="146">
        <f t="shared" si="84"/>
        <v>722395.2550732852</v>
      </c>
      <c r="Y177" s="146">
        <f t="shared" si="84"/>
        <v>657554.60122673551</v>
      </c>
    </row>
  </sheetData>
  <mergeCells count="1">
    <mergeCell ref="A12:C12"/>
  </mergeCells>
  <hyperlinks>
    <hyperlink ref="C8" location="'Yield changes'!AA48" display="Ref: Yield changes" xr:uid="{589BEB84-7EAC-4D13-B56D-D7E1009609AD}"/>
  </hyperlinks>
  <pageMargins left="0.75" right="0.75" top="1" bottom="1" header="0.5" footer="0.5"/>
  <pageSetup scale="88" orientation="portrait" r:id="rId1"/>
  <headerFooter>
    <oddHeader>&amp;f</oddHeader>
    <oddFooter>Page &amp;p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8D7493-16DC-41F8-B306-AC1E2292C35D}">
  <sheetPr>
    <pageSetUpPr fitToPage="1"/>
  </sheetPr>
  <dimension ref="A1:AO178"/>
  <sheetViews>
    <sheetView zoomScale="130" zoomScaleNormal="130" workbookViewId="0">
      <pane xSplit="3" ySplit="10" topLeftCell="D128" activePane="bottomRight" state="frozenSplit"/>
      <selection pane="topRight"/>
      <selection pane="bottomLeft"/>
      <selection pane="bottomRight" activeCell="D11" sqref="D11"/>
    </sheetView>
  </sheetViews>
  <sheetFormatPr defaultRowHeight="12"/>
  <cols>
    <col min="1" max="1" width="4.42578125" style="145" customWidth="1"/>
    <col min="2" max="2" width="4.5703125" style="145" customWidth="1"/>
    <col min="3" max="3" width="41.7109375" style="145" customWidth="1"/>
    <col min="4" max="4" width="11.5703125" style="685" customWidth="1"/>
    <col min="5" max="5" width="10.5703125" style="146" customWidth="1"/>
    <col min="6" max="6" width="9.140625" style="147" customWidth="1"/>
    <col min="7" max="8" width="7.5703125" style="147" customWidth="1"/>
    <col min="9" max="9" width="8.7109375" style="147" customWidth="1"/>
    <col min="10" max="10" width="8.42578125" style="147" customWidth="1"/>
    <col min="11" max="13" width="7.85546875" style="147" customWidth="1"/>
    <col min="14" max="25" width="7.85546875" style="149" customWidth="1"/>
    <col min="26" max="256" width="8.7109375" style="149"/>
    <col min="257" max="257" width="0.42578125" style="149" customWidth="1"/>
    <col min="258" max="259" width="1.5703125" style="149" customWidth="1"/>
    <col min="260" max="260" width="25.5703125" style="149" customWidth="1"/>
    <col min="261" max="261" width="8" style="149" customWidth="1"/>
    <col min="262" max="262" width="12.85546875" style="149" customWidth="1"/>
    <col min="263" max="268" width="7.85546875" style="149" customWidth="1"/>
    <col min="269" max="269" width="12.140625" style="149" customWidth="1"/>
    <col min="270" max="512" width="8.7109375" style="149"/>
    <col min="513" max="513" width="0.42578125" style="149" customWidth="1"/>
    <col min="514" max="515" width="1.5703125" style="149" customWidth="1"/>
    <col min="516" max="516" width="25.5703125" style="149" customWidth="1"/>
    <col min="517" max="517" width="8" style="149" customWidth="1"/>
    <col min="518" max="518" width="12.85546875" style="149" customWidth="1"/>
    <col min="519" max="524" width="7.85546875" style="149" customWidth="1"/>
    <col min="525" max="525" width="12.140625" style="149" customWidth="1"/>
    <col min="526" max="768" width="8.7109375" style="149"/>
    <col min="769" max="769" width="0.42578125" style="149" customWidth="1"/>
    <col min="770" max="771" width="1.5703125" style="149" customWidth="1"/>
    <col min="772" max="772" width="25.5703125" style="149" customWidth="1"/>
    <col min="773" max="773" width="8" style="149" customWidth="1"/>
    <col min="774" max="774" width="12.85546875" style="149" customWidth="1"/>
    <col min="775" max="780" width="7.85546875" style="149" customWidth="1"/>
    <col min="781" max="781" width="12.140625" style="149" customWidth="1"/>
    <col min="782" max="1024" width="8.7109375" style="149"/>
    <col min="1025" max="1025" width="0.42578125" style="149" customWidth="1"/>
    <col min="1026" max="1027" width="1.5703125" style="149" customWidth="1"/>
    <col min="1028" max="1028" width="25.5703125" style="149" customWidth="1"/>
    <col min="1029" max="1029" width="8" style="149" customWidth="1"/>
    <col min="1030" max="1030" width="12.85546875" style="149" customWidth="1"/>
    <col min="1031" max="1036" width="7.85546875" style="149" customWidth="1"/>
    <col min="1037" max="1037" width="12.140625" style="149" customWidth="1"/>
    <col min="1038" max="1280" width="8.7109375" style="149"/>
    <col min="1281" max="1281" width="0.42578125" style="149" customWidth="1"/>
    <col min="1282" max="1283" width="1.5703125" style="149" customWidth="1"/>
    <col min="1284" max="1284" width="25.5703125" style="149" customWidth="1"/>
    <col min="1285" max="1285" width="8" style="149" customWidth="1"/>
    <col min="1286" max="1286" width="12.85546875" style="149" customWidth="1"/>
    <col min="1287" max="1292" width="7.85546875" style="149" customWidth="1"/>
    <col min="1293" max="1293" width="12.140625" style="149" customWidth="1"/>
    <col min="1294" max="1536" width="8.7109375" style="149"/>
    <col min="1537" max="1537" width="0.42578125" style="149" customWidth="1"/>
    <col min="1538" max="1539" width="1.5703125" style="149" customWidth="1"/>
    <col min="1540" max="1540" width="25.5703125" style="149" customWidth="1"/>
    <col min="1541" max="1541" width="8" style="149" customWidth="1"/>
    <col min="1542" max="1542" width="12.85546875" style="149" customWidth="1"/>
    <col min="1543" max="1548" width="7.85546875" style="149" customWidth="1"/>
    <col min="1549" max="1549" width="12.140625" style="149" customWidth="1"/>
    <col min="1550" max="1792" width="8.7109375" style="149"/>
    <col min="1793" max="1793" width="0.42578125" style="149" customWidth="1"/>
    <col min="1794" max="1795" width="1.5703125" style="149" customWidth="1"/>
    <col min="1796" max="1796" width="25.5703125" style="149" customWidth="1"/>
    <col min="1797" max="1797" width="8" style="149" customWidth="1"/>
    <col min="1798" max="1798" width="12.85546875" style="149" customWidth="1"/>
    <col min="1799" max="1804" width="7.85546875" style="149" customWidth="1"/>
    <col min="1805" max="1805" width="12.140625" style="149" customWidth="1"/>
    <col min="1806" max="2048" width="8.7109375" style="149"/>
    <col min="2049" max="2049" width="0.42578125" style="149" customWidth="1"/>
    <col min="2050" max="2051" width="1.5703125" style="149" customWidth="1"/>
    <col min="2052" max="2052" width="25.5703125" style="149" customWidth="1"/>
    <col min="2053" max="2053" width="8" style="149" customWidth="1"/>
    <col min="2054" max="2054" width="12.85546875" style="149" customWidth="1"/>
    <col min="2055" max="2060" width="7.85546875" style="149" customWidth="1"/>
    <col min="2061" max="2061" width="12.140625" style="149" customWidth="1"/>
    <col min="2062" max="2304" width="8.7109375" style="149"/>
    <col min="2305" max="2305" width="0.42578125" style="149" customWidth="1"/>
    <col min="2306" max="2307" width="1.5703125" style="149" customWidth="1"/>
    <col min="2308" max="2308" width="25.5703125" style="149" customWidth="1"/>
    <col min="2309" max="2309" width="8" style="149" customWidth="1"/>
    <col min="2310" max="2310" width="12.85546875" style="149" customWidth="1"/>
    <col min="2311" max="2316" width="7.85546875" style="149" customWidth="1"/>
    <col min="2317" max="2317" width="12.140625" style="149" customWidth="1"/>
    <col min="2318" max="2560" width="8.7109375" style="149"/>
    <col min="2561" max="2561" width="0.42578125" style="149" customWidth="1"/>
    <col min="2562" max="2563" width="1.5703125" style="149" customWidth="1"/>
    <col min="2564" max="2564" width="25.5703125" style="149" customWidth="1"/>
    <col min="2565" max="2565" width="8" style="149" customWidth="1"/>
    <col min="2566" max="2566" width="12.85546875" style="149" customWidth="1"/>
    <col min="2567" max="2572" width="7.85546875" style="149" customWidth="1"/>
    <col min="2573" max="2573" width="12.140625" style="149" customWidth="1"/>
    <col min="2574" max="2816" width="8.7109375" style="149"/>
    <col min="2817" max="2817" width="0.42578125" style="149" customWidth="1"/>
    <col min="2818" max="2819" width="1.5703125" style="149" customWidth="1"/>
    <col min="2820" max="2820" width="25.5703125" style="149" customWidth="1"/>
    <col min="2821" max="2821" width="8" style="149" customWidth="1"/>
    <col min="2822" max="2822" width="12.85546875" style="149" customWidth="1"/>
    <col min="2823" max="2828" width="7.85546875" style="149" customWidth="1"/>
    <col min="2829" max="2829" width="12.140625" style="149" customWidth="1"/>
    <col min="2830" max="3072" width="8.7109375" style="149"/>
    <col min="3073" max="3073" width="0.42578125" style="149" customWidth="1"/>
    <col min="3074" max="3075" width="1.5703125" style="149" customWidth="1"/>
    <col min="3076" max="3076" width="25.5703125" style="149" customWidth="1"/>
    <col min="3077" max="3077" width="8" style="149" customWidth="1"/>
    <col min="3078" max="3078" width="12.85546875" style="149" customWidth="1"/>
    <col min="3079" max="3084" width="7.85546875" style="149" customWidth="1"/>
    <col min="3085" max="3085" width="12.140625" style="149" customWidth="1"/>
    <col min="3086" max="3328" width="8.7109375" style="149"/>
    <col min="3329" max="3329" width="0.42578125" style="149" customWidth="1"/>
    <col min="3330" max="3331" width="1.5703125" style="149" customWidth="1"/>
    <col min="3332" max="3332" width="25.5703125" style="149" customWidth="1"/>
    <col min="3333" max="3333" width="8" style="149" customWidth="1"/>
    <col min="3334" max="3334" width="12.85546875" style="149" customWidth="1"/>
    <col min="3335" max="3340" width="7.85546875" style="149" customWidth="1"/>
    <col min="3341" max="3341" width="12.140625" style="149" customWidth="1"/>
    <col min="3342" max="3584" width="8.7109375" style="149"/>
    <col min="3585" max="3585" width="0.42578125" style="149" customWidth="1"/>
    <col min="3586" max="3587" width="1.5703125" style="149" customWidth="1"/>
    <col min="3588" max="3588" width="25.5703125" style="149" customWidth="1"/>
    <col min="3589" max="3589" width="8" style="149" customWidth="1"/>
    <col min="3590" max="3590" width="12.85546875" style="149" customWidth="1"/>
    <col min="3591" max="3596" width="7.85546875" style="149" customWidth="1"/>
    <col min="3597" max="3597" width="12.140625" style="149" customWidth="1"/>
    <col min="3598" max="3840" width="8.7109375" style="149"/>
    <col min="3841" max="3841" width="0.42578125" style="149" customWidth="1"/>
    <col min="3842" max="3843" width="1.5703125" style="149" customWidth="1"/>
    <col min="3844" max="3844" width="25.5703125" style="149" customWidth="1"/>
    <col min="3845" max="3845" width="8" style="149" customWidth="1"/>
    <col min="3846" max="3846" width="12.85546875" style="149" customWidth="1"/>
    <col min="3847" max="3852" width="7.85546875" style="149" customWidth="1"/>
    <col min="3853" max="3853" width="12.140625" style="149" customWidth="1"/>
    <col min="3854" max="4096" width="8.7109375" style="149"/>
    <col min="4097" max="4097" width="0.42578125" style="149" customWidth="1"/>
    <col min="4098" max="4099" width="1.5703125" style="149" customWidth="1"/>
    <col min="4100" max="4100" width="25.5703125" style="149" customWidth="1"/>
    <col min="4101" max="4101" width="8" style="149" customWidth="1"/>
    <col min="4102" max="4102" width="12.85546875" style="149" customWidth="1"/>
    <col min="4103" max="4108" width="7.85546875" style="149" customWidth="1"/>
    <col min="4109" max="4109" width="12.140625" style="149" customWidth="1"/>
    <col min="4110" max="4352" width="8.7109375" style="149"/>
    <col min="4353" max="4353" width="0.42578125" style="149" customWidth="1"/>
    <col min="4354" max="4355" width="1.5703125" style="149" customWidth="1"/>
    <col min="4356" max="4356" width="25.5703125" style="149" customWidth="1"/>
    <col min="4357" max="4357" width="8" style="149" customWidth="1"/>
    <col min="4358" max="4358" width="12.85546875" style="149" customWidth="1"/>
    <col min="4359" max="4364" width="7.85546875" style="149" customWidth="1"/>
    <col min="4365" max="4365" width="12.140625" style="149" customWidth="1"/>
    <col min="4366" max="4608" width="8.7109375" style="149"/>
    <col min="4609" max="4609" width="0.42578125" style="149" customWidth="1"/>
    <col min="4610" max="4611" width="1.5703125" style="149" customWidth="1"/>
    <col min="4612" max="4612" width="25.5703125" style="149" customWidth="1"/>
    <col min="4613" max="4613" width="8" style="149" customWidth="1"/>
    <col min="4614" max="4614" width="12.85546875" style="149" customWidth="1"/>
    <col min="4615" max="4620" width="7.85546875" style="149" customWidth="1"/>
    <col min="4621" max="4621" width="12.140625" style="149" customWidth="1"/>
    <col min="4622" max="4864" width="8.7109375" style="149"/>
    <col min="4865" max="4865" width="0.42578125" style="149" customWidth="1"/>
    <col min="4866" max="4867" width="1.5703125" style="149" customWidth="1"/>
    <col min="4868" max="4868" width="25.5703125" style="149" customWidth="1"/>
    <col min="4869" max="4869" width="8" style="149" customWidth="1"/>
    <col min="4870" max="4870" width="12.85546875" style="149" customWidth="1"/>
    <col min="4871" max="4876" width="7.85546875" style="149" customWidth="1"/>
    <col min="4877" max="4877" width="12.140625" style="149" customWidth="1"/>
    <col min="4878" max="5120" width="8.7109375" style="149"/>
    <col min="5121" max="5121" width="0.42578125" style="149" customWidth="1"/>
    <col min="5122" max="5123" width="1.5703125" style="149" customWidth="1"/>
    <col min="5124" max="5124" width="25.5703125" style="149" customWidth="1"/>
    <col min="5125" max="5125" width="8" style="149" customWidth="1"/>
    <col min="5126" max="5126" width="12.85546875" style="149" customWidth="1"/>
    <col min="5127" max="5132" width="7.85546875" style="149" customWidth="1"/>
    <col min="5133" max="5133" width="12.140625" style="149" customWidth="1"/>
    <col min="5134" max="5376" width="8.7109375" style="149"/>
    <col min="5377" max="5377" width="0.42578125" style="149" customWidth="1"/>
    <col min="5378" max="5379" width="1.5703125" style="149" customWidth="1"/>
    <col min="5380" max="5380" width="25.5703125" style="149" customWidth="1"/>
    <col min="5381" max="5381" width="8" style="149" customWidth="1"/>
    <col min="5382" max="5382" width="12.85546875" style="149" customWidth="1"/>
    <col min="5383" max="5388" width="7.85546875" style="149" customWidth="1"/>
    <col min="5389" max="5389" width="12.140625" style="149" customWidth="1"/>
    <col min="5390" max="5632" width="8.7109375" style="149"/>
    <col min="5633" max="5633" width="0.42578125" style="149" customWidth="1"/>
    <col min="5634" max="5635" width="1.5703125" style="149" customWidth="1"/>
    <col min="5636" max="5636" width="25.5703125" style="149" customWidth="1"/>
    <col min="5637" max="5637" width="8" style="149" customWidth="1"/>
    <col min="5638" max="5638" width="12.85546875" style="149" customWidth="1"/>
    <col min="5639" max="5644" width="7.85546875" style="149" customWidth="1"/>
    <col min="5645" max="5645" width="12.140625" style="149" customWidth="1"/>
    <col min="5646" max="5888" width="8.7109375" style="149"/>
    <col min="5889" max="5889" width="0.42578125" style="149" customWidth="1"/>
    <col min="5890" max="5891" width="1.5703125" style="149" customWidth="1"/>
    <col min="5892" max="5892" width="25.5703125" style="149" customWidth="1"/>
    <col min="5893" max="5893" width="8" style="149" customWidth="1"/>
    <col min="5894" max="5894" width="12.85546875" style="149" customWidth="1"/>
    <col min="5895" max="5900" width="7.85546875" style="149" customWidth="1"/>
    <col min="5901" max="5901" width="12.140625" style="149" customWidth="1"/>
    <col min="5902" max="6144" width="8.7109375" style="149"/>
    <col min="6145" max="6145" width="0.42578125" style="149" customWidth="1"/>
    <col min="6146" max="6147" width="1.5703125" style="149" customWidth="1"/>
    <col min="6148" max="6148" width="25.5703125" style="149" customWidth="1"/>
    <col min="6149" max="6149" width="8" style="149" customWidth="1"/>
    <col min="6150" max="6150" width="12.85546875" style="149" customWidth="1"/>
    <col min="6151" max="6156" width="7.85546875" style="149" customWidth="1"/>
    <col min="6157" max="6157" width="12.140625" style="149" customWidth="1"/>
    <col min="6158" max="6400" width="8.7109375" style="149"/>
    <col min="6401" max="6401" width="0.42578125" style="149" customWidth="1"/>
    <col min="6402" max="6403" width="1.5703125" style="149" customWidth="1"/>
    <col min="6404" max="6404" width="25.5703125" style="149" customWidth="1"/>
    <col min="6405" max="6405" width="8" style="149" customWidth="1"/>
    <col min="6406" max="6406" width="12.85546875" style="149" customWidth="1"/>
    <col min="6407" max="6412" width="7.85546875" style="149" customWidth="1"/>
    <col min="6413" max="6413" width="12.140625" style="149" customWidth="1"/>
    <col min="6414" max="6656" width="8.7109375" style="149"/>
    <col min="6657" max="6657" width="0.42578125" style="149" customWidth="1"/>
    <col min="6658" max="6659" width="1.5703125" style="149" customWidth="1"/>
    <col min="6660" max="6660" width="25.5703125" style="149" customWidth="1"/>
    <col min="6661" max="6661" width="8" style="149" customWidth="1"/>
    <col min="6662" max="6662" width="12.85546875" style="149" customWidth="1"/>
    <col min="6663" max="6668" width="7.85546875" style="149" customWidth="1"/>
    <col min="6669" max="6669" width="12.140625" style="149" customWidth="1"/>
    <col min="6670" max="6912" width="8.7109375" style="149"/>
    <col min="6913" max="6913" width="0.42578125" style="149" customWidth="1"/>
    <col min="6914" max="6915" width="1.5703125" style="149" customWidth="1"/>
    <col min="6916" max="6916" width="25.5703125" style="149" customWidth="1"/>
    <col min="6917" max="6917" width="8" style="149" customWidth="1"/>
    <col min="6918" max="6918" width="12.85546875" style="149" customWidth="1"/>
    <col min="6919" max="6924" width="7.85546875" style="149" customWidth="1"/>
    <col min="6925" max="6925" width="12.140625" style="149" customWidth="1"/>
    <col min="6926" max="7168" width="8.7109375" style="149"/>
    <col min="7169" max="7169" width="0.42578125" style="149" customWidth="1"/>
    <col min="7170" max="7171" width="1.5703125" style="149" customWidth="1"/>
    <col min="7172" max="7172" width="25.5703125" style="149" customWidth="1"/>
    <col min="7173" max="7173" width="8" style="149" customWidth="1"/>
    <col min="7174" max="7174" width="12.85546875" style="149" customWidth="1"/>
    <col min="7175" max="7180" width="7.85546875" style="149" customWidth="1"/>
    <col min="7181" max="7181" width="12.140625" style="149" customWidth="1"/>
    <col min="7182" max="7424" width="8.7109375" style="149"/>
    <col min="7425" max="7425" width="0.42578125" style="149" customWidth="1"/>
    <col min="7426" max="7427" width="1.5703125" style="149" customWidth="1"/>
    <col min="7428" max="7428" width="25.5703125" style="149" customWidth="1"/>
    <col min="7429" max="7429" width="8" style="149" customWidth="1"/>
    <col min="7430" max="7430" width="12.85546875" style="149" customWidth="1"/>
    <col min="7431" max="7436" width="7.85546875" style="149" customWidth="1"/>
    <col min="7437" max="7437" width="12.140625" style="149" customWidth="1"/>
    <col min="7438" max="7680" width="8.7109375" style="149"/>
    <col min="7681" max="7681" width="0.42578125" style="149" customWidth="1"/>
    <col min="7682" max="7683" width="1.5703125" style="149" customWidth="1"/>
    <col min="7684" max="7684" width="25.5703125" style="149" customWidth="1"/>
    <col min="7685" max="7685" width="8" style="149" customWidth="1"/>
    <col min="7686" max="7686" width="12.85546875" style="149" customWidth="1"/>
    <col min="7687" max="7692" width="7.85546875" style="149" customWidth="1"/>
    <col min="7693" max="7693" width="12.140625" style="149" customWidth="1"/>
    <col min="7694" max="7936" width="8.7109375" style="149"/>
    <col min="7937" max="7937" width="0.42578125" style="149" customWidth="1"/>
    <col min="7938" max="7939" width="1.5703125" style="149" customWidth="1"/>
    <col min="7940" max="7940" width="25.5703125" style="149" customWidth="1"/>
    <col min="7941" max="7941" width="8" style="149" customWidth="1"/>
    <col min="7942" max="7942" width="12.85546875" style="149" customWidth="1"/>
    <col min="7943" max="7948" width="7.85546875" style="149" customWidth="1"/>
    <col min="7949" max="7949" width="12.140625" style="149" customWidth="1"/>
    <col min="7950" max="8192" width="8.7109375" style="149"/>
    <col min="8193" max="8193" width="0.42578125" style="149" customWidth="1"/>
    <col min="8194" max="8195" width="1.5703125" style="149" customWidth="1"/>
    <col min="8196" max="8196" width="25.5703125" style="149" customWidth="1"/>
    <col min="8197" max="8197" width="8" style="149" customWidth="1"/>
    <col min="8198" max="8198" width="12.85546875" style="149" customWidth="1"/>
    <col min="8199" max="8204" width="7.85546875" style="149" customWidth="1"/>
    <col min="8205" max="8205" width="12.140625" style="149" customWidth="1"/>
    <col min="8206" max="8448" width="8.7109375" style="149"/>
    <col min="8449" max="8449" width="0.42578125" style="149" customWidth="1"/>
    <col min="8450" max="8451" width="1.5703125" style="149" customWidth="1"/>
    <col min="8452" max="8452" width="25.5703125" style="149" customWidth="1"/>
    <col min="8453" max="8453" width="8" style="149" customWidth="1"/>
    <col min="8454" max="8454" width="12.85546875" style="149" customWidth="1"/>
    <col min="8455" max="8460" width="7.85546875" style="149" customWidth="1"/>
    <col min="8461" max="8461" width="12.140625" style="149" customWidth="1"/>
    <col min="8462" max="8704" width="8.7109375" style="149"/>
    <col min="8705" max="8705" width="0.42578125" style="149" customWidth="1"/>
    <col min="8706" max="8707" width="1.5703125" style="149" customWidth="1"/>
    <col min="8708" max="8708" width="25.5703125" style="149" customWidth="1"/>
    <col min="8709" max="8709" width="8" style="149" customWidth="1"/>
    <col min="8710" max="8710" width="12.85546875" style="149" customWidth="1"/>
    <col min="8711" max="8716" width="7.85546875" style="149" customWidth="1"/>
    <col min="8717" max="8717" width="12.140625" style="149" customWidth="1"/>
    <col min="8718" max="8960" width="8.7109375" style="149"/>
    <col min="8961" max="8961" width="0.42578125" style="149" customWidth="1"/>
    <col min="8962" max="8963" width="1.5703125" style="149" customWidth="1"/>
    <col min="8964" max="8964" width="25.5703125" style="149" customWidth="1"/>
    <col min="8965" max="8965" width="8" style="149" customWidth="1"/>
    <col min="8966" max="8966" width="12.85546875" style="149" customWidth="1"/>
    <col min="8967" max="8972" width="7.85546875" style="149" customWidth="1"/>
    <col min="8973" max="8973" width="12.140625" style="149" customWidth="1"/>
    <col min="8974" max="9216" width="8.7109375" style="149"/>
    <col min="9217" max="9217" width="0.42578125" style="149" customWidth="1"/>
    <col min="9218" max="9219" width="1.5703125" style="149" customWidth="1"/>
    <col min="9220" max="9220" width="25.5703125" style="149" customWidth="1"/>
    <col min="9221" max="9221" width="8" style="149" customWidth="1"/>
    <col min="9222" max="9222" width="12.85546875" style="149" customWidth="1"/>
    <col min="9223" max="9228" width="7.85546875" style="149" customWidth="1"/>
    <col min="9229" max="9229" width="12.140625" style="149" customWidth="1"/>
    <col min="9230" max="9472" width="8.7109375" style="149"/>
    <col min="9473" max="9473" width="0.42578125" style="149" customWidth="1"/>
    <col min="9474" max="9475" width="1.5703125" style="149" customWidth="1"/>
    <col min="9476" max="9476" width="25.5703125" style="149" customWidth="1"/>
    <col min="9477" max="9477" width="8" style="149" customWidth="1"/>
    <col min="9478" max="9478" width="12.85546875" style="149" customWidth="1"/>
    <col min="9479" max="9484" width="7.85546875" style="149" customWidth="1"/>
    <col min="9485" max="9485" width="12.140625" style="149" customWidth="1"/>
    <col min="9486" max="9728" width="8.7109375" style="149"/>
    <col min="9729" max="9729" width="0.42578125" style="149" customWidth="1"/>
    <col min="9730" max="9731" width="1.5703125" style="149" customWidth="1"/>
    <col min="9732" max="9732" width="25.5703125" style="149" customWidth="1"/>
    <col min="9733" max="9733" width="8" style="149" customWidth="1"/>
    <col min="9734" max="9734" width="12.85546875" style="149" customWidth="1"/>
    <col min="9735" max="9740" width="7.85546875" style="149" customWidth="1"/>
    <col min="9741" max="9741" width="12.140625" style="149" customWidth="1"/>
    <col min="9742" max="9984" width="8.7109375" style="149"/>
    <col min="9985" max="9985" width="0.42578125" style="149" customWidth="1"/>
    <col min="9986" max="9987" width="1.5703125" style="149" customWidth="1"/>
    <col min="9988" max="9988" width="25.5703125" style="149" customWidth="1"/>
    <col min="9989" max="9989" width="8" style="149" customWidth="1"/>
    <col min="9990" max="9990" width="12.85546875" style="149" customWidth="1"/>
    <col min="9991" max="9996" width="7.85546875" style="149" customWidth="1"/>
    <col min="9997" max="9997" width="12.140625" style="149" customWidth="1"/>
    <col min="9998" max="10240" width="8.7109375" style="149"/>
    <col min="10241" max="10241" width="0.42578125" style="149" customWidth="1"/>
    <col min="10242" max="10243" width="1.5703125" style="149" customWidth="1"/>
    <col min="10244" max="10244" width="25.5703125" style="149" customWidth="1"/>
    <col min="10245" max="10245" width="8" style="149" customWidth="1"/>
    <col min="10246" max="10246" width="12.85546875" style="149" customWidth="1"/>
    <col min="10247" max="10252" width="7.85546875" style="149" customWidth="1"/>
    <col min="10253" max="10253" width="12.140625" style="149" customWidth="1"/>
    <col min="10254" max="10496" width="8.7109375" style="149"/>
    <col min="10497" max="10497" width="0.42578125" style="149" customWidth="1"/>
    <col min="10498" max="10499" width="1.5703125" style="149" customWidth="1"/>
    <col min="10500" max="10500" width="25.5703125" style="149" customWidth="1"/>
    <col min="10501" max="10501" width="8" style="149" customWidth="1"/>
    <col min="10502" max="10502" width="12.85546875" style="149" customWidth="1"/>
    <col min="10503" max="10508" width="7.85546875" style="149" customWidth="1"/>
    <col min="10509" max="10509" width="12.140625" style="149" customWidth="1"/>
    <col min="10510" max="10752" width="8.7109375" style="149"/>
    <col min="10753" max="10753" width="0.42578125" style="149" customWidth="1"/>
    <col min="10754" max="10755" width="1.5703125" style="149" customWidth="1"/>
    <col min="10756" max="10756" width="25.5703125" style="149" customWidth="1"/>
    <col min="10757" max="10757" width="8" style="149" customWidth="1"/>
    <col min="10758" max="10758" width="12.85546875" style="149" customWidth="1"/>
    <col min="10759" max="10764" width="7.85546875" style="149" customWidth="1"/>
    <col min="10765" max="10765" width="12.140625" style="149" customWidth="1"/>
    <col min="10766" max="11008" width="8.7109375" style="149"/>
    <col min="11009" max="11009" width="0.42578125" style="149" customWidth="1"/>
    <col min="11010" max="11011" width="1.5703125" style="149" customWidth="1"/>
    <col min="11012" max="11012" width="25.5703125" style="149" customWidth="1"/>
    <col min="11013" max="11013" width="8" style="149" customWidth="1"/>
    <col min="11014" max="11014" width="12.85546875" style="149" customWidth="1"/>
    <col min="11015" max="11020" width="7.85546875" style="149" customWidth="1"/>
    <col min="11021" max="11021" width="12.140625" style="149" customWidth="1"/>
    <col min="11022" max="11264" width="8.7109375" style="149"/>
    <col min="11265" max="11265" width="0.42578125" style="149" customWidth="1"/>
    <col min="11266" max="11267" width="1.5703125" style="149" customWidth="1"/>
    <col min="11268" max="11268" width="25.5703125" style="149" customWidth="1"/>
    <col min="11269" max="11269" width="8" style="149" customWidth="1"/>
    <col min="11270" max="11270" width="12.85546875" style="149" customWidth="1"/>
    <col min="11271" max="11276" width="7.85546875" style="149" customWidth="1"/>
    <col min="11277" max="11277" width="12.140625" style="149" customWidth="1"/>
    <col min="11278" max="11520" width="8.7109375" style="149"/>
    <col min="11521" max="11521" width="0.42578125" style="149" customWidth="1"/>
    <col min="11522" max="11523" width="1.5703125" style="149" customWidth="1"/>
    <col min="11524" max="11524" width="25.5703125" style="149" customWidth="1"/>
    <col min="11525" max="11525" width="8" style="149" customWidth="1"/>
    <col min="11526" max="11526" width="12.85546875" style="149" customWidth="1"/>
    <col min="11527" max="11532" width="7.85546875" style="149" customWidth="1"/>
    <col min="11533" max="11533" width="12.140625" style="149" customWidth="1"/>
    <col min="11534" max="11776" width="8.7109375" style="149"/>
    <col min="11777" max="11777" width="0.42578125" style="149" customWidth="1"/>
    <col min="11778" max="11779" width="1.5703125" style="149" customWidth="1"/>
    <col min="11780" max="11780" width="25.5703125" style="149" customWidth="1"/>
    <col min="11781" max="11781" width="8" style="149" customWidth="1"/>
    <col min="11782" max="11782" width="12.85546875" style="149" customWidth="1"/>
    <col min="11783" max="11788" width="7.85546875" style="149" customWidth="1"/>
    <col min="11789" max="11789" width="12.140625" style="149" customWidth="1"/>
    <col min="11790" max="12032" width="8.7109375" style="149"/>
    <col min="12033" max="12033" width="0.42578125" style="149" customWidth="1"/>
    <col min="12034" max="12035" width="1.5703125" style="149" customWidth="1"/>
    <col min="12036" max="12036" width="25.5703125" style="149" customWidth="1"/>
    <col min="12037" max="12037" width="8" style="149" customWidth="1"/>
    <col min="12038" max="12038" width="12.85546875" style="149" customWidth="1"/>
    <col min="12039" max="12044" width="7.85546875" style="149" customWidth="1"/>
    <col min="12045" max="12045" width="12.140625" style="149" customWidth="1"/>
    <col min="12046" max="12288" width="8.7109375" style="149"/>
    <col min="12289" max="12289" width="0.42578125" style="149" customWidth="1"/>
    <col min="12290" max="12291" width="1.5703125" style="149" customWidth="1"/>
    <col min="12292" max="12292" width="25.5703125" style="149" customWidth="1"/>
    <col min="12293" max="12293" width="8" style="149" customWidth="1"/>
    <col min="12294" max="12294" width="12.85546875" style="149" customWidth="1"/>
    <col min="12295" max="12300" width="7.85546875" style="149" customWidth="1"/>
    <col min="12301" max="12301" width="12.140625" style="149" customWidth="1"/>
    <col min="12302" max="12544" width="8.7109375" style="149"/>
    <col min="12545" max="12545" width="0.42578125" style="149" customWidth="1"/>
    <col min="12546" max="12547" width="1.5703125" style="149" customWidth="1"/>
    <col min="12548" max="12548" width="25.5703125" style="149" customWidth="1"/>
    <col min="12549" max="12549" width="8" style="149" customWidth="1"/>
    <col min="12550" max="12550" width="12.85546875" style="149" customWidth="1"/>
    <col min="12551" max="12556" width="7.85546875" style="149" customWidth="1"/>
    <col min="12557" max="12557" width="12.140625" style="149" customWidth="1"/>
    <col min="12558" max="12800" width="8.7109375" style="149"/>
    <col min="12801" max="12801" width="0.42578125" style="149" customWidth="1"/>
    <col min="12802" max="12803" width="1.5703125" style="149" customWidth="1"/>
    <col min="12804" max="12804" width="25.5703125" style="149" customWidth="1"/>
    <col min="12805" max="12805" width="8" style="149" customWidth="1"/>
    <col min="12806" max="12806" width="12.85546875" style="149" customWidth="1"/>
    <col min="12807" max="12812" width="7.85546875" style="149" customWidth="1"/>
    <col min="12813" max="12813" width="12.140625" style="149" customWidth="1"/>
    <col min="12814" max="13056" width="8.7109375" style="149"/>
    <col min="13057" max="13057" width="0.42578125" style="149" customWidth="1"/>
    <col min="13058" max="13059" width="1.5703125" style="149" customWidth="1"/>
    <col min="13060" max="13060" width="25.5703125" style="149" customWidth="1"/>
    <col min="13061" max="13061" width="8" style="149" customWidth="1"/>
    <col min="13062" max="13062" width="12.85546875" style="149" customWidth="1"/>
    <col min="13063" max="13068" width="7.85546875" style="149" customWidth="1"/>
    <col min="13069" max="13069" width="12.140625" style="149" customWidth="1"/>
    <col min="13070" max="13312" width="8.7109375" style="149"/>
    <col min="13313" max="13313" width="0.42578125" style="149" customWidth="1"/>
    <col min="13314" max="13315" width="1.5703125" style="149" customWidth="1"/>
    <col min="13316" max="13316" width="25.5703125" style="149" customWidth="1"/>
    <col min="13317" max="13317" width="8" style="149" customWidth="1"/>
    <col min="13318" max="13318" width="12.85546875" style="149" customWidth="1"/>
    <col min="13319" max="13324" width="7.85546875" style="149" customWidth="1"/>
    <col min="13325" max="13325" width="12.140625" style="149" customWidth="1"/>
    <col min="13326" max="13568" width="8.7109375" style="149"/>
    <col min="13569" max="13569" width="0.42578125" style="149" customWidth="1"/>
    <col min="13570" max="13571" width="1.5703125" style="149" customWidth="1"/>
    <col min="13572" max="13572" width="25.5703125" style="149" customWidth="1"/>
    <col min="13573" max="13573" width="8" style="149" customWidth="1"/>
    <col min="13574" max="13574" width="12.85546875" style="149" customWidth="1"/>
    <col min="13575" max="13580" width="7.85546875" style="149" customWidth="1"/>
    <col min="13581" max="13581" width="12.140625" style="149" customWidth="1"/>
    <col min="13582" max="13824" width="8.7109375" style="149"/>
    <col min="13825" max="13825" width="0.42578125" style="149" customWidth="1"/>
    <col min="13826" max="13827" width="1.5703125" style="149" customWidth="1"/>
    <col min="13828" max="13828" width="25.5703125" style="149" customWidth="1"/>
    <col min="13829" max="13829" width="8" style="149" customWidth="1"/>
    <col min="13830" max="13830" width="12.85546875" style="149" customWidth="1"/>
    <col min="13831" max="13836" width="7.85546875" style="149" customWidth="1"/>
    <col min="13837" max="13837" width="12.140625" style="149" customWidth="1"/>
    <col min="13838" max="14080" width="8.7109375" style="149"/>
    <col min="14081" max="14081" width="0.42578125" style="149" customWidth="1"/>
    <col min="14082" max="14083" width="1.5703125" style="149" customWidth="1"/>
    <col min="14084" max="14084" width="25.5703125" style="149" customWidth="1"/>
    <col min="14085" max="14085" width="8" style="149" customWidth="1"/>
    <col min="14086" max="14086" width="12.85546875" style="149" customWidth="1"/>
    <col min="14087" max="14092" width="7.85546875" style="149" customWidth="1"/>
    <col min="14093" max="14093" width="12.140625" style="149" customWidth="1"/>
    <col min="14094" max="14336" width="8.7109375" style="149"/>
    <col min="14337" max="14337" width="0.42578125" style="149" customWidth="1"/>
    <col min="14338" max="14339" width="1.5703125" style="149" customWidth="1"/>
    <col min="14340" max="14340" width="25.5703125" style="149" customWidth="1"/>
    <col min="14341" max="14341" width="8" style="149" customWidth="1"/>
    <col min="14342" max="14342" width="12.85546875" style="149" customWidth="1"/>
    <col min="14343" max="14348" width="7.85546875" style="149" customWidth="1"/>
    <col min="14349" max="14349" width="12.140625" style="149" customWidth="1"/>
    <col min="14350" max="14592" width="8.7109375" style="149"/>
    <col min="14593" max="14593" width="0.42578125" style="149" customWidth="1"/>
    <col min="14594" max="14595" width="1.5703125" style="149" customWidth="1"/>
    <col min="14596" max="14596" width="25.5703125" style="149" customWidth="1"/>
    <col min="14597" max="14597" width="8" style="149" customWidth="1"/>
    <col min="14598" max="14598" width="12.85546875" style="149" customWidth="1"/>
    <col min="14599" max="14604" width="7.85546875" style="149" customWidth="1"/>
    <col min="14605" max="14605" width="12.140625" style="149" customWidth="1"/>
    <col min="14606" max="14848" width="8.7109375" style="149"/>
    <col min="14849" max="14849" width="0.42578125" style="149" customWidth="1"/>
    <col min="14850" max="14851" width="1.5703125" style="149" customWidth="1"/>
    <col min="14852" max="14852" width="25.5703125" style="149" customWidth="1"/>
    <col min="14853" max="14853" width="8" style="149" customWidth="1"/>
    <col min="14854" max="14854" width="12.85546875" style="149" customWidth="1"/>
    <col min="14855" max="14860" width="7.85546875" style="149" customWidth="1"/>
    <col min="14861" max="14861" width="12.140625" style="149" customWidth="1"/>
    <col min="14862" max="15104" width="8.7109375" style="149"/>
    <col min="15105" max="15105" width="0.42578125" style="149" customWidth="1"/>
    <col min="15106" max="15107" width="1.5703125" style="149" customWidth="1"/>
    <col min="15108" max="15108" width="25.5703125" style="149" customWidth="1"/>
    <col min="15109" max="15109" width="8" style="149" customWidth="1"/>
    <col min="15110" max="15110" width="12.85546875" style="149" customWidth="1"/>
    <col min="15111" max="15116" width="7.85546875" style="149" customWidth="1"/>
    <col min="15117" max="15117" width="12.140625" style="149" customWidth="1"/>
    <col min="15118" max="15360" width="8.7109375" style="149"/>
    <col min="15361" max="15361" width="0.42578125" style="149" customWidth="1"/>
    <col min="15362" max="15363" width="1.5703125" style="149" customWidth="1"/>
    <col min="15364" max="15364" width="25.5703125" style="149" customWidth="1"/>
    <col min="15365" max="15365" width="8" style="149" customWidth="1"/>
    <col min="15366" max="15366" width="12.85546875" style="149" customWidth="1"/>
    <col min="15367" max="15372" width="7.85546875" style="149" customWidth="1"/>
    <col min="15373" max="15373" width="12.140625" style="149" customWidth="1"/>
    <col min="15374" max="15616" width="8.7109375" style="149"/>
    <col min="15617" max="15617" width="0.42578125" style="149" customWidth="1"/>
    <col min="15618" max="15619" width="1.5703125" style="149" customWidth="1"/>
    <col min="15620" max="15620" width="25.5703125" style="149" customWidth="1"/>
    <col min="15621" max="15621" width="8" style="149" customWidth="1"/>
    <col min="15622" max="15622" width="12.85546875" style="149" customWidth="1"/>
    <col min="15623" max="15628" width="7.85546875" style="149" customWidth="1"/>
    <col min="15629" max="15629" width="12.140625" style="149" customWidth="1"/>
    <col min="15630" max="15872" width="8.7109375" style="149"/>
    <col min="15873" max="15873" width="0.42578125" style="149" customWidth="1"/>
    <col min="15874" max="15875" width="1.5703125" style="149" customWidth="1"/>
    <col min="15876" max="15876" width="25.5703125" style="149" customWidth="1"/>
    <col min="15877" max="15877" width="8" style="149" customWidth="1"/>
    <col min="15878" max="15878" width="12.85546875" style="149" customWidth="1"/>
    <col min="15879" max="15884" width="7.85546875" style="149" customWidth="1"/>
    <col min="15885" max="15885" width="12.140625" style="149" customWidth="1"/>
    <col min="15886" max="16128" width="8.7109375" style="149"/>
    <col min="16129" max="16129" width="0.42578125" style="149" customWidth="1"/>
    <col min="16130" max="16131" width="1.5703125" style="149" customWidth="1"/>
    <col min="16132" max="16132" width="25.5703125" style="149" customWidth="1"/>
    <col min="16133" max="16133" width="8" style="149" customWidth="1"/>
    <col min="16134" max="16134" width="12.85546875" style="149" customWidth="1"/>
    <col min="16135" max="16140" width="7.85546875" style="149" customWidth="1"/>
    <col min="16141" max="16141" width="12.140625" style="149" customWidth="1"/>
    <col min="16142" max="16384" width="8.7109375" style="149"/>
  </cols>
  <sheetData>
    <row r="1" spans="1:41" customFormat="1" ht="15.75">
      <c r="A1" s="4" t="s">
        <v>24</v>
      </c>
      <c r="D1" s="357"/>
    </row>
    <row r="2" spans="1:41" customFormat="1" ht="15">
      <c r="A2" s="56" t="s">
        <v>25</v>
      </c>
      <c r="D2" s="683"/>
    </row>
    <row r="3" spans="1:41" s="7" customFormat="1" ht="15">
      <c r="A3" s="28" t="s">
        <v>26</v>
      </c>
      <c r="B3" s="8"/>
      <c r="C3" s="9"/>
      <c r="D3" s="684"/>
      <c r="I3"/>
    </row>
    <row r="4" spans="1:41" s="7" customFormat="1" ht="15">
      <c r="A4" s="28"/>
      <c r="B4" s="8"/>
      <c r="C4" s="9"/>
      <c r="D4" s="684"/>
      <c r="I4"/>
    </row>
    <row r="5" spans="1:41" s="7" customFormat="1" ht="15">
      <c r="A5" s="135" t="s">
        <v>1015</v>
      </c>
      <c r="D5" s="684"/>
    </row>
    <row r="6" spans="1:41" ht="12.75" thickBot="1">
      <c r="A6" s="178" t="s">
        <v>808</v>
      </c>
      <c r="B6" s="170"/>
      <c r="C6" s="170"/>
      <c r="F6" s="147" t="s">
        <v>1365</v>
      </c>
      <c r="M6" s="148"/>
    </row>
    <row r="7" spans="1:41" ht="17.100000000000001" customHeight="1">
      <c r="A7" s="255"/>
      <c r="B7" s="255"/>
      <c r="C7" s="256" t="s">
        <v>807</v>
      </c>
      <c r="D7" s="686"/>
      <c r="E7" s="173"/>
      <c r="F7" s="772">
        <f t="array" ref="F7:Y7">TRANSPOSE('Yield changes (%)'!S52:S71)</f>
        <v>-2.7927868326113319</v>
      </c>
      <c r="G7" s="772">
        <v>8.449796110522886</v>
      </c>
      <c r="H7" s="174">
        <v>-26.612436508854124</v>
      </c>
      <c r="I7" s="174">
        <v>-23.134291667098907</v>
      </c>
      <c r="J7" s="174">
        <v>10.284055001371017</v>
      </c>
      <c r="K7" s="174">
        <v>6.0951507245418481</v>
      </c>
      <c r="L7" s="174">
        <v>6.5206733668478369</v>
      </c>
      <c r="M7" s="174">
        <v>13.769931162543937</v>
      </c>
      <c r="N7" s="174">
        <v>8.1389932533211304</v>
      </c>
      <c r="O7" s="174">
        <v>13.447561843804134</v>
      </c>
      <c r="P7" s="174">
        <v>6.6389056631695471</v>
      </c>
      <c r="Q7" s="174">
        <v>11.498996547925179</v>
      </c>
      <c r="R7" s="174">
        <v>-9.0100518246964594</v>
      </c>
      <c r="S7" s="174">
        <v>4.5620465592481896</v>
      </c>
      <c r="T7" s="174">
        <v>14.145193422866969</v>
      </c>
      <c r="U7" s="174">
        <v>-15.839884201588253</v>
      </c>
      <c r="V7" s="174">
        <v>-8.1926496504911537</v>
      </c>
      <c r="W7" s="174">
        <v>-37.821980940998216</v>
      </c>
      <c r="X7" s="174">
        <v>4.7420904451160091</v>
      </c>
      <c r="Y7" s="174">
        <v>-7.0152001823054286</v>
      </c>
      <c r="Z7" s="176"/>
      <c r="AA7" s="176"/>
      <c r="AC7" s="164"/>
      <c r="AD7" s="164"/>
      <c r="AE7" s="164"/>
      <c r="AF7" s="164"/>
      <c r="AG7" s="164"/>
      <c r="AH7" s="164"/>
      <c r="AI7" s="164"/>
      <c r="AJ7" s="164"/>
      <c r="AK7" s="164"/>
      <c r="AL7" s="164"/>
      <c r="AM7" s="164"/>
      <c r="AN7" s="164"/>
      <c r="AO7" s="164"/>
    </row>
    <row r="8" spans="1:41" ht="15.75" thickBot="1">
      <c r="A8" s="255"/>
      <c r="B8" s="255"/>
      <c r="C8" s="673" t="s">
        <v>734</v>
      </c>
      <c r="D8" s="685" t="s">
        <v>23</v>
      </c>
      <c r="E8" s="146" t="s">
        <v>207</v>
      </c>
      <c r="F8" s="170" t="s">
        <v>150</v>
      </c>
      <c r="G8" s="171"/>
      <c r="H8" s="150"/>
      <c r="I8" s="150"/>
      <c r="J8" s="151"/>
      <c r="K8" s="151"/>
      <c r="L8" s="151"/>
      <c r="M8" s="151"/>
    </row>
    <row r="9" spans="1:41">
      <c r="A9" s="255"/>
      <c r="B9" s="255"/>
      <c r="C9" s="257" t="s">
        <v>162</v>
      </c>
      <c r="D9" s="685" t="s">
        <v>135</v>
      </c>
      <c r="F9" s="150" t="s">
        <v>148</v>
      </c>
      <c r="G9" s="150" t="s">
        <v>136</v>
      </c>
      <c r="H9" s="150">
        <f>+G9+1</f>
        <v>3</v>
      </c>
      <c r="I9" s="150">
        <f t="shared" ref="I9:Y9" si="0">+H9+1</f>
        <v>4</v>
      </c>
      <c r="J9" s="150">
        <f t="shared" si="0"/>
        <v>5</v>
      </c>
      <c r="K9" s="150">
        <f t="shared" si="0"/>
        <v>6</v>
      </c>
      <c r="L9" s="150">
        <f t="shared" si="0"/>
        <v>7</v>
      </c>
      <c r="M9" s="150">
        <f t="shared" si="0"/>
        <v>8</v>
      </c>
      <c r="N9" s="150">
        <f t="shared" si="0"/>
        <v>9</v>
      </c>
      <c r="O9" s="150">
        <f t="shared" si="0"/>
        <v>10</v>
      </c>
      <c r="P9" s="150">
        <f t="shared" si="0"/>
        <v>11</v>
      </c>
      <c r="Q9" s="150">
        <f t="shared" si="0"/>
        <v>12</v>
      </c>
      <c r="R9" s="150">
        <f t="shared" si="0"/>
        <v>13</v>
      </c>
      <c r="S9" s="150">
        <f t="shared" si="0"/>
        <v>14</v>
      </c>
      <c r="T9" s="150">
        <f t="shared" si="0"/>
        <v>15</v>
      </c>
      <c r="U9" s="150">
        <f t="shared" si="0"/>
        <v>16</v>
      </c>
      <c r="V9" s="150">
        <f t="shared" si="0"/>
        <v>17</v>
      </c>
      <c r="W9" s="150">
        <f t="shared" si="0"/>
        <v>18</v>
      </c>
      <c r="X9" s="150">
        <f t="shared" si="0"/>
        <v>19</v>
      </c>
      <c r="Y9" s="150">
        <f t="shared" si="0"/>
        <v>20</v>
      </c>
    </row>
    <row r="10" spans="1:41" ht="10.5" customHeight="1" thickBot="1">
      <c r="A10" s="255"/>
      <c r="B10" s="255"/>
      <c r="C10" s="169"/>
      <c r="F10" s="147">
        <v>2024</v>
      </c>
    </row>
    <row r="11" spans="1:41" ht="10.5" customHeight="1">
      <c r="A11" s="255" t="s">
        <v>730</v>
      </c>
      <c r="B11" s="255"/>
      <c r="C11" s="255"/>
    </row>
    <row r="12" spans="1:41" ht="27.95" customHeight="1">
      <c r="A12" s="1315" t="s">
        <v>1047</v>
      </c>
      <c r="B12" s="1315"/>
      <c r="C12" s="1315"/>
    </row>
    <row r="13" spans="1:41" ht="15.6" customHeight="1">
      <c r="A13" s="674"/>
      <c r="B13" s="674"/>
      <c r="C13" s="675" t="s">
        <v>1013</v>
      </c>
      <c r="D13" s="685" t="s">
        <v>733</v>
      </c>
      <c r="E13" s="146">
        <v>200</v>
      </c>
      <c r="F13" s="146">
        <v>1125</v>
      </c>
      <c r="G13" s="146">
        <f>+F13</f>
        <v>1125</v>
      </c>
      <c r="H13" s="146">
        <f t="shared" ref="H13:W14" si="1">+G13</f>
        <v>1125</v>
      </c>
      <c r="I13" s="146">
        <f t="shared" si="1"/>
        <v>1125</v>
      </c>
      <c r="J13" s="146">
        <f t="shared" si="1"/>
        <v>1125</v>
      </c>
      <c r="K13" s="146">
        <f t="shared" si="1"/>
        <v>1125</v>
      </c>
      <c r="L13" s="146">
        <f t="shared" si="1"/>
        <v>1125</v>
      </c>
      <c r="M13" s="146">
        <f t="shared" si="1"/>
        <v>1125</v>
      </c>
      <c r="N13" s="146">
        <f t="shared" si="1"/>
        <v>1125</v>
      </c>
      <c r="O13" s="146">
        <f t="shared" si="1"/>
        <v>1125</v>
      </c>
      <c r="P13" s="146">
        <f t="shared" si="1"/>
        <v>1125</v>
      </c>
      <c r="Q13" s="146">
        <f t="shared" si="1"/>
        <v>1125</v>
      </c>
      <c r="R13" s="146">
        <f t="shared" si="1"/>
        <v>1125</v>
      </c>
      <c r="S13" s="146">
        <f t="shared" si="1"/>
        <v>1125</v>
      </c>
      <c r="T13" s="146">
        <f t="shared" si="1"/>
        <v>1125</v>
      </c>
      <c r="U13" s="146">
        <f t="shared" si="1"/>
        <v>1125</v>
      </c>
      <c r="V13" s="146">
        <f t="shared" si="1"/>
        <v>1125</v>
      </c>
      <c r="W13" s="146">
        <f t="shared" si="1"/>
        <v>1125</v>
      </c>
      <c r="X13" s="146">
        <f t="shared" ref="X13:Y14" si="2">+W13</f>
        <v>1125</v>
      </c>
      <c r="Y13" s="146">
        <f t="shared" si="2"/>
        <v>1125</v>
      </c>
    </row>
    <row r="14" spans="1:41" ht="15.95" customHeight="1">
      <c r="A14" s="1312" t="s">
        <v>1048</v>
      </c>
      <c r="B14" s="1312"/>
      <c r="C14" s="678" t="s">
        <v>161</v>
      </c>
      <c r="D14" s="685" t="s">
        <v>163</v>
      </c>
      <c r="F14" s="715">
        <v>5500</v>
      </c>
      <c r="G14" s="715">
        <v>6600</v>
      </c>
      <c r="H14" s="715">
        <f>+G14</f>
        <v>6600</v>
      </c>
      <c r="I14" s="715">
        <f t="shared" si="1"/>
        <v>6600</v>
      </c>
      <c r="J14" s="715">
        <f t="shared" si="1"/>
        <v>6600</v>
      </c>
      <c r="K14" s="715">
        <f t="shared" si="1"/>
        <v>6600</v>
      </c>
      <c r="L14" s="715">
        <f t="shared" si="1"/>
        <v>6600</v>
      </c>
      <c r="M14" s="715">
        <f t="shared" si="1"/>
        <v>6600</v>
      </c>
      <c r="N14" s="715">
        <f t="shared" si="1"/>
        <v>6600</v>
      </c>
      <c r="O14" s="715">
        <f t="shared" si="1"/>
        <v>6600</v>
      </c>
      <c r="P14" s="715">
        <f t="shared" si="1"/>
        <v>6600</v>
      </c>
      <c r="Q14" s="715">
        <f t="shared" si="1"/>
        <v>6600</v>
      </c>
      <c r="R14" s="715">
        <f t="shared" si="1"/>
        <v>6600</v>
      </c>
      <c r="S14" s="715">
        <f t="shared" si="1"/>
        <v>6600</v>
      </c>
      <c r="T14" s="715">
        <f t="shared" si="1"/>
        <v>6600</v>
      </c>
      <c r="U14" s="715">
        <f t="shared" si="1"/>
        <v>6600</v>
      </c>
      <c r="V14" s="715">
        <f t="shared" si="1"/>
        <v>6600</v>
      </c>
      <c r="W14" s="715">
        <f t="shared" si="1"/>
        <v>6600</v>
      </c>
      <c r="X14" s="715">
        <f t="shared" si="2"/>
        <v>6600</v>
      </c>
      <c r="Y14" s="715">
        <f t="shared" si="2"/>
        <v>6600</v>
      </c>
    </row>
    <row r="15" spans="1:41" ht="12.6" customHeight="1">
      <c r="A15" s="255"/>
      <c r="B15" s="255"/>
      <c r="C15" s="687" t="s">
        <v>1058</v>
      </c>
      <c r="D15" s="685" t="s">
        <v>163</v>
      </c>
      <c r="E15" s="173"/>
      <c r="F15" s="173">
        <f>F14+(F7*F14)/100</f>
        <v>5346.3967242063763</v>
      </c>
      <c r="G15" s="173">
        <f t="shared" ref="G15:Y15" si="3">G14+(G7*G14)/100</f>
        <v>7157.6865432945106</v>
      </c>
      <c r="H15" s="173">
        <f t="shared" si="3"/>
        <v>4843.5791904156276</v>
      </c>
      <c r="I15" s="173">
        <f t="shared" si="3"/>
        <v>5073.1367499714725</v>
      </c>
      <c r="J15" s="173">
        <f t="shared" si="3"/>
        <v>7278.7476300904873</v>
      </c>
      <c r="K15" s="173">
        <f t="shared" si="3"/>
        <v>7002.2799478197621</v>
      </c>
      <c r="L15" s="173">
        <f t="shared" si="3"/>
        <v>7030.3644422119569</v>
      </c>
      <c r="M15" s="173">
        <f t="shared" si="3"/>
        <v>7508.8154567278998</v>
      </c>
      <c r="N15" s="173">
        <f t="shared" si="3"/>
        <v>7137.1735547191947</v>
      </c>
      <c r="O15" s="173">
        <f t="shared" si="3"/>
        <v>7487.5390816910731</v>
      </c>
      <c r="P15" s="173">
        <f t="shared" si="3"/>
        <v>7038.1677737691898</v>
      </c>
      <c r="Q15" s="173">
        <f t="shared" si="3"/>
        <v>7358.9337721630618</v>
      </c>
      <c r="R15" s="173">
        <f t="shared" si="3"/>
        <v>6005.3365795700338</v>
      </c>
      <c r="S15" s="173">
        <f t="shared" si="3"/>
        <v>6901.0950729103806</v>
      </c>
      <c r="T15" s="173">
        <f t="shared" si="3"/>
        <v>7533.5827659092201</v>
      </c>
      <c r="U15" s="173">
        <f t="shared" si="3"/>
        <v>5554.567642695175</v>
      </c>
      <c r="V15" s="173">
        <f t="shared" si="3"/>
        <v>6059.2851230675842</v>
      </c>
      <c r="W15" s="173">
        <f t="shared" si="3"/>
        <v>4103.7492578941183</v>
      </c>
      <c r="X15" s="173">
        <f t="shared" si="3"/>
        <v>6912.9779693776563</v>
      </c>
      <c r="Y15" s="173">
        <f t="shared" si="3"/>
        <v>6136.9967879678416</v>
      </c>
    </row>
    <row r="16" spans="1:41" ht="12.6" customHeight="1">
      <c r="A16" s="255"/>
      <c r="B16" s="255"/>
      <c r="C16" s="685" t="s">
        <v>167</v>
      </c>
      <c r="D16" s="688" t="s">
        <v>165</v>
      </c>
      <c r="E16" s="789">
        <f>+'Fin&amp;EcoPrices'!E85</f>
        <v>9000</v>
      </c>
      <c r="J16" s="146"/>
      <c r="K16" s="146"/>
      <c r="L16" s="146"/>
      <c r="M16" s="146"/>
      <c r="N16" s="146"/>
      <c r="O16" s="146"/>
      <c r="P16" s="146"/>
      <c r="Q16" s="146"/>
      <c r="R16" s="146"/>
      <c r="S16" s="146"/>
      <c r="T16" s="146"/>
      <c r="U16" s="146"/>
      <c r="V16" s="146"/>
      <c r="W16" s="146"/>
      <c r="X16" s="146"/>
      <c r="Y16" s="146"/>
    </row>
    <row r="17" spans="1:25" ht="12.6" customHeight="1">
      <c r="A17" s="255"/>
      <c r="B17" s="255"/>
      <c r="C17" s="685" t="s">
        <v>1022</v>
      </c>
      <c r="D17" s="688" t="s">
        <v>218</v>
      </c>
      <c r="E17" s="688"/>
      <c r="F17" s="146">
        <f t="shared" ref="F17:Y17" si="4">+$E16*F15/1000</f>
        <v>48117.570517857384</v>
      </c>
      <c r="G17" s="146">
        <f t="shared" si="4"/>
        <v>64419.178889650597</v>
      </c>
      <c r="H17" s="146">
        <f t="shared" si="4"/>
        <v>43592.21271374065</v>
      </c>
      <c r="I17" s="146">
        <f t="shared" si="4"/>
        <v>45658.230749743256</v>
      </c>
      <c r="J17" s="146">
        <f t="shared" si="4"/>
        <v>65508.728670814387</v>
      </c>
      <c r="K17" s="146">
        <f t="shared" si="4"/>
        <v>63020.51953037786</v>
      </c>
      <c r="L17" s="146">
        <f t="shared" si="4"/>
        <v>63273.279979907609</v>
      </c>
      <c r="M17" s="146">
        <f t="shared" si="4"/>
        <v>67579.339110551111</v>
      </c>
      <c r="N17" s="146">
        <f t="shared" si="4"/>
        <v>64234.561992472751</v>
      </c>
      <c r="O17" s="146">
        <f t="shared" si="4"/>
        <v>67387.85173521965</v>
      </c>
      <c r="P17" s="146">
        <f t="shared" si="4"/>
        <v>63343.509963922712</v>
      </c>
      <c r="Q17" s="146">
        <f t="shared" si="4"/>
        <v>66230.403949467553</v>
      </c>
      <c r="R17" s="146">
        <f t="shared" si="4"/>
        <v>54048.0292161303</v>
      </c>
      <c r="S17" s="146">
        <f t="shared" si="4"/>
        <v>62109.855656193431</v>
      </c>
      <c r="T17" s="146">
        <f t="shared" si="4"/>
        <v>67802.244893182971</v>
      </c>
      <c r="U17" s="146">
        <f t="shared" si="4"/>
        <v>49991.108784256576</v>
      </c>
      <c r="V17" s="146">
        <f t="shared" si="4"/>
        <v>54533.566107608262</v>
      </c>
      <c r="W17" s="146">
        <f t="shared" si="4"/>
        <v>36933.74332104707</v>
      </c>
      <c r="X17" s="146">
        <f t="shared" si="4"/>
        <v>62216.801724398902</v>
      </c>
      <c r="Y17" s="146">
        <f t="shared" si="4"/>
        <v>55232.971091710577</v>
      </c>
    </row>
    <row r="18" spans="1:25" ht="12.6" customHeight="1">
      <c r="A18" s="255"/>
      <c r="B18" s="262" t="s">
        <v>1016</v>
      </c>
      <c r="C18" s="149"/>
      <c r="D18" s="688"/>
      <c r="E18" s="688"/>
      <c r="J18" s="146"/>
      <c r="K18" s="146"/>
      <c r="L18" s="146"/>
      <c r="M18" s="146"/>
      <c r="N18" s="146"/>
      <c r="O18" s="146"/>
      <c r="P18" s="146"/>
      <c r="Q18" s="146"/>
      <c r="R18" s="146"/>
      <c r="S18" s="146"/>
      <c r="T18" s="146"/>
      <c r="U18" s="146"/>
      <c r="V18" s="146"/>
      <c r="W18" s="146"/>
      <c r="X18" s="146"/>
      <c r="Y18" s="146"/>
    </row>
    <row r="19" spans="1:25" ht="12.6" customHeight="1">
      <c r="A19" s="1312" t="s">
        <v>1014</v>
      </c>
      <c r="B19" s="1312"/>
      <c r="C19" s="709" t="s">
        <v>1017</v>
      </c>
      <c r="D19" s="688" t="s">
        <v>1018</v>
      </c>
      <c r="E19" s="688"/>
      <c r="F19" s="147">
        <v>15</v>
      </c>
      <c r="G19" s="147">
        <f>+F19</f>
        <v>15</v>
      </c>
      <c r="H19" s="147">
        <f t="shared" ref="H19:Y19" si="5">+G19</f>
        <v>15</v>
      </c>
      <c r="I19" s="147">
        <f t="shared" si="5"/>
        <v>15</v>
      </c>
      <c r="J19" s="147">
        <f t="shared" si="5"/>
        <v>15</v>
      </c>
      <c r="K19" s="147">
        <f t="shared" si="5"/>
        <v>15</v>
      </c>
      <c r="L19" s="147">
        <f t="shared" si="5"/>
        <v>15</v>
      </c>
      <c r="M19" s="147">
        <f t="shared" si="5"/>
        <v>15</v>
      </c>
      <c r="N19" s="147">
        <f t="shared" si="5"/>
        <v>15</v>
      </c>
      <c r="O19" s="147">
        <f t="shared" si="5"/>
        <v>15</v>
      </c>
      <c r="P19" s="147">
        <f t="shared" si="5"/>
        <v>15</v>
      </c>
      <c r="Q19" s="147">
        <f t="shared" si="5"/>
        <v>15</v>
      </c>
      <c r="R19" s="147">
        <f t="shared" si="5"/>
        <v>15</v>
      </c>
      <c r="S19" s="147">
        <f t="shared" si="5"/>
        <v>15</v>
      </c>
      <c r="T19" s="147">
        <f t="shared" si="5"/>
        <v>15</v>
      </c>
      <c r="U19" s="147">
        <f t="shared" si="5"/>
        <v>15</v>
      </c>
      <c r="V19" s="147">
        <f t="shared" si="5"/>
        <v>15</v>
      </c>
      <c r="W19" s="147">
        <f t="shared" si="5"/>
        <v>15</v>
      </c>
      <c r="X19" s="147">
        <f t="shared" si="5"/>
        <v>15</v>
      </c>
      <c r="Y19" s="147">
        <f t="shared" si="5"/>
        <v>15</v>
      </c>
    </row>
    <row r="20" spans="1:25" ht="12.6" customHeight="1">
      <c r="A20" s="255"/>
      <c r="B20" s="255"/>
      <c r="C20" s="255" t="s">
        <v>167</v>
      </c>
      <c r="D20" s="688" t="s">
        <v>1019</v>
      </c>
      <c r="E20" s="789">
        <f>+'Fin&amp;EcoPrices'!E86</f>
        <v>9000</v>
      </c>
      <c r="F20" s="146"/>
      <c r="G20" s="146"/>
      <c r="H20" s="146"/>
      <c r="I20" s="146"/>
      <c r="J20" s="146"/>
      <c r="K20" s="146"/>
      <c r="L20" s="146"/>
      <c r="M20" s="146"/>
      <c r="N20" s="146"/>
      <c r="O20" s="146"/>
      <c r="P20" s="146"/>
      <c r="Q20" s="146"/>
      <c r="R20" s="146"/>
      <c r="S20" s="146"/>
      <c r="T20" s="146"/>
      <c r="U20" s="146"/>
      <c r="V20" s="146"/>
      <c r="W20" s="146"/>
      <c r="X20" s="146"/>
      <c r="Y20" s="146"/>
    </row>
    <row r="21" spans="1:25" ht="12.6" customHeight="1">
      <c r="A21" s="255"/>
      <c r="B21" s="255"/>
      <c r="C21" s="255" t="s">
        <v>1023</v>
      </c>
      <c r="D21" s="688" t="s">
        <v>218</v>
      </c>
      <c r="E21" s="181"/>
      <c r="F21" s="146">
        <f>+F19*$E20</f>
        <v>135000</v>
      </c>
      <c r="G21" s="146">
        <f t="shared" ref="G21:Y21" si="6">+G19*$E20</f>
        <v>135000</v>
      </c>
      <c r="H21" s="146">
        <f t="shared" si="6"/>
        <v>135000</v>
      </c>
      <c r="I21" s="146">
        <f t="shared" si="6"/>
        <v>135000</v>
      </c>
      <c r="J21" s="146">
        <f t="shared" si="6"/>
        <v>135000</v>
      </c>
      <c r="K21" s="146">
        <f t="shared" si="6"/>
        <v>135000</v>
      </c>
      <c r="L21" s="146">
        <f t="shared" si="6"/>
        <v>135000</v>
      </c>
      <c r="M21" s="146">
        <f t="shared" si="6"/>
        <v>135000</v>
      </c>
      <c r="N21" s="146">
        <f t="shared" si="6"/>
        <v>135000</v>
      </c>
      <c r="O21" s="146">
        <f t="shared" si="6"/>
        <v>135000</v>
      </c>
      <c r="P21" s="146">
        <f t="shared" si="6"/>
        <v>135000</v>
      </c>
      <c r="Q21" s="146">
        <f t="shared" si="6"/>
        <v>135000</v>
      </c>
      <c r="R21" s="146">
        <f t="shared" si="6"/>
        <v>135000</v>
      </c>
      <c r="S21" s="146">
        <f t="shared" si="6"/>
        <v>135000</v>
      </c>
      <c r="T21" s="146">
        <f t="shared" si="6"/>
        <v>135000</v>
      </c>
      <c r="U21" s="146">
        <f t="shared" si="6"/>
        <v>135000</v>
      </c>
      <c r="V21" s="146">
        <f t="shared" si="6"/>
        <v>135000</v>
      </c>
      <c r="W21" s="146">
        <f t="shared" si="6"/>
        <v>135000</v>
      </c>
      <c r="X21" s="146">
        <f t="shared" si="6"/>
        <v>135000</v>
      </c>
      <c r="Y21" s="146">
        <f t="shared" si="6"/>
        <v>135000</v>
      </c>
    </row>
    <row r="22" spans="1:25" ht="15" customHeight="1">
      <c r="A22" s="255"/>
      <c r="B22" s="260" t="s">
        <v>216</v>
      </c>
      <c r="C22" s="259"/>
      <c r="D22" s="685" t="s">
        <v>218</v>
      </c>
      <c r="F22" s="146">
        <f>+F21+F17</f>
        <v>183117.57051785738</v>
      </c>
      <c r="G22" s="146">
        <f t="shared" ref="G22:Y22" si="7">+G21+G17</f>
        <v>199419.17888965059</v>
      </c>
      <c r="H22" s="146">
        <f t="shared" si="7"/>
        <v>178592.21271374065</v>
      </c>
      <c r="I22" s="146">
        <f t="shared" si="7"/>
        <v>180658.23074974326</v>
      </c>
      <c r="J22" s="146">
        <f t="shared" si="7"/>
        <v>200508.72867081439</v>
      </c>
      <c r="K22" s="146">
        <f t="shared" si="7"/>
        <v>198020.51953037787</v>
      </c>
      <c r="L22" s="146">
        <f t="shared" si="7"/>
        <v>198273.27997990762</v>
      </c>
      <c r="M22" s="146">
        <f t="shared" si="7"/>
        <v>202579.33911055111</v>
      </c>
      <c r="N22" s="146">
        <f t="shared" si="7"/>
        <v>199234.56199247274</v>
      </c>
      <c r="O22" s="146">
        <f t="shared" si="7"/>
        <v>202387.85173521965</v>
      </c>
      <c r="P22" s="146">
        <f t="shared" si="7"/>
        <v>198343.50996392273</v>
      </c>
      <c r="Q22" s="146">
        <f t="shared" si="7"/>
        <v>201230.40394946755</v>
      </c>
      <c r="R22" s="146">
        <f t="shared" si="7"/>
        <v>189048.02921613029</v>
      </c>
      <c r="S22" s="146">
        <f t="shared" si="7"/>
        <v>197109.85565619342</v>
      </c>
      <c r="T22" s="146">
        <f t="shared" si="7"/>
        <v>202802.24489318297</v>
      </c>
      <c r="U22" s="146">
        <f t="shared" si="7"/>
        <v>184991.10878425656</v>
      </c>
      <c r="V22" s="146">
        <f t="shared" si="7"/>
        <v>189533.56610760826</v>
      </c>
      <c r="W22" s="146">
        <f t="shared" si="7"/>
        <v>171933.74332104708</v>
      </c>
      <c r="X22" s="146">
        <f t="shared" si="7"/>
        <v>197216.80172439892</v>
      </c>
      <c r="Y22" s="146">
        <f t="shared" si="7"/>
        <v>190232.97109171058</v>
      </c>
    </row>
    <row r="23" spans="1:25" ht="12.6" customHeight="1">
      <c r="A23" s="255"/>
      <c r="B23" s="260" t="s">
        <v>137</v>
      </c>
      <c r="C23" s="259"/>
    </row>
    <row r="24" spans="1:25" ht="12.6" customHeight="1">
      <c r="A24" s="255"/>
      <c r="B24" s="260"/>
      <c r="C24" s="681" t="s">
        <v>1050</v>
      </c>
      <c r="D24" s="685" t="s">
        <v>37</v>
      </c>
      <c r="F24" s="146">
        <v>20000</v>
      </c>
    </row>
    <row r="25" spans="1:25" ht="12.6" customHeight="1">
      <c r="A25" s="255"/>
      <c r="B25" s="260"/>
      <c r="C25" s="675" t="s">
        <v>1051</v>
      </c>
      <c r="D25" s="685" t="s">
        <v>812</v>
      </c>
      <c r="E25" s="146">
        <v>1125</v>
      </c>
      <c r="F25" s="146">
        <v>1125</v>
      </c>
    </row>
    <row r="26" spans="1:25" ht="12.6" customHeight="1">
      <c r="A26" s="255"/>
      <c r="B26" s="260"/>
      <c r="C26" s="675" t="s">
        <v>1052</v>
      </c>
      <c r="D26" s="685" t="s">
        <v>218</v>
      </c>
      <c r="E26" s="146">
        <f>+'Fin&amp;EcoPrices'!E87</f>
        <v>130</v>
      </c>
      <c r="F26" s="146">
        <f>+E26*F25</f>
        <v>146250</v>
      </c>
    </row>
    <row r="27" spans="1:25" ht="12.6" customHeight="1">
      <c r="A27" s="255"/>
      <c r="B27" s="260"/>
      <c r="C27" s="709" t="s">
        <v>1025</v>
      </c>
      <c r="D27" s="685" t="s">
        <v>1026</v>
      </c>
      <c r="F27" s="769">
        <v>20000</v>
      </c>
    </row>
    <row r="28" spans="1:25" ht="12.6" customHeight="1">
      <c r="A28" s="255"/>
      <c r="B28" s="255"/>
      <c r="C28" s="681" t="s">
        <v>1027</v>
      </c>
      <c r="D28" s="685" t="s">
        <v>218</v>
      </c>
      <c r="E28" s="146">
        <f>+'Fin&amp;EcoPrices'!E89</f>
        <v>2</v>
      </c>
      <c r="F28" s="146">
        <f>+F27*E28</f>
        <v>40000</v>
      </c>
      <c r="G28" s="146"/>
      <c r="H28" s="146"/>
      <c r="I28" s="146"/>
      <c r="J28" s="146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</row>
    <row r="29" spans="1:25" ht="12.6" customHeight="1">
      <c r="A29" s="255"/>
      <c r="B29" s="255"/>
      <c r="C29" s="709" t="s">
        <v>1031</v>
      </c>
      <c r="D29" s="709" t="s">
        <v>1030</v>
      </c>
      <c r="E29" s="146">
        <f>+'Fin&amp;EcoPrices'!E90</f>
        <v>10000</v>
      </c>
      <c r="F29" s="768">
        <v>11.25</v>
      </c>
      <c r="G29" s="146"/>
      <c r="H29" s="146"/>
      <c r="I29" s="146"/>
      <c r="J29" s="146"/>
      <c r="M29" s="146"/>
      <c r="N29" s="147"/>
      <c r="O29" s="147"/>
      <c r="P29" s="147"/>
      <c r="Q29" s="146"/>
      <c r="R29" s="147"/>
      <c r="S29" s="147"/>
      <c r="T29" s="147"/>
      <c r="U29" s="146"/>
      <c r="V29" s="147"/>
      <c r="W29" s="147"/>
      <c r="X29" s="147"/>
      <c r="Y29" s="146"/>
    </row>
    <row r="30" spans="1:25" ht="12.6" customHeight="1">
      <c r="A30" s="255"/>
      <c r="B30" s="255"/>
      <c r="C30" s="681" t="s">
        <v>753</v>
      </c>
      <c r="D30" s="685" t="s">
        <v>218</v>
      </c>
      <c r="F30" s="146">
        <f>+F29*$E29</f>
        <v>112500</v>
      </c>
      <c r="G30" s="146"/>
      <c r="H30" s="146"/>
      <c r="I30" s="146"/>
      <c r="J30" s="146"/>
      <c r="M30" s="146"/>
      <c r="N30" s="147"/>
      <c r="O30" s="147"/>
      <c r="P30" s="147"/>
      <c r="Q30" s="146"/>
      <c r="R30" s="147"/>
      <c r="S30" s="147"/>
      <c r="T30" s="147"/>
      <c r="U30" s="146"/>
      <c r="V30" s="147"/>
      <c r="W30" s="147"/>
      <c r="X30" s="147"/>
      <c r="Y30" s="146"/>
    </row>
    <row r="31" spans="1:25" ht="12.6" customHeight="1">
      <c r="A31" s="255"/>
      <c r="B31" s="255"/>
      <c r="C31" s="716" t="s">
        <v>648</v>
      </c>
      <c r="D31" s="685" t="s">
        <v>218</v>
      </c>
      <c r="F31" s="146">
        <f>+F30+F28+F26+F24</f>
        <v>318750</v>
      </c>
      <c r="G31" s="146">
        <f t="shared" ref="G31:Y31" si="8">+G30+G28+G26+G24</f>
        <v>0</v>
      </c>
      <c r="H31" s="146">
        <f t="shared" si="8"/>
        <v>0</v>
      </c>
      <c r="I31" s="146">
        <f t="shared" si="8"/>
        <v>0</v>
      </c>
      <c r="J31" s="146">
        <f t="shared" si="8"/>
        <v>0</v>
      </c>
      <c r="K31" s="146">
        <f t="shared" si="8"/>
        <v>0</v>
      </c>
      <c r="L31" s="146">
        <f t="shared" si="8"/>
        <v>0</v>
      </c>
      <c r="M31" s="146">
        <f t="shared" si="8"/>
        <v>0</v>
      </c>
      <c r="N31" s="146">
        <f t="shared" si="8"/>
        <v>0</v>
      </c>
      <c r="O31" s="146">
        <f t="shared" si="8"/>
        <v>0</v>
      </c>
      <c r="P31" s="146">
        <f t="shared" si="8"/>
        <v>0</v>
      </c>
      <c r="Q31" s="146">
        <f t="shared" si="8"/>
        <v>0</v>
      </c>
      <c r="R31" s="146">
        <f t="shared" si="8"/>
        <v>0</v>
      </c>
      <c r="S31" s="146">
        <f t="shared" si="8"/>
        <v>0</v>
      </c>
      <c r="T31" s="146">
        <f t="shared" si="8"/>
        <v>0</v>
      </c>
      <c r="U31" s="146">
        <f t="shared" si="8"/>
        <v>0</v>
      </c>
      <c r="V31" s="146">
        <f t="shared" si="8"/>
        <v>0</v>
      </c>
      <c r="W31" s="146">
        <f t="shared" si="8"/>
        <v>0</v>
      </c>
      <c r="X31" s="146">
        <f t="shared" si="8"/>
        <v>0</v>
      </c>
      <c r="Y31" s="146">
        <f t="shared" si="8"/>
        <v>0</v>
      </c>
    </row>
    <row r="32" spans="1:25" ht="12.6" customHeight="1">
      <c r="A32" s="255"/>
      <c r="B32" s="262" t="s">
        <v>210</v>
      </c>
      <c r="C32" s="259"/>
    </row>
    <row r="33" spans="1:25" ht="12.6" customHeight="1">
      <c r="A33" s="255"/>
      <c r="B33" s="262"/>
      <c r="C33" s="709" t="s">
        <v>1041</v>
      </c>
      <c r="D33" s="709" t="s">
        <v>1042</v>
      </c>
      <c r="E33" s="147"/>
      <c r="F33" s="147">
        <v>4</v>
      </c>
      <c r="G33" s="147">
        <f>+F33</f>
        <v>4</v>
      </c>
      <c r="H33" s="147">
        <f t="shared" ref="H33:W33" si="9">+G33</f>
        <v>4</v>
      </c>
      <c r="I33" s="147">
        <f t="shared" si="9"/>
        <v>4</v>
      </c>
      <c r="J33" s="147">
        <f t="shared" si="9"/>
        <v>4</v>
      </c>
      <c r="K33" s="147">
        <f t="shared" si="9"/>
        <v>4</v>
      </c>
      <c r="L33" s="147">
        <f t="shared" si="9"/>
        <v>4</v>
      </c>
      <c r="M33" s="147">
        <f t="shared" si="9"/>
        <v>4</v>
      </c>
      <c r="N33" s="147">
        <f t="shared" si="9"/>
        <v>4</v>
      </c>
      <c r="O33" s="147">
        <f t="shared" si="9"/>
        <v>4</v>
      </c>
      <c r="P33" s="147">
        <f t="shared" si="9"/>
        <v>4</v>
      </c>
      <c r="Q33" s="147">
        <f t="shared" si="9"/>
        <v>4</v>
      </c>
      <c r="R33" s="147">
        <f t="shared" si="9"/>
        <v>4</v>
      </c>
      <c r="S33" s="147">
        <f t="shared" si="9"/>
        <v>4</v>
      </c>
      <c r="T33" s="147">
        <f t="shared" si="9"/>
        <v>4</v>
      </c>
      <c r="U33" s="147">
        <f t="shared" si="9"/>
        <v>4</v>
      </c>
      <c r="V33" s="147">
        <f t="shared" si="9"/>
        <v>4</v>
      </c>
      <c r="W33" s="147">
        <f t="shared" si="9"/>
        <v>4</v>
      </c>
      <c r="X33" s="147">
        <f t="shared" ref="X33:Y33" si="10">+W33</f>
        <v>4</v>
      </c>
      <c r="Y33" s="147">
        <f t="shared" si="10"/>
        <v>4</v>
      </c>
    </row>
    <row r="34" spans="1:25" ht="12.6" customHeight="1">
      <c r="A34" s="255"/>
      <c r="B34" s="262"/>
      <c r="C34" s="710" t="s">
        <v>748</v>
      </c>
      <c r="D34" s="685" t="s">
        <v>38</v>
      </c>
      <c r="E34" s="146">
        <f>+'Fin&amp;EcoPrices'!E91</f>
        <v>1800</v>
      </c>
      <c r="F34" s="146">
        <f>+$E34*F33</f>
        <v>7200</v>
      </c>
      <c r="G34" s="146">
        <f t="shared" ref="G34:Y34" si="11">+$E34*G33</f>
        <v>7200</v>
      </c>
      <c r="H34" s="146">
        <f t="shared" si="11"/>
        <v>7200</v>
      </c>
      <c r="I34" s="146">
        <f t="shared" si="11"/>
        <v>7200</v>
      </c>
      <c r="J34" s="146">
        <f t="shared" si="11"/>
        <v>7200</v>
      </c>
      <c r="K34" s="146">
        <f t="shared" si="11"/>
        <v>7200</v>
      </c>
      <c r="L34" s="146">
        <f t="shared" si="11"/>
        <v>7200</v>
      </c>
      <c r="M34" s="146">
        <f t="shared" si="11"/>
        <v>7200</v>
      </c>
      <c r="N34" s="146">
        <f t="shared" si="11"/>
        <v>7200</v>
      </c>
      <c r="O34" s="146">
        <f t="shared" si="11"/>
        <v>7200</v>
      </c>
      <c r="P34" s="146">
        <f t="shared" si="11"/>
        <v>7200</v>
      </c>
      <c r="Q34" s="146">
        <f t="shared" si="11"/>
        <v>7200</v>
      </c>
      <c r="R34" s="146">
        <f t="shared" si="11"/>
        <v>7200</v>
      </c>
      <c r="S34" s="146">
        <f t="shared" si="11"/>
        <v>7200</v>
      </c>
      <c r="T34" s="146">
        <f t="shared" si="11"/>
        <v>7200</v>
      </c>
      <c r="U34" s="146">
        <f t="shared" si="11"/>
        <v>7200</v>
      </c>
      <c r="V34" s="146">
        <f t="shared" si="11"/>
        <v>7200</v>
      </c>
      <c r="W34" s="146">
        <f t="shared" si="11"/>
        <v>7200</v>
      </c>
      <c r="X34" s="146">
        <f t="shared" si="11"/>
        <v>7200</v>
      </c>
      <c r="Y34" s="146">
        <f t="shared" si="11"/>
        <v>7200</v>
      </c>
    </row>
    <row r="35" spans="1:25" ht="12.6" customHeight="1">
      <c r="A35" s="255"/>
      <c r="B35" s="262"/>
      <c r="C35" s="612" t="s">
        <v>1043</v>
      </c>
      <c r="D35" s="709" t="s">
        <v>1042</v>
      </c>
      <c r="F35" s="146">
        <v>5</v>
      </c>
      <c r="G35" s="146">
        <f>+F35</f>
        <v>5</v>
      </c>
      <c r="H35" s="146">
        <f>+G35</f>
        <v>5</v>
      </c>
      <c r="I35" s="146">
        <f t="shared" ref="I35:Y35" si="12">+H35</f>
        <v>5</v>
      </c>
      <c r="J35" s="146">
        <f t="shared" si="12"/>
        <v>5</v>
      </c>
      <c r="K35" s="146">
        <f t="shared" si="12"/>
        <v>5</v>
      </c>
      <c r="L35" s="146">
        <f t="shared" si="12"/>
        <v>5</v>
      </c>
      <c r="M35" s="146">
        <f t="shared" si="12"/>
        <v>5</v>
      </c>
      <c r="N35" s="146">
        <f t="shared" si="12"/>
        <v>5</v>
      </c>
      <c r="O35" s="146">
        <f t="shared" si="12"/>
        <v>5</v>
      </c>
      <c r="P35" s="146">
        <f t="shared" si="12"/>
        <v>5</v>
      </c>
      <c r="Q35" s="146">
        <f t="shared" si="12"/>
        <v>5</v>
      </c>
      <c r="R35" s="146">
        <f t="shared" si="12"/>
        <v>5</v>
      </c>
      <c r="S35" s="146">
        <f t="shared" si="12"/>
        <v>5</v>
      </c>
      <c r="T35" s="146">
        <f t="shared" si="12"/>
        <v>5</v>
      </c>
      <c r="U35" s="146">
        <f t="shared" si="12"/>
        <v>5</v>
      </c>
      <c r="V35" s="146">
        <f t="shared" si="12"/>
        <v>5</v>
      </c>
      <c r="W35" s="146">
        <f t="shared" si="12"/>
        <v>5</v>
      </c>
      <c r="X35" s="146">
        <f t="shared" si="12"/>
        <v>5</v>
      </c>
      <c r="Y35" s="146">
        <f t="shared" si="12"/>
        <v>5</v>
      </c>
    </row>
    <row r="36" spans="1:25" ht="12.6" customHeight="1">
      <c r="A36" s="255"/>
      <c r="B36" s="262"/>
      <c r="C36" s="708" t="s">
        <v>1044</v>
      </c>
      <c r="D36" s="685" t="s">
        <v>218</v>
      </c>
      <c r="E36" s="146">
        <f>+'Fin&amp;EcoPrices'!E92</f>
        <v>5000</v>
      </c>
      <c r="F36" s="146">
        <f>+F35*$E36</f>
        <v>25000</v>
      </c>
      <c r="G36" s="146">
        <f t="shared" ref="G36:Y36" si="13">+G35*$E36</f>
        <v>25000</v>
      </c>
      <c r="H36" s="146">
        <f t="shared" si="13"/>
        <v>25000</v>
      </c>
      <c r="I36" s="146">
        <f t="shared" si="13"/>
        <v>25000</v>
      </c>
      <c r="J36" s="146">
        <f t="shared" si="13"/>
        <v>25000</v>
      </c>
      <c r="K36" s="146">
        <f t="shared" si="13"/>
        <v>25000</v>
      </c>
      <c r="L36" s="146">
        <f t="shared" si="13"/>
        <v>25000</v>
      </c>
      <c r="M36" s="146">
        <f t="shared" si="13"/>
        <v>25000</v>
      </c>
      <c r="N36" s="146">
        <f t="shared" si="13"/>
        <v>25000</v>
      </c>
      <c r="O36" s="146">
        <f t="shared" si="13"/>
        <v>25000</v>
      </c>
      <c r="P36" s="146">
        <f t="shared" si="13"/>
        <v>25000</v>
      </c>
      <c r="Q36" s="146">
        <f t="shared" si="13"/>
        <v>25000</v>
      </c>
      <c r="R36" s="146">
        <f t="shared" si="13"/>
        <v>25000</v>
      </c>
      <c r="S36" s="146">
        <f t="shared" si="13"/>
        <v>25000</v>
      </c>
      <c r="T36" s="146">
        <f t="shared" si="13"/>
        <v>25000</v>
      </c>
      <c r="U36" s="146">
        <f t="shared" si="13"/>
        <v>25000</v>
      </c>
      <c r="V36" s="146">
        <f t="shared" si="13"/>
        <v>25000</v>
      </c>
      <c r="W36" s="146">
        <f t="shared" si="13"/>
        <v>25000</v>
      </c>
      <c r="X36" s="146">
        <f t="shared" si="13"/>
        <v>25000</v>
      </c>
      <c r="Y36" s="146">
        <f t="shared" si="13"/>
        <v>25000</v>
      </c>
    </row>
    <row r="37" spans="1:25" ht="12.6" customHeight="1">
      <c r="A37" s="255"/>
      <c r="B37" s="262"/>
      <c r="C37" s="708" t="s">
        <v>816</v>
      </c>
      <c r="D37" s="685" t="s">
        <v>676</v>
      </c>
      <c r="F37" s="146"/>
      <c r="G37" s="146"/>
      <c r="H37" s="146"/>
      <c r="I37" s="146"/>
      <c r="J37" s="146"/>
      <c r="K37" s="146"/>
      <c r="L37" s="146"/>
      <c r="M37" s="146"/>
      <c r="N37" s="146"/>
      <c r="O37" s="146"/>
      <c r="P37" s="146"/>
      <c r="Q37" s="146"/>
      <c r="R37" s="146"/>
      <c r="S37" s="146"/>
      <c r="T37" s="146"/>
      <c r="U37" s="146"/>
      <c r="V37" s="146"/>
      <c r="W37" s="146"/>
      <c r="X37" s="146"/>
      <c r="Y37" s="146"/>
    </row>
    <row r="38" spans="1:25" ht="12.6" customHeight="1">
      <c r="A38" s="255"/>
      <c r="B38" s="262"/>
      <c r="C38" s="708" t="s">
        <v>1053</v>
      </c>
      <c r="D38" s="685" t="s">
        <v>666</v>
      </c>
      <c r="F38" s="146"/>
      <c r="G38" s="146"/>
      <c r="H38" s="146">
        <f>+H37*$E38</f>
        <v>0</v>
      </c>
      <c r="I38" s="146">
        <f t="shared" ref="I38:Y38" si="14">+I37*$E38</f>
        <v>0</v>
      </c>
      <c r="J38" s="146">
        <f t="shared" si="14"/>
        <v>0</v>
      </c>
      <c r="K38" s="146">
        <f t="shared" si="14"/>
        <v>0</v>
      </c>
      <c r="L38" s="146">
        <f t="shared" si="14"/>
        <v>0</v>
      </c>
      <c r="M38" s="146">
        <f t="shared" si="14"/>
        <v>0</v>
      </c>
      <c r="N38" s="146">
        <f t="shared" si="14"/>
        <v>0</v>
      </c>
      <c r="O38" s="146">
        <f t="shared" si="14"/>
        <v>0</v>
      </c>
      <c r="P38" s="146">
        <f t="shared" si="14"/>
        <v>0</v>
      </c>
      <c r="Q38" s="146">
        <f t="shared" si="14"/>
        <v>0</v>
      </c>
      <c r="R38" s="146">
        <f t="shared" si="14"/>
        <v>0</v>
      </c>
      <c r="S38" s="146">
        <f t="shared" si="14"/>
        <v>0</v>
      </c>
      <c r="T38" s="146">
        <f t="shared" si="14"/>
        <v>0</v>
      </c>
      <c r="U38" s="146">
        <f t="shared" si="14"/>
        <v>0</v>
      </c>
      <c r="V38" s="146">
        <f t="shared" si="14"/>
        <v>0</v>
      </c>
      <c r="W38" s="146">
        <f t="shared" si="14"/>
        <v>0</v>
      </c>
      <c r="X38" s="146">
        <f t="shared" si="14"/>
        <v>0</v>
      </c>
      <c r="Y38" s="146">
        <f t="shared" si="14"/>
        <v>0</v>
      </c>
    </row>
    <row r="39" spans="1:25" ht="12.6" customHeight="1">
      <c r="A39" s="255"/>
      <c r="B39" s="262"/>
      <c r="C39" s="709" t="s">
        <v>775</v>
      </c>
      <c r="D39" s="685" t="s">
        <v>817</v>
      </c>
      <c r="E39" s="146">
        <v>2</v>
      </c>
      <c r="F39" s="146"/>
      <c r="G39" s="146">
        <f>+E39</f>
        <v>2</v>
      </c>
      <c r="H39" s="146">
        <f>+G39</f>
        <v>2</v>
      </c>
      <c r="I39" s="146">
        <f t="shared" ref="I39:Y39" si="15">+H39</f>
        <v>2</v>
      </c>
      <c r="J39" s="146">
        <f t="shared" si="15"/>
        <v>2</v>
      </c>
      <c r="K39" s="146">
        <f t="shared" si="15"/>
        <v>2</v>
      </c>
      <c r="L39" s="146">
        <f t="shared" si="15"/>
        <v>2</v>
      </c>
      <c r="M39" s="146">
        <f t="shared" si="15"/>
        <v>2</v>
      </c>
      <c r="N39" s="146">
        <f t="shared" si="15"/>
        <v>2</v>
      </c>
      <c r="O39" s="146">
        <f t="shared" si="15"/>
        <v>2</v>
      </c>
      <c r="P39" s="146">
        <f t="shared" si="15"/>
        <v>2</v>
      </c>
      <c r="Q39" s="146">
        <f t="shared" si="15"/>
        <v>2</v>
      </c>
      <c r="R39" s="146">
        <f t="shared" si="15"/>
        <v>2</v>
      </c>
      <c r="S39" s="146">
        <f t="shared" si="15"/>
        <v>2</v>
      </c>
      <c r="T39" s="146">
        <f t="shared" si="15"/>
        <v>2</v>
      </c>
      <c r="U39" s="146">
        <f t="shared" si="15"/>
        <v>2</v>
      </c>
      <c r="V39" s="146">
        <f t="shared" si="15"/>
        <v>2</v>
      </c>
      <c r="W39" s="146">
        <f t="shared" si="15"/>
        <v>2</v>
      </c>
      <c r="X39" s="146">
        <f t="shared" si="15"/>
        <v>2</v>
      </c>
      <c r="Y39" s="146">
        <f t="shared" si="15"/>
        <v>2</v>
      </c>
    </row>
    <row r="40" spans="1:25" ht="12.6" customHeight="1">
      <c r="A40" s="255"/>
      <c r="B40" s="262"/>
      <c r="C40" s="680" t="s">
        <v>753</v>
      </c>
      <c r="D40" s="685" t="s">
        <v>37</v>
      </c>
      <c r="E40" s="146">
        <f>+'Fin&amp;EcoPrices'!E$80</f>
        <v>10000</v>
      </c>
      <c r="F40" s="146"/>
      <c r="G40" s="146">
        <f>+G39*$E40</f>
        <v>20000</v>
      </c>
      <c r="H40" s="146">
        <f t="shared" ref="H40:Y40" si="16">+H39*$E40</f>
        <v>20000</v>
      </c>
      <c r="I40" s="146">
        <f t="shared" si="16"/>
        <v>20000</v>
      </c>
      <c r="J40" s="146">
        <f t="shared" si="16"/>
        <v>20000</v>
      </c>
      <c r="K40" s="146">
        <f t="shared" si="16"/>
        <v>20000</v>
      </c>
      <c r="L40" s="146">
        <f t="shared" si="16"/>
        <v>20000</v>
      </c>
      <c r="M40" s="146">
        <f t="shared" si="16"/>
        <v>20000</v>
      </c>
      <c r="N40" s="146">
        <f t="shared" si="16"/>
        <v>20000</v>
      </c>
      <c r="O40" s="146">
        <f t="shared" si="16"/>
        <v>20000</v>
      </c>
      <c r="P40" s="146">
        <f t="shared" si="16"/>
        <v>20000</v>
      </c>
      <c r="Q40" s="146">
        <f t="shared" si="16"/>
        <v>20000</v>
      </c>
      <c r="R40" s="146">
        <f t="shared" si="16"/>
        <v>20000</v>
      </c>
      <c r="S40" s="146">
        <f t="shared" si="16"/>
        <v>20000</v>
      </c>
      <c r="T40" s="146">
        <f t="shared" si="16"/>
        <v>20000</v>
      </c>
      <c r="U40" s="146">
        <f t="shared" si="16"/>
        <v>20000</v>
      </c>
      <c r="V40" s="146">
        <f t="shared" si="16"/>
        <v>20000</v>
      </c>
      <c r="W40" s="146">
        <f t="shared" si="16"/>
        <v>20000</v>
      </c>
      <c r="X40" s="146">
        <f t="shared" si="16"/>
        <v>20000</v>
      </c>
      <c r="Y40" s="146">
        <f t="shared" si="16"/>
        <v>20000</v>
      </c>
    </row>
    <row r="41" spans="1:25" ht="12.6" customHeight="1">
      <c r="A41" s="255"/>
      <c r="B41" s="262"/>
      <c r="C41" s="680" t="s">
        <v>765</v>
      </c>
      <c r="D41" s="685" t="s">
        <v>818</v>
      </c>
      <c r="E41" s="146">
        <v>2000</v>
      </c>
      <c r="F41" s="146"/>
      <c r="G41" s="146">
        <f>+G39*E41</f>
        <v>4000</v>
      </c>
      <c r="H41" s="146">
        <f t="shared" ref="H41:W41" si="17">+G41</f>
        <v>4000</v>
      </c>
      <c r="I41" s="146">
        <f t="shared" si="17"/>
        <v>4000</v>
      </c>
      <c r="J41" s="146">
        <f t="shared" si="17"/>
        <v>4000</v>
      </c>
      <c r="K41" s="146">
        <f t="shared" si="17"/>
        <v>4000</v>
      </c>
      <c r="L41" s="146">
        <f t="shared" si="17"/>
        <v>4000</v>
      </c>
      <c r="M41" s="146">
        <f t="shared" si="17"/>
        <v>4000</v>
      </c>
      <c r="N41" s="146">
        <f t="shared" si="17"/>
        <v>4000</v>
      </c>
      <c r="O41" s="146">
        <f t="shared" si="17"/>
        <v>4000</v>
      </c>
      <c r="P41" s="146">
        <f t="shared" si="17"/>
        <v>4000</v>
      </c>
      <c r="Q41" s="146">
        <f t="shared" si="17"/>
        <v>4000</v>
      </c>
      <c r="R41" s="146">
        <f t="shared" si="17"/>
        <v>4000</v>
      </c>
      <c r="S41" s="146">
        <f t="shared" si="17"/>
        <v>4000</v>
      </c>
      <c r="T41" s="146">
        <f t="shared" si="17"/>
        <v>4000</v>
      </c>
      <c r="U41" s="146">
        <f t="shared" si="17"/>
        <v>4000</v>
      </c>
      <c r="V41" s="146">
        <f t="shared" si="17"/>
        <v>4000</v>
      </c>
      <c r="W41" s="146">
        <f t="shared" si="17"/>
        <v>4000</v>
      </c>
      <c r="X41" s="146">
        <f t="shared" ref="X41:Y41" si="18">+W41</f>
        <v>4000</v>
      </c>
      <c r="Y41" s="146">
        <f t="shared" si="18"/>
        <v>4000</v>
      </c>
    </row>
    <row r="42" spans="1:25" ht="12.6" customHeight="1">
      <c r="A42" s="255"/>
      <c r="B42" s="262"/>
      <c r="C42" s="709" t="s">
        <v>819</v>
      </c>
      <c r="D42" s="612" t="s">
        <v>820</v>
      </c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147"/>
    </row>
    <row r="43" spans="1:25" ht="12.6" customHeight="1">
      <c r="A43" s="255"/>
      <c r="B43" s="262"/>
      <c r="C43" s="709" t="s">
        <v>821</v>
      </c>
      <c r="D43" s="612" t="s">
        <v>822</v>
      </c>
      <c r="E43" s="146">
        <f>+'Fin&amp;EcoPrices'!E$82</f>
        <v>1000</v>
      </c>
      <c r="F43" s="146">
        <f>+F42*$E43</f>
        <v>0</v>
      </c>
      <c r="G43" s="146">
        <f t="shared" ref="G43:Y43" si="19">+G42*$E43</f>
        <v>0</v>
      </c>
      <c r="H43" s="146">
        <f t="shared" si="19"/>
        <v>0</v>
      </c>
      <c r="I43" s="146">
        <f t="shared" si="19"/>
        <v>0</v>
      </c>
      <c r="J43" s="146">
        <f t="shared" si="19"/>
        <v>0</v>
      </c>
      <c r="K43" s="146">
        <f t="shared" si="19"/>
        <v>0</v>
      </c>
      <c r="L43" s="146">
        <f t="shared" si="19"/>
        <v>0</v>
      </c>
      <c r="M43" s="146">
        <f t="shared" si="19"/>
        <v>0</v>
      </c>
      <c r="N43" s="146">
        <f t="shared" si="19"/>
        <v>0</v>
      </c>
      <c r="O43" s="146">
        <f t="shared" si="19"/>
        <v>0</v>
      </c>
      <c r="P43" s="146">
        <f t="shared" si="19"/>
        <v>0</v>
      </c>
      <c r="Q43" s="146">
        <f t="shared" si="19"/>
        <v>0</v>
      </c>
      <c r="R43" s="146">
        <f t="shared" si="19"/>
        <v>0</v>
      </c>
      <c r="S43" s="146">
        <f t="shared" si="19"/>
        <v>0</v>
      </c>
      <c r="T43" s="146">
        <f t="shared" si="19"/>
        <v>0</v>
      </c>
      <c r="U43" s="146">
        <f t="shared" si="19"/>
        <v>0</v>
      </c>
      <c r="V43" s="146">
        <f t="shared" si="19"/>
        <v>0</v>
      </c>
      <c r="W43" s="146">
        <f t="shared" si="19"/>
        <v>0</v>
      </c>
      <c r="X43" s="146">
        <f t="shared" si="19"/>
        <v>0</v>
      </c>
      <c r="Y43" s="146">
        <f t="shared" si="19"/>
        <v>0</v>
      </c>
    </row>
    <row r="44" spans="1:25" ht="12.6" customHeight="1">
      <c r="A44" s="255"/>
      <c r="B44" s="262"/>
      <c r="C44" s="709" t="s">
        <v>823</v>
      </c>
      <c r="D44" s="685" t="s">
        <v>37</v>
      </c>
      <c r="F44" s="146">
        <f>+G44</f>
        <v>0</v>
      </c>
      <c r="G44" s="146">
        <f>+F42*E42</f>
        <v>0</v>
      </c>
      <c r="H44" s="146">
        <f>+G44</f>
        <v>0</v>
      </c>
      <c r="I44" s="146">
        <f t="shared" ref="I44:X44" si="20">+H44</f>
        <v>0</v>
      </c>
      <c r="J44" s="146">
        <f t="shared" si="20"/>
        <v>0</v>
      </c>
      <c r="K44" s="146">
        <f t="shared" si="20"/>
        <v>0</v>
      </c>
      <c r="L44" s="146">
        <f t="shared" si="20"/>
        <v>0</v>
      </c>
      <c r="M44" s="146">
        <f t="shared" si="20"/>
        <v>0</v>
      </c>
      <c r="N44" s="146">
        <f t="shared" si="20"/>
        <v>0</v>
      </c>
      <c r="O44" s="146">
        <f t="shared" si="20"/>
        <v>0</v>
      </c>
      <c r="P44" s="146">
        <f t="shared" si="20"/>
        <v>0</v>
      </c>
      <c r="Q44" s="146">
        <f t="shared" si="20"/>
        <v>0</v>
      </c>
      <c r="R44" s="146">
        <f t="shared" si="20"/>
        <v>0</v>
      </c>
      <c r="S44" s="146">
        <f t="shared" si="20"/>
        <v>0</v>
      </c>
      <c r="T44" s="146">
        <f t="shared" si="20"/>
        <v>0</v>
      </c>
      <c r="U44" s="146">
        <f t="shared" si="20"/>
        <v>0</v>
      </c>
      <c r="V44" s="146">
        <f t="shared" si="20"/>
        <v>0</v>
      </c>
      <c r="W44" s="146">
        <f t="shared" si="20"/>
        <v>0</v>
      </c>
      <c r="X44" s="146">
        <f t="shared" si="20"/>
        <v>0</v>
      </c>
      <c r="Y44" s="146">
        <f t="shared" ref="Y44" si="21">+X44</f>
        <v>0</v>
      </c>
    </row>
    <row r="45" spans="1:25" ht="12.6" customHeight="1">
      <c r="A45" s="255"/>
      <c r="B45" s="262"/>
      <c r="C45" s="717" t="s">
        <v>842</v>
      </c>
      <c r="D45" s="685" t="s">
        <v>37</v>
      </c>
      <c r="F45" s="146">
        <f>+F44+F41+F40+F38+F36+F34</f>
        <v>32200</v>
      </c>
      <c r="G45" s="146">
        <f t="shared" ref="G45:Y45" si="22">+G44+G41+G40+G38+G36+G34</f>
        <v>56200</v>
      </c>
      <c r="H45" s="146">
        <f t="shared" si="22"/>
        <v>56200</v>
      </c>
      <c r="I45" s="146">
        <f t="shared" si="22"/>
        <v>56200</v>
      </c>
      <c r="J45" s="146">
        <f t="shared" si="22"/>
        <v>56200</v>
      </c>
      <c r="K45" s="146">
        <f t="shared" si="22"/>
        <v>56200</v>
      </c>
      <c r="L45" s="146">
        <f t="shared" si="22"/>
        <v>56200</v>
      </c>
      <c r="M45" s="146">
        <f t="shared" si="22"/>
        <v>56200</v>
      </c>
      <c r="N45" s="146">
        <f t="shared" si="22"/>
        <v>56200</v>
      </c>
      <c r="O45" s="146">
        <f t="shared" si="22"/>
        <v>56200</v>
      </c>
      <c r="P45" s="146">
        <f t="shared" si="22"/>
        <v>56200</v>
      </c>
      <c r="Q45" s="146">
        <f t="shared" si="22"/>
        <v>56200</v>
      </c>
      <c r="R45" s="146">
        <f t="shared" si="22"/>
        <v>56200</v>
      </c>
      <c r="S45" s="146">
        <f t="shared" si="22"/>
        <v>56200</v>
      </c>
      <c r="T45" s="146">
        <f t="shared" si="22"/>
        <v>56200</v>
      </c>
      <c r="U45" s="146">
        <f t="shared" si="22"/>
        <v>56200</v>
      </c>
      <c r="V45" s="146">
        <f t="shared" si="22"/>
        <v>56200</v>
      </c>
      <c r="W45" s="146">
        <f t="shared" si="22"/>
        <v>56200</v>
      </c>
      <c r="X45" s="146">
        <f t="shared" si="22"/>
        <v>56200</v>
      </c>
      <c r="Y45" s="146">
        <f t="shared" si="22"/>
        <v>56200</v>
      </c>
    </row>
    <row r="46" spans="1:25" ht="12.6" customHeight="1">
      <c r="A46" s="255"/>
      <c r="B46" s="262" t="s">
        <v>826</v>
      </c>
      <c r="C46" s="681"/>
    </row>
    <row r="47" spans="1:25" ht="12.6" customHeight="1">
      <c r="A47" s="255"/>
      <c r="B47" s="262"/>
      <c r="C47" s="710" t="s">
        <v>828</v>
      </c>
      <c r="D47" s="685" t="s">
        <v>750</v>
      </c>
      <c r="E47" s="770"/>
      <c r="F47" s="770">
        <v>10</v>
      </c>
      <c r="G47" s="147">
        <f>+F47/2</f>
        <v>5</v>
      </c>
    </row>
    <row r="48" spans="1:25" ht="12.6" customHeight="1">
      <c r="A48" s="255"/>
      <c r="B48" s="262"/>
      <c r="C48" s="710" t="s">
        <v>1032</v>
      </c>
      <c r="D48" s="685" t="s">
        <v>750</v>
      </c>
      <c r="E48" s="770"/>
      <c r="F48" s="770">
        <v>30</v>
      </c>
    </row>
    <row r="49" spans="1:25" ht="12.6" customHeight="1">
      <c r="A49" s="255"/>
      <c r="B49" s="262"/>
      <c r="C49" s="711" t="s">
        <v>830</v>
      </c>
      <c r="D49" s="685" t="s">
        <v>750</v>
      </c>
      <c r="E49" s="770"/>
      <c r="F49" s="770">
        <v>10</v>
      </c>
      <c r="G49" s="714">
        <f t="shared" ref="G49:G59" si="23">+F49</f>
        <v>10</v>
      </c>
      <c r="H49" s="714">
        <f t="shared" ref="H49:Y59" si="24">+G49</f>
        <v>10</v>
      </c>
      <c r="I49" s="714">
        <f t="shared" si="24"/>
        <v>10</v>
      </c>
      <c r="J49" s="714">
        <f t="shared" si="24"/>
        <v>10</v>
      </c>
      <c r="K49" s="714">
        <f t="shared" si="24"/>
        <v>10</v>
      </c>
      <c r="L49" s="714">
        <f t="shared" si="24"/>
        <v>10</v>
      </c>
      <c r="M49" s="714">
        <f t="shared" si="24"/>
        <v>10</v>
      </c>
      <c r="N49" s="714">
        <f t="shared" si="24"/>
        <v>10</v>
      </c>
      <c r="O49" s="714">
        <f t="shared" si="24"/>
        <v>10</v>
      </c>
      <c r="P49" s="714">
        <f t="shared" si="24"/>
        <v>10</v>
      </c>
      <c r="Q49" s="714">
        <f t="shared" si="24"/>
        <v>10</v>
      </c>
      <c r="R49" s="714">
        <f t="shared" si="24"/>
        <v>10</v>
      </c>
      <c r="S49" s="714">
        <f t="shared" si="24"/>
        <v>10</v>
      </c>
      <c r="T49" s="714">
        <f t="shared" si="24"/>
        <v>10</v>
      </c>
      <c r="U49" s="714">
        <f t="shared" si="24"/>
        <v>10</v>
      </c>
      <c r="V49" s="714">
        <f t="shared" si="24"/>
        <v>10</v>
      </c>
      <c r="W49" s="714">
        <f t="shared" si="24"/>
        <v>10</v>
      </c>
      <c r="X49" s="714">
        <f t="shared" si="24"/>
        <v>10</v>
      </c>
      <c r="Y49" s="714">
        <f t="shared" si="24"/>
        <v>10</v>
      </c>
    </row>
    <row r="50" spans="1:25" ht="12.6" customHeight="1">
      <c r="A50" s="255"/>
      <c r="B50" s="262"/>
      <c r="C50" s="710" t="s">
        <v>1033</v>
      </c>
      <c r="D50" s="685" t="s">
        <v>750</v>
      </c>
      <c r="E50" s="770"/>
      <c r="F50" s="770">
        <v>10</v>
      </c>
      <c r="G50" s="714">
        <f t="shared" si="23"/>
        <v>10</v>
      </c>
      <c r="H50" s="714">
        <f t="shared" si="24"/>
        <v>10</v>
      </c>
      <c r="I50" s="714">
        <f t="shared" si="24"/>
        <v>10</v>
      </c>
      <c r="J50" s="714">
        <f t="shared" si="24"/>
        <v>10</v>
      </c>
      <c r="K50" s="714">
        <f t="shared" si="24"/>
        <v>10</v>
      </c>
      <c r="L50" s="714">
        <f t="shared" si="24"/>
        <v>10</v>
      </c>
      <c r="M50" s="714">
        <f t="shared" si="24"/>
        <v>10</v>
      </c>
      <c r="N50" s="714">
        <f t="shared" si="24"/>
        <v>10</v>
      </c>
      <c r="O50" s="714">
        <f t="shared" si="24"/>
        <v>10</v>
      </c>
      <c r="P50" s="714">
        <f t="shared" si="24"/>
        <v>10</v>
      </c>
      <c r="Q50" s="714">
        <f t="shared" si="24"/>
        <v>10</v>
      </c>
      <c r="R50" s="714">
        <f t="shared" si="24"/>
        <v>10</v>
      </c>
      <c r="S50" s="714">
        <f t="shared" si="24"/>
        <v>10</v>
      </c>
      <c r="T50" s="714">
        <f t="shared" si="24"/>
        <v>10</v>
      </c>
      <c r="U50" s="714">
        <f t="shared" si="24"/>
        <v>10</v>
      </c>
      <c r="V50" s="714">
        <f t="shared" si="24"/>
        <v>10</v>
      </c>
      <c r="W50" s="714">
        <f t="shared" si="24"/>
        <v>10</v>
      </c>
      <c r="X50" s="714">
        <f t="shared" si="24"/>
        <v>10</v>
      </c>
      <c r="Y50" s="714">
        <f t="shared" si="24"/>
        <v>10</v>
      </c>
    </row>
    <row r="51" spans="1:25" ht="12.6" customHeight="1">
      <c r="A51" s="255"/>
      <c r="B51" s="262"/>
      <c r="C51" s="711" t="s">
        <v>777</v>
      </c>
      <c r="D51" s="685" t="s">
        <v>750</v>
      </c>
      <c r="E51" s="770"/>
      <c r="F51" s="770">
        <v>10</v>
      </c>
      <c r="G51" s="714">
        <f t="shared" si="23"/>
        <v>10</v>
      </c>
      <c r="H51" s="714">
        <f t="shared" si="24"/>
        <v>10</v>
      </c>
      <c r="I51" s="714">
        <f t="shared" si="24"/>
        <v>10</v>
      </c>
      <c r="J51" s="714">
        <f t="shared" si="24"/>
        <v>10</v>
      </c>
      <c r="K51" s="714">
        <f t="shared" si="24"/>
        <v>10</v>
      </c>
      <c r="L51" s="714">
        <f t="shared" si="24"/>
        <v>10</v>
      </c>
      <c r="M51" s="714">
        <f t="shared" si="24"/>
        <v>10</v>
      </c>
      <c r="N51" s="714">
        <f t="shared" si="24"/>
        <v>10</v>
      </c>
      <c r="O51" s="714">
        <f t="shared" si="24"/>
        <v>10</v>
      </c>
      <c r="P51" s="714">
        <f t="shared" si="24"/>
        <v>10</v>
      </c>
      <c r="Q51" s="714">
        <f t="shared" si="24"/>
        <v>10</v>
      </c>
      <c r="R51" s="714">
        <f t="shared" si="24"/>
        <v>10</v>
      </c>
      <c r="S51" s="714">
        <f t="shared" si="24"/>
        <v>10</v>
      </c>
      <c r="T51" s="714">
        <f t="shared" si="24"/>
        <v>10</v>
      </c>
      <c r="U51" s="714">
        <f t="shared" si="24"/>
        <v>10</v>
      </c>
      <c r="V51" s="714">
        <f t="shared" si="24"/>
        <v>10</v>
      </c>
      <c r="W51" s="714">
        <f t="shared" si="24"/>
        <v>10</v>
      </c>
      <c r="X51" s="714">
        <f t="shared" si="24"/>
        <v>10</v>
      </c>
      <c r="Y51" s="714">
        <f t="shared" si="24"/>
        <v>10</v>
      </c>
    </row>
    <row r="52" spans="1:25" ht="12.6" customHeight="1">
      <c r="A52" s="255"/>
      <c r="B52" s="262"/>
      <c r="C52" s="710" t="s">
        <v>1034</v>
      </c>
      <c r="D52" s="685" t="s">
        <v>750</v>
      </c>
      <c r="E52" s="770"/>
      <c r="F52" s="770">
        <v>10</v>
      </c>
      <c r="G52" s="714">
        <f t="shared" si="23"/>
        <v>10</v>
      </c>
      <c r="H52" s="714">
        <f t="shared" si="24"/>
        <v>10</v>
      </c>
      <c r="I52" s="714">
        <f t="shared" si="24"/>
        <v>10</v>
      </c>
      <c r="J52" s="714">
        <f t="shared" si="24"/>
        <v>10</v>
      </c>
      <c r="K52" s="714">
        <f t="shared" si="24"/>
        <v>10</v>
      </c>
      <c r="L52" s="714">
        <f t="shared" si="24"/>
        <v>10</v>
      </c>
      <c r="M52" s="714">
        <f t="shared" si="24"/>
        <v>10</v>
      </c>
      <c r="N52" s="714">
        <f t="shared" si="24"/>
        <v>10</v>
      </c>
      <c r="O52" s="714">
        <f t="shared" si="24"/>
        <v>10</v>
      </c>
      <c r="P52" s="714">
        <f t="shared" si="24"/>
        <v>10</v>
      </c>
      <c r="Q52" s="714">
        <f t="shared" si="24"/>
        <v>10</v>
      </c>
      <c r="R52" s="714">
        <f t="shared" si="24"/>
        <v>10</v>
      </c>
      <c r="S52" s="714">
        <f t="shared" si="24"/>
        <v>10</v>
      </c>
      <c r="T52" s="714">
        <f t="shared" si="24"/>
        <v>10</v>
      </c>
      <c r="U52" s="714">
        <f t="shared" si="24"/>
        <v>10</v>
      </c>
      <c r="V52" s="714">
        <f t="shared" si="24"/>
        <v>10</v>
      </c>
      <c r="W52" s="714">
        <f t="shared" si="24"/>
        <v>10</v>
      </c>
      <c r="X52" s="714">
        <f t="shared" si="24"/>
        <v>10</v>
      </c>
      <c r="Y52" s="714">
        <f t="shared" si="24"/>
        <v>10</v>
      </c>
    </row>
    <row r="53" spans="1:25" ht="12.6" customHeight="1">
      <c r="A53" s="255"/>
      <c r="B53" s="262"/>
      <c r="C53" s="709" t="s">
        <v>832</v>
      </c>
      <c r="D53" s="685" t="s">
        <v>750</v>
      </c>
      <c r="E53" s="771"/>
      <c r="F53" s="771">
        <v>50</v>
      </c>
      <c r="G53" s="714">
        <f t="shared" si="23"/>
        <v>50</v>
      </c>
      <c r="H53" s="714">
        <f t="shared" si="24"/>
        <v>50</v>
      </c>
      <c r="I53" s="714">
        <f t="shared" si="24"/>
        <v>50</v>
      </c>
      <c r="J53" s="714">
        <f t="shared" si="24"/>
        <v>50</v>
      </c>
      <c r="K53" s="714">
        <f t="shared" si="24"/>
        <v>50</v>
      </c>
      <c r="L53" s="714">
        <f t="shared" si="24"/>
        <v>50</v>
      </c>
      <c r="M53" s="714">
        <f t="shared" si="24"/>
        <v>50</v>
      </c>
      <c r="N53" s="714">
        <f t="shared" si="24"/>
        <v>50</v>
      </c>
      <c r="O53" s="714">
        <f t="shared" si="24"/>
        <v>50</v>
      </c>
      <c r="P53" s="714">
        <f t="shared" si="24"/>
        <v>50</v>
      </c>
      <c r="Q53" s="714">
        <f t="shared" si="24"/>
        <v>50</v>
      </c>
      <c r="R53" s="714">
        <f t="shared" si="24"/>
        <v>50</v>
      </c>
      <c r="S53" s="714">
        <f t="shared" si="24"/>
        <v>50</v>
      </c>
      <c r="T53" s="714">
        <f t="shared" si="24"/>
        <v>50</v>
      </c>
      <c r="U53" s="714">
        <f t="shared" si="24"/>
        <v>50</v>
      </c>
      <c r="V53" s="714">
        <f t="shared" si="24"/>
        <v>50</v>
      </c>
      <c r="W53" s="714">
        <f t="shared" si="24"/>
        <v>50</v>
      </c>
      <c r="X53" s="714">
        <f t="shared" si="24"/>
        <v>50</v>
      </c>
      <c r="Y53" s="714">
        <f t="shared" si="24"/>
        <v>50</v>
      </c>
    </row>
    <row r="54" spans="1:25" ht="12.6" customHeight="1">
      <c r="A54" s="255"/>
      <c r="B54" s="262"/>
      <c r="C54" s="709" t="s">
        <v>1035</v>
      </c>
      <c r="D54" s="685" t="s">
        <v>750</v>
      </c>
      <c r="E54" s="771"/>
      <c r="F54" s="771">
        <v>20</v>
      </c>
      <c r="G54" s="714">
        <f t="shared" si="23"/>
        <v>20</v>
      </c>
      <c r="H54" s="714">
        <f t="shared" si="24"/>
        <v>20</v>
      </c>
      <c r="I54" s="714">
        <f t="shared" si="24"/>
        <v>20</v>
      </c>
      <c r="J54" s="714">
        <f t="shared" si="24"/>
        <v>20</v>
      </c>
      <c r="K54" s="714">
        <f t="shared" si="24"/>
        <v>20</v>
      </c>
      <c r="L54" s="714">
        <f t="shared" si="24"/>
        <v>20</v>
      </c>
      <c r="M54" s="714">
        <f t="shared" si="24"/>
        <v>20</v>
      </c>
      <c r="N54" s="714">
        <f t="shared" si="24"/>
        <v>20</v>
      </c>
      <c r="O54" s="714">
        <f t="shared" si="24"/>
        <v>20</v>
      </c>
      <c r="P54" s="714">
        <f t="shared" si="24"/>
        <v>20</v>
      </c>
      <c r="Q54" s="714">
        <f t="shared" si="24"/>
        <v>20</v>
      </c>
      <c r="R54" s="714">
        <f t="shared" si="24"/>
        <v>20</v>
      </c>
      <c r="S54" s="714">
        <f t="shared" si="24"/>
        <v>20</v>
      </c>
      <c r="T54" s="714">
        <f t="shared" si="24"/>
        <v>20</v>
      </c>
      <c r="U54" s="714">
        <f t="shared" si="24"/>
        <v>20</v>
      </c>
      <c r="V54" s="714">
        <f t="shared" si="24"/>
        <v>20</v>
      </c>
      <c r="W54" s="714">
        <f t="shared" si="24"/>
        <v>20</v>
      </c>
      <c r="X54" s="714">
        <f t="shared" si="24"/>
        <v>20</v>
      </c>
      <c r="Y54" s="714">
        <f t="shared" si="24"/>
        <v>20</v>
      </c>
    </row>
    <row r="55" spans="1:25" ht="12.6" customHeight="1">
      <c r="A55" s="255"/>
      <c r="B55" s="262"/>
      <c r="C55" s="709" t="s">
        <v>1036</v>
      </c>
      <c r="D55" s="685" t="s">
        <v>750</v>
      </c>
      <c r="E55" s="771"/>
      <c r="F55" s="771">
        <v>10</v>
      </c>
      <c r="G55" s="714">
        <f t="shared" si="23"/>
        <v>10</v>
      </c>
      <c r="H55" s="714">
        <f t="shared" si="24"/>
        <v>10</v>
      </c>
      <c r="I55" s="714">
        <f t="shared" si="24"/>
        <v>10</v>
      </c>
      <c r="J55" s="714">
        <f t="shared" si="24"/>
        <v>10</v>
      </c>
      <c r="K55" s="714">
        <f t="shared" si="24"/>
        <v>10</v>
      </c>
      <c r="L55" s="714">
        <f t="shared" si="24"/>
        <v>10</v>
      </c>
      <c r="M55" s="714">
        <f t="shared" si="24"/>
        <v>10</v>
      </c>
      <c r="N55" s="714">
        <f t="shared" si="24"/>
        <v>10</v>
      </c>
      <c r="O55" s="714">
        <f t="shared" si="24"/>
        <v>10</v>
      </c>
      <c r="P55" s="714">
        <f t="shared" si="24"/>
        <v>10</v>
      </c>
      <c r="Q55" s="714">
        <f t="shared" si="24"/>
        <v>10</v>
      </c>
      <c r="R55" s="714">
        <f t="shared" si="24"/>
        <v>10</v>
      </c>
      <c r="S55" s="714">
        <f t="shared" si="24"/>
        <v>10</v>
      </c>
      <c r="T55" s="714">
        <f t="shared" si="24"/>
        <v>10</v>
      </c>
      <c r="U55" s="714">
        <f t="shared" si="24"/>
        <v>10</v>
      </c>
      <c r="V55" s="714">
        <f t="shared" si="24"/>
        <v>10</v>
      </c>
      <c r="W55" s="714">
        <f t="shared" si="24"/>
        <v>10</v>
      </c>
      <c r="X55" s="714">
        <f t="shared" si="24"/>
        <v>10</v>
      </c>
      <c r="Y55" s="714">
        <f t="shared" si="24"/>
        <v>10</v>
      </c>
    </row>
    <row r="56" spans="1:25" ht="12.6" customHeight="1">
      <c r="A56" s="255"/>
      <c r="B56" s="262"/>
      <c r="C56" s="710" t="s">
        <v>1037</v>
      </c>
      <c r="D56" s="685" t="s">
        <v>750</v>
      </c>
      <c r="E56" s="771"/>
      <c r="F56" s="771">
        <v>3</v>
      </c>
      <c r="G56" s="714">
        <f t="shared" si="23"/>
        <v>3</v>
      </c>
      <c r="H56" s="714">
        <f t="shared" si="24"/>
        <v>3</v>
      </c>
      <c r="I56" s="714">
        <f t="shared" si="24"/>
        <v>3</v>
      </c>
      <c r="J56" s="714">
        <f t="shared" si="24"/>
        <v>3</v>
      </c>
      <c r="K56" s="714">
        <f t="shared" si="24"/>
        <v>3</v>
      </c>
      <c r="L56" s="714">
        <f t="shared" si="24"/>
        <v>3</v>
      </c>
      <c r="M56" s="714">
        <f t="shared" si="24"/>
        <v>3</v>
      </c>
      <c r="N56" s="714">
        <f t="shared" si="24"/>
        <v>3</v>
      </c>
      <c r="O56" s="714">
        <f t="shared" si="24"/>
        <v>3</v>
      </c>
      <c r="P56" s="714">
        <f t="shared" si="24"/>
        <v>3</v>
      </c>
      <c r="Q56" s="714">
        <f t="shared" si="24"/>
        <v>3</v>
      </c>
      <c r="R56" s="714">
        <f t="shared" si="24"/>
        <v>3</v>
      </c>
      <c r="S56" s="714">
        <f t="shared" si="24"/>
        <v>3</v>
      </c>
      <c r="T56" s="714">
        <f t="shared" si="24"/>
        <v>3</v>
      </c>
      <c r="U56" s="714">
        <f t="shared" si="24"/>
        <v>3</v>
      </c>
      <c r="V56" s="714">
        <f t="shared" si="24"/>
        <v>3</v>
      </c>
      <c r="W56" s="714">
        <f t="shared" si="24"/>
        <v>3</v>
      </c>
      <c r="X56" s="714">
        <f t="shared" si="24"/>
        <v>3</v>
      </c>
      <c r="Y56" s="714">
        <f t="shared" si="24"/>
        <v>3</v>
      </c>
    </row>
    <row r="57" spans="1:25" ht="12.6" customHeight="1">
      <c r="A57" s="255"/>
      <c r="B57" s="262"/>
      <c r="C57" s="710" t="s">
        <v>1038</v>
      </c>
      <c r="D57" s="685" t="s">
        <v>750</v>
      </c>
      <c r="E57" s="770"/>
      <c r="F57" s="770">
        <v>3</v>
      </c>
      <c r="G57" s="714">
        <f t="shared" si="23"/>
        <v>3</v>
      </c>
      <c r="H57" s="714">
        <f t="shared" si="24"/>
        <v>3</v>
      </c>
      <c r="I57" s="714">
        <f t="shared" si="24"/>
        <v>3</v>
      </c>
      <c r="J57" s="714">
        <f t="shared" si="24"/>
        <v>3</v>
      </c>
      <c r="K57" s="714">
        <f t="shared" si="24"/>
        <v>3</v>
      </c>
      <c r="L57" s="714">
        <f t="shared" si="24"/>
        <v>3</v>
      </c>
      <c r="M57" s="714">
        <f t="shared" si="24"/>
        <v>3</v>
      </c>
      <c r="N57" s="714">
        <f t="shared" si="24"/>
        <v>3</v>
      </c>
      <c r="O57" s="714">
        <f t="shared" si="24"/>
        <v>3</v>
      </c>
      <c r="P57" s="714">
        <f t="shared" si="24"/>
        <v>3</v>
      </c>
      <c r="Q57" s="714">
        <f t="shared" si="24"/>
        <v>3</v>
      </c>
      <c r="R57" s="714">
        <f t="shared" si="24"/>
        <v>3</v>
      </c>
      <c r="S57" s="714">
        <f t="shared" si="24"/>
        <v>3</v>
      </c>
      <c r="T57" s="714">
        <f t="shared" si="24"/>
        <v>3</v>
      </c>
      <c r="U57" s="714">
        <f t="shared" si="24"/>
        <v>3</v>
      </c>
      <c r="V57" s="714">
        <f t="shared" si="24"/>
        <v>3</v>
      </c>
      <c r="W57" s="714">
        <f t="shared" si="24"/>
        <v>3</v>
      </c>
      <c r="X57" s="714">
        <f t="shared" si="24"/>
        <v>3</v>
      </c>
      <c r="Y57" s="714">
        <f t="shared" si="24"/>
        <v>3</v>
      </c>
    </row>
    <row r="58" spans="1:25" ht="12.6" customHeight="1">
      <c r="A58" s="255"/>
      <c r="B58" s="262"/>
      <c r="C58" s="710" t="s">
        <v>1039</v>
      </c>
      <c r="D58" s="685" t="s">
        <v>750</v>
      </c>
      <c r="E58" s="770"/>
      <c r="F58" s="770">
        <v>5</v>
      </c>
      <c r="G58" s="714">
        <f t="shared" si="23"/>
        <v>5</v>
      </c>
      <c r="H58" s="714">
        <f t="shared" si="24"/>
        <v>5</v>
      </c>
      <c r="I58" s="714">
        <f t="shared" si="24"/>
        <v>5</v>
      </c>
      <c r="J58" s="714">
        <f t="shared" si="24"/>
        <v>5</v>
      </c>
      <c r="K58" s="714">
        <f t="shared" si="24"/>
        <v>5</v>
      </c>
      <c r="L58" s="714">
        <f t="shared" si="24"/>
        <v>5</v>
      </c>
      <c r="M58" s="714">
        <f t="shared" si="24"/>
        <v>5</v>
      </c>
      <c r="N58" s="714">
        <f t="shared" si="24"/>
        <v>5</v>
      </c>
      <c r="O58" s="714">
        <f t="shared" si="24"/>
        <v>5</v>
      </c>
      <c r="P58" s="714">
        <f t="shared" si="24"/>
        <v>5</v>
      </c>
      <c r="Q58" s="714">
        <f t="shared" si="24"/>
        <v>5</v>
      </c>
      <c r="R58" s="714">
        <f t="shared" si="24"/>
        <v>5</v>
      </c>
      <c r="S58" s="714">
        <f t="shared" si="24"/>
        <v>5</v>
      </c>
      <c r="T58" s="714">
        <f t="shared" si="24"/>
        <v>5</v>
      </c>
      <c r="U58" s="714">
        <f t="shared" si="24"/>
        <v>5</v>
      </c>
      <c r="V58" s="714">
        <f t="shared" si="24"/>
        <v>5</v>
      </c>
      <c r="W58" s="714">
        <f t="shared" si="24"/>
        <v>5</v>
      </c>
      <c r="X58" s="714">
        <f t="shared" si="24"/>
        <v>5</v>
      </c>
      <c r="Y58" s="714">
        <f t="shared" si="24"/>
        <v>5</v>
      </c>
    </row>
    <row r="59" spans="1:25" ht="12.6" customHeight="1">
      <c r="A59" s="255"/>
      <c r="B59" s="262"/>
      <c r="C59" s="710" t="s">
        <v>1040</v>
      </c>
      <c r="D59" s="685" t="s">
        <v>750</v>
      </c>
      <c r="E59" s="770"/>
      <c r="F59" s="770">
        <v>5</v>
      </c>
      <c r="G59" s="714">
        <f t="shared" si="23"/>
        <v>5</v>
      </c>
      <c r="H59" s="714">
        <f t="shared" si="24"/>
        <v>5</v>
      </c>
      <c r="I59" s="714">
        <f t="shared" si="24"/>
        <v>5</v>
      </c>
      <c r="J59" s="714">
        <f t="shared" si="24"/>
        <v>5</v>
      </c>
      <c r="K59" s="714">
        <f t="shared" si="24"/>
        <v>5</v>
      </c>
      <c r="L59" s="714">
        <f t="shared" si="24"/>
        <v>5</v>
      </c>
      <c r="M59" s="714">
        <f t="shared" si="24"/>
        <v>5</v>
      </c>
      <c r="N59" s="714">
        <f t="shared" si="24"/>
        <v>5</v>
      </c>
      <c r="O59" s="714">
        <f t="shared" si="24"/>
        <v>5</v>
      </c>
      <c r="P59" s="714">
        <f t="shared" si="24"/>
        <v>5</v>
      </c>
      <c r="Q59" s="714">
        <f t="shared" si="24"/>
        <v>5</v>
      </c>
      <c r="R59" s="714">
        <f t="shared" si="24"/>
        <v>5</v>
      </c>
      <c r="S59" s="714">
        <f t="shared" si="24"/>
        <v>5</v>
      </c>
      <c r="T59" s="714">
        <f t="shared" si="24"/>
        <v>5</v>
      </c>
      <c r="U59" s="714">
        <f t="shared" si="24"/>
        <v>5</v>
      </c>
      <c r="V59" s="714">
        <f t="shared" si="24"/>
        <v>5</v>
      </c>
      <c r="W59" s="714">
        <f t="shared" si="24"/>
        <v>5</v>
      </c>
      <c r="X59" s="714">
        <f t="shared" si="24"/>
        <v>5</v>
      </c>
      <c r="Y59" s="714">
        <f t="shared" si="24"/>
        <v>5</v>
      </c>
    </row>
    <row r="60" spans="1:25" ht="12.6" customHeight="1">
      <c r="A60" s="255"/>
      <c r="B60" s="262"/>
      <c r="C60" s="718" t="s">
        <v>849</v>
      </c>
      <c r="D60" s="685" t="s">
        <v>750</v>
      </c>
      <c r="E60" s="712"/>
      <c r="F60" s="146">
        <f>SUM(F47:F59)</f>
        <v>176</v>
      </c>
      <c r="G60" s="146">
        <f t="shared" ref="G60:Y60" si="25">SUM(G47:G59)</f>
        <v>141</v>
      </c>
      <c r="H60" s="146">
        <f t="shared" si="25"/>
        <v>136</v>
      </c>
      <c r="I60" s="146">
        <f t="shared" si="25"/>
        <v>136</v>
      </c>
      <c r="J60" s="146">
        <f t="shared" si="25"/>
        <v>136</v>
      </c>
      <c r="K60" s="146">
        <f t="shared" si="25"/>
        <v>136</v>
      </c>
      <c r="L60" s="146">
        <f t="shared" si="25"/>
        <v>136</v>
      </c>
      <c r="M60" s="146">
        <f t="shared" si="25"/>
        <v>136</v>
      </c>
      <c r="N60" s="146">
        <f t="shared" si="25"/>
        <v>136</v>
      </c>
      <c r="O60" s="146">
        <f t="shared" si="25"/>
        <v>136</v>
      </c>
      <c r="P60" s="146">
        <f t="shared" si="25"/>
        <v>136</v>
      </c>
      <c r="Q60" s="146">
        <f t="shared" si="25"/>
        <v>136</v>
      </c>
      <c r="R60" s="146">
        <f t="shared" si="25"/>
        <v>136</v>
      </c>
      <c r="S60" s="146">
        <f t="shared" si="25"/>
        <v>136</v>
      </c>
      <c r="T60" s="146">
        <f t="shared" si="25"/>
        <v>136</v>
      </c>
      <c r="U60" s="146">
        <f t="shared" si="25"/>
        <v>136</v>
      </c>
      <c r="V60" s="146">
        <f t="shared" si="25"/>
        <v>136</v>
      </c>
      <c r="W60" s="146">
        <f t="shared" si="25"/>
        <v>136</v>
      </c>
      <c r="X60" s="146">
        <f t="shared" si="25"/>
        <v>136</v>
      </c>
      <c r="Y60" s="146">
        <f t="shared" si="25"/>
        <v>136</v>
      </c>
    </row>
    <row r="61" spans="1:25" ht="12.6" customHeight="1">
      <c r="A61" s="255"/>
      <c r="B61" s="262"/>
      <c r="C61" s="357" t="s">
        <v>850</v>
      </c>
      <c r="D61" s="685" t="s">
        <v>218</v>
      </c>
      <c r="E61" s="146">
        <f>+'Fin&amp;EcoPrices'!E19</f>
        <v>500</v>
      </c>
      <c r="F61" s="146">
        <f>+$E61*F60</f>
        <v>88000</v>
      </c>
      <c r="G61" s="146">
        <f t="shared" ref="G61:Y61" si="26">+$E61*G60</f>
        <v>70500</v>
      </c>
      <c r="H61" s="146">
        <f t="shared" si="26"/>
        <v>68000</v>
      </c>
      <c r="I61" s="146">
        <f t="shared" si="26"/>
        <v>68000</v>
      </c>
      <c r="J61" s="146">
        <f t="shared" si="26"/>
        <v>68000</v>
      </c>
      <c r="K61" s="146">
        <f t="shared" si="26"/>
        <v>68000</v>
      </c>
      <c r="L61" s="146">
        <f t="shared" si="26"/>
        <v>68000</v>
      </c>
      <c r="M61" s="146">
        <f t="shared" si="26"/>
        <v>68000</v>
      </c>
      <c r="N61" s="146">
        <f t="shared" si="26"/>
        <v>68000</v>
      </c>
      <c r="O61" s="146">
        <f t="shared" si="26"/>
        <v>68000</v>
      </c>
      <c r="P61" s="146">
        <f t="shared" si="26"/>
        <v>68000</v>
      </c>
      <c r="Q61" s="146">
        <f t="shared" si="26"/>
        <v>68000</v>
      </c>
      <c r="R61" s="146">
        <f t="shared" si="26"/>
        <v>68000</v>
      </c>
      <c r="S61" s="146">
        <f t="shared" si="26"/>
        <v>68000</v>
      </c>
      <c r="T61" s="146">
        <f t="shared" si="26"/>
        <v>68000</v>
      </c>
      <c r="U61" s="146">
        <f t="shared" si="26"/>
        <v>68000</v>
      </c>
      <c r="V61" s="146">
        <f t="shared" si="26"/>
        <v>68000</v>
      </c>
      <c r="W61" s="146">
        <f t="shared" si="26"/>
        <v>68000</v>
      </c>
      <c r="X61" s="146">
        <f t="shared" si="26"/>
        <v>68000</v>
      </c>
      <c r="Y61" s="146">
        <f t="shared" si="26"/>
        <v>68000</v>
      </c>
    </row>
    <row r="62" spans="1:25" ht="12.6" customHeight="1">
      <c r="B62" s="155" t="s">
        <v>215</v>
      </c>
      <c r="C62" s="259"/>
      <c r="F62" s="146"/>
      <c r="G62" s="146"/>
      <c r="H62" s="146"/>
      <c r="I62" s="146"/>
      <c r="J62" s="146"/>
      <c r="K62" s="146"/>
      <c r="L62" s="146"/>
    </row>
    <row r="63" spans="1:25" ht="12.6" customHeight="1">
      <c r="C63" s="261" t="s">
        <v>138</v>
      </c>
      <c r="D63" s="685" t="s">
        <v>218</v>
      </c>
      <c r="F63" s="146">
        <f>+F61+F45+F31</f>
        <v>438950</v>
      </c>
      <c r="G63" s="146">
        <f t="shared" ref="G63:Y63" si="27">+G61+G45+G31</f>
        <v>126700</v>
      </c>
      <c r="H63" s="146">
        <f t="shared" si="27"/>
        <v>124200</v>
      </c>
      <c r="I63" s="146">
        <f t="shared" si="27"/>
        <v>124200</v>
      </c>
      <c r="J63" s="146">
        <f t="shared" si="27"/>
        <v>124200</v>
      </c>
      <c r="K63" s="146">
        <f t="shared" si="27"/>
        <v>124200</v>
      </c>
      <c r="L63" s="146">
        <f t="shared" si="27"/>
        <v>124200</v>
      </c>
      <c r="M63" s="146">
        <f t="shared" si="27"/>
        <v>124200</v>
      </c>
      <c r="N63" s="146">
        <f t="shared" si="27"/>
        <v>124200</v>
      </c>
      <c r="O63" s="146">
        <f t="shared" si="27"/>
        <v>124200</v>
      </c>
      <c r="P63" s="146">
        <f t="shared" si="27"/>
        <v>124200</v>
      </c>
      <c r="Q63" s="146">
        <f t="shared" si="27"/>
        <v>124200</v>
      </c>
      <c r="R63" s="146">
        <f t="shared" si="27"/>
        <v>124200</v>
      </c>
      <c r="S63" s="146">
        <f t="shared" si="27"/>
        <v>124200</v>
      </c>
      <c r="T63" s="146">
        <f t="shared" si="27"/>
        <v>124200</v>
      </c>
      <c r="U63" s="146">
        <f t="shared" si="27"/>
        <v>124200</v>
      </c>
      <c r="V63" s="146">
        <f t="shared" si="27"/>
        <v>124200</v>
      </c>
      <c r="W63" s="146">
        <f t="shared" si="27"/>
        <v>124200</v>
      </c>
      <c r="X63" s="146">
        <f t="shared" si="27"/>
        <v>124200</v>
      </c>
      <c r="Y63" s="146">
        <f t="shared" si="27"/>
        <v>124200</v>
      </c>
    </row>
    <row r="64" spans="1:25" ht="12.6" customHeight="1">
      <c r="C64" s="261" t="s">
        <v>216</v>
      </c>
      <c r="D64" s="685" t="s">
        <v>218</v>
      </c>
      <c r="F64" s="146">
        <f>+F22</f>
        <v>183117.57051785738</v>
      </c>
      <c r="G64" s="146">
        <f t="shared" ref="G64:Y64" si="28">+G22</f>
        <v>199419.17888965059</v>
      </c>
      <c r="H64" s="146">
        <f t="shared" si="28"/>
        <v>178592.21271374065</v>
      </c>
      <c r="I64" s="146">
        <f t="shared" si="28"/>
        <v>180658.23074974326</v>
      </c>
      <c r="J64" s="146">
        <f t="shared" si="28"/>
        <v>200508.72867081439</v>
      </c>
      <c r="K64" s="146">
        <f t="shared" si="28"/>
        <v>198020.51953037787</v>
      </c>
      <c r="L64" s="146">
        <f t="shared" si="28"/>
        <v>198273.27997990762</v>
      </c>
      <c r="M64" s="146">
        <f t="shared" si="28"/>
        <v>202579.33911055111</v>
      </c>
      <c r="N64" s="146">
        <f t="shared" si="28"/>
        <v>199234.56199247274</v>
      </c>
      <c r="O64" s="146">
        <f t="shared" si="28"/>
        <v>202387.85173521965</v>
      </c>
      <c r="P64" s="146">
        <f t="shared" si="28"/>
        <v>198343.50996392273</v>
      </c>
      <c r="Q64" s="146">
        <f t="shared" si="28"/>
        <v>201230.40394946755</v>
      </c>
      <c r="R64" s="146">
        <f t="shared" si="28"/>
        <v>189048.02921613029</v>
      </c>
      <c r="S64" s="146">
        <f t="shared" si="28"/>
        <v>197109.85565619342</v>
      </c>
      <c r="T64" s="146">
        <f t="shared" si="28"/>
        <v>202802.24489318297</v>
      </c>
      <c r="U64" s="146">
        <f t="shared" si="28"/>
        <v>184991.10878425656</v>
      </c>
      <c r="V64" s="146">
        <f t="shared" si="28"/>
        <v>189533.56610760826</v>
      </c>
      <c r="W64" s="146">
        <f t="shared" si="28"/>
        <v>171933.74332104708</v>
      </c>
      <c r="X64" s="146">
        <f t="shared" si="28"/>
        <v>197216.80172439892</v>
      </c>
      <c r="Y64" s="146">
        <f t="shared" si="28"/>
        <v>190232.97109171058</v>
      </c>
    </row>
    <row r="65" spans="1:41" ht="12.6" customHeight="1">
      <c r="C65" s="261" t="s">
        <v>217</v>
      </c>
      <c r="D65" s="685" t="s">
        <v>218</v>
      </c>
      <c r="F65" s="146">
        <f>+F64-F63</f>
        <v>-255832.42948214262</v>
      </c>
      <c r="G65" s="146">
        <f t="shared" ref="G65:Y65" si="29">+G64-G63</f>
        <v>72719.17888965059</v>
      </c>
      <c r="H65" s="146">
        <f t="shared" si="29"/>
        <v>54392.21271374065</v>
      </c>
      <c r="I65" s="146">
        <f t="shared" si="29"/>
        <v>56458.230749743263</v>
      </c>
      <c r="J65" s="146">
        <f t="shared" si="29"/>
        <v>76308.728670814395</v>
      </c>
      <c r="K65" s="146">
        <f t="shared" si="29"/>
        <v>73820.519530377875</v>
      </c>
      <c r="L65" s="146">
        <f t="shared" si="29"/>
        <v>74073.279979907617</v>
      </c>
      <c r="M65" s="146">
        <f t="shared" si="29"/>
        <v>78379.339110551111</v>
      </c>
      <c r="N65" s="146">
        <f t="shared" si="29"/>
        <v>75034.561992472736</v>
      </c>
      <c r="O65" s="146">
        <f t="shared" si="29"/>
        <v>78187.85173521965</v>
      </c>
      <c r="P65" s="146">
        <f t="shared" si="29"/>
        <v>74143.509963922726</v>
      </c>
      <c r="Q65" s="146">
        <f t="shared" si="29"/>
        <v>77030.403949467553</v>
      </c>
      <c r="R65" s="146">
        <f t="shared" si="29"/>
        <v>64848.029216130293</v>
      </c>
      <c r="S65" s="146">
        <f t="shared" si="29"/>
        <v>72909.855656193424</v>
      </c>
      <c r="T65" s="146">
        <f t="shared" si="29"/>
        <v>78602.244893182971</v>
      </c>
      <c r="U65" s="146">
        <f t="shared" si="29"/>
        <v>60791.108784256561</v>
      </c>
      <c r="V65" s="146">
        <f t="shared" si="29"/>
        <v>65333.566107608262</v>
      </c>
      <c r="W65" s="146">
        <f t="shared" si="29"/>
        <v>47733.743321047077</v>
      </c>
      <c r="X65" s="146">
        <f t="shared" si="29"/>
        <v>73016.801724398916</v>
      </c>
      <c r="Y65" s="146">
        <f t="shared" si="29"/>
        <v>66032.971091710584</v>
      </c>
    </row>
    <row r="66" spans="1:41" ht="12.6" customHeight="1" thickBot="1">
      <c r="C66" s="154"/>
      <c r="E66" s="160"/>
    </row>
    <row r="67" spans="1:41" ht="35.1" customHeight="1" thickBot="1">
      <c r="C67" s="632" t="s">
        <v>242</v>
      </c>
      <c r="D67" s="689" t="s">
        <v>222</v>
      </c>
      <c r="E67" s="634" t="s">
        <v>225</v>
      </c>
      <c r="F67" s="633" t="s">
        <v>141</v>
      </c>
      <c r="G67" s="633" t="s">
        <v>223</v>
      </c>
      <c r="H67" s="633" t="s">
        <v>142</v>
      </c>
      <c r="I67" s="635" t="s">
        <v>224</v>
      </c>
      <c r="J67" s="636" t="s">
        <v>1350</v>
      </c>
      <c r="K67" s="147" t="s">
        <v>1385</v>
      </c>
      <c r="L67" s="161">
        <f>NPV(FinDR,E65:M65)</f>
        <v>2449.9951989396</v>
      </c>
    </row>
    <row r="68" spans="1:41" ht="12.6" customHeight="1" thickBot="1">
      <c r="C68" s="637"/>
      <c r="D68" s="690">
        <f>NPV(FinDR,F63:Y63)</f>
        <v>933343.86415328062</v>
      </c>
      <c r="E68" s="639">
        <f>NPV(FinDR,F64:Y64)</f>
        <v>1027719.3582300295</v>
      </c>
      <c r="F68" s="640">
        <f>NPV(FinDR,F65:Y65)</f>
        <v>94375.494076748539</v>
      </c>
      <c r="G68" s="641">
        <f>+E68/D68</f>
        <v>1.1011154599086215</v>
      </c>
      <c r="H68" s="642">
        <f>IRR(F65:Y65)</f>
        <v>0.26424530691492443</v>
      </c>
      <c r="I68" s="643">
        <f>+(P65+P61)/P60</f>
        <v>1045.1728673817847</v>
      </c>
      <c r="J68" s="644">
        <f>MIRR(F65:Y65,FinDR,FinDR)</f>
        <v>0.20265787798638213</v>
      </c>
      <c r="K68" s="147">
        <v>8</v>
      </c>
    </row>
    <row r="69" spans="1:41" ht="12.6" customHeight="1">
      <c r="C69" s="154"/>
    </row>
    <row r="70" spans="1:41" ht="12.75" thickBot="1">
      <c r="A70" s="277" t="s">
        <v>226</v>
      </c>
      <c r="B70" s="278"/>
      <c r="C70" s="278"/>
      <c r="M70" s="148"/>
    </row>
    <row r="71" spans="1:41" s="777" customFormat="1" ht="17.100000000000001" customHeight="1">
      <c r="A71" s="774"/>
      <c r="B71" s="774"/>
      <c r="C71" s="778" t="s">
        <v>228</v>
      </c>
      <c r="D71" s="779"/>
      <c r="E71" s="776"/>
      <c r="F71" s="780"/>
      <c r="G71" s="780"/>
      <c r="H71" s="780"/>
      <c r="I71" s="780"/>
      <c r="J71" s="780"/>
      <c r="K71" s="780"/>
      <c r="L71" s="780"/>
      <c r="M71" s="780"/>
      <c r="N71" s="780"/>
      <c r="O71" s="780"/>
      <c r="P71" s="780"/>
      <c r="Q71" s="780"/>
      <c r="R71" s="780"/>
      <c r="S71" s="780"/>
      <c r="T71" s="780"/>
      <c r="U71" s="780"/>
      <c r="V71" s="780"/>
      <c r="W71" s="780"/>
      <c r="X71" s="780"/>
      <c r="Y71" s="780"/>
      <c r="Z71" s="781"/>
      <c r="AA71" s="781"/>
      <c r="AB71" s="781"/>
      <c r="AC71" s="781"/>
      <c r="AD71" s="781"/>
      <c r="AE71" s="781"/>
      <c r="AF71" s="781"/>
      <c r="AG71" s="781"/>
      <c r="AH71" s="781"/>
      <c r="AI71" s="781"/>
      <c r="AJ71" s="781"/>
      <c r="AK71" s="781"/>
      <c r="AL71" s="781"/>
      <c r="AM71" s="781"/>
      <c r="AN71" s="781"/>
      <c r="AO71" s="781"/>
    </row>
    <row r="72" spans="1:41" ht="12.75" thickBot="1">
      <c r="A72" s="255"/>
      <c r="B72" s="255"/>
      <c r="C72" s="169"/>
      <c r="D72" s="685" t="s">
        <v>23</v>
      </c>
      <c r="E72" s="146" t="s">
        <v>207</v>
      </c>
      <c r="F72" s="278" t="s">
        <v>227</v>
      </c>
      <c r="G72" s="279"/>
      <c r="H72" s="150"/>
      <c r="I72" s="150"/>
      <c r="J72" s="151"/>
      <c r="K72" s="151"/>
      <c r="L72" s="151"/>
      <c r="M72" s="151"/>
    </row>
    <row r="73" spans="1:41">
      <c r="A73" s="255"/>
      <c r="B73" s="255"/>
      <c r="C73" s="257"/>
      <c r="D73" s="685" t="s">
        <v>135</v>
      </c>
      <c r="F73" s="150" t="s">
        <v>148</v>
      </c>
      <c r="G73" s="150" t="s">
        <v>136</v>
      </c>
      <c r="H73" s="150">
        <f>+G73+1</f>
        <v>3</v>
      </c>
      <c r="I73" s="150">
        <f t="shared" ref="I73:Y73" si="30">+H73+1</f>
        <v>4</v>
      </c>
      <c r="J73" s="150">
        <f t="shared" si="30"/>
        <v>5</v>
      </c>
      <c r="K73" s="150">
        <f t="shared" si="30"/>
        <v>6</v>
      </c>
      <c r="L73" s="150">
        <f t="shared" si="30"/>
        <v>7</v>
      </c>
      <c r="M73" s="150">
        <f t="shared" si="30"/>
        <v>8</v>
      </c>
      <c r="N73" s="150">
        <f t="shared" si="30"/>
        <v>9</v>
      </c>
      <c r="O73" s="150">
        <f t="shared" si="30"/>
        <v>10</v>
      </c>
      <c r="P73" s="150">
        <f t="shared" si="30"/>
        <v>11</v>
      </c>
      <c r="Q73" s="150">
        <f t="shared" si="30"/>
        <v>12</v>
      </c>
      <c r="R73" s="150">
        <f t="shared" si="30"/>
        <v>13</v>
      </c>
      <c r="S73" s="150">
        <f t="shared" si="30"/>
        <v>14</v>
      </c>
      <c r="T73" s="150">
        <f t="shared" si="30"/>
        <v>15</v>
      </c>
      <c r="U73" s="150">
        <f t="shared" si="30"/>
        <v>16</v>
      </c>
      <c r="V73" s="150">
        <f t="shared" si="30"/>
        <v>17</v>
      </c>
      <c r="W73" s="150">
        <f t="shared" si="30"/>
        <v>18</v>
      </c>
      <c r="X73" s="150">
        <f t="shared" si="30"/>
        <v>19</v>
      </c>
      <c r="Y73" s="150">
        <f t="shared" si="30"/>
        <v>20</v>
      </c>
    </row>
    <row r="74" spans="1:41" ht="10.5" customHeight="1" thickBot="1">
      <c r="A74" s="255"/>
      <c r="B74" s="255"/>
      <c r="C74" s="179"/>
      <c r="F74" s="147">
        <v>2024</v>
      </c>
    </row>
    <row r="75" spans="1:41" ht="27.95" customHeight="1">
      <c r="A75" s="1315" t="s">
        <v>1049</v>
      </c>
      <c r="B75" s="1315"/>
      <c r="C75" s="1315"/>
    </row>
    <row r="76" spans="1:41" ht="15.6" customHeight="1">
      <c r="A76" s="674"/>
      <c r="B76" s="674"/>
      <c r="C76" s="675" t="s">
        <v>1013</v>
      </c>
      <c r="D76" s="685" t="s">
        <v>733</v>
      </c>
      <c r="E76" s="146">
        <v>200</v>
      </c>
      <c r="F76" s="146">
        <v>1125</v>
      </c>
      <c r="G76" s="146">
        <f>+F76</f>
        <v>1125</v>
      </c>
      <c r="H76" s="146">
        <f t="shared" ref="H76" si="31">+G76</f>
        <v>1125</v>
      </c>
      <c r="I76" s="146">
        <f t="shared" ref="I76:I77" si="32">+H76</f>
        <v>1125</v>
      </c>
      <c r="J76" s="146">
        <f t="shared" ref="J76:J77" si="33">+I76</f>
        <v>1125</v>
      </c>
      <c r="K76" s="146">
        <f t="shared" ref="K76:K77" si="34">+J76</f>
        <v>1125</v>
      </c>
      <c r="L76" s="146">
        <f t="shared" ref="L76:L77" si="35">+K76</f>
        <v>1125</v>
      </c>
      <c r="M76" s="146">
        <f t="shared" ref="M76:M77" si="36">+L76</f>
        <v>1125</v>
      </c>
      <c r="N76" s="146">
        <f t="shared" ref="N76:N77" si="37">+M76</f>
        <v>1125</v>
      </c>
      <c r="O76" s="146">
        <f t="shared" ref="O76:O77" si="38">+N76</f>
        <v>1125</v>
      </c>
      <c r="P76" s="146">
        <f t="shared" ref="P76:P77" si="39">+O76</f>
        <v>1125</v>
      </c>
      <c r="Q76" s="146">
        <f t="shared" ref="Q76:Q77" si="40">+P76</f>
        <v>1125</v>
      </c>
      <c r="R76" s="146">
        <f t="shared" ref="R76:R77" si="41">+Q76</f>
        <v>1125</v>
      </c>
      <c r="S76" s="146">
        <f t="shared" ref="S76:S77" si="42">+R76</f>
        <v>1125</v>
      </c>
      <c r="T76" s="146">
        <f t="shared" ref="T76:T77" si="43">+S76</f>
        <v>1125</v>
      </c>
      <c r="U76" s="146">
        <f t="shared" ref="U76:U77" si="44">+T76</f>
        <v>1125</v>
      </c>
      <c r="V76" s="146">
        <f t="shared" ref="V76:V77" si="45">+U76</f>
        <v>1125</v>
      </c>
      <c r="W76" s="146">
        <f t="shared" ref="W76:W77" si="46">+V76</f>
        <v>1125</v>
      </c>
      <c r="X76" s="146">
        <f t="shared" ref="X76:X77" si="47">+W76</f>
        <v>1125</v>
      </c>
      <c r="Y76" s="146">
        <f t="shared" ref="Y76:Y77" si="48">+X76</f>
        <v>1125</v>
      </c>
    </row>
    <row r="77" spans="1:41" ht="15.95" customHeight="1">
      <c r="A77" s="1312" t="s">
        <v>1048</v>
      </c>
      <c r="B77" s="1312"/>
      <c r="C77" s="678" t="s">
        <v>161</v>
      </c>
      <c r="D77" s="685" t="s">
        <v>163</v>
      </c>
      <c r="F77" s="152">
        <f>+G77*0.85</f>
        <v>9350</v>
      </c>
      <c r="G77" s="773">
        <f>+H77</f>
        <v>11000</v>
      </c>
      <c r="H77" s="715">
        <v>11000</v>
      </c>
      <c r="I77" s="715">
        <f t="shared" si="32"/>
        <v>11000</v>
      </c>
      <c r="J77" s="715">
        <f t="shared" si="33"/>
        <v>11000</v>
      </c>
      <c r="K77" s="715">
        <f t="shared" si="34"/>
        <v>11000</v>
      </c>
      <c r="L77" s="715">
        <f t="shared" si="35"/>
        <v>11000</v>
      </c>
      <c r="M77" s="715">
        <f t="shared" si="36"/>
        <v>11000</v>
      </c>
      <c r="N77" s="715">
        <f t="shared" si="37"/>
        <v>11000</v>
      </c>
      <c r="O77" s="715">
        <f t="shared" si="38"/>
        <v>11000</v>
      </c>
      <c r="P77" s="715">
        <f t="shared" si="39"/>
        <v>11000</v>
      </c>
      <c r="Q77" s="715">
        <f t="shared" si="40"/>
        <v>11000</v>
      </c>
      <c r="R77" s="715">
        <f t="shared" si="41"/>
        <v>11000</v>
      </c>
      <c r="S77" s="715">
        <f t="shared" si="42"/>
        <v>11000</v>
      </c>
      <c r="T77" s="715">
        <f t="shared" si="43"/>
        <v>11000</v>
      </c>
      <c r="U77" s="715">
        <f t="shared" si="44"/>
        <v>11000</v>
      </c>
      <c r="V77" s="715">
        <f t="shared" si="45"/>
        <v>11000</v>
      </c>
      <c r="W77" s="715">
        <f t="shared" si="46"/>
        <v>11000</v>
      </c>
      <c r="X77" s="715">
        <f t="shared" si="47"/>
        <v>11000</v>
      </c>
      <c r="Y77" s="715">
        <f t="shared" si="48"/>
        <v>11000</v>
      </c>
    </row>
    <row r="78" spans="1:41" s="777" customFormat="1" ht="12.6" customHeight="1">
      <c r="A78" s="774"/>
      <c r="B78" s="774"/>
      <c r="C78" s="775" t="s">
        <v>1058</v>
      </c>
      <c r="D78" s="775" t="s">
        <v>163</v>
      </c>
      <c r="E78" s="776"/>
      <c r="F78" s="776">
        <f>+F77</f>
        <v>9350</v>
      </c>
      <c r="G78" s="776">
        <f>+G77</f>
        <v>11000</v>
      </c>
      <c r="H78" s="776">
        <f t="shared" ref="H78:Y78" si="49">+H77</f>
        <v>11000</v>
      </c>
      <c r="I78" s="776">
        <f t="shared" si="49"/>
        <v>11000</v>
      </c>
      <c r="J78" s="776">
        <f t="shared" si="49"/>
        <v>11000</v>
      </c>
      <c r="K78" s="776">
        <f t="shared" si="49"/>
        <v>11000</v>
      </c>
      <c r="L78" s="776">
        <f t="shared" si="49"/>
        <v>11000</v>
      </c>
      <c r="M78" s="776">
        <f t="shared" si="49"/>
        <v>11000</v>
      </c>
      <c r="N78" s="776">
        <f t="shared" si="49"/>
        <v>11000</v>
      </c>
      <c r="O78" s="776">
        <f t="shared" si="49"/>
        <v>11000</v>
      </c>
      <c r="P78" s="776">
        <f t="shared" si="49"/>
        <v>11000</v>
      </c>
      <c r="Q78" s="776">
        <f t="shared" si="49"/>
        <v>11000</v>
      </c>
      <c r="R78" s="776">
        <f t="shared" si="49"/>
        <v>11000</v>
      </c>
      <c r="S78" s="776">
        <f t="shared" si="49"/>
        <v>11000</v>
      </c>
      <c r="T78" s="776">
        <f t="shared" si="49"/>
        <v>11000</v>
      </c>
      <c r="U78" s="776">
        <f t="shared" si="49"/>
        <v>11000</v>
      </c>
      <c r="V78" s="776">
        <f t="shared" si="49"/>
        <v>11000</v>
      </c>
      <c r="W78" s="776">
        <f t="shared" si="49"/>
        <v>11000</v>
      </c>
      <c r="X78" s="776">
        <f t="shared" si="49"/>
        <v>11000</v>
      </c>
      <c r="Y78" s="776">
        <f t="shared" si="49"/>
        <v>11000</v>
      </c>
    </row>
    <row r="79" spans="1:41" ht="12.6" customHeight="1">
      <c r="A79" s="255"/>
      <c r="B79" s="255"/>
      <c r="C79" s="685" t="s">
        <v>167</v>
      </c>
      <c r="D79" s="688" t="s">
        <v>165</v>
      </c>
      <c r="E79" s="789">
        <f>+'Fin&amp;EcoPrices'!E85</f>
        <v>9000</v>
      </c>
      <c r="J79" s="146"/>
      <c r="K79" s="146"/>
      <c r="L79" s="146"/>
      <c r="M79" s="146"/>
      <c r="N79" s="146"/>
      <c r="O79" s="146"/>
      <c r="P79" s="146"/>
      <c r="Q79" s="146"/>
      <c r="R79" s="146"/>
      <c r="S79" s="146"/>
      <c r="T79" s="146"/>
      <c r="U79" s="146"/>
      <c r="V79" s="146"/>
      <c r="W79" s="146"/>
      <c r="X79" s="146"/>
      <c r="Y79" s="146"/>
    </row>
    <row r="80" spans="1:41" ht="12.6" customHeight="1">
      <c r="A80" s="255"/>
      <c r="B80" s="255"/>
      <c r="C80" s="685" t="s">
        <v>1022</v>
      </c>
      <c r="D80" s="688" t="s">
        <v>218</v>
      </c>
      <c r="E80" s="688"/>
      <c r="F80" s="146">
        <f t="shared" ref="F80:Y80" si="50">+$E79*F78/1000</f>
        <v>84150</v>
      </c>
      <c r="G80" s="146">
        <f t="shared" si="50"/>
        <v>99000</v>
      </c>
      <c r="H80" s="146">
        <f t="shared" si="50"/>
        <v>99000</v>
      </c>
      <c r="I80" s="146">
        <f t="shared" si="50"/>
        <v>99000</v>
      </c>
      <c r="J80" s="146">
        <f t="shared" si="50"/>
        <v>99000</v>
      </c>
      <c r="K80" s="146">
        <f t="shared" si="50"/>
        <v>99000</v>
      </c>
      <c r="L80" s="146">
        <f t="shared" si="50"/>
        <v>99000</v>
      </c>
      <c r="M80" s="146">
        <f t="shared" si="50"/>
        <v>99000</v>
      </c>
      <c r="N80" s="146">
        <f t="shared" si="50"/>
        <v>99000</v>
      </c>
      <c r="O80" s="146">
        <f t="shared" si="50"/>
        <v>99000</v>
      </c>
      <c r="P80" s="146">
        <f t="shared" si="50"/>
        <v>99000</v>
      </c>
      <c r="Q80" s="146">
        <f t="shared" si="50"/>
        <v>99000</v>
      </c>
      <c r="R80" s="146">
        <f t="shared" si="50"/>
        <v>99000</v>
      </c>
      <c r="S80" s="146">
        <f t="shared" si="50"/>
        <v>99000</v>
      </c>
      <c r="T80" s="146">
        <f t="shared" si="50"/>
        <v>99000</v>
      </c>
      <c r="U80" s="146">
        <f t="shared" si="50"/>
        <v>99000</v>
      </c>
      <c r="V80" s="146">
        <f t="shared" si="50"/>
        <v>99000</v>
      </c>
      <c r="W80" s="146">
        <f t="shared" si="50"/>
        <v>99000</v>
      </c>
      <c r="X80" s="146">
        <f t="shared" si="50"/>
        <v>99000</v>
      </c>
      <c r="Y80" s="146">
        <f t="shared" si="50"/>
        <v>99000</v>
      </c>
    </row>
    <row r="81" spans="1:25" ht="12.6" customHeight="1">
      <c r="A81" s="255"/>
      <c r="B81" s="262" t="s">
        <v>1016</v>
      </c>
      <c r="C81" s="149"/>
      <c r="D81" s="688"/>
      <c r="E81" s="688"/>
      <c r="J81" s="146"/>
      <c r="K81" s="146"/>
      <c r="L81" s="146"/>
      <c r="M81" s="146"/>
      <c r="N81" s="146"/>
      <c r="O81" s="146"/>
      <c r="P81" s="146"/>
      <c r="Q81" s="146"/>
      <c r="R81" s="146"/>
      <c r="S81" s="146"/>
      <c r="T81" s="146"/>
      <c r="U81" s="146"/>
      <c r="V81" s="146"/>
      <c r="W81" s="146"/>
      <c r="X81" s="146"/>
      <c r="Y81" s="146"/>
    </row>
    <row r="82" spans="1:25" ht="12.6" customHeight="1">
      <c r="A82" s="1312" t="s">
        <v>1014</v>
      </c>
      <c r="B82" s="1312"/>
      <c r="C82" s="709" t="s">
        <v>1017</v>
      </c>
      <c r="D82" s="688" t="s">
        <v>1018</v>
      </c>
      <c r="E82" s="688"/>
      <c r="F82" s="147">
        <v>20</v>
      </c>
      <c r="G82" s="147">
        <f>+F82</f>
        <v>20</v>
      </c>
      <c r="H82" s="147">
        <f t="shared" ref="H82:Y82" si="51">+G82</f>
        <v>20</v>
      </c>
      <c r="I82" s="147">
        <f t="shared" si="51"/>
        <v>20</v>
      </c>
      <c r="J82" s="147">
        <f t="shared" si="51"/>
        <v>20</v>
      </c>
      <c r="K82" s="147">
        <f t="shared" si="51"/>
        <v>20</v>
      </c>
      <c r="L82" s="147">
        <f t="shared" si="51"/>
        <v>20</v>
      </c>
      <c r="M82" s="147">
        <f t="shared" si="51"/>
        <v>20</v>
      </c>
      <c r="N82" s="147">
        <f t="shared" si="51"/>
        <v>20</v>
      </c>
      <c r="O82" s="147">
        <f t="shared" si="51"/>
        <v>20</v>
      </c>
      <c r="P82" s="147">
        <f t="shared" si="51"/>
        <v>20</v>
      </c>
      <c r="Q82" s="147">
        <f t="shared" si="51"/>
        <v>20</v>
      </c>
      <c r="R82" s="147">
        <f t="shared" si="51"/>
        <v>20</v>
      </c>
      <c r="S82" s="147">
        <f t="shared" si="51"/>
        <v>20</v>
      </c>
      <c r="T82" s="147">
        <f t="shared" si="51"/>
        <v>20</v>
      </c>
      <c r="U82" s="147">
        <f t="shared" si="51"/>
        <v>20</v>
      </c>
      <c r="V82" s="147">
        <f t="shared" si="51"/>
        <v>20</v>
      </c>
      <c r="W82" s="147">
        <f t="shared" si="51"/>
        <v>20</v>
      </c>
      <c r="X82" s="147">
        <f t="shared" si="51"/>
        <v>20</v>
      </c>
      <c r="Y82" s="147">
        <f t="shared" si="51"/>
        <v>20</v>
      </c>
    </row>
    <row r="83" spans="1:25" ht="12.6" customHeight="1">
      <c r="A83" s="255"/>
      <c r="B83" s="255"/>
      <c r="C83" s="255" t="s">
        <v>167</v>
      </c>
      <c r="D83" s="688" t="s">
        <v>1019</v>
      </c>
      <c r="E83" s="789">
        <f>+'Fin&amp;EcoPrices'!E86</f>
        <v>9000</v>
      </c>
      <c r="F83" s="146"/>
      <c r="G83" s="146"/>
      <c r="H83" s="146"/>
      <c r="I83" s="146"/>
      <c r="J83" s="146"/>
      <c r="K83" s="146"/>
      <c r="L83" s="146"/>
      <c r="M83" s="146"/>
      <c r="N83" s="146"/>
      <c r="O83" s="146"/>
      <c r="P83" s="146"/>
      <c r="Q83" s="146"/>
      <c r="R83" s="146"/>
      <c r="S83" s="146"/>
      <c r="T83" s="146"/>
      <c r="U83" s="146"/>
      <c r="V83" s="146"/>
      <c r="W83" s="146"/>
      <c r="X83" s="146"/>
      <c r="Y83" s="146"/>
    </row>
    <row r="84" spans="1:25" ht="12.6" customHeight="1">
      <c r="A84" s="255"/>
      <c r="B84" s="255"/>
      <c r="C84" s="255" t="s">
        <v>1023</v>
      </c>
      <c r="D84" s="688" t="s">
        <v>218</v>
      </c>
      <c r="E84" s="181"/>
      <c r="F84" s="146">
        <f>+F82*$E83</f>
        <v>180000</v>
      </c>
      <c r="G84" s="146">
        <f t="shared" ref="G84" si="52">+G82*$E83</f>
        <v>180000</v>
      </c>
      <c r="H84" s="146">
        <f t="shared" ref="H84" si="53">+H82*$E83</f>
        <v>180000</v>
      </c>
      <c r="I84" s="146">
        <f t="shared" ref="I84" si="54">+I82*$E83</f>
        <v>180000</v>
      </c>
      <c r="J84" s="146">
        <f t="shared" ref="J84" si="55">+J82*$E83</f>
        <v>180000</v>
      </c>
      <c r="K84" s="146">
        <f t="shared" ref="K84" si="56">+K82*$E83</f>
        <v>180000</v>
      </c>
      <c r="L84" s="146">
        <f t="shared" ref="L84" si="57">+L82*$E83</f>
        <v>180000</v>
      </c>
      <c r="M84" s="146">
        <f t="shared" ref="M84" si="58">+M82*$E83</f>
        <v>180000</v>
      </c>
      <c r="N84" s="146">
        <f t="shared" ref="N84" si="59">+N82*$E83</f>
        <v>180000</v>
      </c>
      <c r="O84" s="146">
        <f t="shared" ref="O84" si="60">+O82*$E83</f>
        <v>180000</v>
      </c>
      <c r="P84" s="146">
        <f t="shared" ref="P84" si="61">+P82*$E83</f>
        <v>180000</v>
      </c>
      <c r="Q84" s="146">
        <f t="shared" ref="Q84" si="62">+Q82*$E83</f>
        <v>180000</v>
      </c>
      <c r="R84" s="146">
        <f t="shared" ref="R84" si="63">+R82*$E83</f>
        <v>180000</v>
      </c>
      <c r="S84" s="146">
        <f t="shared" ref="S84" si="64">+S82*$E83</f>
        <v>180000</v>
      </c>
      <c r="T84" s="146">
        <f t="shared" ref="T84" si="65">+T82*$E83</f>
        <v>180000</v>
      </c>
      <c r="U84" s="146">
        <f t="shared" ref="U84" si="66">+U82*$E83</f>
        <v>180000</v>
      </c>
      <c r="V84" s="146">
        <f t="shared" ref="V84" si="67">+V82*$E83</f>
        <v>180000</v>
      </c>
      <c r="W84" s="146">
        <f t="shared" ref="W84" si="68">+W82*$E83</f>
        <v>180000</v>
      </c>
      <c r="X84" s="146">
        <f t="shared" ref="X84" si="69">+X82*$E83</f>
        <v>180000</v>
      </c>
      <c r="Y84" s="146">
        <f t="shared" ref="Y84" si="70">+Y82*$E83</f>
        <v>180000</v>
      </c>
    </row>
    <row r="85" spans="1:25" ht="15" customHeight="1">
      <c r="A85" s="255"/>
      <c r="B85" s="260" t="s">
        <v>216</v>
      </c>
      <c r="C85" s="259"/>
      <c r="D85" s="685" t="s">
        <v>218</v>
      </c>
      <c r="F85" s="146">
        <f>+F84+F80</f>
        <v>264150</v>
      </c>
      <c r="G85" s="146">
        <f t="shared" ref="G85" si="71">+G84+G80</f>
        <v>279000</v>
      </c>
      <c r="H85" s="146">
        <f t="shared" ref="H85" si="72">+H84+H80</f>
        <v>279000</v>
      </c>
      <c r="I85" s="146">
        <f t="shared" ref="I85" si="73">+I84+I80</f>
        <v>279000</v>
      </c>
      <c r="J85" s="146">
        <f t="shared" ref="J85" si="74">+J84+J80</f>
        <v>279000</v>
      </c>
      <c r="K85" s="146">
        <f t="shared" ref="K85" si="75">+K84+K80</f>
        <v>279000</v>
      </c>
      <c r="L85" s="146">
        <f t="shared" ref="L85" si="76">+L84+L80</f>
        <v>279000</v>
      </c>
      <c r="M85" s="146">
        <f t="shared" ref="M85" si="77">+M84+M80</f>
        <v>279000</v>
      </c>
      <c r="N85" s="146">
        <f t="shared" ref="N85" si="78">+N84+N80</f>
        <v>279000</v>
      </c>
      <c r="O85" s="146">
        <f t="shared" ref="O85" si="79">+O84+O80</f>
        <v>279000</v>
      </c>
      <c r="P85" s="146">
        <f t="shared" ref="P85" si="80">+P84+P80</f>
        <v>279000</v>
      </c>
      <c r="Q85" s="146">
        <f t="shared" ref="Q85" si="81">+Q84+Q80</f>
        <v>279000</v>
      </c>
      <c r="R85" s="146">
        <f t="shared" ref="R85" si="82">+R84+R80</f>
        <v>279000</v>
      </c>
      <c r="S85" s="146">
        <f t="shared" ref="S85" si="83">+S84+S80</f>
        <v>279000</v>
      </c>
      <c r="T85" s="146">
        <f t="shared" ref="T85" si="84">+T84+T80</f>
        <v>279000</v>
      </c>
      <c r="U85" s="146">
        <f t="shared" ref="U85" si="85">+U84+U80</f>
        <v>279000</v>
      </c>
      <c r="V85" s="146">
        <f t="shared" ref="V85" si="86">+V84+V80</f>
        <v>279000</v>
      </c>
      <c r="W85" s="146">
        <f t="shared" ref="W85" si="87">+W84+W80</f>
        <v>279000</v>
      </c>
      <c r="X85" s="146">
        <f t="shared" ref="X85" si="88">+X84+X80</f>
        <v>279000</v>
      </c>
      <c r="Y85" s="146">
        <f t="shared" ref="Y85" si="89">+Y84+Y80</f>
        <v>279000</v>
      </c>
    </row>
    <row r="86" spans="1:25" ht="12.6" customHeight="1">
      <c r="A86" s="255"/>
      <c r="B86" s="260" t="s">
        <v>137</v>
      </c>
      <c r="C86" s="259"/>
    </row>
    <row r="87" spans="1:25" ht="12.6" customHeight="1">
      <c r="A87" s="255"/>
      <c r="B87" s="260"/>
      <c r="C87" s="681" t="s">
        <v>1050</v>
      </c>
      <c r="D87" s="685" t="s">
        <v>37</v>
      </c>
      <c r="F87" s="146">
        <v>25000</v>
      </c>
    </row>
    <row r="88" spans="1:25" ht="12.6" customHeight="1">
      <c r="A88" s="255"/>
      <c r="B88" s="260"/>
      <c r="C88" s="675" t="s">
        <v>1054</v>
      </c>
      <c r="D88" s="685" t="s">
        <v>812</v>
      </c>
      <c r="E88" s="149"/>
      <c r="F88" s="146">
        <v>1125</v>
      </c>
    </row>
    <row r="89" spans="1:25" ht="12.6" customHeight="1">
      <c r="A89" s="255"/>
      <c r="B89" s="260"/>
      <c r="C89" s="675" t="s">
        <v>1052</v>
      </c>
      <c r="D89" s="685" t="s">
        <v>218</v>
      </c>
      <c r="E89" s="146">
        <f>+'Fin&amp;EcoPrices'!E88</f>
        <v>150</v>
      </c>
      <c r="F89" s="146">
        <f>+F88*E89</f>
        <v>168750</v>
      </c>
    </row>
    <row r="90" spans="1:25" ht="12.6" customHeight="1">
      <c r="A90" s="255"/>
      <c r="B90" s="260"/>
      <c r="C90" s="709" t="s">
        <v>1025</v>
      </c>
      <c r="D90" s="685" t="s">
        <v>1026</v>
      </c>
      <c r="F90" s="769">
        <v>20000</v>
      </c>
    </row>
    <row r="91" spans="1:25" ht="12.6" customHeight="1">
      <c r="A91" s="255"/>
      <c r="B91" s="255"/>
      <c r="C91" s="681" t="s">
        <v>1027</v>
      </c>
      <c r="D91" s="685" t="s">
        <v>218</v>
      </c>
      <c r="E91" s="146">
        <f>+'Fin&amp;EcoPrices'!E89</f>
        <v>2</v>
      </c>
      <c r="F91" s="146">
        <f>+F90*E91</f>
        <v>40000</v>
      </c>
      <c r="G91" s="146"/>
      <c r="H91" s="146"/>
      <c r="I91" s="146"/>
      <c r="J91" s="146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147"/>
    </row>
    <row r="92" spans="1:25" ht="12.6" customHeight="1">
      <c r="A92" s="255"/>
      <c r="B92" s="255"/>
      <c r="C92" s="716" t="s">
        <v>648</v>
      </c>
      <c r="D92" s="685" t="s">
        <v>218</v>
      </c>
      <c r="F92" s="146">
        <f>F91+F89+F87</f>
        <v>233750</v>
      </c>
      <c r="G92" s="146">
        <f t="shared" ref="G92:Y92" si="90">G91+G89+G87</f>
        <v>0</v>
      </c>
      <c r="H92" s="146">
        <f t="shared" si="90"/>
        <v>0</v>
      </c>
      <c r="I92" s="146">
        <f t="shared" si="90"/>
        <v>0</v>
      </c>
      <c r="J92" s="146">
        <f t="shared" si="90"/>
        <v>0</v>
      </c>
      <c r="K92" s="146">
        <f t="shared" si="90"/>
        <v>0</v>
      </c>
      <c r="L92" s="146">
        <f t="shared" si="90"/>
        <v>0</v>
      </c>
      <c r="M92" s="146">
        <f t="shared" si="90"/>
        <v>0</v>
      </c>
      <c r="N92" s="146">
        <f t="shared" si="90"/>
        <v>0</v>
      </c>
      <c r="O92" s="146">
        <f t="shared" si="90"/>
        <v>0</v>
      </c>
      <c r="P92" s="146">
        <f t="shared" si="90"/>
        <v>0</v>
      </c>
      <c r="Q92" s="146">
        <f t="shared" si="90"/>
        <v>0</v>
      </c>
      <c r="R92" s="146">
        <f t="shared" si="90"/>
        <v>0</v>
      </c>
      <c r="S92" s="146">
        <f t="shared" si="90"/>
        <v>0</v>
      </c>
      <c r="T92" s="146">
        <f t="shared" si="90"/>
        <v>0</v>
      </c>
      <c r="U92" s="146">
        <f t="shared" si="90"/>
        <v>0</v>
      </c>
      <c r="V92" s="146">
        <f t="shared" si="90"/>
        <v>0</v>
      </c>
      <c r="W92" s="146">
        <f t="shared" si="90"/>
        <v>0</v>
      </c>
      <c r="X92" s="146">
        <f t="shared" si="90"/>
        <v>0</v>
      </c>
      <c r="Y92" s="146">
        <f t="shared" si="90"/>
        <v>0</v>
      </c>
    </row>
    <row r="93" spans="1:25" ht="12.6" customHeight="1">
      <c r="A93" s="255"/>
      <c r="B93" s="262" t="s">
        <v>210</v>
      </c>
      <c r="C93" s="259"/>
    </row>
    <row r="94" spans="1:25" ht="12.6" customHeight="1">
      <c r="A94" s="255"/>
      <c r="B94" s="262"/>
      <c r="C94" s="709" t="s">
        <v>1041</v>
      </c>
      <c r="D94" s="709" t="s">
        <v>1042</v>
      </c>
      <c r="E94" s="147"/>
      <c r="F94" s="147">
        <v>4</v>
      </c>
      <c r="G94" s="147">
        <f>+F94</f>
        <v>4</v>
      </c>
      <c r="H94" s="147">
        <f t="shared" ref="H94" si="91">+G94</f>
        <v>4</v>
      </c>
      <c r="I94" s="147">
        <f t="shared" ref="I94" si="92">+H94</f>
        <v>4</v>
      </c>
      <c r="J94" s="147">
        <f t="shared" ref="J94" si="93">+I94</f>
        <v>4</v>
      </c>
      <c r="K94" s="147">
        <f t="shared" ref="K94" si="94">+J94</f>
        <v>4</v>
      </c>
      <c r="L94" s="147">
        <f t="shared" ref="L94" si="95">+K94</f>
        <v>4</v>
      </c>
      <c r="M94" s="147">
        <f t="shared" ref="M94" si="96">+L94</f>
        <v>4</v>
      </c>
      <c r="N94" s="147">
        <f t="shared" ref="N94" si="97">+M94</f>
        <v>4</v>
      </c>
      <c r="O94" s="147">
        <f t="shared" ref="O94" si="98">+N94</f>
        <v>4</v>
      </c>
      <c r="P94" s="147">
        <f t="shared" ref="P94" si="99">+O94</f>
        <v>4</v>
      </c>
      <c r="Q94" s="147">
        <f t="shared" ref="Q94" si="100">+P94</f>
        <v>4</v>
      </c>
      <c r="R94" s="147">
        <f t="shared" ref="R94" si="101">+Q94</f>
        <v>4</v>
      </c>
      <c r="S94" s="147">
        <f t="shared" ref="S94" si="102">+R94</f>
        <v>4</v>
      </c>
      <c r="T94" s="147">
        <f t="shared" ref="T94" si="103">+S94</f>
        <v>4</v>
      </c>
      <c r="U94" s="147">
        <f t="shared" ref="U94" si="104">+T94</f>
        <v>4</v>
      </c>
      <c r="V94" s="147">
        <f t="shared" ref="V94" si="105">+U94</f>
        <v>4</v>
      </c>
      <c r="W94" s="147">
        <f t="shared" ref="W94" si="106">+V94</f>
        <v>4</v>
      </c>
      <c r="X94" s="147">
        <f t="shared" ref="X94" si="107">+W94</f>
        <v>4</v>
      </c>
      <c r="Y94" s="147">
        <f t="shared" ref="Y94" si="108">+X94</f>
        <v>4</v>
      </c>
    </row>
    <row r="95" spans="1:25" ht="12.6" customHeight="1">
      <c r="A95" s="255"/>
      <c r="B95" s="262"/>
      <c r="C95" s="710" t="s">
        <v>748</v>
      </c>
      <c r="D95" s="685" t="s">
        <v>38</v>
      </c>
      <c r="E95" s="146">
        <f>+'Fin&amp;EcoPrices'!E91</f>
        <v>1800</v>
      </c>
      <c r="F95" s="146">
        <f>+$E95*F94</f>
        <v>7200</v>
      </c>
      <c r="G95" s="146">
        <f t="shared" ref="G95" si="109">+$E95*G94</f>
        <v>7200</v>
      </c>
      <c r="H95" s="146">
        <f t="shared" ref="H95" si="110">+$E95*H94</f>
        <v>7200</v>
      </c>
      <c r="I95" s="146">
        <f t="shared" ref="I95" si="111">+$E95*I94</f>
        <v>7200</v>
      </c>
      <c r="J95" s="146">
        <f t="shared" ref="J95" si="112">+$E95*J94</f>
        <v>7200</v>
      </c>
      <c r="K95" s="146">
        <f t="shared" ref="K95" si="113">+$E95*K94</f>
        <v>7200</v>
      </c>
      <c r="L95" s="146">
        <f t="shared" ref="L95" si="114">+$E95*L94</f>
        <v>7200</v>
      </c>
      <c r="M95" s="146">
        <f t="shared" ref="M95" si="115">+$E95*M94</f>
        <v>7200</v>
      </c>
      <c r="N95" s="146">
        <f t="shared" ref="N95" si="116">+$E95*N94</f>
        <v>7200</v>
      </c>
      <c r="O95" s="146">
        <f t="shared" ref="O95" si="117">+$E95*O94</f>
        <v>7200</v>
      </c>
      <c r="P95" s="146">
        <f t="shared" ref="P95" si="118">+$E95*P94</f>
        <v>7200</v>
      </c>
      <c r="Q95" s="146">
        <f t="shared" ref="Q95" si="119">+$E95*Q94</f>
        <v>7200</v>
      </c>
      <c r="R95" s="146">
        <f t="shared" ref="R95" si="120">+$E95*R94</f>
        <v>7200</v>
      </c>
      <c r="S95" s="146">
        <f t="shared" ref="S95" si="121">+$E95*S94</f>
        <v>7200</v>
      </c>
      <c r="T95" s="146">
        <f t="shared" ref="T95" si="122">+$E95*T94</f>
        <v>7200</v>
      </c>
      <c r="U95" s="146">
        <f t="shared" ref="U95" si="123">+$E95*U94</f>
        <v>7200</v>
      </c>
      <c r="V95" s="146">
        <f t="shared" ref="V95" si="124">+$E95*V94</f>
        <v>7200</v>
      </c>
      <c r="W95" s="146">
        <f t="shared" ref="W95" si="125">+$E95*W94</f>
        <v>7200</v>
      </c>
      <c r="X95" s="146">
        <f t="shared" ref="X95" si="126">+$E95*X94</f>
        <v>7200</v>
      </c>
      <c r="Y95" s="146">
        <f t="shared" ref="Y95" si="127">+$E95*Y94</f>
        <v>7200</v>
      </c>
    </row>
    <row r="96" spans="1:25" ht="12.6" customHeight="1">
      <c r="A96" s="255"/>
      <c r="B96" s="262"/>
      <c r="C96" s="612" t="s">
        <v>1043</v>
      </c>
      <c r="D96" s="709" t="s">
        <v>1042</v>
      </c>
      <c r="F96" s="146">
        <v>5</v>
      </c>
      <c r="G96" s="146">
        <f>+F96</f>
        <v>5</v>
      </c>
      <c r="H96" s="146">
        <f>+G96</f>
        <v>5</v>
      </c>
      <c r="I96" s="146">
        <f t="shared" ref="I96:Y96" si="128">+H96</f>
        <v>5</v>
      </c>
      <c r="J96" s="146">
        <f t="shared" si="128"/>
        <v>5</v>
      </c>
      <c r="K96" s="146">
        <f t="shared" si="128"/>
        <v>5</v>
      </c>
      <c r="L96" s="146">
        <f t="shared" si="128"/>
        <v>5</v>
      </c>
      <c r="M96" s="146">
        <f t="shared" si="128"/>
        <v>5</v>
      </c>
      <c r="N96" s="146">
        <f t="shared" si="128"/>
        <v>5</v>
      </c>
      <c r="O96" s="146">
        <f t="shared" si="128"/>
        <v>5</v>
      </c>
      <c r="P96" s="146">
        <f t="shared" si="128"/>
        <v>5</v>
      </c>
      <c r="Q96" s="146">
        <f t="shared" si="128"/>
        <v>5</v>
      </c>
      <c r="R96" s="146">
        <f t="shared" si="128"/>
        <v>5</v>
      </c>
      <c r="S96" s="146">
        <f t="shared" si="128"/>
        <v>5</v>
      </c>
      <c r="T96" s="146">
        <f t="shared" si="128"/>
        <v>5</v>
      </c>
      <c r="U96" s="146">
        <f t="shared" si="128"/>
        <v>5</v>
      </c>
      <c r="V96" s="146">
        <f t="shared" si="128"/>
        <v>5</v>
      </c>
      <c r="W96" s="146">
        <f t="shared" si="128"/>
        <v>5</v>
      </c>
      <c r="X96" s="146">
        <f t="shared" si="128"/>
        <v>5</v>
      </c>
      <c r="Y96" s="146">
        <f t="shared" si="128"/>
        <v>5</v>
      </c>
    </row>
    <row r="97" spans="1:25" ht="12.6" customHeight="1">
      <c r="A97" s="255"/>
      <c r="B97" s="262"/>
      <c r="C97" s="708" t="s">
        <v>1044</v>
      </c>
      <c r="D97" s="685" t="s">
        <v>218</v>
      </c>
      <c r="E97" s="146">
        <f>+'Fin&amp;EcoPrices'!E92</f>
        <v>5000</v>
      </c>
      <c r="F97" s="146">
        <f>+F96*$E97</f>
        <v>25000</v>
      </c>
      <c r="G97" s="146">
        <f t="shared" ref="G97" si="129">+G96*$E97</f>
        <v>25000</v>
      </c>
      <c r="H97" s="146">
        <f t="shared" ref="H97" si="130">+H96*$E97</f>
        <v>25000</v>
      </c>
      <c r="I97" s="146">
        <f t="shared" ref="I97" si="131">+I96*$E97</f>
        <v>25000</v>
      </c>
      <c r="J97" s="146">
        <f t="shared" ref="J97" si="132">+J96*$E97</f>
        <v>25000</v>
      </c>
      <c r="K97" s="146">
        <f t="shared" ref="K97" si="133">+K96*$E97</f>
        <v>25000</v>
      </c>
      <c r="L97" s="146">
        <f t="shared" ref="L97" si="134">+L96*$E97</f>
        <v>25000</v>
      </c>
      <c r="M97" s="146">
        <f t="shared" ref="M97" si="135">+M96*$E97</f>
        <v>25000</v>
      </c>
      <c r="N97" s="146">
        <f t="shared" ref="N97" si="136">+N96*$E97</f>
        <v>25000</v>
      </c>
      <c r="O97" s="146">
        <f t="shared" ref="O97" si="137">+O96*$E97</f>
        <v>25000</v>
      </c>
      <c r="P97" s="146">
        <f t="shared" ref="P97" si="138">+P96*$E97</f>
        <v>25000</v>
      </c>
      <c r="Q97" s="146">
        <f t="shared" ref="Q97" si="139">+Q96*$E97</f>
        <v>25000</v>
      </c>
      <c r="R97" s="146">
        <f t="shared" ref="R97" si="140">+R96*$E97</f>
        <v>25000</v>
      </c>
      <c r="S97" s="146">
        <f t="shared" ref="S97" si="141">+S96*$E97</f>
        <v>25000</v>
      </c>
      <c r="T97" s="146">
        <f t="shared" ref="T97" si="142">+T96*$E97</f>
        <v>25000</v>
      </c>
      <c r="U97" s="146">
        <f t="shared" ref="U97" si="143">+U96*$E97</f>
        <v>25000</v>
      </c>
      <c r="V97" s="146">
        <f t="shared" ref="V97" si="144">+V96*$E97</f>
        <v>25000</v>
      </c>
      <c r="W97" s="146">
        <f t="shared" ref="W97" si="145">+W96*$E97</f>
        <v>25000</v>
      </c>
      <c r="X97" s="146">
        <f t="shared" ref="X97" si="146">+X96*$E97</f>
        <v>25000</v>
      </c>
      <c r="Y97" s="146">
        <f t="shared" ref="Y97" si="147">+Y96*$E97</f>
        <v>25000</v>
      </c>
    </row>
    <row r="98" spans="1:25" ht="12.6" customHeight="1">
      <c r="A98" s="255"/>
      <c r="B98" s="262"/>
      <c r="C98" s="709" t="s">
        <v>775</v>
      </c>
      <c r="D98" s="685" t="s">
        <v>817</v>
      </c>
      <c r="E98" s="146">
        <v>2</v>
      </c>
      <c r="F98" s="146"/>
      <c r="G98" s="146">
        <f>+E98</f>
        <v>2</v>
      </c>
      <c r="H98" s="146">
        <f>+G98</f>
        <v>2</v>
      </c>
      <c r="I98" s="146">
        <f t="shared" ref="I98" si="148">+H98</f>
        <v>2</v>
      </c>
      <c r="J98" s="146">
        <f t="shared" ref="J98" si="149">+I98</f>
        <v>2</v>
      </c>
      <c r="K98" s="146">
        <f t="shared" ref="K98" si="150">+J98</f>
        <v>2</v>
      </c>
      <c r="L98" s="146">
        <f t="shared" ref="L98" si="151">+K98</f>
        <v>2</v>
      </c>
      <c r="M98" s="146">
        <f t="shared" ref="M98" si="152">+L98</f>
        <v>2</v>
      </c>
      <c r="N98" s="146">
        <f t="shared" ref="N98" si="153">+M98</f>
        <v>2</v>
      </c>
      <c r="O98" s="146">
        <f t="shared" ref="O98" si="154">+N98</f>
        <v>2</v>
      </c>
      <c r="P98" s="146">
        <f t="shared" ref="P98" si="155">+O98</f>
        <v>2</v>
      </c>
      <c r="Q98" s="146">
        <f t="shared" ref="Q98" si="156">+P98</f>
        <v>2</v>
      </c>
      <c r="R98" s="146">
        <f t="shared" ref="R98" si="157">+Q98</f>
        <v>2</v>
      </c>
      <c r="S98" s="146">
        <f t="shared" ref="S98" si="158">+R98</f>
        <v>2</v>
      </c>
      <c r="T98" s="146">
        <f t="shared" ref="T98" si="159">+S98</f>
        <v>2</v>
      </c>
      <c r="U98" s="146">
        <f t="shared" ref="U98" si="160">+T98</f>
        <v>2</v>
      </c>
      <c r="V98" s="146">
        <f t="shared" ref="V98" si="161">+U98</f>
        <v>2</v>
      </c>
      <c r="W98" s="146">
        <f t="shared" ref="W98" si="162">+V98</f>
        <v>2</v>
      </c>
      <c r="X98" s="146">
        <f t="shared" ref="X98" si="163">+W98</f>
        <v>2</v>
      </c>
      <c r="Y98" s="146">
        <f t="shared" ref="Y98" si="164">+X98</f>
        <v>2</v>
      </c>
    </row>
    <row r="99" spans="1:25" ht="12.6" customHeight="1">
      <c r="A99" s="255"/>
      <c r="B99" s="262"/>
      <c r="C99" s="680" t="s">
        <v>753</v>
      </c>
      <c r="D99" s="685" t="s">
        <v>37</v>
      </c>
      <c r="E99" s="146">
        <f>+'Fin&amp;EcoPrices'!E$80</f>
        <v>10000</v>
      </c>
      <c r="F99" s="146"/>
      <c r="G99" s="146">
        <f>+G98*$E99</f>
        <v>20000</v>
      </c>
      <c r="H99" s="146">
        <f t="shared" ref="H99:Y99" si="165">+H98*$E99</f>
        <v>20000</v>
      </c>
      <c r="I99" s="146">
        <f t="shared" si="165"/>
        <v>20000</v>
      </c>
      <c r="J99" s="146">
        <f t="shared" si="165"/>
        <v>20000</v>
      </c>
      <c r="K99" s="146">
        <f t="shared" si="165"/>
        <v>20000</v>
      </c>
      <c r="L99" s="146">
        <f t="shared" si="165"/>
        <v>20000</v>
      </c>
      <c r="M99" s="146">
        <f t="shared" si="165"/>
        <v>20000</v>
      </c>
      <c r="N99" s="146">
        <f t="shared" si="165"/>
        <v>20000</v>
      </c>
      <c r="O99" s="146">
        <f t="shared" si="165"/>
        <v>20000</v>
      </c>
      <c r="P99" s="146">
        <f t="shared" si="165"/>
        <v>20000</v>
      </c>
      <c r="Q99" s="146">
        <f t="shared" si="165"/>
        <v>20000</v>
      </c>
      <c r="R99" s="146">
        <f t="shared" si="165"/>
        <v>20000</v>
      </c>
      <c r="S99" s="146">
        <f t="shared" si="165"/>
        <v>20000</v>
      </c>
      <c r="T99" s="146">
        <f t="shared" si="165"/>
        <v>20000</v>
      </c>
      <c r="U99" s="146">
        <f t="shared" si="165"/>
        <v>20000</v>
      </c>
      <c r="V99" s="146">
        <f t="shared" si="165"/>
        <v>20000</v>
      </c>
      <c r="W99" s="146">
        <f t="shared" si="165"/>
        <v>20000</v>
      </c>
      <c r="X99" s="146">
        <f t="shared" si="165"/>
        <v>20000</v>
      </c>
      <c r="Y99" s="146">
        <f t="shared" si="165"/>
        <v>20000</v>
      </c>
    </row>
    <row r="100" spans="1:25" ht="12.6" customHeight="1">
      <c r="A100" s="255"/>
      <c r="B100" s="262"/>
      <c r="C100" s="680" t="s">
        <v>765</v>
      </c>
      <c r="D100" s="685" t="s">
        <v>818</v>
      </c>
      <c r="E100" s="146">
        <v>2000</v>
      </c>
      <c r="F100" s="146"/>
      <c r="G100" s="146">
        <f>+G98*E100</f>
        <v>4000</v>
      </c>
      <c r="H100" s="146">
        <f t="shared" ref="H100" si="166">+G100</f>
        <v>4000</v>
      </c>
      <c r="I100" s="146">
        <f t="shared" ref="I100" si="167">+H100</f>
        <v>4000</v>
      </c>
      <c r="J100" s="146">
        <f t="shared" ref="J100" si="168">+I100</f>
        <v>4000</v>
      </c>
      <c r="K100" s="146">
        <f t="shared" ref="K100" si="169">+J100</f>
        <v>4000</v>
      </c>
      <c r="L100" s="146">
        <f t="shared" ref="L100" si="170">+K100</f>
        <v>4000</v>
      </c>
      <c r="M100" s="146">
        <f t="shared" ref="M100" si="171">+L100</f>
        <v>4000</v>
      </c>
      <c r="N100" s="146">
        <f t="shared" ref="N100" si="172">+M100</f>
        <v>4000</v>
      </c>
      <c r="O100" s="146">
        <f t="shared" ref="O100" si="173">+N100</f>
        <v>4000</v>
      </c>
      <c r="P100" s="146">
        <f t="shared" ref="P100" si="174">+O100</f>
        <v>4000</v>
      </c>
      <c r="Q100" s="146">
        <f t="shared" ref="Q100" si="175">+P100</f>
        <v>4000</v>
      </c>
      <c r="R100" s="146">
        <f t="shared" ref="R100" si="176">+Q100</f>
        <v>4000</v>
      </c>
      <c r="S100" s="146">
        <f t="shared" ref="S100" si="177">+R100</f>
        <v>4000</v>
      </c>
      <c r="T100" s="146">
        <f t="shared" ref="T100" si="178">+S100</f>
        <v>4000</v>
      </c>
      <c r="U100" s="146">
        <f t="shared" ref="U100" si="179">+T100</f>
        <v>4000</v>
      </c>
      <c r="V100" s="146">
        <f t="shared" ref="V100" si="180">+U100</f>
        <v>4000</v>
      </c>
      <c r="W100" s="146">
        <f t="shared" ref="W100" si="181">+V100</f>
        <v>4000</v>
      </c>
      <c r="X100" s="146">
        <f t="shared" ref="X100" si="182">+W100</f>
        <v>4000</v>
      </c>
      <c r="Y100" s="146">
        <f t="shared" ref="Y100" si="183">+X100</f>
        <v>4000</v>
      </c>
    </row>
    <row r="101" spans="1:25" ht="12.6" customHeight="1">
      <c r="A101" s="255"/>
      <c r="B101" s="255"/>
      <c r="C101" s="709" t="s">
        <v>819</v>
      </c>
      <c r="D101" s="612" t="s">
        <v>820</v>
      </c>
      <c r="F101" s="146">
        <v>30</v>
      </c>
      <c r="G101" s="146">
        <f>+F101</f>
        <v>30</v>
      </c>
      <c r="H101" s="146">
        <f t="shared" ref="H101:Y101" si="184">+G101</f>
        <v>30</v>
      </c>
      <c r="I101" s="146">
        <f t="shared" si="184"/>
        <v>30</v>
      </c>
      <c r="J101" s="146">
        <f t="shared" si="184"/>
        <v>30</v>
      </c>
      <c r="K101" s="146">
        <f t="shared" si="184"/>
        <v>30</v>
      </c>
      <c r="L101" s="146">
        <f t="shared" si="184"/>
        <v>30</v>
      </c>
      <c r="M101" s="146">
        <f t="shared" si="184"/>
        <v>30</v>
      </c>
      <c r="N101" s="146">
        <f t="shared" si="184"/>
        <v>30</v>
      </c>
      <c r="O101" s="146">
        <f t="shared" si="184"/>
        <v>30</v>
      </c>
      <c r="P101" s="146">
        <f t="shared" si="184"/>
        <v>30</v>
      </c>
      <c r="Q101" s="146">
        <f t="shared" si="184"/>
        <v>30</v>
      </c>
      <c r="R101" s="146">
        <f t="shared" si="184"/>
        <v>30</v>
      </c>
      <c r="S101" s="146">
        <f t="shared" si="184"/>
        <v>30</v>
      </c>
      <c r="T101" s="146">
        <f t="shared" si="184"/>
        <v>30</v>
      </c>
      <c r="U101" s="146">
        <f t="shared" si="184"/>
        <v>30</v>
      </c>
      <c r="V101" s="146">
        <f t="shared" si="184"/>
        <v>30</v>
      </c>
      <c r="W101" s="146">
        <f t="shared" si="184"/>
        <v>30</v>
      </c>
      <c r="X101" s="146">
        <f t="shared" si="184"/>
        <v>30</v>
      </c>
      <c r="Y101" s="146">
        <f t="shared" si="184"/>
        <v>30</v>
      </c>
    </row>
    <row r="102" spans="1:25" ht="12.6" customHeight="1">
      <c r="A102" s="255"/>
      <c r="B102" s="255"/>
      <c r="C102" s="709" t="s">
        <v>821</v>
      </c>
      <c r="D102" s="709" t="s">
        <v>822</v>
      </c>
      <c r="E102" s="146">
        <f>+Avocado_Fin_R85!E39</f>
        <v>1000</v>
      </c>
      <c r="F102" s="146">
        <f t="shared" ref="F102:Y102" si="185">+$E102*F101</f>
        <v>30000</v>
      </c>
      <c r="G102" s="146">
        <f t="shared" si="185"/>
        <v>30000</v>
      </c>
      <c r="H102" s="146">
        <f t="shared" si="185"/>
        <v>30000</v>
      </c>
      <c r="I102" s="146">
        <f t="shared" si="185"/>
        <v>30000</v>
      </c>
      <c r="J102" s="146">
        <f t="shared" si="185"/>
        <v>30000</v>
      </c>
      <c r="K102" s="146">
        <f t="shared" si="185"/>
        <v>30000</v>
      </c>
      <c r="L102" s="146">
        <f t="shared" si="185"/>
        <v>30000</v>
      </c>
      <c r="M102" s="146">
        <f t="shared" si="185"/>
        <v>30000</v>
      </c>
      <c r="N102" s="146">
        <f t="shared" si="185"/>
        <v>30000</v>
      </c>
      <c r="O102" s="146">
        <f t="shared" si="185"/>
        <v>30000</v>
      </c>
      <c r="P102" s="146">
        <f t="shared" si="185"/>
        <v>30000</v>
      </c>
      <c r="Q102" s="146">
        <f t="shared" si="185"/>
        <v>30000</v>
      </c>
      <c r="R102" s="146">
        <f t="shared" si="185"/>
        <v>30000</v>
      </c>
      <c r="S102" s="146">
        <f t="shared" si="185"/>
        <v>30000</v>
      </c>
      <c r="T102" s="146">
        <f t="shared" si="185"/>
        <v>30000</v>
      </c>
      <c r="U102" s="146">
        <f t="shared" si="185"/>
        <v>30000</v>
      </c>
      <c r="V102" s="146">
        <f t="shared" si="185"/>
        <v>30000</v>
      </c>
      <c r="W102" s="146">
        <f t="shared" si="185"/>
        <v>30000</v>
      </c>
      <c r="X102" s="146">
        <f t="shared" si="185"/>
        <v>30000</v>
      </c>
      <c r="Y102" s="146">
        <f t="shared" si="185"/>
        <v>30000</v>
      </c>
    </row>
    <row r="103" spans="1:25" ht="12.6" customHeight="1">
      <c r="A103" s="255"/>
      <c r="B103" s="262"/>
      <c r="C103" s="709" t="s">
        <v>823</v>
      </c>
      <c r="D103" s="685" t="s">
        <v>37</v>
      </c>
      <c r="F103" s="146">
        <v>0</v>
      </c>
      <c r="G103" s="146">
        <f>+F103</f>
        <v>0</v>
      </c>
      <c r="H103" s="146">
        <f>+G103</f>
        <v>0</v>
      </c>
      <c r="I103" s="146">
        <f t="shared" ref="I103" si="186">+H103</f>
        <v>0</v>
      </c>
      <c r="J103" s="146">
        <f t="shared" ref="J103" si="187">+I103</f>
        <v>0</v>
      </c>
      <c r="K103" s="146">
        <f t="shared" ref="K103" si="188">+J103</f>
        <v>0</v>
      </c>
      <c r="L103" s="146">
        <f t="shared" ref="L103" si="189">+K103</f>
        <v>0</v>
      </c>
      <c r="M103" s="146">
        <f t="shared" ref="M103" si="190">+L103</f>
        <v>0</v>
      </c>
      <c r="N103" s="146">
        <f t="shared" ref="N103" si="191">+M103</f>
        <v>0</v>
      </c>
      <c r="O103" s="146">
        <f t="shared" ref="O103" si="192">+N103</f>
        <v>0</v>
      </c>
      <c r="P103" s="146">
        <f t="shared" ref="P103" si="193">+O103</f>
        <v>0</v>
      </c>
      <c r="Q103" s="146">
        <f t="shared" ref="Q103" si="194">+P103</f>
        <v>0</v>
      </c>
      <c r="R103" s="146">
        <f t="shared" ref="R103" si="195">+Q103</f>
        <v>0</v>
      </c>
      <c r="S103" s="146">
        <f t="shared" ref="S103" si="196">+R103</f>
        <v>0</v>
      </c>
      <c r="T103" s="146">
        <f t="shared" ref="T103" si="197">+S103</f>
        <v>0</v>
      </c>
      <c r="U103" s="146">
        <f t="shared" ref="U103" si="198">+T103</f>
        <v>0</v>
      </c>
      <c r="V103" s="146">
        <f t="shared" ref="V103" si="199">+U103</f>
        <v>0</v>
      </c>
      <c r="W103" s="146">
        <f t="shared" ref="W103" si="200">+V103</f>
        <v>0</v>
      </c>
      <c r="X103" s="146">
        <f t="shared" ref="X103" si="201">+W103</f>
        <v>0</v>
      </c>
      <c r="Y103" s="146">
        <f t="shared" ref="Y103" si="202">+X103</f>
        <v>0</v>
      </c>
    </row>
    <row r="104" spans="1:25" ht="23.45" customHeight="1">
      <c r="A104" s="255"/>
      <c r="B104" s="255"/>
      <c r="C104" s="782" t="s">
        <v>1057</v>
      </c>
      <c r="D104" s="709" t="s">
        <v>1030</v>
      </c>
      <c r="E104" s="149"/>
      <c r="F104" s="783">
        <f>+F29*1.1</f>
        <v>12.375000000000002</v>
      </c>
      <c r="G104" s="146"/>
      <c r="H104" s="146"/>
      <c r="I104" s="146"/>
      <c r="J104" s="146"/>
      <c r="M104" s="146"/>
      <c r="N104" s="147"/>
      <c r="O104" s="147"/>
      <c r="P104" s="147"/>
      <c r="Q104" s="146"/>
      <c r="R104" s="147"/>
      <c r="S104" s="147"/>
      <c r="T104" s="147"/>
      <c r="U104" s="146"/>
      <c r="V104" s="147"/>
      <c r="W104" s="147"/>
      <c r="X104" s="147"/>
      <c r="Y104" s="146"/>
    </row>
    <row r="105" spans="1:25" ht="12.6" customHeight="1">
      <c r="A105" s="255"/>
      <c r="B105" s="255"/>
      <c r="C105" s="681" t="s">
        <v>753</v>
      </c>
      <c r="D105" s="685" t="s">
        <v>218</v>
      </c>
      <c r="E105" s="146">
        <f>+'Fin&amp;EcoPrices'!E90</f>
        <v>10000</v>
      </c>
      <c r="F105" s="146">
        <f>+F104*$E105</f>
        <v>123750.00000000001</v>
      </c>
      <c r="G105" s="146"/>
      <c r="H105" s="146"/>
      <c r="I105" s="146"/>
      <c r="J105" s="146"/>
      <c r="M105" s="146"/>
      <c r="N105" s="147"/>
      <c r="O105" s="147"/>
      <c r="P105" s="147"/>
      <c r="Q105" s="146"/>
      <c r="R105" s="147"/>
      <c r="S105" s="147"/>
      <c r="T105" s="147"/>
      <c r="U105" s="146"/>
      <c r="V105" s="147"/>
      <c r="W105" s="147"/>
      <c r="X105" s="147"/>
      <c r="Y105" s="146"/>
    </row>
    <row r="106" spans="1:25" ht="12.6" customHeight="1">
      <c r="A106" s="255"/>
      <c r="B106" s="262"/>
      <c r="C106" s="717" t="s">
        <v>842</v>
      </c>
      <c r="D106" s="685" t="s">
        <v>37</v>
      </c>
      <c r="F106" s="146">
        <f>+F95+F97+F99+F100+F102+F105</f>
        <v>185950</v>
      </c>
      <c r="G106" s="146">
        <f t="shared" ref="G106:Y106" si="203">+G95+G97+G99+G100+G102+G105</f>
        <v>86200</v>
      </c>
      <c r="H106" s="146">
        <f t="shared" si="203"/>
        <v>86200</v>
      </c>
      <c r="I106" s="146">
        <f t="shared" si="203"/>
        <v>86200</v>
      </c>
      <c r="J106" s="146">
        <f t="shared" si="203"/>
        <v>86200</v>
      </c>
      <c r="K106" s="146">
        <f t="shared" si="203"/>
        <v>86200</v>
      </c>
      <c r="L106" s="146">
        <f t="shared" si="203"/>
        <v>86200</v>
      </c>
      <c r="M106" s="146">
        <f t="shared" si="203"/>
        <v>86200</v>
      </c>
      <c r="N106" s="146">
        <f t="shared" si="203"/>
        <v>86200</v>
      </c>
      <c r="O106" s="146">
        <f t="shared" si="203"/>
        <v>86200</v>
      </c>
      <c r="P106" s="146">
        <f t="shared" si="203"/>
        <v>86200</v>
      </c>
      <c r="Q106" s="146">
        <f t="shared" si="203"/>
        <v>86200</v>
      </c>
      <c r="R106" s="146">
        <f t="shared" si="203"/>
        <v>86200</v>
      </c>
      <c r="S106" s="146">
        <f t="shared" si="203"/>
        <v>86200</v>
      </c>
      <c r="T106" s="146">
        <f t="shared" si="203"/>
        <v>86200</v>
      </c>
      <c r="U106" s="146">
        <f t="shared" si="203"/>
        <v>86200</v>
      </c>
      <c r="V106" s="146">
        <f t="shared" si="203"/>
        <v>86200</v>
      </c>
      <c r="W106" s="146">
        <f t="shared" si="203"/>
        <v>86200</v>
      </c>
      <c r="X106" s="146">
        <f t="shared" si="203"/>
        <v>86200</v>
      </c>
      <c r="Y106" s="146">
        <f t="shared" si="203"/>
        <v>86200</v>
      </c>
    </row>
    <row r="107" spans="1:25" ht="12.6" customHeight="1">
      <c r="A107" s="255"/>
      <c r="B107" s="262" t="s">
        <v>826</v>
      </c>
      <c r="C107" s="681"/>
    </row>
    <row r="108" spans="1:25" ht="12.6" customHeight="1">
      <c r="A108" s="255"/>
      <c r="B108" s="262"/>
      <c r="C108" s="710" t="s">
        <v>828</v>
      </c>
      <c r="D108" s="685" t="s">
        <v>750</v>
      </c>
      <c r="E108" s="770"/>
      <c r="F108" s="770">
        <v>10</v>
      </c>
      <c r="G108" s="147">
        <f>+F108/2</f>
        <v>5</v>
      </c>
    </row>
    <row r="109" spans="1:25" ht="12.6" customHeight="1">
      <c r="A109" s="255"/>
      <c r="B109" s="262"/>
      <c r="C109" s="710" t="s">
        <v>1032</v>
      </c>
      <c r="D109" s="685" t="s">
        <v>750</v>
      </c>
      <c r="E109" s="770"/>
      <c r="F109" s="770">
        <v>30</v>
      </c>
    </row>
    <row r="110" spans="1:25" ht="12.6" customHeight="1">
      <c r="A110" s="255"/>
      <c r="B110" s="262"/>
      <c r="C110" s="711" t="s">
        <v>830</v>
      </c>
      <c r="D110" s="685" t="s">
        <v>750</v>
      </c>
      <c r="E110" s="770"/>
      <c r="F110" s="770">
        <v>10</v>
      </c>
      <c r="G110" s="714">
        <f t="shared" ref="G110:G121" si="204">+F110</f>
        <v>10</v>
      </c>
      <c r="H110" s="714">
        <f t="shared" ref="H110:Y110" si="205">+G110</f>
        <v>10</v>
      </c>
      <c r="I110" s="714">
        <f t="shared" si="205"/>
        <v>10</v>
      </c>
      <c r="J110" s="714">
        <f t="shared" si="205"/>
        <v>10</v>
      </c>
      <c r="K110" s="714">
        <f t="shared" si="205"/>
        <v>10</v>
      </c>
      <c r="L110" s="714">
        <f t="shared" si="205"/>
        <v>10</v>
      </c>
      <c r="M110" s="714">
        <f t="shared" si="205"/>
        <v>10</v>
      </c>
      <c r="N110" s="714">
        <f t="shared" si="205"/>
        <v>10</v>
      </c>
      <c r="O110" s="714">
        <f t="shared" si="205"/>
        <v>10</v>
      </c>
      <c r="P110" s="714">
        <f t="shared" si="205"/>
        <v>10</v>
      </c>
      <c r="Q110" s="714">
        <f t="shared" si="205"/>
        <v>10</v>
      </c>
      <c r="R110" s="714">
        <f t="shared" si="205"/>
        <v>10</v>
      </c>
      <c r="S110" s="714">
        <f t="shared" si="205"/>
        <v>10</v>
      </c>
      <c r="T110" s="714">
        <f t="shared" si="205"/>
        <v>10</v>
      </c>
      <c r="U110" s="714">
        <f t="shared" si="205"/>
        <v>10</v>
      </c>
      <c r="V110" s="714">
        <f t="shared" si="205"/>
        <v>10</v>
      </c>
      <c r="W110" s="714">
        <f t="shared" si="205"/>
        <v>10</v>
      </c>
      <c r="X110" s="714">
        <f t="shared" si="205"/>
        <v>10</v>
      </c>
      <c r="Y110" s="714">
        <f t="shared" si="205"/>
        <v>10</v>
      </c>
    </row>
    <row r="111" spans="1:25" ht="12.6" customHeight="1">
      <c r="A111" s="255"/>
      <c r="B111" s="262"/>
      <c r="C111" s="710" t="s">
        <v>1033</v>
      </c>
      <c r="D111" s="685" t="s">
        <v>750</v>
      </c>
      <c r="E111" s="770"/>
      <c r="F111" s="770">
        <v>10</v>
      </c>
      <c r="G111" s="714">
        <f t="shared" si="204"/>
        <v>10</v>
      </c>
      <c r="H111" s="714">
        <f t="shared" ref="H111:Y111" si="206">+G111</f>
        <v>10</v>
      </c>
      <c r="I111" s="714">
        <f t="shared" si="206"/>
        <v>10</v>
      </c>
      <c r="J111" s="714">
        <f t="shared" si="206"/>
        <v>10</v>
      </c>
      <c r="K111" s="714">
        <f t="shared" si="206"/>
        <v>10</v>
      </c>
      <c r="L111" s="714">
        <f t="shared" si="206"/>
        <v>10</v>
      </c>
      <c r="M111" s="714">
        <f t="shared" si="206"/>
        <v>10</v>
      </c>
      <c r="N111" s="714">
        <f t="shared" si="206"/>
        <v>10</v>
      </c>
      <c r="O111" s="714">
        <f t="shared" si="206"/>
        <v>10</v>
      </c>
      <c r="P111" s="714">
        <f t="shared" si="206"/>
        <v>10</v>
      </c>
      <c r="Q111" s="714">
        <f t="shared" si="206"/>
        <v>10</v>
      </c>
      <c r="R111" s="714">
        <f t="shared" si="206"/>
        <v>10</v>
      </c>
      <c r="S111" s="714">
        <f t="shared" si="206"/>
        <v>10</v>
      </c>
      <c r="T111" s="714">
        <f t="shared" si="206"/>
        <v>10</v>
      </c>
      <c r="U111" s="714">
        <f t="shared" si="206"/>
        <v>10</v>
      </c>
      <c r="V111" s="714">
        <f t="shared" si="206"/>
        <v>10</v>
      </c>
      <c r="W111" s="714">
        <f t="shared" si="206"/>
        <v>10</v>
      </c>
      <c r="X111" s="714">
        <f t="shared" si="206"/>
        <v>10</v>
      </c>
      <c r="Y111" s="714">
        <f t="shared" si="206"/>
        <v>10</v>
      </c>
    </row>
    <row r="112" spans="1:25" ht="12.6" customHeight="1">
      <c r="A112" s="255"/>
      <c r="B112" s="262"/>
      <c r="C112" s="711" t="s">
        <v>777</v>
      </c>
      <c r="D112" s="685" t="s">
        <v>750</v>
      </c>
      <c r="E112" s="770"/>
      <c r="F112" s="770">
        <v>10</v>
      </c>
      <c r="G112" s="714">
        <f t="shared" si="204"/>
        <v>10</v>
      </c>
      <c r="H112" s="714">
        <f t="shared" ref="H112:Y112" si="207">+G112</f>
        <v>10</v>
      </c>
      <c r="I112" s="714">
        <f t="shared" si="207"/>
        <v>10</v>
      </c>
      <c r="J112" s="714">
        <f t="shared" si="207"/>
        <v>10</v>
      </c>
      <c r="K112" s="714">
        <f t="shared" si="207"/>
        <v>10</v>
      </c>
      <c r="L112" s="714">
        <f t="shared" si="207"/>
        <v>10</v>
      </c>
      <c r="M112" s="714">
        <f t="shared" si="207"/>
        <v>10</v>
      </c>
      <c r="N112" s="714">
        <f t="shared" si="207"/>
        <v>10</v>
      </c>
      <c r="O112" s="714">
        <f t="shared" si="207"/>
        <v>10</v>
      </c>
      <c r="P112" s="714">
        <f t="shared" si="207"/>
        <v>10</v>
      </c>
      <c r="Q112" s="714">
        <f t="shared" si="207"/>
        <v>10</v>
      </c>
      <c r="R112" s="714">
        <f t="shared" si="207"/>
        <v>10</v>
      </c>
      <c r="S112" s="714">
        <f t="shared" si="207"/>
        <v>10</v>
      </c>
      <c r="T112" s="714">
        <f t="shared" si="207"/>
        <v>10</v>
      </c>
      <c r="U112" s="714">
        <f t="shared" si="207"/>
        <v>10</v>
      </c>
      <c r="V112" s="714">
        <f t="shared" si="207"/>
        <v>10</v>
      </c>
      <c r="W112" s="714">
        <f t="shared" si="207"/>
        <v>10</v>
      </c>
      <c r="X112" s="714">
        <f t="shared" si="207"/>
        <v>10</v>
      </c>
      <c r="Y112" s="714">
        <f t="shared" si="207"/>
        <v>10</v>
      </c>
    </row>
    <row r="113" spans="1:25" ht="12.6" customHeight="1">
      <c r="A113" s="255"/>
      <c r="B113" s="262"/>
      <c r="C113" s="710" t="s">
        <v>1034</v>
      </c>
      <c r="D113" s="685" t="s">
        <v>750</v>
      </c>
      <c r="E113" s="770"/>
      <c r="F113" s="770">
        <v>10</v>
      </c>
      <c r="G113" s="714">
        <f t="shared" si="204"/>
        <v>10</v>
      </c>
      <c r="H113" s="714">
        <f t="shared" ref="H113:Y113" si="208">+G113</f>
        <v>10</v>
      </c>
      <c r="I113" s="714">
        <f t="shared" si="208"/>
        <v>10</v>
      </c>
      <c r="J113" s="714">
        <f t="shared" si="208"/>
        <v>10</v>
      </c>
      <c r="K113" s="714">
        <f t="shared" si="208"/>
        <v>10</v>
      </c>
      <c r="L113" s="714">
        <f t="shared" si="208"/>
        <v>10</v>
      </c>
      <c r="M113" s="714">
        <f t="shared" si="208"/>
        <v>10</v>
      </c>
      <c r="N113" s="714">
        <f t="shared" si="208"/>
        <v>10</v>
      </c>
      <c r="O113" s="714">
        <f t="shared" si="208"/>
        <v>10</v>
      </c>
      <c r="P113" s="714">
        <f t="shared" si="208"/>
        <v>10</v>
      </c>
      <c r="Q113" s="714">
        <f t="shared" si="208"/>
        <v>10</v>
      </c>
      <c r="R113" s="714">
        <f t="shared" si="208"/>
        <v>10</v>
      </c>
      <c r="S113" s="714">
        <f t="shared" si="208"/>
        <v>10</v>
      </c>
      <c r="T113" s="714">
        <f t="shared" si="208"/>
        <v>10</v>
      </c>
      <c r="U113" s="714">
        <f t="shared" si="208"/>
        <v>10</v>
      </c>
      <c r="V113" s="714">
        <f t="shared" si="208"/>
        <v>10</v>
      </c>
      <c r="W113" s="714">
        <f t="shared" si="208"/>
        <v>10</v>
      </c>
      <c r="X113" s="714">
        <f t="shared" si="208"/>
        <v>10</v>
      </c>
      <c r="Y113" s="714">
        <f t="shared" si="208"/>
        <v>10</v>
      </c>
    </row>
    <row r="114" spans="1:25" ht="12.6" customHeight="1">
      <c r="A114" s="255"/>
      <c r="B114" s="262"/>
      <c r="C114" s="709" t="s">
        <v>832</v>
      </c>
      <c r="D114" s="685" t="s">
        <v>750</v>
      </c>
      <c r="E114" s="771"/>
      <c r="F114" s="771">
        <v>50</v>
      </c>
      <c r="G114" s="714">
        <f t="shared" si="204"/>
        <v>50</v>
      </c>
      <c r="H114" s="714">
        <f t="shared" ref="H114:Y114" si="209">+G114</f>
        <v>50</v>
      </c>
      <c r="I114" s="714">
        <f t="shared" si="209"/>
        <v>50</v>
      </c>
      <c r="J114" s="714">
        <f t="shared" si="209"/>
        <v>50</v>
      </c>
      <c r="K114" s="714">
        <f t="shared" si="209"/>
        <v>50</v>
      </c>
      <c r="L114" s="714">
        <f t="shared" si="209"/>
        <v>50</v>
      </c>
      <c r="M114" s="714">
        <f t="shared" si="209"/>
        <v>50</v>
      </c>
      <c r="N114" s="714">
        <f t="shared" si="209"/>
        <v>50</v>
      </c>
      <c r="O114" s="714">
        <f t="shared" si="209"/>
        <v>50</v>
      </c>
      <c r="P114" s="714">
        <f t="shared" si="209"/>
        <v>50</v>
      </c>
      <c r="Q114" s="714">
        <f t="shared" si="209"/>
        <v>50</v>
      </c>
      <c r="R114" s="714">
        <f t="shared" si="209"/>
        <v>50</v>
      </c>
      <c r="S114" s="714">
        <f t="shared" si="209"/>
        <v>50</v>
      </c>
      <c r="T114" s="714">
        <f t="shared" si="209"/>
        <v>50</v>
      </c>
      <c r="U114" s="714">
        <f t="shared" si="209"/>
        <v>50</v>
      </c>
      <c r="V114" s="714">
        <f t="shared" si="209"/>
        <v>50</v>
      </c>
      <c r="W114" s="714">
        <f t="shared" si="209"/>
        <v>50</v>
      </c>
      <c r="X114" s="714">
        <f t="shared" si="209"/>
        <v>50</v>
      </c>
      <c r="Y114" s="714">
        <f t="shared" si="209"/>
        <v>50</v>
      </c>
    </row>
    <row r="115" spans="1:25" ht="12.6" customHeight="1">
      <c r="A115" s="255"/>
      <c r="B115" s="262"/>
      <c r="C115" s="709" t="s">
        <v>1035</v>
      </c>
      <c r="D115" s="685" t="s">
        <v>750</v>
      </c>
      <c r="E115" s="771"/>
      <c r="F115" s="771">
        <v>20</v>
      </c>
      <c r="G115" s="714">
        <f t="shared" si="204"/>
        <v>20</v>
      </c>
      <c r="H115" s="714">
        <f t="shared" ref="H115:Y115" si="210">+G115</f>
        <v>20</v>
      </c>
      <c r="I115" s="714">
        <f t="shared" si="210"/>
        <v>20</v>
      </c>
      <c r="J115" s="714">
        <f t="shared" si="210"/>
        <v>20</v>
      </c>
      <c r="K115" s="714">
        <f t="shared" si="210"/>
        <v>20</v>
      </c>
      <c r="L115" s="714">
        <f t="shared" si="210"/>
        <v>20</v>
      </c>
      <c r="M115" s="714">
        <f t="shared" si="210"/>
        <v>20</v>
      </c>
      <c r="N115" s="714">
        <f t="shared" si="210"/>
        <v>20</v>
      </c>
      <c r="O115" s="714">
        <f t="shared" si="210"/>
        <v>20</v>
      </c>
      <c r="P115" s="714">
        <f t="shared" si="210"/>
        <v>20</v>
      </c>
      <c r="Q115" s="714">
        <f t="shared" si="210"/>
        <v>20</v>
      </c>
      <c r="R115" s="714">
        <f t="shared" si="210"/>
        <v>20</v>
      </c>
      <c r="S115" s="714">
        <f t="shared" si="210"/>
        <v>20</v>
      </c>
      <c r="T115" s="714">
        <f t="shared" si="210"/>
        <v>20</v>
      </c>
      <c r="U115" s="714">
        <f t="shared" si="210"/>
        <v>20</v>
      </c>
      <c r="V115" s="714">
        <f t="shared" si="210"/>
        <v>20</v>
      </c>
      <c r="W115" s="714">
        <f t="shared" si="210"/>
        <v>20</v>
      </c>
      <c r="X115" s="714">
        <f t="shared" si="210"/>
        <v>20</v>
      </c>
      <c r="Y115" s="714">
        <f t="shared" si="210"/>
        <v>20</v>
      </c>
    </row>
    <row r="116" spans="1:25" ht="12.6" customHeight="1">
      <c r="A116" s="255"/>
      <c r="B116" s="262"/>
      <c r="C116" s="709" t="s">
        <v>1036</v>
      </c>
      <c r="D116" s="685" t="s">
        <v>750</v>
      </c>
      <c r="E116" s="771"/>
      <c r="F116" s="771">
        <v>10</v>
      </c>
      <c r="G116" s="714">
        <f t="shared" si="204"/>
        <v>10</v>
      </c>
      <c r="H116" s="714">
        <f t="shared" ref="H116:Y117" si="211">+G116</f>
        <v>10</v>
      </c>
      <c r="I116" s="714">
        <f t="shared" si="211"/>
        <v>10</v>
      </c>
      <c r="J116" s="714">
        <f t="shared" si="211"/>
        <v>10</v>
      </c>
      <c r="K116" s="714">
        <f t="shared" si="211"/>
        <v>10</v>
      </c>
      <c r="L116" s="714">
        <f t="shared" si="211"/>
        <v>10</v>
      </c>
      <c r="M116" s="714">
        <f t="shared" si="211"/>
        <v>10</v>
      </c>
      <c r="N116" s="714">
        <f t="shared" si="211"/>
        <v>10</v>
      </c>
      <c r="O116" s="714">
        <f t="shared" si="211"/>
        <v>10</v>
      </c>
      <c r="P116" s="714">
        <f t="shared" si="211"/>
        <v>10</v>
      </c>
      <c r="Q116" s="714">
        <f t="shared" si="211"/>
        <v>10</v>
      </c>
      <c r="R116" s="714">
        <f t="shared" si="211"/>
        <v>10</v>
      </c>
      <c r="S116" s="714">
        <f t="shared" si="211"/>
        <v>10</v>
      </c>
      <c r="T116" s="714">
        <f t="shared" si="211"/>
        <v>10</v>
      </c>
      <c r="U116" s="714">
        <f t="shared" si="211"/>
        <v>10</v>
      </c>
      <c r="V116" s="714">
        <f t="shared" si="211"/>
        <v>10</v>
      </c>
      <c r="W116" s="714">
        <f t="shared" si="211"/>
        <v>10</v>
      </c>
      <c r="X116" s="714">
        <f t="shared" si="211"/>
        <v>10</v>
      </c>
      <c r="Y116" s="714">
        <f t="shared" si="211"/>
        <v>10</v>
      </c>
    </row>
    <row r="117" spans="1:25" ht="12.6" customHeight="1">
      <c r="A117" s="255"/>
      <c r="B117" s="262"/>
      <c r="C117" s="709" t="s">
        <v>819</v>
      </c>
      <c r="D117" s="685" t="s">
        <v>750</v>
      </c>
      <c r="E117" s="771"/>
      <c r="F117" s="771">
        <v>10</v>
      </c>
      <c r="G117" s="714">
        <f t="shared" si="204"/>
        <v>10</v>
      </c>
      <c r="H117" s="714">
        <f t="shared" si="211"/>
        <v>10</v>
      </c>
      <c r="I117" s="714">
        <f t="shared" si="211"/>
        <v>10</v>
      </c>
      <c r="J117" s="714">
        <f t="shared" si="211"/>
        <v>10</v>
      </c>
      <c r="K117" s="714">
        <f t="shared" si="211"/>
        <v>10</v>
      </c>
      <c r="L117" s="714">
        <f t="shared" si="211"/>
        <v>10</v>
      </c>
      <c r="M117" s="714">
        <f t="shared" si="211"/>
        <v>10</v>
      </c>
      <c r="N117" s="714">
        <f t="shared" si="211"/>
        <v>10</v>
      </c>
      <c r="O117" s="714">
        <f t="shared" si="211"/>
        <v>10</v>
      </c>
      <c r="P117" s="714">
        <f t="shared" si="211"/>
        <v>10</v>
      </c>
      <c r="Q117" s="714">
        <f t="shared" si="211"/>
        <v>10</v>
      </c>
      <c r="R117" s="714">
        <f t="shared" si="211"/>
        <v>10</v>
      </c>
      <c r="S117" s="714">
        <f t="shared" si="211"/>
        <v>10</v>
      </c>
      <c r="T117" s="714">
        <f t="shared" si="211"/>
        <v>10</v>
      </c>
      <c r="U117" s="714">
        <f t="shared" si="211"/>
        <v>10</v>
      </c>
      <c r="V117" s="714">
        <f t="shared" si="211"/>
        <v>10</v>
      </c>
      <c r="W117" s="714">
        <f t="shared" si="211"/>
        <v>10</v>
      </c>
      <c r="X117" s="714">
        <f t="shared" si="211"/>
        <v>10</v>
      </c>
      <c r="Y117" s="714">
        <f t="shared" si="211"/>
        <v>10</v>
      </c>
    </row>
    <row r="118" spans="1:25" ht="12.6" customHeight="1">
      <c r="A118" s="255"/>
      <c r="B118" s="262"/>
      <c r="C118" s="710" t="s">
        <v>1037</v>
      </c>
      <c r="D118" s="685" t="s">
        <v>750</v>
      </c>
      <c r="E118" s="771"/>
      <c r="F118" s="771">
        <v>3</v>
      </c>
      <c r="G118" s="714">
        <f t="shared" si="204"/>
        <v>3</v>
      </c>
      <c r="H118" s="714">
        <f t="shared" ref="H118:Y118" si="212">+G118</f>
        <v>3</v>
      </c>
      <c r="I118" s="714">
        <f t="shared" si="212"/>
        <v>3</v>
      </c>
      <c r="J118" s="714">
        <f t="shared" si="212"/>
        <v>3</v>
      </c>
      <c r="K118" s="714">
        <f t="shared" si="212"/>
        <v>3</v>
      </c>
      <c r="L118" s="714">
        <f t="shared" si="212"/>
        <v>3</v>
      </c>
      <c r="M118" s="714">
        <f t="shared" si="212"/>
        <v>3</v>
      </c>
      <c r="N118" s="714">
        <f t="shared" si="212"/>
        <v>3</v>
      </c>
      <c r="O118" s="714">
        <f t="shared" si="212"/>
        <v>3</v>
      </c>
      <c r="P118" s="714">
        <f t="shared" si="212"/>
        <v>3</v>
      </c>
      <c r="Q118" s="714">
        <f t="shared" si="212"/>
        <v>3</v>
      </c>
      <c r="R118" s="714">
        <f t="shared" si="212"/>
        <v>3</v>
      </c>
      <c r="S118" s="714">
        <f t="shared" si="212"/>
        <v>3</v>
      </c>
      <c r="T118" s="714">
        <f t="shared" si="212"/>
        <v>3</v>
      </c>
      <c r="U118" s="714">
        <f t="shared" si="212"/>
        <v>3</v>
      </c>
      <c r="V118" s="714">
        <f t="shared" si="212"/>
        <v>3</v>
      </c>
      <c r="W118" s="714">
        <f t="shared" si="212"/>
        <v>3</v>
      </c>
      <c r="X118" s="714">
        <f t="shared" si="212"/>
        <v>3</v>
      </c>
      <c r="Y118" s="714">
        <f t="shared" si="212"/>
        <v>3</v>
      </c>
    </row>
    <row r="119" spans="1:25" ht="12.6" customHeight="1">
      <c r="A119" s="255"/>
      <c r="B119" s="262"/>
      <c r="C119" s="710" t="s">
        <v>1038</v>
      </c>
      <c r="D119" s="685" t="s">
        <v>750</v>
      </c>
      <c r="E119" s="770"/>
      <c r="F119" s="770">
        <v>3</v>
      </c>
      <c r="G119" s="714">
        <f t="shared" si="204"/>
        <v>3</v>
      </c>
      <c r="H119" s="714">
        <f t="shared" ref="H119:Y119" si="213">+G119</f>
        <v>3</v>
      </c>
      <c r="I119" s="714">
        <f t="shared" si="213"/>
        <v>3</v>
      </c>
      <c r="J119" s="714">
        <f t="shared" si="213"/>
        <v>3</v>
      </c>
      <c r="K119" s="714">
        <f t="shared" si="213"/>
        <v>3</v>
      </c>
      <c r="L119" s="714">
        <f t="shared" si="213"/>
        <v>3</v>
      </c>
      <c r="M119" s="714">
        <f t="shared" si="213"/>
        <v>3</v>
      </c>
      <c r="N119" s="714">
        <f t="shared" si="213"/>
        <v>3</v>
      </c>
      <c r="O119" s="714">
        <f t="shared" si="213"/>
        <v>3</v>
      </c>
      <c r="P119" s="714">
        <f t="shared" si="213"/>
        <v>3</v>
      </c>
      <c r="Q119" s="714">
        <f t="shared" si="213"/>
        <v>3</v>
      </c>
      <c r="R119" s="714">
        <f t="shared" si="213"/>
        <v>3</v>
      </c>
      <c r="S119" s="714">
        <f t="shared" si="213"/>
        <v>3</v>
      </c>
      <c r="T119" s="714">
        <f t="shared" si="213"/>
        <v>3</v>
      </c>
      <c r="U119" s="714">
        <f t="shared" si="213"/>
        <v>3</v>
      </c>
      <c r="V119" s="714">
        <f t="shared" si="213"/>
        <v>3</v>
      </c>
      <c r="W119" s="714">
        <f t="shared" si="213"/>
        <v>3</v>
      </c>
      <c r="X119" s="714">
        <f t="shared" si="213"/>
        <v>3</v>
      </c>
      <c r="Y119" s="714">
        <f t="shared" si="213"/>
        <v>3</v>
      </c>
    </row>
    <row r="120" spans="1:25" ht="12.6" customHeight="1">
      <c r="A120" s="255"/>
      <c r="B120" s="262"/>
      <c r="C120" s="710" t="s">
        <v>1039</v>
      </c>
      <c r="D120" s="685" t="s">
        <v>750</v>
      </c>
      <c r="E120" s="770"/>
      <c r="F120" s="770">
        <v>5</v>
      </c>
      <c r="G120" s="714">
        <f t="shared" si="204"/>
        <v>5</v>
      </c>
      <c r="H120" s="714">
        <f t="shared" ref="H120:Y120" si="214">+G120</f>
        <v>5</v>
      </c>
      <c r="I120" s="714">
        <f t="shared" si="214"/>
        <v>5</v>
      </c>
      <c r="J120" s="714">
        <f t="shared" si="214"/>
        <v>5</v>
      </c>
      <c r="K120" s="714">
        <f t="shared" si="214"/>
        <v>5</v>
      </c>
      <c r="L120" s="714">
        <f t="shared" si="214"/>
        <v>5</v>
      </c>
      <c r="M120" s="714">
        <f t="shared" si="214"/>
        <v>5</v>
      </c>
      <c r="N120" s="714">
        <f t="shared" si="214"/>
        <v>5</v>
      </c>
      <c r="O120" s="714">
        <f t="shared" si="214"/>
        <v>5</v>
      </c>
      <c r="P120" s="714">
        <f t="shared" si="214"/>
        <v>5</v>
      </c>
      <c r="Q120" s="714">
        <f t="shared" si="214"/>
        <v>5</v>
      </c>
      <c r="R120" s="714">
        <f t="shared" si="214"/>
        <v>5</v>
      </c>
      <c r="S120" s="714">
        <f t="shared" si="214"/>
        <v>5</v>
      </c>
      <c r="T120" s="714">
        <f t="shared" si="214"/>
        <v>5</v>
      </c>
      <c r="U120" s="714">
        <f t="shared" si="214"/>
        <v>5</v>
      </c>
      <c r="V120" s="714">
        <f t="shared" si="214"/>
        <v>5</v>
      </c>
      <c r="W120" s="714">
        <f t="shared" si="214"/>
        <v>5</v>
      </c>
      <c r="X120" s="714">
        <f t="shared" si="214"/>
        <v>5</v>
      </c>
      <c r="Y120" s="714">
        <f t="shared" si="214"/>
        <v>5</v>
      </c>
    </row>
    <row r="121" spans="1:25" ht="12.6" customHeight="1">
      <c r="A121" s="255"/>
      <c r="B121" s="262"/>
      <c r="C121" s="710" t="s">
        <v>1040</v>
      </c>
      <c r="D121" s="685" t="s">
        <v>750</v>
      </c>
      <c r="E121" s="770"/>
      <c r="F121" s="770">
        <v>5</v>
      </c>
      <c r="G121" s="714">
        <f t="shared" si="204"/>
        <v>5</v>
      </c>
      <c r="H121" s="714">
        <f t="shared" ref="H121:Y121" si="215">+G121</f>
        <v>5</v>
      </c>
      <c r="I121" s="714">
        <f t="shared" si="215"/>
        <v>5</v>
      </c>
      <c r="J121" s="714">
        <f t="shared" si="215"/>
        <v>5</v>
      </c>
      <c r="K121" s="714">
        <f t="shared" si="215"/>
        <v>5</v>
      </c>
      <c r="L121" s="714">
        <f t="shared" si="215"/>
        <v>5</v>
      </c>
      <c r="M121" s="714">
        <f t="shared" si="215"/>
        <v>5</v>
      </c>
      <c r="N121" s="714">
        <f t="shared" si="215"/>
        <v>5</v>
      </c>
      <c r="O121" s="714">
        <f t="shared" si="215"/>
        <v>5</v>
      </c>
      <c r="P121" s="714">
        <f t="shared" si="215"/>
        <v>5</v>
      </c>
      <c r="Q121" s="714">
        <f t="shared" si="215"/>
        <v>5</v>
      </c>
      <c r="R121" s="714">
        <f t="shared" si="215"/>
        <v>5</v>
      </c>
      <c r="S121" s="714">
        <f t="shared" si="215"/>
        <v>5</v>
      </c>
      <c r="T121" s="714">
        <f t="shared" si="215"/>
        <v>5</v>
      </c>
      <c r="U121" s="714">
        <f t="shared" si="215"/>
        <v>5</v>
      </c>
      <c r="V121" s="714">
        <f t="shared" si="215"/>
        <v>5</v>
      </c>
      <c r="W121" s="714">
        <f t="shared" si="215"/>
        <v>5</v>
      </c>
      <c r="X121" s="714">
        <f t="shared" si="215"/>
        <v>5</v>
      </c>
      <c r="Y121" s="714">
        <f t="shared" si="215"/>
        <v>5</v>
      </c>
    </row>
    <row r="122" spans="1:25" ht="12.6" customHeight="1">
      <c r="A122" s="255"/>
      <c r="B122" s="262"/>
      <c r="C122" s="718" t="s">
        <v>849</v>
      </c>
      <c r="D122" s="685" t="s">
        <v>750</v>
      </c>
      <c r="E122" s="712"/>
      <c r="F122" s="146">
        <f t="shared" ref="F122:Y122" si="216">SUM(F108:F121)</f>
        <v>186</v>
      </c>
      <c r="G122" s="146">
        <f t="shared" si="216"/>
        <v>151</v>
      </c>
      <c r="H122" s="146">
        <f t="shared" si="216"/>
        <v>146</v>
      </c>
      <c r="I122" s="146">
        <f t="shared" si="216"/>
        <v>146</v>
      </c>
      <c r="J122" s="146">
        <f t="shared" si="216"/>
        <v>146</v>
      </c>
      <c r="K122" s="146">
        <f t="shared" si="216"/>
        <v>146</v>
      </c>
      <c r="L122" s="146">
        <f t="shared" si="216"/>
        <v>146</v>
      </c>
      <c r="M122" s="146">
        <f t="shared" si="216"/>
        <v>146</v>
      </c>
      <c r="N122" s="146">
        <f t="shared" si="216"/>
        <v>146</v>
      </c>
      <c r="O122" s="146">
        <f t="shared" si="216"/>
        <v>146</v>
      </c>
      <c r="P122" s="146">
        <f t="shared" si="216"/>
        <v>146</v>
      </c>
      <c r="Q122" s="146">
        <f t="shared" si="216"/>
        <v>146</v>
      </c>
      <c r="R122" s="146">
        <f t="shared" si="216"/>
        <v>146</v>
      </c>
      <c r="S122" s="146">
        <f t="shared" si="216"/>
        <v>146</v>
      </c>
      <c r="T122" s="146">
        <f t="shared" si="216"/>
        <v>146</v>
      </c>
      <c r="U122" s="146">
        <f t="shared" si="216"/>
        <v>146</v>
      </c>
      <c r="V122" s="146">
        <f t="shared" si="216"/>
        <v>146</v>
      </c>
      <c r="W122" s="146">
        <f t="shared" si="216"/>
        <v>146</v>
      </c>
      <c r="X122" s="146">
        <f t="shared" si="216"/>
        <v>146</v>
      </c>
      <c r="Y122" s="146">
        <f t="shared" si="216"/>
        <v>146</v>
      </c>
    </row>
    <row r="123" spans="1:25" ht="12.6" customHeight="1">
      <c r="A123" s="255"/>
      <c r="B123" s="262"/>
      <c r="C123" s="357" t="s">
        <v>850</v>
      </c>
      <c r="D123" s="685" t="s">
        <v>218</v>
      </c>
      <c r="E123" s="146">
        <f>+'Fin&amp;EcoPrices'!E19</f>
        <v>500</v>
      </c>
      <c r="F123" s="146">
        <f>+$E123*F122</f>
        <v>93000</v>
      </c>
      <c r="G123" s="146">
        <f t="shared" ref="G123" si="217">+$E123*G122</f>
        <v>75500</v>
      </c>
      <c r="H123" s="146">
        <f t="shared" ref="H123" si="218">+$E123*H122</f>
        <v>73000</v>
      </c>
      <c r="I123" s="146">
        <f t="shared" ref="I123" si="219">+$E123*I122</f>
        <v>73000</v>
      </c>
      <c r="J123" s="146">
        <f t="shared" ref="J123" si="220">+$E123*J122</f>
        <v>73000</v>
      </c>
      <c r="K123" s="146">
        <f t="shared" ref="K123" si="221">+$E123*K122</f>
        <v>73000</v>
      </c>
      <c r="L123" s="146">
        <f t="shared" ref="L123" si="222">+$E123*L122</f>
        <v>73000</v>
      </c>
      <c r="M123" s="146">
        <f t="shared" ref="M123" si="223">+$E123*M122</f>
        <v>73000</v>
      </c>
      <c r="N123" s="146">
        <f t="shared" ref="N123" si="224">+$E123*N122</f>
        <v>73000</v>
      </c>
      <c r="O123" s="146">
        <f t="shared" ref="O123" si="225">+$E123*O122</f>
        <v>73000</v>
      </c>
      <c r="P123" s="146">
        <f t="shared" ref="P123" si="226">+$E123*P122</f>
        <v>73000</v>
      </c>
      <c r="Q123" s="146">
        <f t="shared" ref="Q123" si="227">+$E123*Q122</f>
        <v>73000</v>
      </c>
      <c r="R123" s="146">
        <f t="shared" ref="R123" si="228">+$E123*R122</f>
        <v>73000</v>
      </c>
      <c r="S123" s="146">
        <f t="shared" ref="S123" si="229">+$E123*S122</f>
        <v>73000</v>
      </c>
      <c r="T123" s="146">
        <f t="shared" ref="T123" si="230">+$E123*T122</f>
        <v>73000</v>
      </c>
      <c r="U123" s="146">
        <f t="shared" ref="U123" si="231">+$E123*U122</f>
        <v>73000</v>
      </c>
      <c r="V123" s="146">
        <f t="shared" ref="V123" si="232">+$E123*V122</f>
        <v>73000</v>
      </c>
      <c r="W123" s="146">
        <f t="shared" ref="W123" si="233">+$E123*W122</f>
        <v>73000</v>
      </c>
      <c r="X123" s="146">
        <f t="shared" ref="X123" si="234">+$E123*X122</f>
        <v>73000</v>
      </c>
      <c r="Y123" s="146">
        <f t="shared" ref="Y123" si="235">+$E123*Y122</f>
        <v>73000</v>
      </c>
    </row>
    <row r="124" spans="1:25" ht="12.6" customHeight="1">
      <c r="B124" s="155" t="s">
        <v>215</v>
      </c>
      <c r="C124" s="259"/>
      <c r="L124" s="146"/>
    </row>
    <row r="125" spans="1:25" ht="12.6" customHeight="1">
      <c r="C125" s="261" t="s">
        <v>138</v>
      </c>
      <c r="D125" s="685" t="s">
        <v>218</v>
      </c>
      <c r="F125" s="146">
        <f t="shared" ref="F125:Y125" si="236">+F123+F106+F92</f>
        <v>512700</v>
      </c>
      <c r="G125" s="146">
        <f t="shared" si="236"/>
        <v>161700</v>
      </c>
      <c r="H125" s="146">
        <f t="shared" si="236"/>
        <v>159200</v>
      </c>
      <c r="I125" s="146">
        <f t="shared" si="236"/>
        <v>159200</v>
      </c>
      <c r="J125" s="146">
        <f t="shared" si="236"/>
        <v>159200</v>
      </c>
      <c r="K125" s="146">
        <f t="shared" si="236"/>
        <v>159200</v>
      </c>
      <c r="L125" s="146">
        <f t="shared" si="236"/>
        <v>159200</v>
      </c>
      <c r="M125" s="146">
        <f t="shared" si="236"/>
        <v>159200</v>
      </c>
      <c r="N125" s="146">
        <f t="shared" si="236"/>
        <v>159200</v>
      </c>
      <c r="O125" s="146">
        <f t="shared" si="236"/>
        <v>159200</v>
      </c>
      <c r="P125" s="146">
        <f t="shared" si="236"/>
        <v>159200</v>
      </c>
      <c r="Q125" s="146">
        <f t="shared" si="236"/>
        <v>159200</v>
      </c>
      <c r="R125" s="146">
        <f t="shared" si="236"/>
        <v>159200</v>
      </c>
      <c r="S125" s="146">
        <f t="shared" si="236"/>
        <v>159200</v>
      </c>
      <c r="T125" s="146">
        <f t="shared" si="236"/>
        <v>159200</v>
      </c>
      <c r="U125" s="146">
        <f t="shared" si="236"/>
        <v>159200</v>
      </c>
      <c r="V125" s="146">
        <f t="shared" si="236"/>
        <v>159200</v>
      </c>
      <c r="W125" s="146">
        <f t="shared" si="236"/>
        <v>159200</v>
      </c>
      <c r="X125" s="146">
        <f t="shared" si="236"/>
        <v>159200</v>
      </c>
      <c r="Y125" s="146">
        <f t="shared" si="236"/>
        <v>159200</v>
      </c>
    </row>
    <row r="126" spans="1:25" ht="12.6" customHeight="1">
      <c r="C126" s="261" t="s">
        <v>216</v>
      </c>
      <c r="D126" s="685" t="s">
        <v>218</v>
      </c>
      <c r="F126" s="146">
        <f>+F85</f>
        <v>264150</v>
      </c>
      <c r="G126" s="146">
        <f t="shared" ref="G126:Y126" si="237">+G85</f>
        <v>279000</v>
      </c>
      <c r="H126" s="146">
        <f t="shared" si="237"/>
        <v>279000</v>
      </c>
      <c r="I126" s="146">
        <f t="shared" si="237"/>
        <v>279000</v>
      </c>
      <c r="J126" s="146">
        <f t="shared" si="237"/>
        <v>279000</v>
      </c>
      <c r="K126" s="146">
        <f t="shared" si="237"/>
        <v>279000</v>
      </c>
      <c r="L126" s="146">
        <f t="shared" si="237"/>
        <v>279000</v>
      </c>
      <c r="M126" s="146">
        <f t="shared" si="237"/>
        <v>279000</v>
      </c>
      <c r="N126" s="146">
        <f t="shared" si="237"/>
        <v>279000</v>
      </c>
      <c r="O126" s="146">
        <f t="shared" si="237"/>
        <v>279000</v>
      </c>
      <c r="P126" s="146">
        <f t="shared" si="237"/>
        <v>279000</v>
      </c>
      <c r="Q126" s="146">
        <f t="shared" si="237"/>
        <v>279000</v>
      </c>
      <c r="R126" s="146">
        <f t="shared" si="237"/>
        <v>279000</v>
      </c>
      <c r="S126" s="146">
        <f t="shared" si="237"/>
        <v>279000</v>
      </c>
      <c r="T126" s="146">
        <f t="shared" si="237"/>
        <v>279000</v>
      </c>
      <c r="U126" s="146">
        <f t="shared" si="237"/>
        <v>279000</v>
      </c>
      <c r="V126" s="146">
        <f t="shared" si="237"/>
        <v>279000</v>
      </c>
      <c r="W126" s="146">
        <f t="shared" si="237"/>
        <v>279000</v>
      </c>
      <c r="X126" s="146">
        <f t="shared" si="237"/>
        <v>279000</v>
      </c>
      <c r="Y126" s="146">
        <f t="shared" si="237"/>
        <v>279000</v>
      </c>
    </row>
    <row r="127" spans="1:25" ht="12.6" customHeight="1">
      <c r="C127" s="261" t="s">
        <v>217</v>
      </c>
      <c r="D127" s="685" t="s">
        <v>218</v>
      </c>
      <c r="F127" s="146">
        <f>+F126-F125</f>
        <v>-248550</v>
      </c>
      <c r="G127" s="146">
        <f t="shared" ref="G127:Y127" si="238">+G126-G125</f>
        <v>117300</v>
      </c>
      <c r="H127" s="146">
        <f t="shared" si="238"/>
        <v>119800</v>
      </c>
      <c r="I127" s="146">
        <f t="shared" si="238"/>
        <v>119800</v>
      </c>
      <c r="J127" s="146">
        <f t="shared" si="238"/>
        <v>119800</v>
      </c>
      <c r="K127" s="146">
        <f t="shared" si="238"/>
        <v>119800</v>
      </c>
      <c r="L127" s="146">
        <f t="shared" si="238"/>
        <v>119800</v>
      </c>
      <c r="M127" s="146">
        <f t="shared" si="238"/>
        <v>119800</v>
      </c>
      <c r="N127" s="146">
        <f t="shared" si="238"/>
        <v>119800</v>
      </c>
      <c r="O127" s="146">
        <f t="shared" si="238"/>
        <v>119800</v>
      </c>
      <c r="P127" s="146">
        <f t="shared" si="238"/>
        <v>119800</v>
      </c>
      <c r="Q127" s="146">
        <f t="shared" si="238"/>
        <v>119800</v>
      </c>
      <c r="R127" s="146">
        <f t="shared" si="238"/>
        <v>119800</v>
      </c>
      <c r="S127" s="146">
        <f t="shared" si="238"/>
        <v>119800</v>
      </c>
      <c r="T127" s="146">
        <f t="shared" si="238"/>
        <v>119800</v>
      </c>
      <c r="U127" s="146">
        <f t="shared" si="238"/>
        <v>119800</v>
      </c>
      <c r="V127" s="146">
        <f t="shared" si="238"/>
        <v>119800</v>
      </c>
      <c r="W127" s="146">
        <f t="shared" si="238"/>
        <v>119800</v>
      </c>
      <c r="X127" s="146">
        <f t="shared" si="238"/>
        <v>119800</v>
      </c>
      <c r="Y127" s="146">
        <f t="shared" si="238"/>
        <v>119800</v>
      </c>
    </row>
    <row r="128" spans="1:25" ht="12.6" customHeight="1" thickBot="1">
      <c r="C128" s="154"/>
      <c r="E128" s="160"/>
    </row>
    <row r="129" spans="1:25" ht="35.1" customHeight="1" thickBot="1">
      <c r="C129" s="645" t="s">
        <v>243</v>
      </c>
      <c r="D129" s="692" t="s">
        <v>222</v>
      </c>
      <c r="E129" s="647" t="s">
        <v>225</v>
      </c>
      <c r="F129" s="646" t="s">
        <v>141</v>
      </c>
      <c r="G129" s="646" t="s">
        <v>223</v>
      </c>
      <c r="H129" s="646" t="s">
        <v>142</v>
      </c>
      <c r="I129" s="648" t="s">
        <v>224</v>
      </c>
      <c r="J129" s="636" t="s">
        <v>1350</v>
      </c>
      <c r="K129" s="147" t="s">
        <v>1385</v>
      </c>
      <c r="L129" s="161">
        <f>NPV(FinDR,E127:M127)</f>
        <v>174535.89967136327</v>
      </c>
    </row>
    <row r="130" spans="1:25" ht="12.6" customHeight="1" thickBot="1">
      <c r="C130" s="650"/>
      <c r="D130" s="693">
        <f>NPV(FinDR,F125:Y125)</f>
        <v>1153528.9746036045</v>
      </c>
      <c r="E130" s="652">
        <f>NPV(FinDR,F126:Y126)</f>
        <v>1480831.5269359688</v>
      </c>
      <c r="F130" s="653">
        <f>NPV(FinDR,F127:Y127)</f>
        <v>327302.55233236449</v>
      </c>
      <c r="G130" s="654">
        <f>+E130/D130</f>
        <v>1.2837402089920087</v>
      </c>
      <c r="H130" s="655">
        <f>IRR(F127:Y127)</f>
        <v>0.4784543005180244</v>
      </c>
      <c r="I130" s="656">
        <f>+(N127+N123)/N122</f>
        <v>1320.5479452054794</v>
      </c>
      <c r="J130" s="644">
        <f>MIRR(F127:Y127,FinDR,FinDR)</f>
        <v>0.2396914811432358</v>
      </c>
      <c r="K130" s="147">
        <v>7</v>
      </c>
    </row>
    <row r="131" spans="1:25" ht="12.6" customHeight="1">
      <c r="C131" s="154"/>
      <c r="D131" s="694"/>
      <c r="F131" s="266"/>
      <c r="G131" s="153"/>
      <c r="H131" s="162"/>
      <c r="J131" s="162"/>
    </row>
    <row r="132" spans="1:25" ht="12.6" customHeight="1">
      <c r="B132" s="155" t="s">
        <v>238</v>
      </c>
      <c r="C132" s="154"/>
      <c r="D132" s="694"/>
      <c r="F132" s="266"/>
      <c r="G132" s="153"/>
      <c r="H132" s="162"/>
      <c r="J132" s="162"/>
    </row>
    <row r="133" spans="1:25" ht="12.6" customHeight="1">
      <c r="C133" s="261" t="s">
        <v>245</v>
      </c>
      <c r="D133" s="685" t="s">
        <v>218</v>
      </c>
      <c r="F133" s="266">
        <f t="shared" ref="F133:Y133" si="239">+F125-F63</f>
        <v>73750</v>
      </c>
      <c r="G133" s="266">
        <f t="shared" si="239"/>
        <v>35000</v>
      </c>
      <c r="H133" s="266">
        <f t="shared" si="239"/>
        <v>35000</v>
      </c>
      <c r="I133" s="266">
        <f t="shared" si="239"/>
        <v>35000</v>
      </c>
      <c r="J133" s="266">
        <f t="shared" si="239"/>
        <v>35000</v>
      </c>
      <c r="K133" s="266">
        <f t="shared" si="239"/>
        <v>35000</v>
      </c>
      <c r="L133" s="266">
        <f t="shared" si="239"/>
        <v>35000</v>
      </c>
      <c r="M133" s="266">
        <f t="shared" si="239"/>
        <v>35000</v>
      </c>
      <c r="N133" s="266">
        <f t="shared" si="239"/>
        <v>35000</v>
      </c>
      <c r="O133" s="266">
        <f t="shared" si="239"/>
        <v>35000</v>
      </c>
      <c r="P133" s="266">
        <f t="shared" si="239"/>
        <v>35000</v>
      </c>
      <c r="Q133" s="266">
        <f t="shared" si="239"/>
        <v>35000</v>
      </c>
      <c r="R133" s="266">
        <f t="shared" si="239"/>
        <v>35000</v>
      </c>
      <c r="S133" s="266">
        <f t="shared" si="239"/>
        <v>35000</v>
      </c>
      <c r="T133" s="266">
        <f t="shared" si="239"/>
        <v>35000</v>
      </c>
      <c r="U133" s="266">
        <f t="shared" si="239"/>
        <v>35000</v>
      </c>
      <c r="V133" s="266">
        <f t="shared" si="239"/>
        <v>35000</v>
      </c>
      <c r="W133" s="266">
        <f t="shared" si="239"/>
        <v>35000</v>
      </c>
      <c r="X133" s="266">
        <f t="shared" si="239"/>
        <v>35000</v>
      </c>
      <c r="Y133" s="266">
        <f t="shared" si="239"/>
        <v>35000</v>
      </c>
    </row>
    <row r="134" spans="1:25" ht="12.6" customHeight="1">
      <c r="C134" s="261" t="s">
        <v>239</v>
      </c>
      <c r="D134" s="685" t="s">
        <v>218</v>
      </c>
      <c r="F134" s="266">
        <f t="shared" ref="F134:Y134" si="240">+F126-F64</f>
        <v>81032.429482142616</v>
      </c>
      <c r="G134" s="266">
        <f t="shared" si="240"/>
        <v>79580.82111034941</v>
      </c>
      <c r="H134" s="266">
        <f t="shared" si="240"/>
        <v>100407.78728625935</v>
      </c>
      <c r="I134" s="266">
        <f t="shared" si="240"/>
        <v>98341.769250256737</v>
      </c>
      <c r="J134" s="266">
        <f t="shared" si="240"/>
        <v>78491.271329185605</v>
      </c>
      <c r="K134" s="266">
        <f t="shared" si="240"/>
        <v>80979.480469622125</v>
      </c>
      <c r="L134" s="266">
        <f t="shared" si="240"/>
        <v>80726.720020092383</v>
      </c>
      <c r="M134" s="266">
        <f t="shared" si="240"/>
        <v>76420.660889448889</v>
      </c>
      <c r="N134" s="266">
        <f t="shared" si="240"/>
        <v>79765.438007527264</v>
      </c>
      <c r="O134" s="266">
        <f t="shared" si="240"/>
        <v>76612.14826478035</v>
      </c>
      <c r="P134" s="266">
        <f t="shared" si="240"/>
        <v>80656.490036077274</v>
      </c>
      <c r="Q134" s="266">
        <f t="shared" si="240"/>
        <v>77769.596050532447</v>
      </c>
      <c r="R134" s="266">
        <f t="shared" si="240"/>
        <v>89951.970783869707</v>
      </c>
      <c r="S134" s="266">
        <f t="shared" si="240"/>
        <v>81890.144343806576</v>
      </c>
      <c r="T134" s="266">
        <f t="shared" si="240"/>
        <v>76197.755106817029</v>
      </c>
      <c r="U134" s="266">
        <f t="shared" si="240"/>
        <v>94008.891215743439</v>
      </c>
      <c r="V134" s="266">
        <f t="shared" si="240"/>
        <v>89466.433892391738</v>
      </c>
      <c r="W134" s="266">
        <f t="shared" si="240"/>
        <v>107066.25667895292</v>
      </c>
      <c r="X134" s="266">
        <f t="shared" si="240"/>
        <v>81783.198275601084</v>
      </c>
      <c r="Y134" s="266">
        <f t="shared" si="240"/>
        <v>88767.028908289416</v>
      </c>
    </row>
    <row r="135" spans="1:25" ht="12.6" customHeight="1">
      <c r="C135" s="261" t="s">
        <v>240</v>
      </c>
      <c r="D135" s="685" t="s">
        <v>218</v>
      </c>
      <c r="F135" s="266">
        <f t="shared" ref="F135:Y135" si="241">+F127-F65</f>
        <v>7282.4294821426156</v>
      </c>
      <c r="G135" s="266">
        <f t="shared" si="241"/>
        <v>44580.82111034941</v>
      </c>
      <c r="H135" s="266">
        <f t="shared" si="241"/>
        <v>65407.78728625935</v>
      </c>
      <c r="I135" s="266">
        <f t="shared" si="241"/>
        <v>63341.769250256737</v>
      </c>
      <c r="J135" s="266">
        <f t="shared" si="241"/>
        <v>43491.271329185605</v>
      </c>
      <c r="K135" s="266">
        <f t="shared" si="241"/>
        <v>45979.480469622125</v>
      </c>
      <c r="L135" s="266">
        <f t="shared" si="241"/>
        <v>45726.720020092383</v>
      </c>
      <c r="M135" s="266">
        <f t="shared" si="241"/>
        <v>41420.660889448889</v>
      </c>
      <c r="N135" s="266">
        <f t="shared" si="241"/>
        <v>44765.438007527264</v>
      </c>
      <c r="O135" s="266">
        <f t="shared" si="241"/>
        <v>41612.14826478035</v>
      </c>
      <c r="P135" s="266">
        <f t="shared" si="241"/>
        <v>45656.490036077274</v>
      </c>
      <c r="Q135" s="266">
        <f t="shared" si="241"/>
        <v>42769.596050532447</v>
      </c>
      <c r="R135" s="266">
        <f t="shared" si="241"/>
        <v>54951.970783869707</v>
      </c>
      <c r="S135" s="266">
        <f t="shared" si="241"/>
        <v>46890.144343806576</v>
      </c>
      <c r="T135" s="266">
        <f t="shared" si="241"/>
        <v>41197.755106817029</v>
      </c>
      <c r="U135" s="266">
        <f t="shared" si="241"/>
        <v>59008.891215743439</v>
      </c>
      <c r="V135" s="266">
        <f t="shared" si="241"/>
        <v>54466.433892391738</v>
      </c>
      <c r="W135" s="266">
        <f t="shared" si="241"/>
        <v>72066.256678952923</v>
      </c>
      <c r="X135" s="266">
        <f t="shared" si="241"/>
        <v>46783.198275601084</v>
      </c>
      <c r="Y135" s="266">
        <f t="shared" si="241"/>
        <v>53767.028908289416</v>
      </c>
    </row>
    <row r="136" spans="1:25" ht="12.6" customHeight="1" thickBot="1">
      <c r="C136" s="154"/>
      <c r="D136" s="694"/>
      <c r="F136" s="266"/>
      <c r="G136" s="153"/>
      <c r="H136" s="162"/>
      <c r="J136" s="162"/>
    </row>
    <row r="137" spans="1:25" ht="39.6" customHeight="1" thickBot="1">
      <c r="C137" s="293" t="s">
        <v>244</v>
      </c>
      <c r="D137" s="695" t="s">
        <v>222</v>
      </c>
      <c r="E137" s="274" t="s">
        <v>225</v>
      </c>
      <c r="F137" s="273" t="s">
        <v>141</v>
      </c>
      <c r="G137" s="273" t="s">
        <v>223</v>
      </c>
      <c r="H137" s="273" t="s">
        <v>142</v>
      </c>
      <c r="I137" s="275" t="s">
        <v>224</v>
      </c>
      <c r="J137" s="276" t="s">
        <v>241</v>
      </c>
      <c r="K137" s="636" t="s">
        <v>1350</v>
      </c>
    </row>
    <row r="138" spans="1:25" ht="12.6" customHeight="1" thickBot="1">
      <c r="C138" s="267" t="s">
        <v>37</v>
      </c>
      <c r="D138" s="696">
        <f>NPV(FinDR,F133:Y133)</f>
        <v>220185.11045032353</v>
      </c>
      <c r="E138" s="269">
        <f>NPV(FinDR,F134:Y134)</f>
        <v>453112.16870593955</v>
      </c>
      <c r="F138" s="270">
        <f>NPV(FinDR,F135:Y135)</f>
        <v>232927.05825561602</v>
      </c>
      <c r="G138" s="271">
        <f>+E138/D138</f>
        <v>2.0578692527357214</v>
      </c>
      <c r="H138" s="272" t="e">
        <f>IRR(F135:Y135)</f>
        <v>#NUM!</v>
      </c>
      <c r="I138" s="282">
        <f>+I68</f>
        <v>1045.1728673817847</v>
      </c>
      <c r="J138" s="144">
        <f>+(I130-I68)/I68</f>
        <v>0.26347323626332203</v>
      </c>
      <c r="K138" s="644" t="e">
        <f>MIRR(F135:Y135,FinDR,FinDR)</f>
        <v>#DIV/0!</v>
      </c>
    </row>
    <row r="139" spans="1:25" ht="12.6" customHeight="1">
      <c r="C139" s="154"/>
      <c r="D139" s="694"/>
      <c r="F139" s="266"/>
      <c r="G139" s="153"/>
      <c r="H139" s="162"/>
      <c r="I139" s="265"/>
      <c r="J139" s="162"/>
    </row>
    <row r="140" spans="1:25" ht="12.6" customHeight="1">
      <c r="B140" s="155" t="s">
        <v>144</v>
      </c>
      <c r="C140" s="154"/>
      <c r="D140" s="694"/>
      <c r="F140" s="266"/>
      <c r="G140" s="153"/>
      <c r="H140" s="162"/>
      <c r="J140" s="162"/>
    </row>
    <row r="141" spans="1:25" s="159" customFormat="1">
      <c r="A141" s="156"/>
      <c r="B141" s="156"/>
      <c r="C141" s="261" t="s">
        <v>245</v>
      </c>
      <c r="D141" s="685" t="s">
        <v>218</v>
      </c>
      <c r="E141" s="157"/>
      <c r="F141" s="158">
        <f>+F133</f>
        <v>73750</v>
      </c>
      <c r="G141" s="158">
        <f t="shared" ref="G141:Y141" si="242">+G133</f>
        <v>35000</v>
      </c>
      <c r="H141" s="158">
        <f t="shared" si="242"/>
        <v>35000</v>
      </c>
      <c r="I141" s="158">
        <f t="shared" si="242"/>
        <v>35000</v>
      </c>
      <c r="J141" s="158">
        <f t="shared" si="242"/>
        <v>35000</v>
      </c>
      <c r="K141" s="158">
        <f t="shared" si="242"/>
        <v>35000</v>
      </c>
      <c r="L141" s="158">
        <f t="shared" si="242"/>
        <v>35000</v>
      </c>
      <c r="M141" s="158">
        <f t="shared" si="242"/>
        <v>35000</v>
      </c>
      <c r="N141" s="158">
        <f t="shared" si="242"/>
        <v>35000</v>
      </c>
      <c r="O141" s="158">
        <f t="shared" si="242"/>
        <v>35000</v>
      </c>
      <c r="P141" s="158">
        <f t="shared" si="242"/>
        <v>35000</v>
      </c>
      <c r="Q141" s="158">
        <f t="shared" si="242"/>
        <v>35000</v>
      </c>
      <c r="R141" s="158">
        <f t="shared" si="242"/>
        <v>35000</v>
      </c>
      <c r="S141" s="158">
        <f t="shared" si="242"/>
        <v>35000</v>
      </c>
      <c r="T141" s="158">
        <f t="shared" si="242"/>
        <v>35000</v>
      </c>
      <c r="U141" s="158">
        <f t="shared" si="242"/>
        <v>35000</v>
      </c>
      <c r="V141" s="158">
        <f t="shared" si="242"/>
        <v>35000</v>
      </c>
      <c r="W141" s="158">
        <f t="shared" si="242"/>
        <v>35000</v>
      </c>
      <c r="X141" s="158">
        <f t="shared" si="242"/>
        <v>35000</v>
      </c>
      <c r="Y141" s="158">
        <f t="shared" si="242"/>
        <v>35000</v>
      </c>
    </row>
    <row r="142" spans="1:25" s="159" customFormat="1">
      <c r="A142" s="156"/>
      <c r="B142" s="156"/>
      <c r="C142" s="261" t="s">
        <v>239</v>
      </c>
      <c r="D142" s="685" t="s">
        <v>218</v>
      </c>
      <c r="E142" s="157"/>
      <c r="F142" s="158">
        <f t="shared" ref="F142:Y142" si="243">+F134</f>
        <v>81032.429482142616</v>
      </c>
      <c r="G142" s="158">
        <f t="shared" si="243"/>
        <v>79580.82111034941</v>
      </c>
      <c r="H142" s="158">
        <f t="shared" si="243"/>
        <v>100407.78728625935</v>
      </c>
      <c r="I142" s="158">
        <f t="shared" si="243"/>
        <v>98341.769250256737</v>
      </c>
      <c r="J142" s="158">
        <f t="shared" si="243"/>
        <v>78491.271329185605</v>
      </c>
      <c r="K142" s="158">
        <f t="shared" si="243"/>
        <v>80979.480469622125</v>
      </c>
      <c r="L142" s="158">
        <f t="shared" si="243"/>
        <v>80726.720020092383</v>
      </c>
      <c r="M142" s="158">
        <f t="shared" si="243"/>
        <v>76420.660889448889</v>
      </c>
      <c r="N142" s="158">
        <f t="shared" si="243"/>
        <v>79765.438007527264</v>
      </c>
      <c r="O142" s="158">
        <f t="shared" si="243"/>
        <v>76612.14826478035</v>
      </c>
      <c r="P142" s="158">
        <f t="shared" si="243"/>
        <v>80656.490036077274</v>
      </c>
      <c r="Q142" s="158">
        <f t="shared" si="243"/>
        <v>77769.596050532447</v>
      </c>
      <c r="R142" s="158">
        <f t="shared" si="243"/>
        <v>89951.970783869707</v>
      </c>
      <c r="S142" s="158">
        <f t="shared" si="243"/>
        <v>81890.144343806576</v>
      </c>
      <c r="T142" s="158">
        <f t="shared" si="243"/>
        <v>76197.755106817029</v>
      </c>
      <c r="U142" s="158">
        <f t="shared" si="243"/>
        <v>94008.891215743439</v>
      </c>
      <c r="V142" s="158">
        <f t="shared" si="243"/>
        <v>89466.433892391738</v>
      </c>
      <c r="W142" s="158">
        <f t="shared" si="243"/>
        <v>107066.25667895292</v>
      </c>
      <c r="X142" s="158">
        <f t="shared" si="243"/>
        <v>81783.198275601084</v>
      </c>
      <c r="Y142" s="158">
        <f t="shared" si="243"/>
        <v>88767.028908289416</v>
      </c>
    </row>
    <row r="143" spans="1:25" s="159" customFormat="1">
      <c r="A143" s="156"/>
      <c r="B143" s="156"/>
      <c r="C143" s="261" t="s">
        <v>240</v>
      </c>
      <c r="D143" s="685" t="s">
        <v>218</v>
      </c>
      <c r="E143" s="157"/>
      <c r="F143" s="158">
        <f t="shared" ref="F143:Y143" si="244">+F135</f>
        <v>7282.4294821426156</v>
      </c>
      <c r="G143" s="158">
        <f t="shared" si="244"/>
        <v>44580.82111034941</v>
      </c>
      <c r="H143" s="158">
        <f t="shared" si="244"/>
        <v>65407.78728625935</v>
      </c>
      <c r="I143" s="158">
        <f t="shared" si="244"/>
        <v>63341.769250256737</v>
      </c>
      <c r="J143" s="158">
        <f t="shared" si="244"/>
        <v>43491.271329185605</v>
      </c>
      <c r="K143" s="158">
        <f t="shared" si="244"/>
        <v>45979.480469622125</v>
      </c>
      <c r="L143" s="158">
        <f t="shared" si="244"/>
        <v>45726.720020092383</v>
      </c>
      <c r="M143" s="158">
        <f t="shared" si="244"/>
        <v>41420.660889448889</v>
      </c>
      <c r="N143" s="158">
        <f t="shared" si="244"/>
        <v>44765.438007527264</v>
      </c>
      <c r="O143" s="158">
        <f t="shared" si="244"/>
        <v>41612.14826478035</v>
      </c>
      <c r="P143" s="158">
        <f t="shared" si="244"/>
        <v>45656.490036077274</v>
      </c>
      <c r="Q143" s="158">
        <f t="shared" si="244"/>
        <v>42769.596050532447</v>
      </c>
      <c r="R143" s="158">
        <f t="shared" si="244"/>
        <v>54951.970783869707</v>
      </c>
      <c r="S143" s="158">
        <f t="shared" si="244"/>
        <v>46890.144343806576</v>
      </c>
      <c r="T143" s="158">
        <f t="shared" si="244"/>
        <v>41197.755106817029</v>
      </c>
      <c r="U143" s="158">
        <f t="shared" si="244"/>
        <v>59008.891215743439</v>
      </c>
      <c r="V143" s="158">
        <f t="shared" si="244"/>
        <v>54466.433892391738</v>
      </c>
      <c r="W143" s="158">
        <f t="shared" si="244"/>
        <v>72066.256678952923</v>
      </c>
      <c r="X143" s="158">
        <f t="shared" si="244"/>
        <v>46783.198275601084</v>
      </c>
      <c r="Y143" s="158">
        <f t="shared" si="244"/>
        <v>53767.028908289416</v>
      </c>
    </row>
    <row r="144" spans="1:25">
      <c r="C144" s="149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</row>
    <row r="145" spans="3:25">
      <c r="C145" s="145" t="s">
        <v>254</v>
      </c>
      <c r="F145" s="147" t="s">
        <v>248</v>
      </c>
      <c r="G145" s="147" t="s">
        <v>249</v>
      </c>
      <c r="H145" s="147" t="s">
        <v>250</v>
      </c>
      <c r="I145" s="147" t="s">
        <v>251</v>
      </c>
      <c r="J145" s="147" t="s">
        <v>252</v>
      </c>
      <c r="K145" s="147" t="s">
        <v>253</v>
      </c>
    </row>
    <row r="146" spans="3:25">
      <c r="C146" s="155" t="s">
        <v>145</v>
      </c>
      <c r="D146" s="685" t="s">
        <v>146</v>
      </c>
      <c r="E146" s="146">
        <f>+Targets!D37</f>
        <v>0</v>
      </c>
    </row>
    <row r="147" spans="3:25">
      <c r="C147" s="163" t="s">
        <v>138</v>
      </c>
      <c r="D147" s="685" t="s">
        <v>259</v>
      </c>
      <c r="F147" s="146">
        <f>+$E146*F141/1000</f>
        <v>0</v>
      </c>
      <c r="G147" s="146">
        <f t="shared" ref="G147:Y147" si="245">+$E146*G141/1000</f>
        <v>0</v>
      </c>
      <c r="H147" s="146">
        <f t="shared" si="245"/>
        <v>0</v>
      </c>
      <c r="I147" s="146">
        <f t="shared" si="245"/>
        <v>0</v>
      </c>
      <c r="J147" s="146">
        <f t="shared" si="245"/>
        <v>0</v>
      </c>
      <c r="K147" s="146">
        <f t="shared" si="245"/>
        <v>0</v>
      </c>
      <c r="L147" s="146">
        <f t="shared" si="245"/>
        <v>0</v>
      </c>
      <c r="M147" s="146">
        <f t="shared" si="245"/>
        <v>0</v>
      </c>
      <c r="N147" s="146">
        <f t="shared" si="245"/>
        <v>0</v>
      </c>
      <c r="O147" s="146">
        <f t="shared" si="245"/>
        <v>0</v>
      </c>
      <c r="P147" s="146">
        <f t="shared" si="245"/>
        <v>0</v>
      </c>
      <c r="Q147" s="146">
        <f t="shared" si="245"/>
        <v>0</v>
      </c>
      <c r="R147" s="146">
        <f t="shared" si="245"/>
        <v>0</v>
      </c>
      <c r="S147" s="146">
        <f t="shared" si="245"/>
        <v>0</v>
      </c>
      <c r="T147" s="146">
        <f t="shared" si="245"/>
        <v>0</v>
      </c>
      <c r="U147" s="146">
        <f t="shared" si="245"/>
        <v>0</v>
      </c>
      <c r="V147" s="146">
        <f t="shared" si="245"/>
        <v>0</v>
      </c>
      <c r="W147" s="146">
        <f t="shared" si="245"/>
        <v>0</v>
      </c>
      <c r="X147" s="146">
        <f t="shared" si="245"/>
        <v>0</v>
      </c>
      <c r="Y147" s="146">
        <f t="shared" si="245"/>
        <v>0</v>
      </c>
    </row>
    <row r="148" spans="3:25">
      <c r="C148" s="163" t="s">
        <v>139</v>
      </c>
      <c r="D148" s="685" t="s">
        <v>259</v>
      </c>
      <c r="F148" s="146">
        <f>+$E146*F142/1000</f>
        <v>0</v>
      </c>
      <c r="G148" s="146">
        <f t="shared" ref="G148:Y148" si="246">+$E146*G142/1000</f>
        <v>0</v>
      </c>
      <c r="H148" s="146">
        <f t="shared" si="246"/>
        <v>0</v>
      </c>
      <c r="I148" s="146">
        <f t="shared" si="246"/>
        <v>0</v>
      </c>
      <c r="J148" s="146">
        <f t="shared" si="246"/>
        <v>0</v>
      </c>
      <c r="K148" s="146">
        <f t="shared" si="246"/>
        <v>0</v>
      </c>
      <c r="L148" s="146">
        <f t="shared" si="246"/>
        <v>0</v>
      </c>
      <c r="M148" s="146">
        <f t="shared" si="246"/>
        <v>0</v>
      </c>
      <c r="N148" s="146">
        <f t="shared" si="246"/>
        <v>0</v>
      </c>
      <c r="O148" s="146">
        <f t="shared" si="246"/>
        <v>0</v>
      </c>
      <c r="P148" s="146">
        <f t="shared" si="246"/>
        <v>0</v>
      </c>
      <c r="Q148" s="146">
        <f t="shared" si="246"/>
        <v>0</v>
      </c>
      <c r="R148" s="146">
        <f t="shared" si="246"/>
        <v>0</v>
      </c>
      <c r="S148" s="146">
        <f t="shared" si="246"/>
        <v>0</v>
      </c>
      <c r="T148" s="146">
        <f t="shared" si="246"/>
        <v>0</v>
      </c>
      <c r="U148" s="146">
        <f t="shared" si="246"/>
        <v>0</v>
      </c>
      <c r="V148" s="146">
        <f t="shared" si="246"/>
        <v>0</v>
      </c>
      <c r="W148" s="146">
        <f t="shared" si="246"/>
        <v>0</v>
      </c>
      <c r="X148" s="146">
        <f t="shared" si="246"/>
        <v>0</v>
      </c>
      <c r="Y148" s="146">
        <f t="shared" si="246"/>
        <v>0</v>
      </c>
    </row>
    <row r="149" spans="3:25">
      <c r="C149" s="163" t="s">
        <v>140</v>
      </c>
      <c r="D149" s="685" t="s">
        <v>259</v>
      </c>
      <c r="F149" s="146">
        <f>+F148-F147</f>
        <v>0</v>
      </c>
      <c r="G149" s="146">
        <f t="shared" ref="G149:Y149" si="247">+G148-G147</f>
        <v>0</v>
      </c>
      <c r="H149" s="146">
        <f t="shared" si="247"/>
        <v>0</v>
      </c>
      <c r="I149" s="146">
        <f t="shared" si="247"/>
        <v>0</v>
      </c>
      <c r="J149" s="146">
        <f t="shared" si="247"/>
        <v>0</v>
      </c>
      <c r="K149" s="146">
        <f t="shared" si="247"/>
        <v>0</v>
      </c>
      <c r="L149" s="146">
        <f t="shared" si="247"/>
        <v>0</v>
      </c>
      <c r="M149" s="146">
        <f t="shared" si="247"/>
        <v>0</v>
      </c>
      <c r="N149" s="146">
        <f t="shared" si="247"/>
        <v>0</v>
      </c>
      <c r="O149" s="146">
        <f t="shared" si="247"/>
        <v>0</v>
      </c>
      <c r="P149" s="146">
        <f t="shared" si="247"/>
        <v>0</v>
      </c>
      <c r="Q149" s="146">
        <f t="shared" si="247"/>
        <v>0</v>
      </c>
      <c r="R149" s="146">
        <f t="shared" si="247"/>
        <v>0</v>
      </c>
      <c r="S149" s="146">
        <f t="shared" si="247"/>
        <v>0</v>
      </c>
      <c r="T149" s="146">
        <f t="shared" si="247"/>
        <v>0</v>
      </c>
      <c r="U149" s="146">
        <f t="shared" si="247"/>
        <v>0</v>
      </c>
      <c r="V149" s="146">
        <f t="shared" si="247"/>
        <v>0</v>
      </c>
      <c r="W149" s="146">
        <f t="shared" si="247"/>
        <v>0</v>
      </c>
      <c r="X149" s="146">
        <f t="shared" si="247"/>
        <v>0</v>
      </c>
      <c r="Y149" s="146">
        <f t="shared" si="247"/>
        <v>0</v>
      </c>
    </row>
    <row r="150" spans="3:25">
      <c r="J150" s="146"/>
    </row>
    <row r="151" spans="3:25">
      <c r="C151" s="145" t="s">
        <v>255</v>
      </c>
    </row>
    <row r="152" spans="3:25">
      <c r="C152" s="155" t="s">
        <v>145</v>
      </c>
      <c r="D152" s="685" t="s">
        <v>146</v>
      </c>
      <c r="E152" s="146">
        <f>+Targets!E37</f>
        <v>384.38763684736938</v>
      </c>
    </row>
    <row r="153" spans="3:25">
      <c r="C153" s="163" t="s">
        <v>138</v>
      </c>
      <c r="D153" s="685" t="s">
        <v>259</v>
      </c>
      <c r="G153" s="146">
        <f t="shared" ref="G153:W153" si="248">+$E$152*F141/1000</f>
        <v>28348.588217493492</v>
      </c>
      <c r="H153" s="146">
        <f t="shared" si="248"/>
        <v>13453.567289657927</v>
      </c>
      <c r="I153" s="146">
        <f t="shared" si="248"/>
        <v>13453.567289657927</v>
      </c>
      <c r="J153" s="146">
        <f t="shared" si="248"/>
        <v>13453.567289657927</v>
      </c>
      <c r="K153" s="146">
        <f t="shared" si="248"/>
        <v>13453.567289657927</v>
      </c>
      <c r="L153" s="146">
        <f t="shared" si="248"/>
        <v>13453.567289657927</v>
      </c>
      <c r="M153" s="146">
        <f t="shared" si="248"/>
        <v>13453.567289657927</v>
      </c>
      <c r="N153" s="146">
        <f t="shared" si="248"/>
        <v>13453.567289657927</v>
      </c>
      <c r="O153" s="146">
        <f t="shared" si="248"/>
        <v>13453.567289657927</v>
      </c>
      <c r="P153" s="146">
        <f t="shared" si="248"/>
        <v>13453.567289657927</v>
      </c>
      <c r="Q153" s="146">
        <f t="shared" si="248"/>
        <v>13453.567289657927</v>
      </c>
      <c r="R153" s="146">
        <f t="shared" si="248"/>
        <v>13453.567289657927</v>
      </c>
      <c r="S153" s="146">
        <f t="shared" si="248"/>
        <v>13453.567289657927</v>
      </c>
      <c r="T153" s="146">
        <f t="shared" si="248"/>
        <v>13453.567289657927</v>
      </c>
      <c r="U153" s="146">
        <f t="shared" si="248"/>
        <v>13453.567289657927</v>
      </c>
      <c r="V153" s="146">
        <f t="shared" si="248"/>
        <v>13453.567289657927</v>
      </c>
      <c r="W153" s="146">
        <f t="shared" si="248"/>
        <v>13453.567289657927</v>
      </c>
      <c r="X153" s="146">
        <f t="shared" ref="X153:Y153" si="249">+$E$152*W141/1000</f>
        <v>13453.567289657927</v>
      </c>
      <c r="Y153" s="146">
        <f t="shared" si="249"/>
        <v>13453.567289657927</v>
      </c>
    </row>
    <row r="154" spans="3:25">
      <c r="C154" s="163" t="s">
        <v>139</v>
      </c>
      <c r="D154" s="685" t="s">
        <v>259</v>
      </c>
      <c r="G154" s="146">
        <f t="shared" ref="G154:W154" si="250">+$E$152*F142/1000</f>
        <v>31147.864076641901</v>
      </c>
      <c r="H154" s="146">
        <f t="shared" si="250"/>
        <v>30589.883764980459</v>
      </c>
      <c r="I154" s="146">
        <f t="shared" si="250"/>
        <v>38595.512076038569</v>
      </c>
      <c r="J154" s="146">
        <f t="shared" si="250"/>
        <v>37801.360285495481</v>
      </c>
      <c r="K154" s="146">
        <f t="shared" si="250"/>
        <v>30171.074299371332</v>
      </c>
      <c r="L154" s="146">
        <f t="shared" si="250"/>
        <v>31127.511130845753</v>
      </c>
      <c r="M154" s="146">
        <f t="shared" si="250"/>
        <v>31030.353138962535</v>
      </c>
      <c r="N154" s="146">
        <f t="shared" si="250"/>
        <v>29375.157245609444</v>
      </c>
      <c r="O154" s="146">
        <f t="shared" si="250"/>
        <v>30660.848217808747</v>
      </c>
      <c r="P154" s="146">
        <f t="shared" si="250"/>
        <v>29448.762625299209</v>
      </c>
      <c r="Q154" s="146">
        <f t="shared" si="250"/>
        <v>31003.357601371139</v>
      </c>
      <c r="R154" s="146">
        <f t="shared" si="250"/>
        <v>29893.671244438679</v>
      </c>
      <c r="S154" s="146">
        <f t="shared" si="250"/>
        <v>34576.425479375284</v>
      </c>
      <c r="T154" s="146">
        <f t="shared" si="250"/>
        <v>31477.559065405781</v>
      </c>
      <c r="U154" s="146">
        <f t="shared" si="250"/>
        <v>29289.475018583969</v>
      </c>
      <c r="V154" s="146">
        <f t="shared" si="250"/>
        <v>36135.855537061041</v>
      </c>
      <c r="W154" s="146">
        <f t="shared" si="250"/>
        <v>34389.791101057854</v>
      </c>
      <c r="X154" s="146">
        <f t="shared" ref="X154:Y154" si="251">+$E$152*W142/1000</f>
        <v>41154.945390916597</v>
      </c>
      <c r="Y154" s="146">
        <f t="shared" si="251"/>
        <v>31436.450318978154</v>
      </c>
    </row>
    <row r="155" spans="3:25">
      <c r="C155" s="163" t="s">
        <v>140</v>
      </c>
      <c r="D155" s="685" t="s">
        <v>259</v>
      </c>
      <c r="G155" s="146">
        <f t="shared" ref="G155:W155" si="252">+$E$152*F143/1000</f>
        <v>2799.2758591484121</v>
      </c>
      <c r="H155" s="146">
        <f t="shared" si="252"/>
        <v>17136.316475322525</v>
      </c>
      <c r="I155" s="146">
        <f t="shared" si="252"/>
        <v>25141.944786380645</v>
      </c>
      <c r="J155" s="146">
        <f t="shared" si="252"/>
        <v>24347.792995837553</v>
      </c>
      <c r="K155" s="146">
        <f t="shared" si="252"/>
        <v>16717.507009713405</v>
      </c>
      <c r="L155" s="146">
        <f t="shared" si="252"/>
        <v>17673.943841187822</v>
      </c>
      <c r="M155" s="146">
        <f t="shared" si="252"/>
        <v>17576.785849304604</v>
      </c>
      <c r="N155" s="146">
        <f t="shared" si="252"/>
        <v>15921.589955951516</v>
      </c>
      <c r="O155" s="146">
        <f t="shared" si="252"/>
        <v>17207.280928150816</v>
      </c>
      <c r="P155" s="146">
        <f t="shared" si="252"/>
        <v>15995.195335641281</v>
      </c>
      <c r="Q155" s="146">
        <f t="shared" si="252"/>
        <v>17549.790311713212</v>
      </c>
      <c r="R155" s="146">
        <f t="shared" si="252"/>
        <v>16440.103954780749</v>
      </c>
      <c r="S155" s="146">
        <f t="shared" si="252"/>
        <v>21122.858189717361</v>
      </c>
      <c r="T155" s="146">
        <f t="shared" si="252"/>
        <v>18023.991775747854</v>
      </c>
      <c r="U155" s="146">
        <f t="shared" si="252"/>
        <v>15835.907728926042</v>
      </c>
      <c r="V155" s="146">
        <f t="shared" si="252"/>
        <v>22682.288247403114</v>
      </c>
      <c r="W155" s="146">
        <f t="shared" si="252"/>
        <v>20936.223811399926</v>
      </c>
      <c r="X155" s="146">
        <f t="shared" ref="X155:Y155" si="253">+$E$152*W143/1000</f>
        <v>27701.378101258666</v>
      </c>
      <c r="Y155" s="146">
        <f t="shared" si="253"/>
        <v>17982.883029320226</v>
      </c>
    </row>
    <row r="157" spans="3:25">
      <c r="C157" s="145" t="s">
        <v>256</v>
      </c>
    </row>
    <row r="158" spans="3:25">
      <c r="C158" s="155" t="s">
        <v>145</v>
      </c>
      <c r="D158" s="685" t="s">
        <v>146</v>
      </c>
      <c r="E158" s="146">
        <f>+Targets!F37</f>
        <v>461.65856288295316</v>
      </c>
    </row>
    <row r="159" spans="3:25">
      <c r="C159" s="163" t="s">
        <v>138</v>
      </c>
      <c r="D159" s="685" t="s">
        <v>259</v>
      </c>
      <c r="H159" s="146">
        <f t="shared" ref="H159:W161" si="254">+$E$158*F141/1000</f>
        <v>34047.319012617794</v>
      </c>
      <c r="I159" s="146">
        <f t="shared" si="254"/>
        <v>16158.049700903361</v>
      </c>
      <c r="J159" s="146">
        <f t="shared" si="254"/>
        <v>16158.049700903361</v>
      </c>
      <c r="K159" s="146">
        <f t="shared" si="254"/>
        <v>16158.049700903361</v>
      </c>
      <c r="L159" s="146">
        <f t="shared" si="254"/>
        <v>16158.049700903361</v>
      </c>
      <c r="M159" s="146">
        <f t="shared" si="254"/>
        <v>16158.049700903361</v>
      </c>
      <c r="N159" s="146">
        <f t="shared" si="254"/>
        <v>16158.049700903361</v>
      </c>
      <c r="O159" s="146">
        <f t="shared" si="254"/>
        <v>16158.049700903361</v>
      </c>
      <c r="P159" s="146">
        <f t="shared" si="254"/>
        <v>16158.049700903361</v>
      </c>
      <c r="Q159" s="146">
        <f t="shared" si="254"/>
        <v>16158.049700903361</v>
      </c>
      <c r="R159" s="146">
        <f t="shared" si="254"/>
        <v>16158.049700903361</v>
      </c>
      <c r="S159" s="146">
        <f t="shared" si="254"/>
        <v>16158.049700903361</v>
      </c>
      <c r="T159" s="146">
        <f t="shared" si="254"/>
        <v>16158.049700903361</v>
      </c>
      <c r="U159" s="146">
        <f t="shared" si="254"/>
        <v>16158.049700903361</v>
      </c>
      <c r="V159" s="146">
        <f t="shared" si="254"/>
        <v>16158.049700903361</v>
      </c>
      <c r="W159" s="146">
        <f t="shared" si="254"/>
        <v>16158.049700903361</v>
      </c>
      <c r="X159" s="146">
        <f t="shared" ref="X159:Y159" si="255">+$E$158*V141/1000</f>
        <v>16158.049700903361</v>
      </c>
      <c r="Y159" s="146">
        <f t="shared" si="255"/>
        <v>16158.049700903361</v>
      </c>
    </row>
    <row r="160" spans="3:25">
      <c r="C160" s="163" t="s">
        <v>139</v>
      </c>
      <c r="D160" s="685" t="s">
        <v>259</v>
      </c>
      <c r="H160" s="146">
        <f t="shared" si="254"/>
        <v>37409.314941640208</v>
      </c>
      <c r="I160" s="146">
        <f t="shared" si="254"/>
        <v>36739.167506849291</v>
      </c>
      <c r="J160" s="146">
        <f t="shared" si="254"/>
        <v>46354.114780831747</v>
      </c>
      <c r="K160" s="146">
        <f t="shared" si="254"/>
        <v>45400.31986344052</v>
      </c>
      <c r="L160" s="146">
        <f t="shared" si="254"/>
        <v>36236.167520687777</v>
      </c>
      <c r="M160" s="146">
        <f t="shared" si="254"/>
        <v>37384.870576613925</v>
      </c>
      <c r="N160" s="146">
        <f t="shared" si="254"/>
        <v>37268.181550730369</v>
      </c>
      <c r="O160" s="146">
        <f t="shared" si="254"/>
        <v>35280.252480788477</v>
      </c>
      <c r="P160" s="146">
        <f t="shared" si="254"/>
        <v>36824.397478284329</v>
      </c>
      <c r="Q160" s="146">
        <f t="shared" si="254"/>
        <v>35368.654267294231</v>
      </c>
      <c r="R160" s="146">
        <f t="shared" si="254"/>
        <v>37235.759277238671</v>
      </c>
      <c r="S160" s="146">
        <f t="shared" si="254"/>
        <v>35902.999948676603</v>
      </c>
      <c r="T160" s="146">
        <f t="shared" si="254"/>
        <v>41527.097560570677</v>
      </c>
      <c r="U160" s="146">
        <f t="shared" si="254"/>
        <v>37805.286352039337</v>
      </c>
      <c r="V160" s="146">
        <f t="shared" si="254"/>
        <v>35177.346117520356</v>
      </c>
      <c r="W160" s="146">
        <f t="shared" si="254"/>
        <v>43400.009616879994</v>
      </c>
      <c r="X160" s="146">
        <f t="shared" ref="X160:Y160" si="256">+$E$158*V142/1000</f>
        <v>41302.9452970243</v>
      </c>
      <c r="Y160" s="146">
        <f t="shared" si="256"/>
        <v>49428.054191662792</v>
      </c>
    </row>
    <row r="161" spans="3:25">
      <c r="C161" s="163" t="s">
        <v>140</v>
      </c>
      <c r="D161" s="685" t="s">
        <v>259</v>
      </c>
      <c r="H161" s="146">
        <f t="shared" si="254"/>
        <v>3361.9959290224087</v>
      </c>
      <c r="I161" s="146">
        <f t="shared" si="254"/>
        <v>20581.117805945931</v>
      </c>
      <c r="J161" s="146">
        <f t="shared" si="254"/>
        <v>30196.065079928387</v>
      </c>
      <c r="K161" s="146">
        <f t="shared" si="254"/>
        <v>29242.270162537159</v>
      </c>
      <c r="L161" s="146">
        <f t="shared" si="254"/>
        <v>20078.117819784409</v>
      </c>
      <c r="M161" s="146">
        <f t="shared" si="254"/>
        <v>21226.82087571056</v>
      </c>
      <c r="N161" s="146">
        <f t="shared" si="254"/>
        <v>21110.131849827016</v>
      </c>
      <c r="O161" s="146">
        <f t="shared" si="254"/>
        <v>19122.202779885116</v>
      </c>
      <c r="P161" s="146">
        <f t="shared" si="254"/>
        <v>20666.347777380965</v>
      </c>
      <c r="Q161" s="146">
        <f t="shared" si="254"/>
        <v>19210.60456639087</v>
      </c>
      <c r="R161" s="146">
        <f t="shared" si="254"/>
        <v>21077.709576335303</v>
      </c>
      <c r="S161" s="146">
        <f t="shared" si="254"/>
        <v>19744.950247773239</v>
      </c>
      <c r="T161" s="146">
        <f t="shared" si="254"/>
        <v>25369.04785966732</v>
      </c>
      <c r="U161" s="146">
        <f t="shared" si="254"/>
        <v>21647.236651135976</v>
      </c>
      <c r="V161" s="146">
        <f t="shared" si="254"/>
        <v>19019.296416616995</v>
      </c>
      <c r="W161" s="146">
        <f t="shared" si="254"/>
        <v>27241.959915976637</v>
      </c>
      <c r="X161" s="146">
        <f t="shared" ref="X161:Y161" si="257">+$E$158*V143/1000</f>
        <v>25144.895596120943</v>
      </c>
      <c r="Y161" s="146">
        <f t="shared" si="257"/>
        <v>33270.004490759435</v>
      </c>
    </row>
    <row r="163" spans="3:25">
      <c r="C163" s="145" t="s">
        <v>257</v>
      </c>
    </row>
    <row r="164" spans="3:25">
      <c r="C164" s="155" t="s">
        <v>145</v>
      </c>
      <c r="D164" s="685" t="s">
        <v>146</v>
      </c>
      <c r="E164" s="146">
        <f>+Targets!G37</f>
        <v>554.2977592430633</v>
      </c>
    </row>
    <row r="165" spans="3:25">
      <c r="C165" s="163" t="s">
        <v>138</v>
      </c>
      <c r="D165" s="685" t="s">
        <v>259</v>
      </c>
      <c r="I165" s="146">
        <f t="shared" ref="I165:W167" si="258">+$E$164*F141/1000</f>
        <v>40879.459744175918</v>
      </c>
      <c r="J165" s="146">
        <f t="shared" si="258"/>
        <v>19400.421573507218</v>
      </c>
      <c r="K165" s="146">
        <f t="shared" si="258"/>
        <v>19400.421573507218</v>
      </c>
      <c r="L165" s="146">
        <f t="shared" si="258"/>
        <v>19400.421573507218</v>
      </c>
      <c r="M165" s="146">
        <f t="shared" si="258"/>
        <v>19400.421573507218</v>
      </c>
      <c r="N165" s="146">
        <f t="shared" si="258"/>
        <v>19400.421573507218</v>
      </c>
      <c r="O165" s="146">
        <f t="shared" si="258"/>
        <v>19400.421573507218</v>
      </c>
      <c r="P165" s="146">
        <f t="shared" si="258"/>
        <v>19400.421573507218</v>
      </c>
      <c r="Q165" s="146">
        <f t="shared" si="258"/>
        <v>19400.421573507218</v>
      </c>
      <c r="R165" s="146">
        <f t="shared" si="258"/>
        <v>19400.421573507218</v>
      </c>
      <c r="S165" s="146">
        <f t="shared" si="258"/>
        <v>19400.421573507218</v>
      </c>
      <c r="T165" s="146">
        <f t="shared" si="258"/>
        <v>19400.421573507218</v>
      </c>
      <c r="U165" s="146">
        <f t="shared" si="258"/>
        <v>19400.421573507218</v>
      </c>
      <c r="V165" s="146">
        <f t="shared" si="258"/>
        <v>19400.421573507218</v>
      </c>
      <c r="W165" s="146">
        <f t="shared" si="258"/>
        <v>19400.421573507218</v>
      </c>
      <c r="X165" s="146">
        <f t="shared" ref="X165:Y165" si="259">+$E$164*U141/1000</f>
        <v>19400.421573507218</v>
      </c>
      <c r="Y165" s="146">
        <f t="shared" si="259"/>
        <v>19400.421573507218</v>
      </c>
    </row>
    <row r="166" spans="3:25">
      <c r="C166" s="163" t="s">
        <v>139</v>
      </c>
      <c r="D166" s="685" t="s">
        <v>259</v>
      </c>
      <c r="I166" s="146">
        <f t="shared" si="258"/>
        <v>44916.094087973193</v>
      </c>
      <c r="J166" s="146">
        <f t="shared" si="258"/>
        <v>44111.470820189745</v>
      </c>
      <c r="K166" s="146">
        <f t="shared" si="258"/>
        <v>55655.811503327699</v>
      </c>
      <c r="L166" s="146">
        <f t="shared" si="258"/>
        <v>54510.62233541569</v>
      </c>
      <c r="M166" s="146">
        <f t="shared" si="258"/>
        <v>43507.535817906879</v>
      </c>
      <c r="N166" s="146">
        <f t="shared" si="258"/>
        <v>44886.744568978953</v>
      </c>
      <c r="O166" s="146">
        <f t="shared" si="258"/>
        <v>44746.640018179343</v>
      </c>
      <c r="P166" s="146">
        <f t="shared" si="258"/>
        <v>42359.801090895526</v>
      </c>
      <c r="Q166" s="146">
        <f t="shared" si="258"/>
        <v>44213.803552613841</v>
      </c>
      <c r="R166" s="146">
        <f t="shared" si="258"/>
        <v>42465.942113965088</v>
      </c>
      <c r="S166" s="146">
        <f t="shared" si="258"/>
        <v>44707.711695408092</v>
      </c>
      <c r="T166" s="146">
        <f t="shared" si="258"/>
        <v>43107.512828048319</v>
      </c>
      <c r="U166" s="146">
        <f t="shared" si="258"/>
        <v>49860.175844996476</v>
      </c>
      <c r="V166" s="146">
        <f t="shared" si="258"/>
        <v>45391.523513862994</v>
      </c>
      <c r="W166" s="146">
        <f t="shared" si="258"/>
        <v>42236.244915060364</v>
      </c>
      <c r="X166" s="146">
        <f t="shared" ref="X166:Y166" si="260">+$E$164*U142/1000</f>
        <v>52108.917749811488</v>
      </c>
      <c r="Y166" s="146">
        <f t="shared" si="260"/>
        <v>49591.043834020391</v>
      </c>
    </row>
    <row r="167" spans="3:25">
      <c r="C167" s="163" t="s">
        <v>140</v>
      </c>
      <c r="D167" s="685" t="s">
        <v>259</v>
      </c>
      <c r="I167" s="146">
        <f t="shared" si="258"/>
        <v>4036.6343437972737</v>
      </c>
      <c r="J167" s="146">
        <f t="shared" si="258"/>
        <v>24711.049246682531</v>
      </c>
      <c r="K167" s="146">
        <f t="shared" si="258"/>
        <v>36255.389929820485</v>
      </c>
      <c r="L167" s="146">
        <f t="shared" si="258"/>
        <v>35110.200761908476</v>
      </c>
      <c r="M167" s="146">
        <f t="shared" si="258"/>
        <v>24107.114244399661</v>
      </c>
      <c r="N167" s="146">
        <f t="shared" si="258"/>
        <v>25486.322995471735</v>
      </c>
      <c r="O167" s="146">
        <f t="shared" si="258"/>
        <v>25346.218444672129</v>
      </c>
      <c r="P167" s="146">
        <f t="shared" si="258"/>
        <v>22959.379517388308</v>
      </c>
      <c r="Q167" s="146">
        <f t="shared" si="258"/>
        <v>24813.381979106623</v>
      </c>
      <c r="R167" s="146">
        <f t="shared" si="258"/>
        <v>23065.52054045787</v>
      </c>
      <c r="S167" s="146">
        <f t="shared" si="258"/>
        <v>25307.290121900878</v>
      </c>
      <c r="T167" s="146">
        <f t="shared" si="258"/>
        <v>23707.091254541105</v>
      </c>
      <c r="U167" s="146">
        <f t="shared" si="258"/>
        <v>30459.754271489259</v>
      </c>
      <c r="V167" s="146">
        <f t="shared" si="258"/>
        <v>25991.101940355784</v>
      </c>
      <c r="W167" s="146">
        <f t="shared" si="258"/>
        <v>22835.823341553147</v>
      </c>
      <c r="X167" s="146">
        <f t="shared" ref="X167:Y167" si="261">+$E$164*U143/1000</f>
        <v>32708.49617630427</v>
      </c>
      <c r="Y167" s="146">
        <f t="shared" si="261"/>
        <v>30190.622260513181</v>
      </c>
    </row>
    <row r="169" spans="3:25">
      <c r="C169" s="145" t="s">
        <v>258</v>
      </c>
    </row>
    <row r="170" spans="3:25">
      <c r="C170" s="155" t="s">
        <v>145</v>
      </c>
      <c r="D170" s="685" t="s">
        <v>146</v>
      </c>
      <c r="E170" s="146">
        <f>+Targets!H37</f>
        <v>315.65604102661388</v>
      </c>
    </row>
    <row r="171" spans="3:25">
      <c r="C171" s="163" t="s">
        <v>138</v>
      </c>
      <c r="D171" s="685" t="s">
        <v>259</v>
      </c>
      <c r="J171" s="146">
        <f t="shared" ref="J171:W173" si="262">+$E$170*F141/1000</f>
        <v>23279.633025712774</v>
      </c>
      <c r="K171" s="146">
        <f t="shared" si="262"/>
        <v>11047.961435931486</v>
      </c>
      <c r="L171" s="146">
        <f t="shared" si="262"/>
        <v>11047.961435931486</v>
      </c>
      <c r="M171" s="146">
        <f t="shared" si="262"/>
        <v>11047.961435931486</v>
      </c>
      <c r="N171" s="146">
        <f t="shared" si="262"/>
        <v>11047.961435931486</v>
      </c>
      <c r="O171" s="146">
        <f t="shared" si="262"/>
        <v>11047.961435931486</v>
      </c>
      <c r="P171" s="146">
        <f t="shared" si="262"/>
        <v>11047.961435931486</v>
      </c>
      <c r="Q171" s="146">
        <f t="shared" si="262"/>
        <v>11047.961435931486</v>
      </c>
      <c r="R171" s="146">
        <f t="shared" si="262"/>
        <v>11047.961435931486</v>
      </c>
      <c r="S171" s="146">
        <f t="shared" si="262"/>
        <v>11047.961435931486</v>
      </c>
      <c r="T171" s="146">
        <f t="shared" si="262"/>
        <v>11047.961435931486</v>
      </c>
      <c r="U171" s="146">
        <f t="shared" si="262"/>
        <v>11047.961435931486</v>
      </c>
      <c r="V171" s="146">
        <f t="shared" si="262"/>
        <v>11047.961435931486</v>
      </c>
      <c r="W171" s="146">
        <f t="shared" si="262"/>
        <v>11047.961435931486</v>
      </c>
      <c r="X171" s="146">
        <f t="shared" ref="X171:Y171" si="263">+$E$170*T141/1000</f>
        <v>11047.961435931486</v>
      </c>
      <c r="Y171" s="146">
        <f t="shared" si="263"/>
        <v>11047.961435931486</v>
      </c>
    </row>
    <row r="172" spans="3:25">
      <c r="C172" s="163" t="s">
        <v>139</v>
      </c>
      <c r="D172" s="685" t="s">
        <v>259</v>
      </c>
      <c r="J172" s="146">
        <f t="shared" si="262"/>
        <v>25578.375885101403</v>
      </c>
      <c r="K172" s="146">
        <f t="shared" si="262"/>
        <v>25120.166933340071</v>
      </c>
      <c r="L172" s="146">
        <f t="shared" si="262"/>
        <v>31694.324623023</v>
      </c>
      <c r="M172" s="146">
        <f t="shared" si="262"/>
        <v>31042.173549088835</v>
      </c>
      <c r="N172" s="146">
        <f t="shared" si="262"/>
        <v>24776.243962916495</v>
      </c>
      <c r="O172" s="146">
        <f t="shared" si="262"/>
        <v>25561.662209432918</v>
      </c>
      <c r="P172" s="146">
        <f t="shared" si="262"/>
        <v>25481.876846606254</v>
      </c>
      <c r="Q172" s="146">
        <f t="shared" si="262"/>
        <v>24122.643269000826</v>
      </c>
      <c r="R172" s="146">
        <f t="shared" si="262"/>
        <v>25178.442372209851</v>
      </c>
      <c r="S172" s="146">
        <f t="shared" si="262"/>
        <v>24183.08741580453</v>
      </c>
      <c r="T172" s="146">
        <f t="shared" si="262"/>
        <v>25459.708327890683</v>
      </c>
      <c r="U172" s="146">
        <f t="shared" si="262"/>
        <v>24548.44280155006</v>
      </c>
      <c r="V172" s="146">
        <f t="shared" si="262"/>
        <v>28393.88298017795</v>
      </c>
      <c r="W172" s="146">
        <f t="shared" si="262"/>
        <v>25849.11876266394</v>
      </c>
      <c r="X172" s="146">
        <f t="shared" ref="X172:Y172" si="264">+$E$170*T142/1000</f>
        <v>24052.281712133314</v>
      </c>
      <c r="Y172" s="146">
        <f t="shared" si="264"/>
        <v>29674.474422463194</v>
      </c>
    </row>
    <row r="173" spans="3:25">
      <c r="C173" s="163" t="s">
        <v>140</v>
      </c>
      <c r="D173" s="685" t="s">
        <v>259</v>
      </c>
      <c r="J173" s="146">
        <f t="shared" si="262"/>
        <v>2298.7428593886316</v>
      </c>
      <c r="K173" s="146">
        <f t="shared" si="262"/>
        <v>14072.205497408588</v>
      </c>
      <c r="L173" s="146">
        <f t="shared" si="262"/>
        <v>20646.363187091516</v>
      </c>
      <c r="M173" s="146">
        <f t="shared" si="262"/>
        <v>19994.212113157351</v>
      </c>
      <c r="N173" s="146">
        <f t="shared" si="262"/>
        <v>13728.282526985007</v>
      </c>
      <c r="O173" s="146">
        <f t="shared" si="262"/>
        <v>14513.700773501434</v>
      </c>
      <c r="P173" s="146">
        <f t="shared" si="262"/>
        <v>14433.915410674768</v>
      </c>
      <c r="Q173" s="146">
        <f t="shared" si="262"/>
        <v>13074.681833069339</v>
      </c>
      <c r="R173" s="146">
        <f t="shared" si="262"/>
        <v>14130.480936278365</v>
      </c>
      <c r="S173" s="146">
        <f t="shared" si="262"/>
        <v>13135.125979873046</v>
      </c>
      <c r="T173" s="146">
        <f t="shared" si="262"/>
        <v>14411.746891959196</v>
      </c>
      <c r="U173" s="146">
        <f t="shared" si="262"/>
        <v>13500.481365618574</v>
      </c>
      <c r="V173" s="146">
        <f t="shared" si="262"/>
        <v>17345.921544246467</v>
      </c>
      <c r="W173" s="146">
        <f t="shared" si="262"/>
        <v>14801.157326732455</v>
      </c>
      <c r="X173" s="146">
        <f t="shared" ref="X173:Y173" si="265">+$E$170*T143/1000</f>
        <v>13004.320276201828</v>
      </c>
      <c r="Y173" s="146">
        <f t="shared" si="265"/>
        <v>18626.512986531703</v>
      </c>
    </row>
    <row r="174" spans="3:25">
      <c r="C174" s="163"/>
      <c r="J174" s="146"/>
      <c r="K174" s="146"/>
      <c r="L174" s="146"/>
      <c r="M174" s="146"/>
      <c r="N174" s="146"/>
      <c r="O174" s="146"/>
      <c r="P174" s="146"/>
      <c r="Q174" s="146"/>
      <c r="R174" s="146"/>
      <c r="S174" s="146"/>
      <c r="T174" s="146"/>
      <c r="U174" s="146"/>
      <c r="V174" s="146"/>
      <c r="W174" s="146"/>
      <c r="X174" s="146"/>
      <c r="Y174" s="146"/>
    </row>
    <row r="175" spans="3:25">
      <c r="C175" s="155" t="s">
        <v>147</v>
      </c>
    </row>
    <row r="176" spans="3:25">
      <c r="C176" s="163" t="s">
        <v>138</v>
      </c>
      <c r="D176" s="685" t="s">
        <v>259</v>
      </c>
      <c r="F176" s="146">
        <f>SUMIF($C$147:$C$173,$C176,F$147:F$173)</f>
        <v>0</v>
      </c>
      <c r="G176" s="146">
        <f t="shared" ref="G176:V178" si="266">SUMIF($C$147:$C$173,$C176,G$147:G$173)</f>
        <v>28348.588217493492</v>
      </c>
      <c r="H176" s="146">
        <f t="shared" si="266"/>
        <v>47500.886302275721</v>
      </c>
      <c r="I176" s="146">
        <f t="shared" si="266"/>
        <v>70491.076734737202</v>
      </c>
      <c r="J176" s="146">
        <f t="shared" si="266"/>
        <v>72291.671589781283</v>
      </c>
      <c r="K176" s="146">
        <f t="shared" si="266"/>
        <v>60059.999999999993</v>
      </c>
      <c r="L176" s="146">
        <f t="shared" si="266"/>
        <v>60059.999999999993</v>
      </c>
      <c r="M176" s="146">
        <f t="shared" si="266"/>
        <v>60059.999999999993</v>
      </c>
      <c r="N176" s="146">
        <f t="shared" si="266"/>
        <v>60059.999999999993</v>
      </c>
      <c r="O176" s="146">
        <f t="shared" si="266"/>
        <v>60059.999999999993</v>
      </c>
      <c r="P176" s="146">
        <f t="shared" si="266"/>
        <v>60059.999999999993</v>
      </c>
      <c r="Q176" s="146">
        <f t="shared" si="266"/>
        <v>60059.999999999993</v>
      </c>
      <c r="R176" s="146">
        <f t="shared" si="266"/>
        <v>60059.999999999993</v>
      </c>
      <c r="S176" s="146">
        <f t="shared" si="266"/>
        <v>60059.999999999993</v>
      </c>
      <c r="T176" s="146">
        <f t="shared" si="266"/>
        <v>60059.999999999993</v>
      </c>
      <c r="U176" s="146">
        <f t="shared" si="266"/>
        <v>60059.999999999993</v>
      </c>
      <c r="V176" s="146">
        <f t="shared" si="266"/>
        <v>60059.999999999993</v>
      </c>
      <c r="W176" s="146">
        <f t="shared" ref="W176:Y178" si="267">SUMIF($C$147:$C$173,$C176,W$147:W$173)</f>
        <v>60059.999999999993</v>
      </c>
      <c r="X176" s="146">
        <f t="shared" si="267"/>
        <v>60059.999999999993</v>
      </c>
      <c r="Y176" s="146">
        <f t="shared" si="267"/>
        <v>60059.999999999993</v>
      </c>
    </row>
    <row r="177" spans="3:25">
      <c r="C177" s="163" t="s">
        <v>139</v>
      </c>
      <c r="D177" s="685" t="s">
        <v>259</v>
      </c>
      <c r="F177" s="146">
        <f t="shared" ref="F177:F178" si="268">SUMIF($C$147:$C$173,$C177,F$147:F$173)</f>
        <v>0</v>
      </c>
      <c r="G177" s="146">
        <f t="shared" si="266"/>
        <v>31147.864076641901</v>
      </c>
      <c r="H177" s="146">
        <f t="shared" si="266"/>
        <v>67999.198706620664</v>
      </c>
      <c r="I177" s="146">
        <f t="shared" si="266"/>
        <v>120250.77367086105</v>
      </c>
      <c r="J177" s="146">
        <f t="shared" si="266"/>
        <v>153845.32177161839</v>
      </c>
      <c r="K177" s="146">
        <f t="shared" si="266"/>
        <v>156347.37259947963</v>
      </c>
      <c r="L177" s="146">
        <f t="shared" si="266"/>
        <v>153568.62560997222</v>
      </c>
      <c r="M177" s="146">
        <f t="shared" si="266"/>
        <v>142964.93308257216</v>
      </c>
      <c r="N177" s="146">
        <f t="shared" si="266"/>
        <v>136306.32732823526</v>
      </c>
      <c r="O177" s="146">
        <f t="shared" si="266"/>
        <v>136249.40292620947</v>
      </c>
      <c r="P177" s="146">
        <f t="shared" si="266"/>
        <v>134114.83804108531</v>
      </c>
      <c r="Q177" s="146">
        <f t="shared" si="266"/>
        <v>134708.45869028004</v>
      </c>
      <c r="R177" s="146">
        <f t="shared" si="266"/>
        <v>134773.8150078523</v>
      </c>
      <c r="S177" s="146">
        <f t="shared" si="266"/>
        <v>139370.22453926451</v>
      </c>
      <c r="T177" s="146">
        <f t="shared" si="266"/>
        <v>141571.87778191548</v>
      </c>
      <c r="U177" s="146">
        <f t="shared" si="266"/>
        <v>141503.38001716984</v>
      </c>
      <c r="V177" s="146">
        <f t="shared" si="266"/>
        <v>145098.60814862233</v>
      </c>
      <c r="W177" s="146">
        <f t="shared" si="267"/>
        <v>145875.16439566214</v>
      </c>
      <c r="X177" s="146">
        <f t="shared" si="267"/>
        <v>158619.09014988571</v>
      </c>
      <c r="Y177" s="146">
        <f t="shared" si="267"/>
        <v>160130.02276712452</v>
      </c>
    </row>
    <row r="178" spans="3:25">
      <c r="C178" s="163" t="s">
        <v>140</v>
      </c>
      <c r="D178" s="685" t="s">
        <v>259</v>
      </c>
      <c r="E178" s="160" t="e">
        <f>IRR(F178:Y178)</f>
        <v>#NUM!</v>
      </c>
      <c r="F178" s="146">
        <f t="shared" si="268"/>
        <v>0</v>
      </c>
      <c r="G178" s="146">
        <f t="shared" si="266"/>
        <v>2799.2758591484121</v>
      </c>
      <c r="H178" s="146">
        <f t="shared" si="266"/>
        <v>20498.312404344935</v>
      </c>
      <c r="I178" s="146">
        <f t="shared" si="266"/>
        <v>49759.696936123852</v>
      </c>
      <c r="J178" s="146">
        <f t="shared" si="266"/>
        <v>81553.650181837103</v>
      </c>
      <c r="K178" s="146">
        <f t="shared" si="266"/>
        <v>96287.37259947964</v>
      </c>
      <c r="L178" s="146">
        <f t="shared" si="266"/>
        <v>93508.625609972223</v>
      </c>
      <c r="M178" s="146">
        <f t="shared" si="266"/>
        <v>82904.933082572185</v>
      </c>
      <c r="N178" s="146">
        <f t="shared" si="266"/>
        <v>76246.327328235289</v>
      </c>
      <c r="O178" s="146">
        <f t="shared" si="266"/>
        <v>76189.402926209499</v>
      </c>
      <c r="P178" s="146">
        <f t="shared" si="266"/>
        <v>74054.838041085328</v>
      </c>
      <c r="Q178" s="146">
        <f t="shared" si="266"/>
        <v>74648.458690280037</v>
      </c>
      <c r="R178" s="146">
        <f t="shared" si="266"/>
        <v>74713.815007852289</v>
      </c>
      <c r="S178" s="146">
        <f t="shared" si="266"/>
        <v>79310.224539264527</v>
      </c>
      <c r="T178" s="146">
        <f t="shared" si="266"/>
        <v>81511.877781915478</v>
      </c>
      <c r="U178" s="146">
        <f t="shared" si="266"/>
        <v>81443.380017169853</v>
      </c>
      <c r="V178" s="146">
        <f t="shared" si="266"/>
        <v>85038.608148622356</v>
      </c>
      <c r="W178" s="146">
        <f t="shared" si="267"/>
        <v>85815.16439566217</v>
      </c>
      <c r="X178" s="146">
        <f t="shared" si="267"/>
        <v>98559.090149885713</v>
      </c>
      <c r="Y178" s="146">
        <f t="shared" si="267"/>
        <v>100070.02276712454</v>
      </c>
    </row>
  </sheetData>
  <mergeCells count="6">
    <mergeCell ref="A77:B77"/>
    <mergeCell ref="A82:B82"/>
    <mergeCell ref="A12:C12"/>
    <mergeCell ref="A14:B14"/>
    <mergeCell ref="A19:B19"/>
    <mergeCell ref="A75:C75"/>
  </mergeCells>
  <hyperlinks>
    <hyperlink ref="C8" location="'Yield changes'!AA48" display="Ref: Yield changes" xr:uid="{F688FDB4-1F9B-4C73-99EB-3D3BD62D3833}"/>
  </hyperlinks>
  <pageMargins left="0.75" right="0.75" top="1" bottom="1" header="0.5" footer="0.5"/>
  <pageSetup scale="88" orientation="portrait" r:id="rId1"/>
  <headerFooter>
    <oddHeader>&amp;f</oddHeader>
    <oddFooter>Page &amp;p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540184-6BE2-49F2-9027-3DCBD0131458}">
  <sheetPr>
    <pageSetUpPr fitToPage="1"/>
  </sheetPr>
  <dimension ref="A1:AO178"/>
  <sheetViews>
    <sheetView zoomScale="130" zoomScaleNormal="130" workbookViewId="0">
      <pane xSplit="3" ySplit="10" topLeftCell="D128" activePane="bottomRight" state="frozenSplit"/>
      <selection pane="topRight"/>
      <selection pane="bottomLeft"/>
      <selection pane="bottomRight" activeCell="D11" sqref="D11"/>
    </sheetView>
  </sheetViews>
  <sheetFormatPr defaultRowHeight="12"/>
  <cols>
    <col min="1" max="1" width="4.42578125" style="145" customWidth="1"/>
    <col min="2" max="2" width="4.5703125" style="145" customWidth="1"/>
    <col min="3" max="3" width="41.7109375" style="145" customWidth="1"/>
    <col min="4" max="4" width="11.5703125" style="685" customWidth="1"/>
    <col min="5" max="5" width="10.5703125" style="146" customWidth="1"/>
    <col min="6" max="6" width="9.140625" style="147" customWidth="1"/>
    <col min="7" max="8" width="7.5703125" style="147" customWidth="1"/>
    <col min="9" max="9" width="8.7109375" style="147" customWidth="1"/>
    <col min="10" max="10" width="8.42578125" style="147" customWidth="1"/>
    <col min="11" max="13" width="7.85546875" style="147" customWidth="1"/>
    <col min="14" max="25" width="7.85546875" style="149" customWidth="1"/>
    <col min="26" max="256" width="8.7109375" style="149"/>
    <col min="257" max="257" width="0.42578125" style="149" customWidth="1"/>
    <col min="258" max="259" width="1.5703125" style="149" customWidth="1"/>
    <col min="260" max="260" width="25.5703125" style="149" customWidth="1"/>
    <col min="261" max="261" width="8" style="149" customWidth="1"/>
    <col min="262" max="262" width="12.85546875" style="149" customWidth="1"/>
    <col min="263" max="268" width="7.85546875" style="149" customWidth="1"/>
    <col min="269" max="269" width="12.140625" style="149" customWidth="1"/>
    <col min="270" max="512" width="8.7109375" style="149"/>
    <col min="513" max="513" width="0.42578125" style="149" customWidth="1"/>
    <col min="514" max="515" width="1.5703125" style="149" customWidth="1"/>
    <col min="516" max="516" width="25.5703125" style="149" customWidth="1"/>
    <col min="517" max="517" width="8" style="149" customWidth="1"/>
    <col min="518" max="518" width="12.85546875" style="149" customWidth="1"/>
    <col min="519" max="524" width="7.85546875" style="149" customWidth="1"/>
    <col min="525" max="525" width="12.140625" style="149" customWidth="1"/>
    <col min="526" max="768" width="8.7109375" style="149"/>
    <col min="769" max="769" width="0.42578125" style="149" customWidth="1"/>
    <col min="770" max="771" width="1.5703125" style="149" customWidth="1"/>
    <col min="772" max="772" width="25.5703125" style="149" customWidth="1"/>
    <col min="773" max="773" width="8" style="149" customWidth="1"/>
    <col min="774" max="774" width="12.85546875" style="149" customWidth="1"/>
    <col min="775" max="780" width="7.85546875" style="149" customWidth="1"/>
    <col min="781" max="781" width="12.140625" style="149" customWidth="1"/>
    <col min="782" max="1024" width="8.7109375" style="149"/>
    <col min="1025" max="1025" width="0.42578125" style="149" customWidth="1"/>
    <col min="1026" max="1027" width="1.5703125" style="149" customWidth="1"/>
    <col min="1028" max="1028" width="25.5703125" style="149" customWidth="1"/>
    <col min="1029" max="1029" width="8" style="149" customWidth="1"/>
    <col min="1030" max="1030" width="12.85546875" style="149" customWidth="1"/>
    <col min="1031" max="1036" width="7.85546875" style="149" customWidth="1"/>
    <col min="1037" max="1037" width="12.140625" style="149" customWidth="1"/>
    <col min="1038" max="1280" width="8.7109375" style="149"/>
    <col min="1281" max="1281" width="0.42578125" style="149" customWidth="1"/>
    <col min="1282" max="1283" width="1.5703125" style="149" customWidth="1"/>
    <col min="1284" max="1284" width="25.5703125" style="149" customWidth="1"/>
    <col min="1285" max="1285" width="8" style="149" customWidth="1"/>
    <col min="1286" max="1286" width="12.85546875" style="149" customWidth="1"/>
    <col min="1287" max="1292" width="7.85546875" style="149" customWidth="1"/>
    <col min="1293" max="1293" width="12.140625" style="149" customWidth="1"/>
    <col min="1294" max="1536" width="8.7109375" style="149"/>
    <col min="1537" max="1537" width="0.42578125" style="149" customWidth="1"/>
    <col min="1538" max="1539" width="1.5703125" style="149" customWidth="1"/>
    <col min="1540" max="1540" width="25.5703125" style="149" customWidth="1"/>
    <col min="1541" max="1541" width="8" style="149" customWidth="1"/>
    <col min="1542" max="1542" width="12.85546875" style="149" customWidth="1"/>
    <col min="1543" max="1548" width="7.85546875" style="149" customWidth="1"/>
    <col min="1549" max="1549" width="12.140625" style="149" customWidth="1"/>
    <col min="1550" max="1792" width="8.7109375" style="149"/>
    <col min="1793" max="1793" width="0.42578125" style="149" customWidth="1"/>
    <col min="1794" max="1795" width="1.5703125" style="149" customWidth="1"/>
    <col min="1796" max="1796" width="25.5703125" style="149" customWidth="1"/>
    <col min="1797" max="1797" width="8" style="149" customWidth="1"/>
    <col min="1798" max="1798" width="12.85546875" style="149" customWidth="1"/>
    <col min="1799" max="1804" width="7.85546875" style="149" customWidth="1"/>
    <col min="1805" max="1805" width="12.140625" style="149" customWidth="1"/>
    <col min="1806" max="2048" width="8.7109375" style="149"/>
    <col min="2049" max="2049" width="0.42578125" style="149" customWidth="1"/>
    <col min="2050" max="2051" width="1.5703125" style="149" customWidth="1"/>
    <col min="2052" max="2052" width="25.5703125" style="149" customWidth="1"/>
    <col min="2053" max="2053" width="8" style="149" customWidth="1"/>
    <col min="2054" max="2054" width="12.85546875" style="149" customWidth="1"/>
    <col min="2055" max="2060" width="7.85546875" style="149" customWidth="1"/>
    <col min="2061" max="2061" width="12.140625" style="149" customWidth="1"/>
    <col min="2062" max="2304" width="8.7109375" style="149"/>
    <col min="2305" max="2305" width="0.42578125" style="149" customWidth="1"/>
    <col min="2306" max="2307" width="1.5703125" style="149" customWidth="1"/>
    <col min="2308" max="2308" width="25.5703125" style="149" customWidth="1"/>
    <col min="2309" max="2309" width="8" style="149" customWidth="1"/>
    <col min="2310" max="2310" width="12.85546875" style="149" customWidth="1"/>
    <col min="2311" max="2316" width="7.85546875" style="149" customWidth="1"/>
    <col min="2317" max="2317" width="12.140625" style="149" customWidth="1"/>
    <col min="2318" max="2560" width="8.7109375" style="149"/>
    <col min="2561" max="2561" width="0.42578125" style="149" customWidth="1"/>
    <col min="2562" max="2563" width="1.5703125" style="149" customWidth="1"/>
    <col min="2564" max="2564" width="25.5703125" style="149" customWidth="1"/>
    <col min="2565" max="2565" width="8" style="149" customWidth="1"/>
    <col min="2566" max="2566" width="12.85546875" style="149" customWidth="1"/>
    <col min="2567" max="2572" width="7.85546875" style="149" customWidth="1"/>
    <col min="2573" max="2573" width="12.140625" style="149" customWidth="1"/>
    <col min="2574" max="2816" width="8.7109375" style="149"/>
    <col min="2817" max="2817" width="0.42578125" style="149" customWidth="1"/>
    <col min="2818" max="2819" width="1.5703125" style="149" customWidth="1"/>
    <col min="2820" max="2820" width="25.5703125" style="149" customWidth="1"/>
    <col min="2821" max="2821" width="8" style="149" customWidth="1"/>
    <col min="2822" max="2822" width="12.85546875" style="149" customWidth="1"/>
    <col min="2823" max="2828" width="7.85546875" style="149" customWidth="1"/>
    <col min="2829" max="2829" width="12.140625" style="149" customWidth="1"/>
    <col min="2830" max="3072" width="8.7109375" style="149"/>
    <col min="3073" max="3073" width="0.42578125" style="149" customWidth="1"/>
    <col min="3074" max="3075" width="1.5703125" style="149" customWidth="1"/>
    <col min="3076" max="3076" width="25.5703125" style="149" customWidth="1"/>
    <col min="3077" max="3077" width="8" style="149" customWidth="1"/>
    <col min="3078" max="3078" width="12.85546875" style="149" customWidth="1"/>
    <col min="3079" max="3084" width="7.85546875" style="149" customWidth="1"/>
    <col min="3085" max="3085" width="12.140625" style="149" customWidth="1"/>
    <col min="3086" max="3328" width="8.7109375" style="149"/>
    <col min="3329" max="3329" width="0.42578125" style="149" customWidth="1"/>
    <col min="3330" max="3331" width="1.5703125" style="149" customWidth="1"/>
    <col min="3332" max="3332" width="25.5703125" style="149" customWidth="1"/>
    <col min="3333" max="3333" width="8" style="149" customWidth="1"/>
    <col min="3334" max="3334" width="12.85546875" style="149" customWidth="1"/>
    <col min="3335" max="3340" width="7.85546875" style="149" customWidth="1"/>
    <col min="3341" max="3341" width="12.140625" style="149" customWidth="1"/>
    <col min="3342" max="3584" width="8.7109375" style="149"/>
    <col min="3585" max="3585" width="0.42578125" style="149" customWidth="1"/>
    <col min="3586" max="3587" width="1.5703125" style="149" customWidth="1"/>
    <col min="3588" max="3588" width="25.5703125" style="149" customWidth="1"/>
    <col min="3589" max="3589" width="8" style="149" customWidth="1"/>
    <col min="3590" max="3590" width="12.85546875" style="149" customWidth="1"/>
    <col min="3591" max="3596" width="7.85546875" style="149" customWidth="1"/>
    <col min="3597" max="3597" width="12.140625" style="149" customWidth="1"/>
    <col min="3598" max="3840" width="8.7109375" style="149"/>
    <col min="3841" max="3841" width="0.42578125" style="149" customWidth="1"/>
    <col min="3842" max="3843" width="1.5703125" style="149" customWidth="1"/>
    <col min="3844" max="3844" width="25.5703125" style="149" customWidth="1"/>
    <col min="3845" max="3845" width="8" style="149" customWidth="1"/>
    <col min="3846" max="3846" width="12.85546875" style="149" customWidth="1"/>
    <col min="3847" max="3852" width="7.85546875" style="149" customWidth="1"/>
    <col min="3853" max="3853" width="12.140625" style="149" customWidth="1"/>
    <col min="3854" max="4096" width="8.7109375" style="149"/>
    <col min="4097" max="4097" width="0.42578125" style="149" customWidth="1"/>
    <col min="4098" max="4099" width="1.5703125" style="149" customWidth="1"/>
    <col min="4100" max="4100" width="25.5703125" style="149" customWidth="1"/>
    <col min="4101" max="4101" width="8" style="149" customWidth="1"/>
    <col min="4102" max="4102" width="12.85546875" style="149" customWidth="1"/>
    <col min="4103" max="4108" width="7.85546875" style="149" customWidth="1"/>
    <col min="4109" max="4109" width="12.140625" style="149" customWidth="1"/>
    <col min="4110" max="4352" width="8.7109375" style="149"/>
    <col min="4353" max="4353" width="0.42578125" style="149" customWidth="1"/>
    <col min="4354" max="4355" width="1.5703125" style="149" customWidth="1"/>
    <col min="4356" max="4356" width="25.5703125" style="149" customWidth="1"/>
    <col min="4357" max="4357" width="8" style="149" customWidth="1"/>
    <col min="4358" max="4358" width="12.85546875" style="149" customWidth="1"/>
    <col min="4359" max="4364" width="7.85546875" style="149" customWidth="1"/>
    <col min="4365" max="4365" width="12.140625" style="149" customWidth="1"/>
    <col min="4366" max="4608" width="8.7109375" style="149"/>
    <col min="4609" max="4609" width="0.42578125" style="149" customWidth="1"/>
    <col min="4610" max="4611" width="1.5703125" style="149" customWidth="1"/>
    <col min="4612" max="4612" width="25.5703125" style="149" customWidth="1"/>
    <col min="4613" max="4613" width="8" style="149" customWidth="1"/>
    <col min="4614" max="4614" width="12.85546875" style="149" customWidth="1"/>
    <col min="4615" max="4620" width="7.85546875" style="149" customWidth="1"/>
    <col min="4621" max="4621" width="12.140625" style="149" customWidth="1"/>
    <col min="4622" max="4864" width="8.7109375" style="149"/>
    <col min="4865" max="4865" width="0.42578125" style="149" customWidth="1"/>
    <col min="4866" max="4867" width="1.5703125" style="149" customWidth="1"/>
    <col min="4868" max="4868" width="25.5703125" style="149" customWidth="1"/>
    <col min="4869" max="4869" width="8" style="149" customWidth="1"/>
    <col min="4870" max="4870" width="12.85546875" style="149" customWidth="1"/>
    <col min="4871" max="4876" width="7.85546875" style="149" customWidth="1"/>
    <col min="4877" max="4877" width="12.140625" style="149" customWidth="1"/>
    <col min="4878" max="5120" width="8.7109375" style="149"/>
    <col min="5121" max="5121" width="0.42578125" style="149" customWidth="1"/>
    <col min="5122" max="5123" width="1.5703125" style="149" customWidth="1"/>
    <col min="5124" max="5124" width="25.5703125" style="149" customWidth="1"/>
    <col min="5125" max="5125" width="8" style="149" customWidth="1"/>
    <col min="5126" max="5126" width="12.85546875" style="149" customWidth="1"/>
    <col min="5127" max="5132" width="7.85546875" style="149" customWidth="1"/>
    <col min="5133" max="5133" width="12.140625" style="149" customWidth="1"/>
    <col min="5134" max="5376" width="8.7109375" style="149"/>
    <col min="5377" max="5377" width="0.42578125" style="149" customWidth="1"/>
    <col min="5378" max="5379" width="1.5703125" style="149" customWidth="1"/>
    <col min="5380" max="5380" width="25.5703125" style="149" customWidth="1"/>
    <col min="5381" max="5381" width="8" style="149" customWidth="1"/>
    <col min="5382" max="5382" width="12.85546875" style="149" customWidth="1"/>
    <col min="5383" max="5388" width="7.85546875" style="149" customWidth="1"/>
    <col min="5389" max="5389" width="12.140625" style="149" customWidth="1"/>
    <col min="5390" max="5632" width="8.7109375" style="149"/>
    <col min="5633" max="5633" width="0.42578125" style="149" customWidth="1"/>
    <col min="5634" max="5635" width="1.5703125" style="149" customWidth="1"/>
    <col min="5636" max="5636" width="25.5703125" style="149" customWidth="1"/>
    <col min="5637" max="5637" width="8" style="149" customWidth="1"/>
    <col min="5638" max="5638" width="12.85546875" style="149" customWidth="1"/>
    <col min="5639" max="5644" width="7.85546875" style="149" customWidth="1"/>
    <col min="5645" max="5645" width="12.140625" style="149" customWidth="1"/>
    <col min="5646" max="5888" width="8.7109375" style="149"/>
    <col min="5889" max="5889" width="0.42578125" style="149" customWidth="1"/>
    <col min="5890" max="5891" width="1.5703125" style="149" customWidth="1"/>
    <col min="5892" max="5892" width="25.5703125" style="149" customWidth="1"/>
    <col min="5893" max="5893" width="8" style="149" customWidth="1"/>
    <col min="5894" max="5894" width="12.85546875" style="149" customWidth="1"/>
    <col min="5895" max="5900" width="7.85546875" style="149" customWidth="1"/>
    <col min="5901" max="5901" width="12.140625" style="149" customWidth="1"/>
    <col min="5902" max="6144" width="8.7109375" style="149"/>
    <col min="6145" max="6145" width="0.42578125" style="149" customWidth="1"/>
    <col min="6146" max="6147" width="1.5703125" style="149" customWidth="1"/>
    <col min="6148" max="6148" width="25.5703125" style="149" customWidth="1"/>
    <col min="6149" max="6149" width="8" style="149" customWidth="1"/>
    <col min="6150" max="6150" width="12.85546875" style="149" customWidth="1"/>
    <col min="6151" max="6156" width="7.85546875" style="149" customWidth="1"/>
    <col min="6157" max="6157" width="12.140625" style="149" customWidth="1"/>
    <col min="6158" max="6400" width="8.7109375" style="149"/>
    <col min="6401" max="6401" width="0.42578125" style="149" customWidth="1"/>
    <col min="6402" max="6403" width="1.5703125" style="149" customWidth="1"/>
    <col min="6404" max="6404" width="25.5703125" style="149" customWidth="1"/>
    <col min="6405" max="6405" width="8" style="149" customWidth="1"/>
    <col min="6406" max="6406" width="12.85546875" style="149" customWidth="1"/>
    <col min="6407" max="6412" width="7.85546875" style="149" customWidth="1"/>
    <col min="6413" max="6413" width="12.140625" style="149" customWidth="1"/>
    <col min="6414" max="6656" width="8.7109375" style="149"/>
    <col min="6657" max="6657" width="0.42578125" style="149" customWidth="1"/>
    <col min="6658" max="6659" width="1.5703125" style="149" customWidth="1"/>
    <col min="6660" max="6660" width="25.5703125" style="149" customWidth="1"/>
    <col min="6661" max="6661" width="8" style="149" customWidth="1"/>
    <col min="6662" max="6662" width="12.85546875" style="149" customWidth="1"/>
    <col min="6663" max="6668" width="7.85546875" style="149" customWidth="1"/>
    <col min="6669" max="6669" width="12.140625" style="149" customWidth="1"/>
    <col min="6670" max="6912" width="8.7109375" style="149"/>
    <col min="6913" max="6913" width="0.42578125" style="149" customWidth="1"/>
    <col min="6914" max="6915" width="1.5703125" style="149" customWidth="1"/>
    <col min="6916" max="6916" width="25.5703125" style="149" customWidth="1"/>
    <col min="6917" max="6917" width="8" style="149" customWidth="1"/>
    <col min="6918" max="6918" width="12.85546875" style="149" customWidth="1"/>
    <col min="6919" max="6924" width="7.85546875" style="149" customWidth="1"/>
    <col min="6925" max="6925" width="12.140625" style="149" customWidth="1"/>
    <col min="6926" max="7168" width="8.7109375" style="149"/>
    <col min="7169" max="7169" width="0.42578125" style="149" customWidth="1"/>
    <col min="7170" max="7171" width="1.5703125" style="149" customWidth="1"/>
    <col min="7172" max="7172" width="25.5703125" style="149" customWidth="1"/>
    <col min="7173" max="7173" width="8" style="149" customWidth="1"/>
    <col min="7174" max="7174" width="12.85546875" style="149" customWidth="1"/>
    <col min="7175" max="7180" width="7.85546875" style="149" customWidth="1"/>
    <col min="7181" max="7181" width="12.140625" style="149" customWidth="1"/>
    <col min="7182" max="7424" width="8.7109375" style="149"/>
    <col min="7425" max="7425" width="0.42578125" style="149" customWidth="1"/>
    <col min="7426" max="7427" width="1.5703125" style="149" customWidth="1"/>
    <col min="7428" max="7428" width="25.5703125" style="149" customWidth="1"/>
    <col min="7429" max="7429" width="8" style="149" customWidth="1"/>
    <col min="7430" max="7430" width="12.85546875" style="149" customWidth="1"/>
    <col min="7431" max="7436" width="7.85546875" style="149" customWidth="1"/>
    <col min="7437" max="7437" width="12.140625" style="149" customWidth="1"/>
    <col min="7438" max="7680" width="8.7109375" style="149"/>
    <col min="7681" max="7681" width="0.42578125" style="149" customWidth="1"/>
    <col min="7682" max="7683" width="1.5703125" style="149" customWidth="1"/>
    <col min="7684" max="7684" width="25.5703125" style="149" customWidth="1"/>
    <col min="7685" max="7685" width="8" style="149" customWidth="1"/>
    <col min="7686" max="7686" width="12.85546875" style="149" customWidth="1"/>
    <col min="7687" max="7692" width="7.85546875" style="149" customWidth="1"/>
    <col min="7693" max="7693" width="12.140625" style="149" customWidth="1"/>
    <col min="7694" max="7936" width="8.7109375" style="149"/>
    <col min="7937" max="7937" width="0.42578125" style="149" customWidth="1"/>
    <col min="7938" max="7939" width="1.5703125" style="149" customWidth="1"/>
    <col min="7940" max="7940" width="25.5703125" style="149" customWidth="1"/>
    <col min="7941" max="7941" width="8" style="149" customWidth="1"/>
    <col min="7942" max="7942" width="12.85546875" style="149" customWidth="1"/>
    <col min="7943" max="7948" width="7.85546875" style="149" customWidth="1"/>
    <col min="7949" max="7949" width="12.140625" style="149" customWidth="1"/>
    <col min="7950" max="8192" width="8.7109375" style="149"/>
    <col min="8193" max="8193" width="0.42578125" style="149" customWidth="1"/>
    <col min="8194" max="8195" width="1.5703125" style="149" customWidth="1"/>
    <col min="8196" max="8196" width="25.5703125" style="149" customWidth="1"/>
    <col min="8197" max="8197" width="8" style="149" customWidth="1"/>
    <col min="8198" max="8198" width="12.85546875" style="149" customWidth="1"/>
    <col min="8199" max="8204" width="7.85546875" style="149" customWidth="1"/>
    <col min="8205" max="8205" width="12.140625" style="149" customWidth="1"/>
    <col min="8206" max="8448" width="8.7109375" style="149"/>
    <col min="8449" max="8449" width="0.42578125" style="149" customWidth="1"/>
    <col min="8450" max="8451" width="1.5703125" style="149" customWidth="1"/>
    <col min="8452" max="8452" width="25.5703125" style="149" customWidth="1"/>
    <col min="8453" max="8453" width="8" style="149" customWidth="1"/>
    <col min="8454" max="8454" width="12.85546875" style="149" customWidth="1"/>
    <col min="8455" max="8460" width="7.85546875" style="149" customWidth="1"/>
    <col min="8461" max="8461" width="12.140625" style="149" customWidth="1"/>
    <col min="8462" max="8704" width="8.7109375" style="149"/>
    <col min="8705" max="8705" width="0.42578125" style="149" customWidth="1"/>
    <col min="8706" max="8707" width="1.5703125" style="149" customWidth="1"/>
    <col min="8708" max="8708" width="25.5703125" style="149" customWidth="1"/>
    <col min="8709" max="8709" width="8" style="149" customWidth="1"/>
    <col min="8710" max="8710" width="12.85546875" style="149" customWidth="1"/>
    <col min="8711" max="8716" width="7.85546875" style="149" customWidth="1"/>
    <col min="8717" max="8717" width="12.140625" style="149" customWidth="1"/>
    <col min="8718" max="8960" width="8.7109375" style="149"/>
    <col min="8961" max="8961" width="0.42578125" style="149" customWidth="1"/>
    <col min="8962" max="8963" width="1.5703125" style="149" customWidth="1"/>
    <col min="8964" max="8964" width="25.5703125" style="149" customWidth="1"/>
    <col min="8965" max="8965" width="8" style="149" customWidth="1"/>
    <col min="8966" max="8966" width="12.85546875" style="149" customWidth="1"/>
    <col min="8967" max="8972" width="7.85546875" style="149" customWidth="1"/>
    <col min="8973" max="8973" width="12.140625" style="149" customWidth="1"/>
    <col min="8974" max="9216" width="8.7109375" style="149"/>
    <col min="9217" max="9217" width="0.42578125" style="149" customWidth="1"/>
    <col min="9218" max="9219" width="1.5703125" style="149" customWidth="1"/>
    <col min="9220" max="9220" width="25.5703125" style="149" customWidth="1"/>
    <col min="9221" max="9221" width="8" style="149" customWidth="1"/>
    <col min="9222" max="9222" width="12.85546875" style="149" customWidth="1"/>
    <col min="9223" max="9228" width="7.85546875" style="149" customWidth="1"/>
    <col min="9229" max="9229" width="12.140625" style="149" customWidth="1"/>
    <col min="9230" max="9472" width="8.7109375" style="149"/>
    <col min="9473" max="9473" width="0.42578125" style="149" customWidth="1"/>
    <col min="9474" max="9475" width="1.5703125" style="149" customWidth="1"/>
    <col min="9476" max="9476" width="25.5703125" style="149" customWidth="1"/>
    <col min="9477" max="9477" width="8" style="149" customWidth="1"/>
    <col min="9478" max="9478" width="12.85546875" style="149" customWidth="1"/>
    <col min="9479" max="9484" width="7.85546875" style="149" customWidth="1"/>
    <col min="9485" max="9485" width="12.140625" style="149" customWidth="1"/>
    <col min="9486" max="9728" width="8.7109375" style="149"/>
    <col min="9729" max="9729" width="0.42578125" style="149" customWidth="1"/>
    <col min="9730" max="9731" width="1.5703125" style="149" customWidth="1"/>
    <col min="9732" max="9732" width="25.5703125" style="149" customWidth="1"/>
    <col min="9733" max="9733" width="8" style="149" customWidth="1"/>
    <col min="9734" max="9734" width="12.85546875" style="149" customWidth="1"/>
    <col min="9735" max="9740" width="7.85546875" style="149" customWidth="1"/>
    <col min="9741" max="9741" width="12.140625" style="149" customWidth="1"/>
    <col min="9742" max="9984" width="8.7109375" style="149"/>
    <col min="9985" max="9985" width="0.42578125" style="149" customWidth="1"/>
    <col min="9986" max="9987" width="1.5703125" style="149" customWidth="1"/>
    <col min="9988" max="9988" width="25.5703125" style="149" customWidth="1"/>
    <col min="9989" max="9989" width="8" style="149" customWidth="1"/>
    <col min="9990" max="9990" width="12.85546875" style="149" customWidth="1"/>
    <col min="9991" max="9996" width="7.85546875" style="149" customWidth="1"/>
    <col min="9997" max="9997" width="12.140625" style="149" customWidth="1"/>
    <col min="9998" max="10240" width="8.7109375" style="149"/>
    <col min="10241" max="10241" width="0.42578125" style="149" customWidth="1"/>
    <col min="10242" max="10243" width="1.5703125" style="149" customWidth="1"/>
    <col min="10244" max="10244" width="25.5703125" style="149" customWidth="1"/>
    <col min="10245" max="10245" width="8" style="149" customWidth="1"/>
    <col min="10246" max="10246" width="12.85546875" style="149" customWidth="1"/>
    <col min="10247" max="10252" width="7.85546875" style="149" customWidth="1"/>
    <col min="10253" max="10253" width="12.140625" style="149" customWidth="1"/>
    <col min="10254" max="10496" width="8.7109375" style="149"/>
    <col min="10497" max="10497" width="0.42578125" style="149" customWidth="1"/>
    <col min="10498" max="10499" width="1.5703125" style="149" customWidth="1"/>
    <col min="10500" max="10500" width="25.5703125" style="149" customWidth="1"/>
    <col min="10501" max="10501" width="8" style="149" customWidth="1"/>
    <col min="10502" max="10502" width="12.85546875" style="149" customWidth="1"/>
    <col min="10503" max="10508" width="7.85546875" style="149" customWidth="1"/>
    <col min="10509" max="10509" width="12.140625" style="149" customWidth="1"/>
    <col min="10510" max="10752" width="8.7109375" style="149"/>
    <col min="10753" max="10753" width="0.42578125" style="149" customWidth="1"/>
    <col min="10754" max="10755" width="1.5703125" style="149" customWidth="1"/>
    <col min="10756" max="10756" width="25.5703125" style="149" customWidth="1"/>
    <col min="10757" max="10757" width="8" style="149" customWidth="1"/>
    <col min="10758" max="10758" width="12.85546875" style="149" customWidth="1"/>
    <col min="10759" max="10764" width="7.85546875" style="149" customWidth="1"/>
    <col min="10765" max="10765" width="12.140625" style="149" customWidth="1"/>
    <col min="10766" max="11008" width="8.7109375" style="149"/>
    <col min="11009" max="11009" width="0.42578125" style="149" customWidth="1"/>
    <col min="11010" max="11011" width="1.5703125" style="149" customWidth="1"/>
    <col min="11012" max="11012" width="25.5703125" style="149" customWidth="1"/>
    <col min="11013" max="11013" width="8" style="149" customWidth="1"/>
    <col min="11014" max="11014" width="12.85546875" style="149" customWidth="1"/>
    <col min="11015" max="11020" width="7.85546875" style="149" customWidth="1"/>
    <col min="11021" max="11021" width="12.140625" style="149" customWidth="1"/>
    <col min="11022" max="11264" width="8.7109375" style="149"/>
    <col min="11265" max="11265" width="0.42578125" style="149" customWidth="1"/>
    <col min="11266" max="11267" width="1.5703125" style="149" customWidth="1"/>
    <col min="11268" max="11268" width="25.5703125" style="149" customWidth="1"/>
    <col min="11269" max="11269" width="8" style="149" customWidth="1"/>
    <col min="11270" max="11270" width="12.85546875" style="149" customWidth="1"/>
    <col min="11271" max="11276" width="7.85546875" style="149" customWidth="1"/>
    <col min="11277" max="11277" width="12.140625" style="149" customWidth="1"/>
    <col min="11278" max="11520" width="8.7109375" style="149"/>
    <col min="11521" max="11521" width="0.42578125" style="149" customWidth="1"/>
    <col min="11522" max="11523" width="1.5703125" style="149" customWidth="1"/>
    <col min="11524" max="11524" width="25.5703125" style="149" customWidth="1"/>
    <col min="11525" max="11525" width="8" style="149" customWidth="1"/>
    <col min="11526" max="11526" width="12.85546875" style="149" customWidth="1"/>
    <col min="11527" max="11532" width="7.85546875" style="149" customWidth="1"/>
    <col min="11533" max="11533" width="12.140625" style="149" customWidth="1"/>
    <col min="11534" max="11776" width="8.7109375" style="149"/>
    <col min="11777" max="11777" width="0.42578125" style="149" customWidth="1"/>
    <col min="11778" max="11779" width="1.5703125" style="149" customWidth="1"/>
    <col min="11780" max="11780" width="25.5703125" style="149" customWidth="1"/>
    <col min="11781" max="11781" width="8" style="149" customWidth="1"/>
    <col min="11782" max="11782" width="12.85546875" style="149" customWidth="1"/>
    <col min="11783" max="11788" width="7.85546875" style="149" customWidth="1"/>
    <col min="11789" max="11789" width="12.140625" style="149" customWidth="1"/>
    <col min="11790" max="12032" width="8.7109375" style="149"/>
    <col min="12033" max="12033" width="0.42578125" style="149" customWidth="1"/>
    <col min="12034" max="12035" width="1.5703125" style="149" customWidth="1"/>
    <col min="12036" max="12036" width="25.5703125" style="149" customWidth="1"/>
    <col min="12037" max="12037" width="8" style="149" customWidth="1"/>
    <col min="12038" max="12038" width="12.85546875" style="149" customWidth="1"/>
    <col min="12039" max="12044" width="7.85546875" style="149" customWidth="1"/>
    <col min="12045" max="12045" width="12.140625" style="149" customWidth="1"/>
    <col min="12046" max="12288" width="8.7109375" style="149"/>
    <col min="12289" max="12289" width="0.42578125" style="149" customWidth="1"/>
    <col min="12290" max="12291" width="1.5703125" style="149" customWidth="1"/>
    <col min="12292" max="12292" width="25.5703125" style="149" customWidth="1"/>
    <col min="12293" max="12293" width="8" style="149" customWidth="1"/>
    <col min="12294" max="12294" width="12.85546875" style="149" customWidth="1"/>
    <col min="12295" max="12300" width="7.85546875" style="149" customWidth="1"/>
    <col min="12301" max="12301" width="12.140625" style="149" customWidth="1"/>
    <col min="12302" max="12544" width="8.7109375" style="149"/>
    <col min="12545" max="12545" width="0.42578125" style="149" customWidth="1"/>
    <col min="12546" max="12547" width="1.5703125" style="149" customWidth="1"/>
    <col min="12548" max="12548" width="25.5703125" style="149" customWidth="1"/>
    <col min="12549" max="12549" width="8" style="149" customWidth="1"/>
    <col min="12550" max="12550" width="12.85546875" style="149" customWidth="1"/>
    <col min="12551" max="12556" width="7.85546875" style="149" customWidth="1"/>
    <col min="12557" max="12557" width="12.140625" style="149" customWidth="1"/>
    <col min="12558" max="12800" width="8.7109375" style="149"/>
    <col min="12801" max="12801" width="0.42578125" style="149" customWidth="1"/>
    <col min="12802" max="12803" width="1.5703125" style="149" customWidth="1"/>
    <col min="12804" max="12804" width="25.5703125" style="149" customWidth="1"/>
    <col min="12805" max="12805" width="8" style="149" customWidth="1"/>
    <col min="12806" max="12806" width="12.85546875" style="149" customWidth="1"/>
    <col min="12807" max="12812" width="7.85546875" style="149" customWidth="1"/>
    <col min="12813" max="12813" width="12.140625" style="149" customWidth="1"/>
    <col min="12814" max="13056" width="8.7109375" style="149"/>
    <col min="13057" max="13057" width="0.42578125" style="149" customWidth="1"/>
    <col min="13058" max="13059" width="1.5703125" style="149" customWidth="1"/>
    <col min="13060" max="13060" width="25.5703125" style="149" customWidth="1"/>
    <col min="13061" max="13061" width="8" style="149" customWidth="1"/>
    <col min="13062" max="13062" width="12.85546875" style="149" customWidth="1"/>
    <col min="13063" max="13068" width="7.85546875" style="149" customWidth="1"/>
    <col min="13069" max="13069" width="12.140625" style="149" customWidth="1"/>
    <col min="13070" max="13312" width="8.7109375" style="149"/>
    <col min="13313" max="13313" width="0.42578125" style="149" customWidth="1"/>
    <col min="13314" max="13315" width="1.5703125" style="149" customWidth="1"/>
    <col min="13316" max="13316" width="25.5703125" style="149" customWidth="1"/>
    <col min="13317" max="13317" width="8" style="149" customWidth="1"/>
    <col min="13318" max="13318" width="12.85546875" style="149" customWidth="1"/>
    <col min="13319" max="13324" width="7.85546875" style="149" customWidth="1"/>
    <col min="13325" max="13325" width="12.140625" style="149" customWidth="1"/>
    <col min="13326" max="13568" width="8.7109375" style="149"/>
    <col min="13569" max="13569" width="0.42578125" style="149" customWidth="1"/>
    <col min="13570" max="13571" width="1.5703125" style="149" customWidth="1"/>
    <col min="13572" max="13572" width="25.5703125" style="149" customWidth="1"/>
    <col min="13573" max="13573" width="8" style="149" customWidth="1"/>
    <col min="13574" max="13574" width="12.85546875" style="149" customWidth="1"/>
    <col min="13575" max="13580" width="7.85546875" style="149" customWidth="1"/>
    <col min="13581" max="13581" width="12.140625" style="149" customWidth="1"/>
    <col min="13582" max="13824" width="8.7109375" style="149"/>
    <col min="13825" max="13825" width="0.42578125" style="149" customWidth="1"/>
    <col min="13826" max="13827" width="1.5703125" style="149" customWidth="1"/>
    <col min="13828" max="13828" width="25.5703125" style="149" customWidth="1"/>
    <col min="13829" max="13829" width="8" style="149" customWidth="1"/>
    <col min="13830" max="13830" width="12.85546875" style="149" customWidth="1"/>
    <col min="13831" max="13836" width="7.85546875" style="149" customWidth="1"/>
    <col min="13837" max="13837" width="12.140625" style="149" customWidth="1"/>
    <col min="13838" max="14080" width="8.7109375" style="149"/>
    <col min="14081" max="14081" width="0.42578125" style="149" customWidth="1"/>
    <col min="14082" max="14083" width="1.5703125" style="149" customWidth="1"/>
    <col min="14084" max="14084" width="25.5703125" style="149" customWidth="1"/>
    <col min="14085" max="14085" width="8" style="149" customWidth="1"/>
    <col min="14086" max="14086" width="12.85546875" style="149" customWidth="1"/>
    <col min="14087" max="14092" width="7.85546875" style="149" customWidth="1"/>
    <col min="14093" max="14093" width="12.140625" style="149" customWidth="1"/>
    <col min="14094" max="14336" width="8.7109375" style="149"/>
    <col min="14337" max="14337" width="0.42578125" style="149" customWidth="1"/>
    <col min="14338" max="14339" width="1.5703125" style="149" customWidth="1"/>
    <col min="14340" max="14340" width="25.5703125" style="149" customWidth="1"/>
    <col min="14341" max="14341" width="8" style="149" customWidth="1"/>
    <col min="14342" max="14342" width="12.85546875" style="149" customWidth="1"/>
    <col min="14343" max="14348" width="7.85546875" style="149" customWidth="1"/>
    <col min="14349" max="14349" width="12.140625" style="149" customWidth="1"/>
    <col min="14350" max="14592" width="8.7109375" style="149"/>
    <col min="14593" max="14593" width="0.42578125" style="149" customWidth="1"/>
    <col min="14594" max="14595" width="1.5703125" style="149" customWidth="1"/>
    <col min="14596" max="14596" width="25.5703125" style="149" customWidth="1"/>
    <col min="14597" max="14597" width="8" style="149" customWidth="1"/>
    <col min="14598" max="14598" width="12.85546875" style="149" customWidth="1"/>
    <col min="14599" max="14604" width="7.85546875" style="149" customWidth="1"/>
    <col min="14605" max="14605" width="12.140625" style="149" customWidth="1"/>
    <col min="14606" max="14848" width="8.7109375" style="149"/>
    <col min="14849" max="14849" width="0.42578125" style="149" customWidth="1"/>
    <col min="14850" max="14851" width="1.5703125" style="149" customWidth="1"/>
    <col min="14852" max="14852" width="25.5703125" style="149" customWidth="1"/>
    <col min="14853" max="14853" width="8" style="149" customWidth="1"/>
    <col min="14854" max="14854" width="12.85546875" style="149" customWidth="1"/>
    <col min="14855" max="14860" width="7.85546875" style="149" customWidth="1"/>
    <col min="14861" max="14861" width="12.140625" style="149" customWidth="1"/>
    <col min="14862" max="15104" width="8.7109375" style="149"/>
    <col min="15105" max="15105" width="0.42578125" style="149" customWidth="1"/>
    <col min="15106" max="15107" width="1.5703125" style="149" customWidth="1"/>
    <col min="15108" max="15108" width="25.5703125" style="149" customWidth="1"/>
    <col min="15109" max="15109" width="8" style="149" customWidth="1"/>
    <col min="15110" max="15110" width="12.85546875" style="149" customWidth="1"/>
    <col min="15111" max="15116" width="7.85546875" style="149" customWidth="1"/>
    <col min="15117" max="15117" width="12.140625" style="149" customWidth="1"/>
    <col min="15118" max="15360" width="8.7109375" style="149"/>
    <col min="15361" max="15361" width="0.42578125" style="149" customWidth="1"/>
    <col min="15362" max="15363" width="1.5703125" style="149" customWidth="1"/>
    <col min="15364" max="15364" width="25.5703125" style="149" customWidth="1"/>
    <col min="15365" max="15365" width="8" style="149" customWidth="1"/>
    <col min="15366" max="15366" width="12.85546875" style="149" customWidth="1"/>
    <col min="15367" max="15372" width="7.85546875" style="149" customWidth="1"/>
    <col min="15373" max="15373" width="12.140625" style="149" customWidth="1"/>
    <col min="15374" max="15616" width="8.7109375" style="149"/>
    <col min="15617" max="15617" width="0.42578125" style="149" customWidth="1"/>
    <col min="15618" max="15619" width="1.5703125" style="149" customWidth="1"/>
    <col min="15620" max="15620" width="25.5703125" style="149" customWidth="1"/>
    <col min="15621" max="15621" width="8" style="149" customWidth="1"/>
    <col min="15622" max="15622" width="12.85546875" style="149" customWidth="1"/>
    <col min="15623" max="15628" width="7.85546875" style="149" customWidth="1"/>
    <col min="15629" max="15629" width="12.140625" style="149" customWidth="1"/>
    <col min="15630" max="15872" width="8.7109375" style="149"/>
    <col min="15873" max="15873" width="0.42578125" style="149" customWidth="1"/>
    <col min="15874" max="15875" width="1.5703125" style="149" customWidth="1"/>
    <col min="15876" max="15876" width="25.5703125" style="149" customWidth="1"/>
    <col min="15877" max="15877" width="8" style="149" customWidth="1"/>
    <col min="15878" max="15878" width="12.85546875" style="149" customWidth="1"/>
    <col min="15879" max="15884" width="7.85546875" style="149" customWidth="1"/>
    <col min="15885" max="15885" width="12.140625" style="149" customWidth="1"/>
    <col min="15886" max="16128" width="8.7109375" style="149"/>
    <col min="16129" max="16129" width="0.42578125" style="149" customWidth="1"/>
    <col min="16130" max="16131" width="1.5703125" style="149" customWidth="1"/>
    <col min="16132" max="16132" width="25.5703125" style="149" customWidth="1"/>
    <col min="16133" max="16133" width="8" style="149" customWidth="1"/>
    <col min="16134" max="16134" width="12.85546875" style="149" customWidth="1"/>
    <col min="16135" max="16140" width="7.85546875" style="149" customWidth="1"/>
    <col min="16141" max="16141" width="12.140625" style="149" customWidth="1"/>
    <col min="16142" max="16384" width="8.7109375" style="149"/>
  </cols>
  <sheetData>
    <row r="1" spans="1:41" customFormat="1" ht="15.75">
      <c r="A1" s="4" t="s">
        <v>24</v>
      </c>
      <c r="D1" s="357"/>
    </row>
    <row r="2" spans="1:41" customFormat="1" ht="15">
      <c r="A2" s="56" t="s">
        <v>25</v>
      </c>
      <c r="D2" s="683"/>
    </row>
    <row r="3" spans="1:41" s="7" customFormat="1" ht="15">
      <c r="A3" s="28" t="s">
        <v>26</v>
      </c>
      <c r="B3" s="8"/>
      <c r="C3" s="9"/>
      <c r="D3" s="684"/>
      <c r="I3"/>
    </row>
    <row r="4" spans="1:41" s="7" customFormat="1" ht="15">
      <c r="A4" s="28"/>
      <c r="B4" s="8"/>
      <c r="C4" s="9"/>
      <c r="D4" s="684"/>
      <c r="I4"/>
    </row>
    <row r="5" spans="1:41" s="7" customFormat="1" ht="15">
      <c r="A5" s="135" t="s">
        <v>1015</v>
      </c>
      <c r="D5" s="684"/>
    </row>
    <row r="6" spans="1:41" ht="12.75" thickBot="1">
      <c r="A6" s="178" t="s">
        <v>808</v>
      </c>
      <c r="B6" s="170"/>
      <c r="C6" s="170"/>
      <c r="F6" s="147" t="s">
        <v>1365</v>
      </c>
      <c r="M6" s="148"/>
    </row>
    <row r="7" spans="1:41" ht="17.100000000000001" customHeight="1">
      <c r="A7" s="255"/>
      <c r="B7" s="255"/>
      <c r="C7" s="256" t="s">
        <v>807</v>
      </c>
      <c r="D7" s="686"/>
      <c r="E7" s="173"/>
      <c r="F7" s="772">
        <f t="array" ref="F7:Y7">TRANSPOSE('Yield changes (%)'!J52:J71)</f>
        <v>-1.777474820029445</v>
      </c>
      <c r="G7" s="772">
        <v>-1.7154398092159864</v>
      </c>
      <c r="H7" s="174">
        <v>-2.1646697368175478</v>
      </c>
      <c r="I7" s="174">
        <v>-2.5155912117807784</v>
      </c>
      <c r="J7" s="174">
        <v>-3.001620440745381</v>
      </c>
      <c r="K7" s="174">
        <v>-2.2634739985604817</v>
      </c>
      <c r="L7" s="174">
        <v>-2.9048795536582204</v>
      </c>
      <c r="M7" s="174">
        <v>-3.0573182242504204</v>
      </c>
      <c r="N7" s="174">
        <v>-3.3305518098848803</v>
      </c>
      <c r="O7" s="174">
        <v>-3.0096847001062694</v>
      </c>
      <c r="P7" s="174">
        <v>-2.6472368177048291</v>
      </c>
      <c r="Q7" s="174">
        <v>-2.3174678069281214</v>
      </c>
      <c r="R7" s="174">
        <v>-2.6576830946862637</v>
      </c>
      <c r="S7" s="174">
        <v>-2.2629984983145235</v>
      </c>
      <c r="T7" s="174">
        <v>-2.286811283040687</v>
      </c>
      <c r="U7" s="174">
        <v>-2.1162419311887057</v>
      </c>
      <c r="V7" s="174">
        <v>-2.9008420045909009</v>
      </c>
      <c r="W7" s="174">
        <v>-3.4502160974662872</v>
      </c>
      <c r="X7" s="174">
        <v>-2.8921534941584968</v>
      </c>
      <c r="Y7" s="174">
        <v>-1.9353868654933464</v>
      </c>
      <c r="Z7" s="176"/>
      <c r="AA7" s="176"/>
      <c r="AC7" s="164"/>
      <c r="AD7" s="164"/>
      <c r="AE7" s="164"/>
      <c r="AF7" s="164"/>
      <c r="AG7" s="164"/>
      <c r="AH7" s="164"/>
      <c r="AI7" s="164"/>
      <c r="AJ7" s="164"/>
      <c r="AK7" s="164"/>
      <c r="AL7" s="164"/>
      <c r="AM7" s="164"/>
      <c r="AN7" s="164"/>
      <c r="AO7" s="164"/>
    </row>
    <row r="8" spans="1:41" ht="15.75" thickBot="1">
      <c r="A8" s="255"/>
      <c r="B8" s="255"/>
      <c r="C8" s="673" t="s">
        <v>734</v>
      </c>
      <c r="D8" s="685" t="s">
        <v>23</v>
      </c>
      <c r="E8" s="146" t="s">
        <v>207</v>
      </c>
      <c r="F8" s="170" t="s">
        <v>150</v>
      </c>
      <c r="G8" s="171"/>
      <c r="H8" s="150"/>
      <c r="I8" s="150"/>
      <c r="J8" s="151"/>
      <c r="K8" s="151"/>
      <c r="L8" s="151"/>
      <c r="M8" s="151"/>
    </row>
    <row r="9" spans="1:41">
      <c r="A9" s="255"/>
      <c r="B9" s="255"/>
      <c r="C9" s="257" t="s">
        <v>162</v>
      </c>
      <c r="D9" s="685" t="s">
        <v>135</v>
      </c>
      <c r="F9" s="150" t="s">
        <v>148</v>
      </c>
      <c r="G9" s="150" t="s">
        <v>136</v>
      </c>
      <c r="H9" s="150">
        <f>+G9+1</f>
        <v>3</v>
      </c>
      <c r="I9" s="150">
        <f t="shared" ref="I9:Y9" si="0">+H9+1</f>
        <v>4</v>
      </c>
      <c r="J9" s="150">
        <f t="shared" si="0"/>
        <v>5</v>
      </c>
      <c r="K9" s="150">
        <f t="shared" si="0"/>
        <v>6</v>
      </c>
      <c r="L9" s="150">
        <f t="shared" si="0"/>
        <v>7</v>
      </c>
      <c r="M9" s="150">
        <f t="shared" si="0"/>
        <v>8</v>
      </c>
      <c r="N9" s="150">
        <f t="shared" si="0"/>
        <v>9</v>
      </c>
      <c r="O9" s="150">
        <f t="shared" si="0"/>
        <v>10</v>
      </c>
      <c r="P9" s="150">
        <f t="shared" si="0"/>
        <v>11</v>
      </c>
      <c r="Q9" s="150">
        <f t="shared" si="0"/>
        <v>12</v>
      </c>
      <c r="R9" s="150">
        <f t="shared" si="0"/>
        <v>13</v>
      </c>
      <c r="S9" s="150">
        <f t="shared" si="0"/>
        <v>14</v>
      </c>
      <c r="T9" s="150">
        <f t="shared" si="0"/>
        <v>15</v>
      </c>
      <c r="U9" s="150">
        <f t="shared" si="0"/>
        <v>16</v>
      </c>
      <c r="V9" s="150">
        <f t="shared" si="0"/>
        <v>17</v>
      </c>
      <c r="W9" s="150">
        <f t="shared" si="0"/>
        <v>18</v>
      </c>
      <c r="X9" s="150">
        <f t="shared" si="0"/>
        <v>19</v>
      </c>
      <c r="Y9" s="150">
        <f t="shared" si="0"/>
        <v>20</v>
      </c>
    </row>
    <row r="10" spans="1:41" ht="10.5" customHeight="1" thickBot="1">
      <c r="A10" s="255"/>
      <c r="B10" s="255"/>
      <c r="C10" s="169"/>
      <c r="F10" s="147">
        <v>2024</v>
      </c>
    </row>
    <row r="11" spans="1:41" ht="10.5" customHeight="1">
      <c r="A11" s="255" t="s">
        <v>730</v>
      </c>
      <c r="B11" s="255"/>
      <c r="C11" s="255"/>
    </row>
    <row r="12" spans="1:41" ht="27.95" customHeight="1">
      <c r="A12" s="1315" t="s">
        <v>1047</v>
      </c>
      <c r="B12" s="1315"/>
      <c r="C12" s="1315"/>
    </row>
    <row r="13" spans="1:41" ht="15.6" customHeight="1">
      <c r="A13" s="674"/>
      <c r="B13" s="674"/>
      <c r="C13" s="675" t="s">
        <v>1013</v>
      </c>
      <c r="D13" s="685" t="s">
        <v>733</v>
      </c>
      <c r="E13" s="146">
        <v>200</v>
      </c>
      <c r="F13" s="146">
        <v>1125</v>
      </c>
      <c r="G13" s="146">
        <f>+F13</f>
        <v>1125</v>
      </c>
      <c r="H13" s="146">
        <f t="shared" ref="H13:W14" si="1">+G13</f>
        <v>1125</v>
      </c>
      <c r="I13" s="146">
        <f t="shared" si="1"/>
        <v>1125</v>
      </c>
      <c r="J13" s="146">
        <f t="shared" si="1"/>
        <v>1125</v>
      </c>
      <c r="K13" s="146">
        <f t="shared" si="1"/>
        <v>1125</v>
      </c>
      <c r="L13" s="146">
        <f t="shared" si="1"/>
        <v>1125</v>
      </c>
      <c r="M13" s="146">
        <f t="shared" si="1"/>
        <v>1125</v>
      </c>
      <c r="N13" s="146">
        <f t="shared" si="1"/>
        <v>1125</v>
      </c>
      <c r="O13" s="146">
        <f t="shared" si="1"/>
        <v>1125</v>
      </c>
      <c r="P13" s="146">
        <f t="shared" si="1"/>
        <v>1125</v>
      </c>
      <c r="Q13" s="146">
        <f t="shared" si="1"/>
        <v>1125</v>
      </c>
      <c r="R13" s="146">
        <f t="shared" si="1"/>
        <v>1125</v>
      </c>
      <c r="S13" s="146">
        <f t="shared" si="1"/>
        <v>1125</v>
      </c>
      <c r="T13" s="146">
        <f t="shared" si="1"/>
        <v>1125</v>
      </c>
      <c r="U13" s="146">
        <f t="shared" si="1"/>
        <v>1125</v>
      </c>
      <c r="V13" s="146">
        <f t="shared" si="1"/>
        <v>1125</v>
      </c>
      <c r="W13" s="146">
        <f t="shared" si="1"/>
        <v>1125</v>
      </c>
      <c r="X13" s="146">
        <f t="shared" ref="X13:Y14" si="2">+W13</f>
        <v>1125</v>
      </c>
      <c r="Y13" s="146">
        <f t="shared" si="2"/>
        <v>1125</v>
      </c>
    </row>
    <row r="14" spans="1:41" ht="15.95" customHeight="1">
      <c r="A14" s="1312" t="s">
        <v>1048</v>
      </c>
      <c r="B14" s="1312"/>
      <c r="C14" s="678" t="s">
        <v>161</v>
      </c>
      <c r="D14" s="685" t="s">
        <v>163</v>
      </c>
      <c r="F14" s="715">
        <v>5500</v>
      </c>
      <c r="G14" s="715">
        <v>6600</v>
      </c>
      <c r="H14" s="715">
        <f>+G14</f>
        <v>6600</v>
      </c>
      <c r="I14" s="715">
        <f t="shared" si="1"/>
        <v>6600</v>
      </c>
      <c r="J14" s="715">
        <f t="shared" si="1"/>
        <v>6600</v>
      </c>
      <c r="K14" s="715">
        <f t="shared" si="1"/>
        <v>6600</v>
      </c>
      <c r="L14" s="715">
        <f t="shared" si="1"/>
        <v>6600</v>
      </c>
      <c r="M14" s="715">
        <f t="shared" si="1"/>
        <v>6600</v>
      </c>
      <c r="N14" s="715">
        <f t="shared" si="1"/>
        <v>6600</v>
      </c>
      <c r="O14" s="715">
        <f t="shared" si="1"/>
        <v>6600</v>
      </c>
      <c r="P14" s="715">
        <f t="shared" si="1"/>
        <v>6600</v>
      </c>
      <c r="Q14" s="715">
        <f t="shared" si="1"/>
        <v>6600</v>
      </c>
      <c r="R14" s="715">
        <f t="shared" si="1"/>
        <v>6600</v>
      </c>
      <c r="S14" s="715">
        <f t="shared" si="1"/>
        <v>6600</v>
      </c>
      <c r="T14" s="715">
        <f t="shared" si="1"/>
        <v>6600</v>
      </c>
      <c r="U14" s="715">
        <f t="shared" si="1"/>
        <v>6600</v>
      </c>
      <c r="V14" s="715">
        <f t="shared" si="1"/>
        <v>6600</v>
      </c>
      <c r="W14" s="715">
        <f t="shared" si="1"/>
        <v>6600</v>
      </c>
      <c r="X14" s="715">
        <f t="shared" si="2"/>
        <v>6600</v>
      </c>
      <c r="Y14" s="715">
        <f t="shared" si="2"/>
        <v>6600</v>
      </c>
    </row>
    <row r="15" spans="1:41" ht="12.6" customHeight="1">
      <c r="A15" s="255"/>
      <c r="B15" s="255"/>
      <c r="C15" s="687" t="s">
        <v>1058</v>
      </c>
      <c r="D15" s="685" t="s">
        <v>163</v>
      </c>
      <c r="E15" s="173"/>
      <c r="F15" s="173">
        <f>F14+(F7*F14)/100</f>
        <v>5402.2388848983801</v>
      </c>
      <c r="G15" s="173">
        <f t="shared" ref="G15:Y15" si="3">G14+(G7*G14)/100</f>
        <v>6486.780972591745</v>
      </c>
      <c r="H15" s="173">
        <f t="shared" si="3"/>
        <v>6457.1317973700416</v>
      </c>
      <c r="I15" s="173">
        <f t="shared" si="3"/>
        <v>6433.9709800224682</v>
      </c>
      <c r="J15" s="173">
        <f t="shared" si="3"/>
        <v>6401.893050910805</v>
      </c>
      <c r="K15" s="173">
        <f t="shared" si="3"/>
        <v>6450.6107160950078</v>
      </c>
      <c r="L15" s="173">
        <f t="shared" si="3"/>
        <v>6408.2779494585575</v>
      </c>
      <c r="M15" s="173">
        <f t="shared" si="3"/>
        <v>6398.2169971994726</v>
      </c>
      <c r="N15" s="173">
        <f t="shared" si="3"/>
        <v>6380.1835805475976</v>
      </c>
      <c r="O15" s="173">
        <f t="shared" si="3"/>
        <v>6401.3608097929864</v>
      </c>
      <c r="P15" s="173">
        <f t="shared" si="3"/>
        <v>6425.2823700314812</v>
      </c>
      <c r="Q15" s="173">
        <f t="shared" si="3"/>
        <v>6447.047124742744</v>
      </c>
      <c r="R15" s="173">
        <f t="shared" si="3"/>
        <v>6424.5929157507062</v>
      </c>
      <c r="S15" s="173">
        <f t="shared" si="3"/>
        <v>6450.6420991112418</v>
      </c>
      <c r="T15" s="173">
        <f t="shared" si="3"/>
        <v>6449.0704553193145</v>
      </c>
      <c r="U15" s="173">
        <f t="shared" si="3"/>
        <v>6460.3280325415453</v>
      </c>
      <c r="V15" s="173">
        <f t="shared" si="3"/>
        <v>6408.5444276970002</v>
      </c>
      <c r="W15" s="173">
        <f t="shared" si="3"/>
        <v>6372.2857375672247</v>
      </c>
      <c r="X15" s="173">
        <f t="shared" si="3"/>
        <v>6409.1178693855391</v>
      </c>
      <c r="Y15" s="173">
        <f t="shared" si="3"/>
        <v>6472.2644668774392</v>
      </c>
    </row>
    <row r="16" spans="1:41" ht="12.6" customHeight="1">
      <c r="A16" s="255"/>
      <c r="B16" s="255"/>
      <c r="C16" s="685" t="s">
        <v>167</v>
      </c>
      <c r="D16" s="688" t="s">
        <v>165</v>
      </c>
      <c r="E16" s="789">
        <f>+'Fin&amp;EcoPrices'!E85</f>
        <v>9000</v>
      </c>
      <c r="J16" s="146"/>
      <c r="K16" s="146"/>
      <c r="L16" s="146"/>
      <c r="M16" s="146"/>
      <c r="N16" s="146"/>
      <c r="O16" s="146"/>
      <c r="P16" s="146"/>
      <c r="Q16" s="146"/>
      <c r="R16" s="146"/>
      <c r="S16" s="146"/>
      <c r="T16" s="146"/>
      <c r="U16" s="146"/>
      <c r="V16" s="146"/>
      <c r="W16" s="146"/>
      <c r="X16" s="146"/>
      <c r="Y16" s="146"/>
    </row>
    <row r="17" spans="1:25" ht="12.6" customHeight="1">
      <c r="A17" s="255"/>
      <c r="B17" s="255"/>
      <c r="C17" s="685" t="s">
        <v>1022</v>
      </c>
      <c r="D17" s="688" t="s">
        <v>218</v>
      </c>
      <c r="E17" s="688"/>
      <c r="F17" s="146">
        <f t="shared" ref="F17:Y17" si="4">+$E16*F15/1000</f>
        <v>48620.149964085424</v>
      </c>
      <c r="G17" s="146">
        <f t="shared" si="4"/>
        <v>58381.028753325707</v>
      </c>
      <c r="H17" s="146">
        <f t="shared" si="4"/>
        <v>58114.186176330375</v>
      </c>
      <c r="I17" s="146">
        <f t="shared" si="4"/>
        <v>57905.738820202219</v>
      </c>
      <c r="J17" s="146">
        <f t="shared" si="4"/>
        <v>57617.037458197243</v>
      </c>
      <c r="K17" s="146">
        <f t="shared" si="4"/>
        <v>58055.496444855075</v>
      </c>
      <c r="L17" s="146">
        <f t="shared" si="4"/>
        <v>57674.501545127023</v>
      </c>
      <c r="M17" s="146">
        <f t="shared" si="4"/>
        <v>57583.952974795255</v>
      </c>
      <c r="N17" s="146">
        <f t="shared" si="4"/>
        <v>57421.652224928381</v>
      </c>
      <c r="O17" s="146">
        <f t="shared" si="4"/>
        <v>57612.247288136874</v>
      </c>
      <c r="P17" s="146">
        <f t="shared" si="4"/>
        <v>57827.541330283326</v>
      </c>
      <c r="Q17" s="146">
        <f t="shared" si="4"/>
        <v>58023.424122684693</v>
      </c>
      <c r="R17" s="146">
        <f t="shared" si="4"/>
        <v>57821.336241756355</v>
      </c>
      <c r="S17" s="146">
        <f t="shared" si="4"/>
        <v>58055.778892001174</v>
      </c>
      <c r="T17" s="146">
        <f t="shared" si="4"/>
        <v>58041.63409787383</v>
      </c>
      <c r="U17" s="146">
        <f t="shared" si="4"/>
        <v>58142.95229287391</v>
      </c>
      <c r="V17" s="146">
        <f t="shared" si="4"/>
        <v>57676.899849273002</v>
      </c>
      <c r="W17" s="146">
        <f t="shared" si="4"/>
        <v>57350.571638105022</v>
      </c>
      <c r="X17" s="146">
        <f t="shared" si="4"/>
        <v>57682.060824469852</v>
      </c>
      <c r="Y17" s="146">
        <f t="shared" si="4"/>
        <v>58250.380201896951</v>
      </c>
    </row>
    <row r="18" spans="1:25" ht="12.6" customHeight="1">
      <c r="A18" s="255"/>
      <c r="B18" s="262" t="s">
        <v>1016</v>
      </c>
      <c r="C18" s="149"/>
      <c r="D18" s="688"/>
      <c r="E18" s="688"/>
      <c r="J18" s="146"/>
      <c r="K18" s="146"/>
      <c r="L18" s="146"/>
      <c r="M18" s="146"/>
      <c r="N18" s="146"/>
      <c r="O18" s="146"/>
      <c r="P18" s="146"/>
      <c r="Q18" s="146"/>
      <c r="R18" s="146"/>
      <c r="S18" s="146"/>
      <c r="T18" s="146"/>
      <c r="U18" s="146"/>
      <c r="V18" s="146"/>
      <c r="W18" s="146"/>
      <c r="X18" s="146"/>
      <c r="Y18" s="146"/>
    </row>
    <row r="19" spans="1:25" ht="12.6" customHeight="1">
      <c r="A19" s="1312" t="s">
        <v>1014</v>
      </c>
      <c r="B19" s="1312"/>
      <c r="C19" s="709" t="s">
        <v>1017</v>
      </c>
      <c r="D19" s="688" t="s">
        <v>1018</v>
      </c>
      <c r="E19" s="688"/>
      <c r="F19" s="147">
        <v>15</v>
      </c>
      <c r="G19" s="147">
        <f>+F19</f>
        <v>15</v>
      </c>
      <c r="H19" s="147">
        <f t="shared" ref="H19:Y19" si="5">+G19</f>
        <v>15</v>
      </c>
      <c r="I19" s="147">
        <f t="shared" si="5"/>
        <v>15</v>
      </c>
      <c r="J19" s="147">
        <f t="shared" si="5"/>
        <v>15</v>
      </c>
      <c r="K19" s="147">
        <f t="shared" si="5"/>
        <v>15</v>
      </c>
      <c r="L19" s="147">
        <f t="shared" si="5"/>
        <v>15</v>
      </c>
      <c r="M19" s="147">
        <f t="shared" si="5"/>
        <v>15</v>
      </c>
      <c r="N19" s="147">
        <f t="shared" si="5"/>
        <v>15</v>
      </c>
      <c r="O19" s="147">
        <f t="shared" si="5"/>
        <v>15</v>
      </c>
      <c r="P19" s="147">
        <f t="shared" si="5"/>
        <v>15</v>
      </c>
      <c r="Q19" s="147">
        <f t="shared" si="5"/>
        <v>15</v>
      </c>
      <c r="R19" s="147">
        <f t="shared" si="5"/>
        <v>15</v>
      </c>
      <c r="S19" s="147">
        <f t="shared" si="5"/>
        <v>15</v>
      </c>
      <c r="T19" s="147">
        <f t="shared" si="5"/>
        <v>15</v>
      </c>
      <c r="U19" s="147">
        <f t="shared" si="5"/>
        <v>15</v>
      </c>
      <c r="V19" s="147">
        <f t="shared" si="5"/>
        <v>15</v>
      </c>
      <c r="W19" s="147">
        <f t="shared" si="5"/>
        <v>15</v>
      </c>
      <c r="X19" s="147">
        <f t="shared" si="5"/>
        <v>15</v>
      </c>
      <c r="Y19" s="147">
        <f t="shared" si="5"/>
        <v>15</v>
      </c>
    </row>
    <row r="20" spans="1:25" ht="12.6" customHeight="1">
      <c r="A20" s="255"/>
      <c r="B20" s="255"/>
      <c r="C20" s="255" t="s">
        <v>167</v>
      </c>
      <c r="D20" s="688" t="s">
        <v>1019</v>
      </c>
      <c r="E20" s="789">
        <f>+'Fin&amp;EcoPrices'!E86</f>
        <v>9000</v>
      </c>
      <c r="F20" s="146"/>
      <c r="G20" s="146"/>
      <c r="H20" s="146"/>
      <c r="I20" s="146"/>
      <c r="J20" s="146"/>
      <c r="K20" s="146"/>
      <c r="L20" s="146"/>
      <c r="M20" s="146"/>
      <c r="N20" s="146"/>
      <c r="O20" s="146"/>
      <c r="P20" s="146"/>
      <c r="Q20" s="146"/>
      <c r="R20" s="146"/>
      <c r="S20" s="146"/>
      <c r="T20" s="146"/>
      <c r="U20" s="146"/>
      <c r="V20" s="146"/>
      <c r="W20" s="146"/>
      <c r="X20" s="146"/>
      <c r="Y20" s="146"/>
    </row>
    <row r="21" spans="1:25" ht="12.6" customHeight="1">
      <c r="A21" s="255"/>
      <c r="B21" s="255"/>
      <c r="C21" s="255" t="s">
        <v>1023</v>
      </c>
      <c r="D21" s="688" t="s">
        <v>218</v>
      </c>
      <c r="E21" s="181"/>
      <c r="F21" s="146">
        <f>+F19*$E20</f>
        <v>135000</v>
      </c>
      <c r="G21" s="146">
        <f t="shared" ref="G21:Y21" si="6">+G19*$E20</f>
        <v>135000</v>
      </c>
      <c r="H21" s="146">
        <f t="shared" si="6"/>
        <v>135000</v>
      </c>
      <c r="I21" s="146">
        <f t="shared" si="6"/>
        <v>135000</v>
      </c>
      <c r="J21" s="146">
        <f t="shared" si="6"/>
        <v>135000</v>
      </c>
      <c r="K21" s="146">
        <f t="shared" si="6"/>
        <v>135000</v>
      </c>
      <c r="L21" s="146">
        <f t="shared" si="6"/>
        <v>135000</v>
      </c>
      <c r="M21" s="146">
        <f t="shared" si="6"/>
        <v>135000</v>
      </c>
      <c r="N21" s="146">
        <f t="shared" si="6"/>
        <v>135000</v>
      </c>
      <c r="O21" s="146">
        <f t="shared" si="6"/>
        <v>135000</v>
      </c>
      <c r="P21" s="146">
        <f t="shared" si="6"/>
        <v>135000</v>
      </c>
      <c r="Q21" s="146">
        <f t="shared" si="6"/>
        <v>135000</v>
      </c>
      <c r="R21" s="146">
        <f t="shared" si="6"/>
        <v>135000</v>
      </c>
      <c r="S21" s="146">
        <f t="shared" si="6"/>
        <v>135000</v>
      </c>
      <c r="T21" s="146">
        <f t="shared" si="6"/>
        <v>135000</v>
      </c>
      <c r="U21" s="146">
        <f t="shared" si="6"/>
        <v>135000</v>
      </c>
      <c r="V21" s="146">
        <f t="shared" si="6"/>
        <v>135000</v>
      </c>
      <c r="W21" s="146">
        <f t="shared" si="6"/>
        <v>135000</v>
      </c>
      <c r="X21" s="146">
        <f t="shared" si="6"/>
        <v>135000</v>
      </c>
      <c r="Y21" s="146">
        <f t="shared" si="6"/>
        <v>135000</v>
      </c>
    </row>
    <row r="22" spans="1:25" ht="15" customHeight="1">
      <c r="A22" s="255"/>
      <c r="B22" s="260" t="s">
        <v>216</v>
      </c>
      <c r="C22" s="259"/>
      <c r="D22" s="685" t="s">
        <v>218</v>
      </c>
      <c r="F22" s="146">
        <f>+F21+F17</f>
        <v>183620.14996408543</v>
      </c>
      <c r="G22" s="146">
        <f t="shared" ref="G22:Y22" si="7">+G21+G17</f>
        <v>193381.02875332569</v>
      </c>
      <c r="H22" s="146">
        <f t="shared" si="7"/>
        <v>193114.18617633038</v>
      </c>
      <c r="I22" s="146">
        <f t="shared" si="7"/>
        <v>192905.73882020221</v>
      </c>
      <c r="J22" s="146">
        <f t="shared" si="7"/>
        <v>192617.03745819724</v>
      </c>
      <c r="K22" s="146">
        <f t="shared" si="7"/>
        <v>193055.49644485506</v>
      </c>
      <c r="L22" s="146">
        <f t="shared" si="7"/>
        <v>192674.50154512702</v>
      </c>
      <c r="M22" s="146">
        <f t="shared" si="7"/>
        <v>192583.95297479525</v>
      </c>
      <c r="N22" s="146">
        <f t="shared" si="7"/>
        <v>192421.65222492837</v>
      </c>
      <c r="O22" s="146">
        <f t="shared" si="7"/>
        <v>192612.24728813686</v>
      </c>
      <c r="P22" s="146">
        <f t="shared" si="7"/>
        <v>192827.54133028333</v>
      </c>
      <c r="Q22" s="146">
        <f t="shared" si="7"/>
        <v>193023.42412268469</v>
      </c>
      <c r="R22" s="146">
        <f t="shared" si="7"/>
        <v>192821.33624175636</v>
      </c>
      <c r="S22" s="146">
        <f t="shared" si="7"/>
        <v>193055.77889200117</v>
      </c>
      <c r="T22" s="146">
        <f t="shared" si="7"/>
        <v>193041.63409787382</v>
      </c>
      <c r="U22" s="146">
        <f t="shared" si="7"/>
        <v>193142.9522928739</v>
      </c>
      <c r="V22" s="146">
        <f t="shared" si="7"/>
        <v>192676.899849273</v>
      </c>
      <c r="W22" s="146">
        <f t="shared" si="7"/>
        <v>192350.57163810503</v>
      </c>
      <c r="X22" s="146">
        <f t="shared" si="7"/>
        <v>192682.06082446984</v>
      </c>
      <c r="Y22" s="146">
        <f t="shared" si="7"/>
        <v>193250.38020189694</v>
      </c>
    </row>
    <row r="23" spans="1:25" ht="12.6" customHeight="1">
      <c r="A23" s="255"/>
      <c r="B23" s="260" t="s">
        <v>137</v>
      </c>
      <c r="C23" s="259"/>
    </row>
    <row r="24" spans="1:25" ht="12.6" customHeight="1">
      <c r="A24" s="255"/>
      <c r="B24" s="260"/>
      <c r="C24" s="681" t="s">
        <v>1050</v>
      </c>
      <c r="D24" s="685" t="s">
        <v>37</v>
      </c>
      <c r="F24" s="146">
        <v>20000</v>
      </c>
    </row>
    <row r="25" spans="1:25" ht="12.6" customHeight="1">
      <c r="A25" s="255"/>
      <c r="B25" s="260"/>
      <c r="C25" s="675" t="s">
        <v>1051</v>
      </c>
      <c r="D25" s="685" t="s">
        <v>812</v>
      </c>
      <c r="E25" s="146">
        <v>1125</v>
      </c>
      <c r="F25" s="146">
        <v>1125</v>
      </c>
    </row>
    <row r="26" spans="1:25" ht="12.6" customHeight="1">
      <c r="A26" s="255"/>
      <c r="B26" s="260"/>
      <c r="C26" s="675" t="s">
        <v>1052</v>
      </c>
      <c r="D26" s="685" t="s">
        <v>218</v>
      </c>
      <c r="E26" s="146">
        <f>+'Fin&amp;EcoPrices'!E87</f>
        <v>130</v>
      </c>
      <c r="F26" s="146">
        <f>+E26*F25</f>
        <v>146250</v>
      </c>
    </row>
    <row r="27" spans="1:25" ht="12.6" customHeight="1">
      <c r="A27" s="255"/>
      <c r="B27" s="260"/>
      <c r="C27" s="709" t="s">
        <v>1025</v>
      </c>
      <c r="D27" s="685" t="s">
        <v>1026</v>
      </c>
      <c r="F27" s="769">
        <v>20000</v>
      </c>
    </row>
    <row r="28" spans="1:25" ht="12.6" customHeight="1">
      <c r="A28" s="255"/>
      <c r="B28" s="255"/>
      <c r="C28" s="681" t="s">
        <v>1027</v>
      </c>
      <c r="D28" s="685" t="s">
        <v>218</v>
      </c>
      <c r="E28" s="146">
        <f>+'Fin&amp;EcoPrices'!E89</f>
        <v>2</v>
      </c>
      <c r="F28" s="146">
        <f>+F27*E28</f>
        <v>40000</v>
      </c>
      <c r="G28" s="146"/>
      <c r="H28" s="146"/>
      <c r="I28" s="146"/>
      <c r="J28" s="146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</row>
    <row r="29" spans="1:25" ht="12.6" customHeight="1">
      <c r="A29" s="255"/>
      <c r="B29" s="255"/>
      <c r="C29" s="709" t="s">
        <v>1031</v>
      </c>
      <c r="D29" s="709" t="s">
        <v>1030</v>
      </c>
      <c r="E29" s="146">
        <f>+'Fin&amp;EcoPrices'!E90</f>
        <v>10000</v>
      </c>
      <c r="F29" s="768">
        <v>11.25</v>
      </c>
      <c r="G29" s="146"/>
      <c r="H29" s="146"/>
      <c r="I29" s="146"/>
      <c r="J29" s="146"/>
      <c r="M29" s="146"/>
      <c r="N29" s="147"/>
      <c r="O29" s="147"/>
      <c r="P29" s="147"/>
      <c r="Q29" s="146"/>
      <c r="R29" s="147"/>
      <c r="S29" s="147"/>
      <c r="T29" s="147"/>
      <c r="U29" s="146"/>
      <c r="V29" s="147"/>
      <c r="W29" s="147"/>
      <c r="X29" s="147"/>
      <c r="Y29" s="146"/>
    </row>
    <row r="30" spans="1:25" ht="12.6" customHeight="1">
      <c r="A30" s="255"/>
      <c r="B30" s="255"/>
      <c r="C30" s="681" t="s">
        <v>753</v>
      </c>
      <c r="D30" s="685" t="s">
        <v>218</v>
      </c>
      <c r="F30" s="146">
        <f>+F29*$E29</f>
        <v>112500</v>
      </c>
      <c r="G30" s="146"/>
      <c r="H30" s="146"/>
      <c r="I30" s="146"/>
      <c r="J30" s="146"/>
      <c r="M30" s="146"/>
      <c r="N30" s="147"/>
      <c r="O30" s="147"/>
      <c r="P30" s="147"/>
      <c r="Q30" s="146"/>
      <c r="R30" s="147"/>
      <c r="S30" s="147"/>
      <c r="T30" s="147"/>
      <c r="U30" s="146"/>
      <c r="V30" s="147"/>
      <c r="W30" s="147"/>
      <c r="X30" s="147"/>
      <c r="Y30" s="146"/>
    </row>
    <row r="31" spans="1:25" ht="12.6" customHeight="1">
      <c r="A31" s="255"/>
      <c r="B31" s="255"/>
      <c r="C31" s="716" t="s">
        <v>648</v>
      </c>
      <c r="D31" s="685" t="s">
        <v>218</v>
      </c>
      <c r="F31" s="146">
        <f>+F30+F28+F26+F24</f>
        <v>318750</v>
      </c>
      <c r="G31" s="146">
        <f t="shared" ref="G31:Y31" si="8">+G30+G28+G26+G24</f>
        <v>0</v>
      </c>
      <c r="H31" s="146">
        <f t="shared" si="8"/>
        <v>0</v>
      </c>
      <c r="I31" s="146">
        <f t="shared" si="8"/>
        <v>0</v>
      </c>
      <c r="J31" s="146">
        <f t="shared" si="8"/>
        <v>0</v>
      </c>
      <c r="K31" s="146">
        <f t="shared" si="8"/>
        <v>0</v>
      </c>
      <c r="L31" s="146">
        <f t="shared" si="8"/>
        <v>0</v>
      </c>
      <c r="M31" s="146">
        <f t="shared" si="8"/>
        <v>0</v>
      </c>
      <c r="N31" s="146">
        <f t="shared" si="8"/>
        <v>0</v>
      </c>
      <c r="O31" s="146">
        <f t="shared" si="8"/>
        <v>0</v>
      </c>
      <c r="P31" s="146">
        <f t="shared" si="8"/>
        <v>0</v>
      </c>
      <c r="Q31" s="146">
        <f t="shared" si="8"/>
        <v>0</v>
      </c>
      <c r="R31" s="146">
        <f t="shared" si="8"/>
        <v>0</v>
      </c>
      <c r="S31" s="146">
        <f t="shared" si="8"/>
        <v>0</v>
      </c>
      <c r="T31" s="146">
        <f t="shared" si="8"/>
        <v>0</v>
      </c>
      <c r="U31" s="146">
        <f t="shared" si="8"/>
        <v>0</v>
      </c>
      <c r="V31" s="146">
        <f t="shared" si="8"/>
        <v>0</v>
      </c>
      <c r="W31" s="146">
        <f t="shared" si="8"/>
        <v>0</v>
      </c>
      <c r="X31" s="146">
        <f t="shared" si="8"/>
        <v>0</v>
      </c>
      <c r="Y31" s="146">
        <f t="shared" si="8"/>
        <v>0</v>
      </c>
    </row>
    <row r="32" spans="1:25" ht="12.6" customHeight="1">
      <c r="A32" s="255"/>
      <c r="B32" s="262" t="s">
        <v>210</v>
      </c>
      <c r="C32" s="259"/>
    </row>
    <row r="33" spans="1:25" ht="12.6" customHeight="1">
      <c r="A33" s="255"/>
      <c r="B33" s="262"/>
      <c r="C33" s="709" t="s">
        <v>1041</v>
      </c>
      <c r="D33" s="709" t="s">
        <v>1042</v>
      </c>
      <c r="E33" s="147"/>
      <c r="F33" s="147">
        <v>4</v>
      </c>
      <c r="G33" s="147">
        <f>+F33</f>
        <v>4</v>
      </c>
      <c r="H33" s="147">
        <f t="shared" ref="H33:Y33" si="9">+G33</f>
        <v>4</v>
      </c>
      <c r="I33" s="147">
        <f t="shared" si="9"/>
        <v>4</v>
      </c>
      <c r="J33" s="147">
        <f t="shared" si="9"/>
        <v>4</v>
      </c>
      <c r="K33" s="147">
        <f t="shared" si="9"/>
        <v>4</v>
      </c>
      <c r="L33" s="147">
        <f t="shared" si="9"/>
        <v>4</v>
      </c>
      <c r="M33" s="147">
        <f t="shared" si="9"/>
        <v>4</v>
      </c>
      <c r="N33" s="147">
        <f t="shared" si="9"/>
        <v>4</v>
      </c>
      <c r="O33" s="147">
        <f t="shared" si="9"/>
        <v>4</v>
      </c>
      <c r="P33" s="147">
        <f t="shared" si="9"/>
        <v>4</v>
      </c>
      <c r="Q33" s="147">
        <f t="shared" si="9"/>
        <v>4</v>
      </c>
      <c r="R33" s="147">
        <f t="shared" si="9"/>
        <v>4</v>
      </c>
      <c r="S33" s="147">
        <f t="shared" si="9"/>
        <v>4</v>
      </c>
      <c r="T33" s="147">
        <f t="shared" si="9"/>
        <v>4</v>
      </c>
      <c r="U33" s="147">
        <f t="shared" si="9"/>
        <v>4</v>
      </c>
      <c r="V33" s="147">
        <f t="shared" si="9"/>
        <v>4</v>
      </c>
      <c r="W33" s="147">
        <f t="shared" si="9"/>
        <v>4</v>
      </c>
      <c r="X33" s="147">
        <f t="shared" si="9"/>
        <v>4</v>
      </c>
      <c r="Y33" s="147">
        <f t="shared" si="9"/>
        <v>4</v>
      </c>
    </row>
    <row r="34" spans="1:25" ht="12.6" customHeight="1">
      <c r="A34" s="255"/>
      <c r="B34" s="262"/>
      <c r="C34" s="710" t="s">
        <v>748</v>
      </c>
      <c r="D34" s="685" t="s">
        <v>38</v>
      </c>
      <c r="E34" s="146">
        <f>+'Fin&amp;EcoPrices'!E91</f>
        <v>1800</v>
      </c>
      <c r="F34" s="146">
        <f>+$E34*F33</f>
        <v>7200</v>
      </c>
      <c r="G34" s="146">
        <f t="shared" ref="G34:Y34" si="10">+$E34*G33</f>
        <v>7200</v>
      </c>
      <c r="H34" s="146">
        <f t="shared" si="10"/>
        <v>7200</v>
      </c>
      <c r="I34" s="146">
        <f t="shared" si="10"/>
        <v>7200</v>
      </c>
      <c r="J34" s="146">
        <f t="shared" si="10"/>
        <v>7200</v>
      </c>
      <c r="K34" s="146">
        <f t="shared" si="10"/>
        <v>7200</v>
      </c>
      <c r="L34" s="146">
        <f t="shared" si="10"/>
        <v>7200</v>
      </c>
      <c r="M34" s="146">
        <f t="shared" si="10"/>
        <v>7200</v>
      </c>
      <c r="N34" s="146">
        <f t="shared" si="10"/>
        <v>7200</v>
      </c>
      <c r="O34" s="146">
        <f t="shared" si="10"/>
        <v>7200</v>
      </c>
      <c r="P34" s="146">
        <f t="shared" si="10"/>
        <v>7200</v>
      </c>
      <c r="Q34" s="146">
        <f t="shared" si="10"/>
        <v>7200</v>
      </c>
      <c r="R34" s="146">
        <f t="shared" si="10"/>
        <v>7200</v>
      </c>
      <c r="S34" s="146">
        <f t="shared" si="10"/>
        <v>7200</v>
      </c>
      <c r="T34" s="146">
        <f t="shared" si="10"/>
        <v>7200</v>
      </c>
      <c r="U34" s="146">
        <f t="shared" si="10"/>
        <v>7200</v>
      </c>
      <c r="V34" s="146">
        <f t="shared" si="10"/>
        <v>7200</v>
      </c>
      <c r="W34" s="146">
        <f t="shared" si="10"/>
        <v>7200</v>
      </c>
      <c r="X34" s="146">
        <f t="shared" si="10"/>
        <v>7200</v>
      </c>
      <c r="Y34" s="146">
        <f t="shared" si="10"/>
        <v>7200</v>
      </c>
    </row>
    <row r="35" spans="1:25" ht="12.6" customHeight="1">
      <c r="A35" s="255"/>
      <c r="B35" s="262"/>
      <c r="C35" s="612" t="s">
        <v>1043</v>
      </c>
      <c r="D35" s="709" t="s">
        <v>1042</v>
      </c>
      <c r="F35" s="146">
        <v>5</v>
      </c>
      <c r="G35" s="146">
        <f>+F35</f>
        <v>5</v>
      </c>
      <c r="H35" s="146">
        <f>+G35</f>
        <v>5</v>
      </c>
      <c r="I35" s="146">
        <f t="shared" ref="I35:Y35" si="11">+H35</f>
        <v>5</v>
      </c>
      <c r="J35" s="146">
        <f t="shared" si="11"/>
        <v>5</v>
      </c>
      <c r="K35" s="146">
        <f t="shared" si="11"/>
        <v>5</v>
      </c>
      <c r="L35" s="146">
        <f t="shared" si="11"/>
        <v>5</v>
      </c>
      <c r="M35" s="146">
        <f t="shared" si="11"/>
        <v>5</v>
      </c>
      <c r="N35" s="146">
        <f t="shared" si="11"/>
        <v>5</v>
      </c>
      <c r="O35" s="146">
        <f t="shared" si="11"/>
        <v>5</v>
      </c>
      <c r="P35" s="146">
        <f t="shared" si="11"/>
        <v>5</v>
      </c>
      <c r="Q35" s="146">
        <f t="shared" si="11"/>
        <v>5</v>
      </c>
      <c r="R35" s="146">
        <f t="shared" si="11"/>
        <v>5</v>
      </c>
      <c r="S35" s="146">
        <f t="shared" si="11"/>
        <v>5</v>
      </c>
      <c r="T35" s="146">
        <f t="shared" si="11"/>
        <v>5</v>
      </c>
      <c r="U35" s="146">
        <f t="shared" si="11"/>
        <v>5</v>
      </c>
      <c r="V35" s="146">
        <f t="shared" si="11"/>
        <v>5</v>
      </c>
      <c r="W35" s="146">
        <f t="shared" si="11"/>
        <v>5</v>
      </c>
      <c r="X35" s="146">
        <f t="shared" si="11"/>
        <v>5</v>
      </c>
      <c r="Y35" s="146">
        <f t="shared" si="11"/>
        <v>5</v>
      </c>
    </row>
    <row r="36" spans="1:25" ht="12.6" customHeight="1">
      <c r="A36" s="255"/>
      <c r="B36" s="262"/>
      <c r="C36" s="708" t="s">
        <v>1044</v>
      </c>
      <c r="D36" s="685" t="s">
        <v>218</v>
      </c>
      <c r="E36" s="146">
        <f>+'Fin&amp;EcoPrices'!E92</f>
        <v>5000</v>
      </c>
      <c r="F36" s="146">
        <f>+F35*$E36</f>
        <v>25000</v>
      </c>
      <c r="G36" s="146">
        <f t="shared" ref="G36:Y36" si="12">+G35*$E36</f>
        <v>25000</v>
      </c>
      <c r="H36" s="146">
        <f t="shared" si="12"/>
        <v>25000</v>
      </c>
      <c r="I36" s="146">
        <f t="shared" si="12"/>
        <v>25000</v>
      </c>
      <c r="J36" s="146">
        <f t="shared" si="12"/>
        <v>25000</v>
      </c>
      <c r="K36" s="146">
        <f t="shared" si="12"/>
        <v>25000</v>
      </c>
      <c r="L36" s="146">
        <f t="shared" si="12"/>
        <v>25000</v>
      </c>
      <c r="M36" s="146">
        <f t="shared" si="12"/>
        <v>25000</v>
      </c>
      <c r="N36" s="146">
        <f t="shared" si="12"/>
        <v>25000</v>
      </c>
      <c r="O36" s="146">
        <f t="shared" si="12"/>
        <v>25000</v>
      </c>
      <c r="P36" s="146">
        <f t="shared" si="12"/>
        <v>25000</v>
      </c>
      <c r="Q36" s="146">
        <f t="shared" si="12"/>
        <v>25000</v>
      </c>
      <c r="R36" s="146">
        <f t="shared" si="12"/>
        <v>25000</v>
      </c>
      <c r="S36" s="146">
        <f t="shared" si="12"/>
        <v>25000</v>
      </c>
      <c r="T36" s="146">
        <f t="shared" si="12"/>
        <v>25000</v>
      </c>
      <c r="U36" s="146">
        <f t="shared" si="12"/>
        <v>25000</v>
      </c>
      <c r="V36" s="146">
        <f t="shared" si="12"/>
        <v>25000</v>
      </c>
      <c r="W36" s="146">
        <f t="shared" si="12"/>
        <v>25000</v>
      </c>
      <c r="X36" s="146">
        <f t="shared" si="12"/>
        <v>25000</v>
      </c>
      <c r="Y36" s="146">
        <f t="shared" si="12"/>
        <v>25000</v>
      </c>
    </row>
    <row r="37" spans="1:25" ht="12.6" customHeight="1">
      <c r="A37" s="255"/>
      <c r="B37" s="262"/>
      <c r="C37" s="708" t="s">
        <v>816</v>
      </c>
      <c r="D37" s="685" t="s">
        <v>676</v>
      </c>
      <c r="F37" s="146"/>
      <c r="G37" s="146"/>
      <c r="H37" s="146"/>
      <c r="I37" s="146"/>
      <c r="J37" s="146"/>
      <c r="K37" s="146"/>
      <c r="L37" s="146"/>
      <c r="M37" s="146"/>
      <c r="N37" s="146"/>
      <c r="O37" s="146"/>
      <c r="P37" s="146"/>
      <c r="Q37" s="146"/>
      <c r="R37" s="146"/>
      <c r="S37" s="146"/>
      <c r="T37" s="146"/>
      <c r="U37" s="146"/>
      <c r="V37" s="146"/>
      <c r="W37" s="146"/>
      <c r="X37" s="146"/>
      <c r="Y37" s="146"/>
    </row>
    <row r="38" spans="1:25" ht="12.6" customHeight="1">
      <c r="A38" s="255"/>
      <c r="B38" s="262"/>
      <c r="C38" s="708" t="s">
        <v>1053</v>
      </c>
      <c r="D38" s="685" t="s">
        <v>666</v>
      </c>
      <c r="F38" s="146"/>
      <c r="G38" s="146"/>
      <c r="H38" s="146">
        <f>+H37*$E38</f>
        <v>0</v>
      </c>
      <c r="I38" s="146">
        <f t="shared" ref="I38:Y38" si="13">+I37*$E38</f>
        <v>0</v>
      </c>
      <c r="J38" s="146">
        <f t="shared" si="13"/>
        <v>0</v>
      </c>
      <c r="K38" s="146">
        <f t="shared" si="13"/>
        <v>0</v>
      </c>
      <c r="L38" s="146">
        <f t="shared" si="13"/>
        <v>0</v>
      </c>
      <c r="M38" s="146">
        <f t="shared" si="13"/>
        <v>0</v>
      </c>
      <c r="N38" s="146">
        <f t="shared" si="13"/>
        <v>0</v>
      </c>
      <c r="O38" s="146">
        <f t="shared" si="13"/>
        <v>0</v>
      </c>
      <c r="P38" s="146">
        <f t="shared" si="13"/>
        <v>0</v>
      </c>
      <c r="Q38" s="146">
        <f t="shared" si="13"/>
        <v>0</v>
      </c>
      <c r="R38" s="146">
        <f t="shared" si="13"/>
        <v>0</v>
      </c>
      <c r="S38" s="146">
        <f t="shared" si="13"/>
        <v>0</v>
      </c>
      <c r="T38" s="146">
        <f t="shared" si="13"/>
        <v>0</v>
      </c>
      <c r="U38" s="146">
        <f t="shared" si="13"/>
        <v>0</v>
      </c>
      <c r="V38" s="146">
        <f t="shared" si="13"/>
        <v>0</v>
      </c>
      <c r="W38" s="146">
        <f t="shared" si="13"/>
        <v>0</v>
      </c>
      <c r="X38" s="146">
        <f t="shared" si="13"/>
        <v>0</v>
      </c>
      <c r="Y38" s="146">
        <f t="shared" si="13"/>
        <v>0</v>
      </c>
    </row>
    <row r="39" spans="1:25" ht="12.6" customHeight="1">
      <c r="A39" s="255"/>
      <c r="B39" s="262"/>
      <c r="C39" s="709" t="s">
        <v>775</v>
      </c>
      <c r="D39" s="685" t="s">
        <v>817</v>
      </c>
      <c r="E39" s="146">
        <v>2</v>
      </c>
      <c r="F39" s="146"/>
      <c r="G39" s="146">
        <f>+E39</f>
        <v>2</v>
      </c>
      <c r="H39" s="146">
        <f>+G39</f>
        <v>2</v>
      </c>
      <c r="I39" s="146">
        <f t="shared" ref="I39:Y39" si="14">+H39</f>
        <v>2</v>
      </c>
      <c r="J39" s="146">
        <f t="shared" si="14"/>
        <v>2</v>
      </c>
      <c r="K39" s="146">
        <f t="shared" si="14"/>
        <v>2</v>
      </c>
      <c r="L39" s="146">
        <f t="shared" si="14"/>
        <v>2</v>
      </c>
      <c r="M39" s="146">
        <f t="shared" si="14"/>
        <v>2</v>
      </c>
      <c r="N39" s="146">
        <f t="shared" si="14"/>
        <v>2</v>
      </c>
      <c r="O39" s="146">
        <f t="shared" si="14"/>
        <v>2</v>
      </c>
      <c r="P39" s="146">
        <f t="shared" si="14"/>
        <v>2</v>
      </c>
      <c r="Q39" s="146">
        <f t="shared" si="14"/>
        <v>2</v>
      </c>
      <c r="R39" s="146">
        <f t="shared" si="14"/>
        <v>2</v>
      </c>
      <c r="S39" s="146">
        <f t="shared" si="14"/>
        <v>2</v>
      </c>
      <c r="T39" s="146">
        <f t="shared" si="14"/>
        <v>2</v>
      </c>
      <c r="U39" s="146">
        <f t="shared" si="14"/>
        <v>2</v>
      </c>
      <c r="V39" s="146">
        <f t="shared" si="14"/>
        <v>2</v>
      </c>
      <c r="W39" s="146">
        <f t="shared" si="14"/>
        <v>2</v>
      </c>
      <c r="X39" s="146">
        <f t="shared" si="14"/>
        <v>2</v>
      </c>
      <c r="Y39" s="146">
        <f t="shared" si="14"/>
        <v>2</v>
      </c>
    </row>
    <row r="40" spans="1:25" ht="12.6" customHeight="1">
      <c r="A40" s="255"/>
      <c r="B40" s="262"/>
      <c r="C40" s="680" t="s">
        <v>753</v>
      </c>
      <c r="D40" s="685" t="s">
        <v>37</v>
      </c>
      <c r="E40" s="146">
        <f>+'Fin&amp;EcoPrices'!E$80</f>
        <v>10000</v>
      </c>
      <c r="F40" s="146"/>
      <c r="G40" s="146">
        <f>+G39*$E40</f>
        <v>20000</v>
      </c>
      <c r="H40" s="146">
        <f t="shared" ref="H40:Y40" si="15">+H39*$E40</f>
        <v>20000</v>
      </c>
      <c r="I40" s="146">
        <f t="shared" si="15"/>
        <v>20000</v>
      </c>
      <c r="J40" s="146">
        <f t="shared" si="15"/>
        <v>20000</v>
      </c>
      <c r="K40" s="146">
        <f t="shared" si="15"/>
        <v>20000</v>
      </c>
      <c r="L40" s="146">
        <f t="shared" si="15"/>
        <v>20000</v>
      </c>
      <c r="M40" s="146">
        <f t="shared" si="15"/>
        <v>20000</v>
      </c>
      <c r="N40" s="146">
        <f t="shared" si="15"/>
        <v>20000</v>
      </c>
      <c r="O40" s="146">
        <f t="shared" si="15"/>
        <v>20000</v>
      </c>
      <c r="P40" s="146">
        <f t="shared" si="15"/>
        <v>20000</v>
      </c>
      <c r="Q40" s="146">
        <f t="shared" si="15"/>
        <v>20000</v>
      </c>
      <c r="R40" s="146">
        <f t="shared" si="15"/>
        <v>20000</v>
      </c>
      <c r="S40" s="146">
        <f t="shared" si="15"/>
        <v>20000</v>
      </c>
      <c r="T40" s="146">
        <f t="shared" si="15"/>
        <v>20000</v>
      </c>
      <c r="U40" s="146">
        <f t="shared" si="15"/>
        <v>20000</v>
      </c>
      <c r="V40" s="146">
        <f t="shared" si="15"/>
        <v>20000</v>
      </c>
      <c r="W40" s="146">
        <f t="shared" si="15"/>
        <v>20000</v>
      </c>
      <c r="X40" s="146">
        <f t="shared" si="15"/>
        <v>20000</v>
      </c>
      <c r="Y40" s="146">
        <f t="shared" si="15"/>
        <v>20000</v>
      </c>
    </row>
    <row r="41" spans="1:25" ht="12.6" customHeight="1">
      <c r="A41" s="255"/>
      <c r="B41" s="262"/>
      <c r="C41" s="680" t="s">
        <v>765</v>
      </c>
      <c r="D41" s="685" t="s">
        <v>818</v>
      </c>
      <c r="E41" s="146">
        <v>2000</v>
      </c>
      <c r="F41" s="146"/>
      <c r="G41" s="146">
        <f>+G39*E41</f>
        <v>4000</v>
      </c>
      <c r="H41" s="146">
        <f t="shared" ref="H41:Y41" si="16">+G41</f>
        <v>4000</v>
      </c>
      <c r="I41" s="146">
        <f t="shared" si="16"/>
        <v>4000</v>
      </c>
      <c r="J41" s="146">
        <f t="shared" si="16"/>
        <v>4000</v>
      </c>
      <c r="K41" s="146">
        <f t="shared" si="16"/>
        <v>4000</v>
      </c>
      <c r="L41" s="146">
        <f t="shared" si="16"/>
        <v>4000</v>
      </c>
      <c r="M41" s="146">
        <f t="shared" si="16"/>
        <v>4000</v>
      </c>
      <c r="N41" s="146">
        <f t="shared" si="16"/>
        <v>4000</v>
      </c>
      <c r="O41" s="146">
        <f t="shared" si="16"/>
        <v>4000</v>
      </c>
      <c r="P41" s="146">
        <f t="shared" si="16"/>
        <v>4000</v>
      </c>
      <c r="Q41" s="146">
        <f t="shared" si="16"/>
        <v>4000</v>
      </c>
      <c r="R41" s="146">
        <f t="shared" si="16"/>
        <v>4000</v>
      </c>
      <c r="S41" s="146">
        <f t="shared" si="16"/>
        <v>4000</v>
      </c>
      <c r="T41" s="146">
        <f t="shared" si="16"/>
        <v>4000</v>
      </c>
      <c r="U41" s="146">
        <f t="shared" si="16"/>
        <v>4000</v>
      </c>
      <c r="V41" s="146">
        <f t="shared" si="16"/>
        <v>4000</v>
      </c>
      <c r="W41" s="146">
        <f t="shared" si="16"/>
        <v>4000</v>
      </c>
      <c r="X41" s="146">
        <f t="shared" si="16"/>
        <v>4000</v>
      </c>
      <c r="Y41" s="146">
        <f t="shared" si="16"/>
        <v>4000</v>
      </c>
    </row>
    <row r="42" spans="1:25" ht="12.6" customHeight="1">
      <c r="A42" s="255"/>
      <c r="B42" s="262"/>
      <c r="C42" s="709" t="s">
        <v>819</v>
      </c>
      <c r="D42" s="612" t="s">
        <v>820</v>
      </c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147"/>
    </row>
    <row r="43" spans="1:25" ht="12.6" customHeight="1">
      <c r="A43" s="255"/>
      <c r="B43" s="262"/>
      <c r="C43" s="709" t="s">
        <v>821</v>
      </c>
      <c r="D43" s="612" t="s">
        <v>822</v>
      </c>
      <c r="E43" s="146">
        <f>+'Fin&amp;EcoPrices'!E$82</f>
        <v>1000</v>
      </c>
      <c r="F43" s="146">
        <f>+F42*$E43</f>
        <v>0</v>
      </c>
      <c r="G43" s="146">
        <f t="shared" ref="G43:Y43" si="17">+G42*$E43</f>
        <v>0</v>
      </c>
      <c r="H43" s="146">
        <f t="shared" si="17"/>
        <v>0</v>
      </c>
      <c r="I43" s="146">
        <f t="shared" si="17"/>
        <v>0</v>
      </c>
      <c r="J43" s="146">
        <f t="shared" si="17"/>
        <v>0</v>
      </c>
      <c r="K43" s="146">
        <f t="shared" si="17"/>
        <v>0</v>
      </c>
      <c r="L43" s="146">
        <f t="shared" si="17"/>
        <v>0</v>
      </c>
      <c r="M43" s="146">
        <f t="shared" si="17"/>
        <v>0</v>
      </c>
      <c r="N43" s="146">
        <f t="shared" si="17"/>
        <v>0</v>
      </c>
      <c r="O43" s="146">
        <f t="shared" si="17"/>
        <v>0</v>
      </c>
      <c r="P43" s="146">
        <f t="shared" si="17"/>
        <v>0</v>
      </c>
      <c r="Q43" s="146">
        <f t="shared" si="17"/>
        <v>0</v>
      </c>
      <c r="R43" s="146">
        <f t="shared" si="17"/>
        <v>0</v>
      </c>
      <c r="S43" s="146">
        <f t="shared" si="17"/>
        <v>0</v>
      </c>
      <c r="T43" s="146">
        <f t="shared" si="17"/>
        <v>0</v>
      </c>
      <c r="U43" s="146">
        <f t="shared" si="17"/>
        <v>0</v>
      </c>
      <c r="V43" s="146">
        <f t="shared" si="17"/>
        <v>0</v>
      </c>
      <c r="W43" s="146">
        <f t="shared" si="17"/>
        <v>0</v>
      </c>
      <c r="X43" s="146">
        <f t="shared" si="17"/>
        <v>0</v>
      </c>
      <c r="Y43" s="146">
        <f t="shared" si="17"/>
        <v>0</v>
      </c>
    </row>
    <row r="44" spans="1:25" ht="12.6" customHeight="1">
      <c r="A44" s="255"/>
      <c r="B44" s="262"/>
      <c r="C44" s="709" t="s">
        <v>823</v>
      </c>
      <c r="D44" s="685" t="s">
        <v>37</v>
      </c>
      <c r="F44" s="146">
        <f>+G44</f>
        <v>0</v>
      </c>
      <c r="G44" s="146">
        <f>+F42*E42</f>
        <v>0</v>
      </c>
      <c r="H44" s="146">
        <f>+G44</f>
        <v>0</v>
      </c>
      <c r="I44" s="146">
        <f t="shared" ref="I44:Y44" si="18">+H44</f>
        <v>0</v>
      </c>
      <c r="J44" s="146">
        <f t="shared" si="18"/>
        <v>0</v>
      </c>
      <c r="K44" s="146">
        <f t="shared" si="18"/>
        <v>0</v>
      </c>
      <c r="L44" s="146">
        <f t="shared" si="18"/>
        <v>0</v>
      </c>
      <c r="M44" s="146">
        <f t="shared" si="18"/>
        <v>0</v>
      </c>
      <c r="N44" s="146">
        <f t="shared" si="18"/>
        <v>0</v>
      </c>
      <c r="O44" s="146">
        <f t="shared" si="18"/>
        <v>0</v>
      </c>
      <c r="P44" s="146">
        <f t="shared" si="18"/>
        <v>0</v>
      </c>
      <c r="Q44" s="146">
        <f t="shared" si="18"/>
        <v>0</v>
      </c>
      <c r="R44" s="146">
        <f t="shared" si="18"/>
        <v>0</v>
      </c>
      <c r="S44" s="146">
        <f t="shared" si="18"/>
        <v>0</v>
      </c>
      <c r="T44" s="146">
        <f t="shared" si="18"/>
        <v>0</v>
      </c>
      <c r="U44" s="146">
        <f t="shared" si="18"/>
        <v>0</v>
      </c>
      <c r="V44" s="146">
        <f t="shared" si="18"/>
        <v>0</v>
      </c>
      <c r="W44" s="146">
        <f t="shared" si="18"/>
        <v>0</v>
      </c>
      <c r="X44" s="146">
        <f t="shared" si="18"/>
        <v>0</v>
      </c>
      <c r="Y44" s="146">
        <f t="shared" si="18"/>
        <v>0</v>
      </c>
    </row>
    <row r="45" spans="1:25" ht="12.6" customHeight="1">
      <c r="A45" s="255"/>
      <c r="B45" s="262"/>
      <c r="C45" s="717" t="s">
        <v>842</v>
      </c>
      <c r="D45" s="685" t="s">
        <v>37</v>
      </c>
      <c r="F45" s="146">
        <f>+F44+F41+F40+F38+F36+F34</f>
        <v>32200</v>
      </c>
      <c r="G45" s="146">
        <f t="shared" ref="G45:Y45" si="19">+G44+G41+G40+G38+G36+G34</f>
        <v>56200</v>
      </c>
      <c r="H45" s="146">
        <f t="shared" si="19"/>
        <v>56200</v>
      </c>
      <c r="I45" s="146">
        <f t="shared" si="19"/>
        <v>56200</v>
      </c>
      <c r="J45" s="146">
        <f t="shared" si="19"/>
        <v>56200</v>
      </c>
      <c r="K45" s="146">
        <f t="shared" si="19"/>
        <v>56200</v>
      </c>
      <c r="L45" s="146">
        <f t="shared" si="19"/>
        <v>56200</v>
      </c>
      <c r="M45" s="146">
        <f t="shared" si="19"/>
        <v>56200</v>
      </c>
      <c r="N45" s="146">
        <f t="shared" si="19"/>
        <v>56200</v>
      </c>
      <c r="O45" s="146">
        <f t="shared" si="19"/>
        <v>56200</v>
      </c>
      <c r="P45" s="146">
        <f t="shared" si="19"/>
        <v>56200</v>
      </c>
      <c r="Q45" s="146">
        <f t="shared" si="19"/>
        <v>56200</v>
      </c>
      <c r="R45" s="146">
        <f t="shared" si="19"/>
        <v>56200</v>
      </c>
      <c r="S45" s="146">
        <f t="shared" si="19"/>
        <v>56200</v>
      </c>
      <c r="T45" s="146">
        <f t="shared" si="19"/>
        <v>56200</v>
      </c>
      <c r="U45" s="146">
        <f t="shared" si="19"/>
        <v>56200</v>
      </c>
      <c r="V45" s="146">
        <f t="shared" si="19"/>
        <v>56200</v>
      </c>
      <c r="W45" s="146">
        <f t="shared" si="19"/>
        <v>56200</v>
      </c>
      <c r="X45" s="146">
        <f t="shared" si="19"/>
        <v>56200</v>
      </c>
      <c r="Y45" s="146">
        <f t="shared" si="19"/>
        <v>56200</v>
      </c>
    </row>
    <row r="46" spans="1:25" ht="12.6" customHeight="1">
      <c r="A46" s="255"/>
      <c r="B46" s="262" t="s">
        <v>826</v>
      </c>
      <c r="C46" s="681"/>
    </row>
    <row r="47" spans="1:25" ht="12.6" customHeight="1">
      <c r="A47" s="255"/>
      <c r="B47" s="262"/>
      <c r="C47" s="710" t="s">
        <v>828</v>
      </c>
      <c r="D47" s="685" t="s">
        <v>750</v>
      </c>
      <c r="E47" s="770"/>
      <c r="F47" s="770">
        <v>10</v>
      </c>
      <c r="G47" s="147">
        <f>+F47/2</f>
        <v>5</v>
      </c>
    </row>
    <row r="48" spans="1:25" ht="12.6" customHeight="1">
      <c r="A48" s="255"/>
      <c r="B48" s="262"/>
      <c r="C48" s="710" t="s">
        <v>1032</v>
      </c>
      <c r="D48" s="685" t="s">
        <v>750</v>
      </c>
      <c r="E48" s="770"/>
      <c r="F48" s="770">
        <v>30</v>
      </c>
    </row>
    <row r="49" spans="1:25" ht="12.6" customHeight="1">
      <c r="A49" s="255"/>
      <c r="B49" s="262"/>
      <c r="C49" s="711" t="s">
        <v>830</v>
      </c>
      <c r="D49" s="685" t="s">
        <v>750</v>
      </c>
      <c r="E49" s="770"/>
      <c r="F49" s="770">
        <v>10</v>
      </c>
      <c r="G49" s="714">
        <f t="shared" ref="G49:V59" si="20">+F49</f>
        <v>10</v>
      </c>
      <c r="H49" s="714">
        <f t="shared" si="20"/>
        <v>10</v>
      </c>
      <c r="I49" s="714">
        <f t="shared" si="20"/>
        <v>10</v>
      </c>
      <c r="J49" s="714">
        <f t="shared" si="20"/>
        <v>10</v>
      </c>
      <c r="K49" s="714">
        <f t="shared" si="20"/>
        <v>10</v>
      </c>
      <c r="L49" s="714">
        <f t="shared" si="20"/>
        <v>10</v>
      </c>
      <c r="M49" s="714">
        <f t="shared" si="20"/>
        <v>10</v>
      </c>
      <c r="N49" s="714">
        <f t="shared" si="20"/>
        <v>10</v>
      </c>
      <c r="O49" s="714">
        <f t="shared" si="20"/>
        <v>10</v>
      </c>
      <c r="P49" s="714">
        <f t="shared" si="20"/>
        <v>10</v>
      </c>
      <c r="Q49" s="714">
        <f t="shared" si="20"/>
        <v>10</v>
      </c>
      <c r="R49" s="714">
        <f t="shared" si="20"/>
        <v>10</v>
      </c>
      <c r="S49" s="714">
        <f t="shared" si="20"/>
        <v>10</v>
      </c>
      <c r="T49" s="714">
        <f t="shared" si="20"/>
        <v>10</v>
      </c>
      <c r="U49" s="714">
        <f t="shared" si="20"/>
        <v>10</v>
      </c>
      <c r="V49" s="714">
        <f t="shared" si="20"/>
        <v>10</v>
      </c>
      <c r="W49" s="714">
        <f t="shared" ref="W49:Y59" si="21">+V49</f>
        <v>10</v>
      </c>
      <c r="X49" s="714">
        <f t="shared" si="21"/>
        <v>10</v>
      </c>
      <c r="Y49" s="714">
        <f t="shared" si="21"/>
        <v>10</v>
      </c>
    </row>
    <row r="50" spans="1:25" ht="12.6" customHeight="1">
      <c r="A50" s="255"/>
      <c r="B50" s="262"/>
      <c r="C50" s="710" t="s">
        <v>1033</v>
      </c>
      <c r="D50" s="685" t="s">
        <v>750</v>
      </c>
      <c r="E50" s="770"/>
      <c r="F50" s="770">
        <v>10</v>
      </c>
      <c r="G50" s="714">
        <f t="shared" si="20"/>
        <v>10</v>
      </c>
      <c r="H50" s="714">
        <f t="shared" si="20"/>
        <v>10</v>
      </c>
      <c r="I50" s="714">
        <f t="shared" si="20"/>
        <v>10</v>
      </c>
      <c r="J50" s="714">
        <f t="shared" si="20"/>
        <v>10</v>
      </c>
      <c r="K50" s="714">
        <f t="shared" si="20"/>
        <v>10</v>
      </c>
      <c r="L50" s="714">
        <f t="shared" si="20"/>
        <v>10</v>
      </c>
      <c r="M50" s="714">
        <f t="shared" si="20"/>
        <v>10</v>
      </c>
      <c r="N50" s="714">
        <f t="shared" si="20"/>
        <v>10</v>
      </c>
      <c r="O50" s="714">
        <f t="shared" si="20"/>
        <v>10</v>
      </c>
      <c r="P50" s="714">
        <f t="shared" si="20"/>
        <v>10</v>
      </c>
      <c r="Q50" s="714">
        <f t="shared" si="20"/>
        <v>10</v>
      </c>
      <c r="R50" s="714">
        <f t="shared" si="20"/>
        <v>10</v>
      </c>
      <c r="S50" s="714">
        <f t="shared" si="20"/>
        <v>10</v>
      </c>
      <c r="T50" s="714">
        <f t="shared" si="20"/>
        <v>10</v>
      </c>
      <c r="U50" s="714">
        <f t="shared" si="20"/>
        <v>10</v>
      </c>
      <c r="V50" s="714">
        <f t="shared" si="20"/>
        <v>10</v>
      </c>
      <c r="W50" s="714">
        <f t="shared" si="21"/>
        <v>10</v>
      </c>
      <c r="X50" s="714">
        <f t="shared" si="21"/>
        <v>10</v>
      </c>
      <c r="Y50" s="714">
        <f t="shared" si="21"/>
        <v>10</v>
      </c>
    </row>
    <row r="51" spans="1:25" ht="12.6" customHeight="1">
      <c r="A51" s="255"/>
      <c r="B51" s="262"/>
      <c r="C51" s="711" t="s">
        <v>777</v>
      </c>
      <c r="D51" s="685" t="s">
        <v>750</v>
      </c>
      <c r="E51" s="770"/>
      <c r="F51" s="770">
        <v>10</v>
      </c>
      <c r="G51" s="714">
        <f t="shared" si="20"/>
        <v>10</v>
      </c>
      <c r="H51" s="714">
        <f t="shared" si="20"/>
        <v>10</v>
      </c>
      <c r="I51" s="714">
        <f t="shared" si="20"/>
        <v>10</v>
      </c>
      <c r="J51" s="714">
        <f t="shared" si="20"/>
        <v>10</v>
      </c>
      <c r="K51" s="714">
        <f t="shared" si="20"/>
        <v>10</v>
      </c>
      <c r="L51" s="714">
        <f t="shared" si="20"/>
        <v>10</v>
      </c>
      <c r="M51" s="714">
        <f t="shared" si="20"/>
        <v>10</v>
      </c>
      <c r="N51" s="714">
        <f t="shared" si="20"/>
        <v>10</v>
      </c>
      <c r="O51" s="714">
        <f t="shared" si="20"/>
        <v>10</v>
      </c>
      <c r="P51" s="714">
        <f t="shared" si="20"/>
        <v>10</v>
      </c>
      <c r="Q51" s="714">
        <f t="shared" si="20"/>
        <v>10</v>
      </c>
      <c r="R51" s="714">
        <f t="shared" si="20"/>
        <v>10</v>
      </c>
      <c r="S51" s="714">
        <f t="shared" si="20"/>
        <v>10</v>
      </c>
      <c r="T51" s="714">
        <f t="shared" si="20"/>
        <v>10</v>
      </c>
      <c r="U51" s="714">
        <f t="shared" si="20"/>
        <v>10</v>
      </c>
      <c r="V51" s="714">
        <f t="shared" si="20"/>
        <v>10</v>
      </c>
      <c r="W51" s="714">
        <f t="shared" si="21"/>
        <v>10</v>
      </c>
      <c r="X51" s="714">
        <f t="shared" si="21"/>
        <v>10</v>
      </c>
      <c r="Y51" s="714">
        <f t="shared" si="21"/>
        <v>10</v>
      </c>
    </row>
    <row r="52" spans="1:25" ht="12.6" customHeight="1">
      <c r="A52" s="255"/>
      <c r="B52" s="262"/>
      <c r="C52" s="710" t="s">
        <v>1034</v>
      </c>
      <c r="D52" s="685" t="s">
        <v>750</v>
      </c>
      <c r="E52" s="770"/>
      <c r="F52" s="770">
        <v>10</v>
      </c>
      <c r="G52" s="714">
        <f t="shared" si="20"/>
        <v>10</v>
      </c>
      <c r="H52" s="714">
        <f t="shared" si="20"/>
        <v>10</v>
      </c>
      <c r="I52" s="714">
        <f t="shared" si="20"/>
        <v>10</v>
      </c>
      <c r="J52" s="714">
        <f t="shared" si="20"/>
        <v>10</v>
      </c>
      <c r="K52" s="714">
        <f t="shared" si="20"/>
        <v>10</v>
      </c>
      <c r="L52" s="714">
        <f t="shared" si="20"/>
        <v>10</v>
      </c>
      <c r="M52" s="714">
        <f t="shared" si="20"/>
        <v>10</v>
      </c>
      <c r="N52" s="714">
        <f t="shared" si="20"/>
        <v>10</v>
      </c>
      <c r="O52" s="714">
        <f t="shared" si="20"/>
        <v>10</v>
      </c>
      <c r="P52" s="714">
        <f t="shared" si="20"/>
        <v>10</v>
      </c>
      <c r="Q52" s="714">
        <f t="shared" si="20"/>
        <v>10</v>
      </c>
      <c r="R52" s="714">
        <f t="shared" si="20"/>
        <v>10</v>
      </c>
      <c r="S52" s="714">
        <f t="shared" si="20"/>
        <v>10</v>
      </c>
      <c r="T52" s="714">
        <f t="shared" si="20"/>
        <v>10</v>
      </c>
      <c r="U52" s="714">
        <f t="shared" si="20"/>
        <v>10</v>
      </c>
      <c r="V52" s="714">
        <f t="shared" si="20"/>
        <v>10</v>
      </c>
      <c r="W52" s="714">
        <f t="shared" si="21"/>
        <v>10</v>
      </c>
      <c r="X52" s="714">
        <f t="shared" si="21"/>
        <v>10</v>
      </c>
      <c r="Y52" s="714">
        <f t="shared" si="21"/>
        <v>10</v>
      </c>
    </row>
    <row r="53" spans="1:25" ht="12.6" customHeight="1">
      <c r="A53" s="255"/>
      <c r="B53" s="262"/>
      <c r="C53" s="709" t="s">
        <v>832</v>
      </c>
      <c r="D53" s="685" t="s">
        <v>750</v>
      </c>
      <c r="E53" s="771"/>
      <c r="F53" s="771">
        <v>50</v>
      </c>
      <c r="G53" s="714">
        <f t="shared" si="20"/>
        <v>50</v>
      </c>
      <c r="H53" s="714">
        <f t="shared" si="20"/>
        <v>50</v>
      </c>
      <c r="I53" s="714">
        <f t="shared" si="20"/>
        <v>50</v>
      </c>
      <c r="J53" s="714">
        <f t="shared" si="20"/>
        <v>50</v>
      </c>
      <c r="K53" s="714">
        <f t="shared" si="20"/>
        <v>50</v>
      </c>
      <c r="L53" s="714">
        <f t="shared" si="20"/>
        <v>50</v>
      </c>
      <c r="M53" s="714">
        <f t="shared" si="20"/>
        <v>50</v>
      </c>
      <c r="N53" s="714">
        <f t="shared" si="20"/>
        <v>50</v>
      </c>
      <c r="O53" s="714">
        <f t="shared" si="20"/>
        <v>50</v>
      </c>
      <c r="P53" s="714">
        <f t="shared" si="20"/>
        <v>50</v>
      </c>
      <c r="Q53" s="714">
        <f t="shared" si="20"/>
        <v>50</v>
      </c>
      <c r="R53" s="714">
        <f t="shared" si="20"/>
        <v>50</v>
      </c>
      <c r="S53" s="714">
        <f t="shared" si="20"/>
        <v>50</v>
      </c>
      <c r="T53" s="714">
        <f t="shared" si="20"/>
        <v>50</v>
      </c>
      <c r="U53" s="714">
        <f t="shared" si="20"/>
        <v>50</v>
      </c>
      <c r="V53" s="714">
        <f t="shared" si="20"/>
        <v>50</v>
      </c>
      <c r="W53" s="714">
        <f t="shared" si="21"/>
        <v>50</v>
      </c>
      <c r="X53" s="714">
        <f t="shared" si="21"/>
        <v>50</v>
      </c>
      <c r="Y53" s="714">
        <f t="shared" si="21"/>
        <v>50</v>
      </c>
    </row>
    <row r="54" spans="1:25" ht="12.6" customHeight="1">
      <c r="A54" s="255"/>
      <c r="B54" s="262"/>
      <c r="C54" s="709" t="s">
        <v>1035</v>
      </c>
      <c r="D54" s="685" t="s">
        <v>750</v>
      </c>
      <c r="E54" s="771"/>
      <c r="F54" s="771">
        <v>20</v>
      </c>
      <c r="G54" s="714">
        <f t="shared" si="20"/>
        <v>20</v>
      </c>
      <c r="H54" s="714">
        <f t="shared" si="20"/>
        <v>20</v>
      </c>
      <c r="I54" s="714">
        <f t="shared" si="20"/>
        <v>20</v>
      </c>
      <c r="J54" s="714">
        <f t="shared" si="20"/>
        <v>20</v>
      </c>
      <c r="K54" s="714">
        <f t="shared" si="20"/>
        <v>20</v>
      </c>
      <c r="L54" s="714">
        <f t="shared" si="20"/>
        <v>20</v>
      </c>
      <c r="M54" s="714">
        <f t="shared" si="20"/>
        <v>20</v>
      </c>
      <c r="N54" s="714">
        <f t="shared" si="20"/>
        <v>20</v>
      </c>
      <c r="O54" s="714">
        <f t="shared" si="20"/>
        <v>20</v>
      </c>
      <c r="P54" s="714">
        <f t="shared" si="20"/>
        <v>20</v>
      </c>
      <c r="Q54" s="714">
        <f t="shared" si="20"/>
        <v>20</v>
      </c>
      <c r="R54" s="714">
        <f t="shared" si="20"/>
        <v>20</v>
      </c>
      <c r="S54" s="714">
        <f t="shared" si="20"/>
        <v>20</v>
      </c>
      <c r="T54" s="714">
        <f t="shared" si="20"/>
        <v>20</v>
      </c>
      <c r="U54" s="714">
        <f t="shared" si="20"/>
        <v>20</v>
      </c>
      <c r="V54" s="714">
        <f t="shared" si="20"/>
        <v>20</v>
      </c>
      <c r="W54" s="714">
        <f t="shared" si="21"/>
        <v>20</v>
      </c>
      <c r="X54" s="714">
        <f t="shared" si="21"/>
        <v>20</v>
      </c>
      <c r="Y54" s="714">
        <f t="shared" si="21"/>
        <v>20</v>
      </c>
    </row>
    <row r="55" spans="1:25" ht="12.6" customHeight="1">
      <c r="A55" s="255"/>
      <c r="B55" s="262"/>
      <c r="C55" s="709" t="s">
        <v>1036</v>
      </c>
      <c r="D55" s="685" t="s">
        <v>750</v>
      </c>
      <c r="E55" s="771"/>
      <c r="F55" s="771">
        <v>10</v>
      </c>
      <c r="G55" s="714">
        <f t="shared" si="20"/>
        <v>10</v>
      </c>
      <c r="H55" s="714">
        <f t="shared" si="20"/>
        <v>10</v>
      </c>
      <c r="I55" s="714">
        <f t="shared" si="20"/>
        <v>10</v>
      </c>
      <c r="J55" s="714">
        <f t="shared" si="20"/>
        <v>10</v>
      </c>
      <c r="K55" s="714">
        <f t="shared" si="20"/>
        <v>10</v>
      </c>
      <c r="L55" s="714">
        <f t="shared" si="20"/>
        <v>10</v>
      </c>
      <c r="M55" s="714">
        <f t="shared" si="20"/>
        <v>10</v>
      </c>
      <c r="N55" s="714">
        <f t="shared" si="20"/>
        <v>10</v>
      </c>
      <c r="O55" s="714">
        <f t="shared" si="20"/>
        <v>10</v>
      </c>
      <c r="P55" s="714">
        <f t="shared" si="20"/>
        <v>10</v>
      </c>
      <c r="Q55" s="714">
        <f t="shared" si="20"/>
        <v>10</v>
      </c>
      <c r="R55" s="714">
        <f t="shared" si="20"/>
        <v>10</v>
      </c>
      <c r="S55" s="714">
        <f t="shared" si="20"/>
        <v>10</v>
      </c>
      <c r="T55" s="714">
        <f t="shared" si="20"/>
        <v>10</v>
      </c>
      <c r="U55" s="714">
        <f t="shared" si="20"/>
        <v>10</v>
      </c>
      <c r="V55" s="714">
        <f t="shared" si="20"/>
        <v>10</v>
      </c>
      <c r="W55" s="714">
        <f t="shared" si="21"/>
        <v>10</v>
      </c>
      <c r="X55" s="714">
        <f t="shared" si="21"/>
        <v>10</v>
      </c>
      <c r="Y55" s="714">
        <f t="shared" si="21"/>
        <v>10</v>
      </c>
    </row>
    <row r="56" spans="1:25" ht="12.6" customHeight="1">
      <c r="A56" s="255"/>
      <c r="B56" s="262"/>
      <c r="C56" s="710" t="s">
        <v>1037</v>
      </c>
      <c r="D56" s="685" t="s">
        <v>750</v>
      </c>
      <c r="E56" s="771"/>
      <c r="F56" s="771">
        <v>3</v>
      </c>
      <c r="G56" s="714">
        <f t="shared" si="20"/>
        <v>3</v>
      </c>
      <c r="H56" s="714">
        <f t="shared" si="20"/>
        <v>3</v>
      </c>
      <c r="I56" s="714">
        <f t="shared" si="20"/>
        <v>3</v>
      </c>
      <c r="J56" s="714">
        <f t="shared" si="20"/>
        <v>3</v>
      </c>
      <c r="K56" s="714">
        <f t="shared" si="20"/>
        <v>3</v>
      </c>
      <c r="L56" s="714">
        <f t="shared" si="20"/>
        <v>3</v>
      </c>
      <c r="M56" s="714">
        <f t="shared" si="20"/>
        <v>3</v>
      </c>
      <c r="N56" s="714">
        <f t="shared" si="20"/>
        <v>3</v>
      </c>
      <c r="O56" s="714">
        <f t="shared" si="20"/>
        <v>3</v>
      </c>
      <c r="P56" s="714">
        <f t="shared" si="20"/>
        <v>3</v>
      </c>
      <c r="Q56" s="714">
        <f t="shared" si="20"/>
        <v>3</v>
      </c>
      <c r="R56" s="714">
        <f t="shared" si="20"/>
        <v>3</v>
      </c>
      <c r="S56" s="714">
        <f t="shared" si="20"/>
        <v>3</v>
      </c>
      <c r="T56" s="714">
        <f t="shared" si="20"/>
        <v>3</v>
      </c>
      <c r="U56" s="714">
        <f t="shared" si="20"/>
        <v>3</v>
      </c>
      <c r="V56" s="714">
        <f t="shared" si="20"/>
        <v>3</v>
      </c>
      <c r="W56" s="714">
        <f t="shared" si="21"/>
        <v>3</v>
      </c>
      <c r="X56" s="714">
        <f t="shared" si="21"/>
        <v>3</v>
      </c>
      <c r="Y56" s="714">
        <f t="shared" si="21"/>
        <v>3</v>
      </c>
    </row>
    <row r="57" spans="1:25" ht="12.6" customHeight="1">
      <c r="A57" s="255"/>
      <c r="B57" s="262"/>
      <c r="C57" s="710" t="s">
        <v>1038</v>
      </c>
      <c r="D57" s="685" t="s">
        <v>750</v>
      </c>
      <c r="E57" s="770"/>
      <c r="F57" s="770">
        <v>3</v>
      </c>
      <c r="G57" s="714">
        <f t="shared" si="20"/>
        <v>3</v>
      </c>
      <c r="H57" s="714">
        <f t="shared" si="20"/>
        <v>3</v>
      </c>
      <c r="I57" s="714">
        <f t="shared" si="20"/>
        <v>3</v>
      </c>
      <c r="J57" s="714">
        <f t="shared" si="20"/>
        <v>3</v>
      </c>
      <c r="K57" s="714">
        <f t="shared" si="20"/>
        <v>3</v>
      </c>
      <c r="L57" s="714">
        <f t="shared" si="20"/>
        <v>3</v>
      </c>
      <c r="M57" s="714">
        <f t="shared" si="20"/>
        <v>3</v>
      </c>
      <c r="N57" s="714">
        <f t="shared" si="20"/>
        <v>3</v>
      </c>
      <c r="O57" s="714">
        <f t="shared" si="20"/>
        <v>3</v>
      </c>
      <c r="P57" s="714">
        <f t="shared" si="20"/>
        <v>3</v>
      </c>
      <c r="Q57" s="714">
        <f t="shared" si="20"/>
        <v>3</v>
      </c>
      <c r="R57" s="714">
        <f t="shared" si="20"/>
        <v>3</v>
      </c>
      <c r="S57" s="714">
        <f t="shared" si="20"/>
        <v>3</v>
      </c>
      <c r="T57" s="714">
        <f t="shared" si="20"/>
        <v>3</v>
      </c>
      <c r="U57" s="714">
        <f t="shared" si="20"/>
        <v>3</v>
      </c>
      <c r="V57" s="714">
        <f t="shared" si="20"/>
        <v>3</v>
      </c>
      <c r="W57" s="714">
        <f t="shared" si="21"/>
        <v>3</v>
      </c>
      <c r="X57" s="714">
        <f t="shared" si="21"/>
        <v>3</v>
      </c>
      <c r="Y57" s="714">
        <f t="shared" si="21"/>
        <v>3</v>
      </c>
    </row>
    <row r="58" spans="1:25" ht="12.6" customHeight="1">
      <c r="A58" s="255"/>
      <c r="B58" s="262"/>
      <c r="C58" s="710" t="s">
        <v>1039</v>
      </c>
      <c r="D58" s="685" t="s">
        <v>750</v>
      </c>
      <c r="E58" s="770"/>
      <c r="F58" s="770">
        <v>5</v>
      </c>
      <c r="G58" s="714">
        <f t="shared" si="20"/>
        <v>5</v>
      </c>
      <c r="H58" s="714">
        <f t="shared" si="20"/>
        <v>5</v>
      </c>
      <c r="I58" s="714">
        <f t="shared" si="20"/>
        <v>5</v>
      </c>
      <c r="J58" s="714">
        <f t="shared" si="20"/>
        <v>5</v>
      </c>
      <c r="K58" s="714">
        <f t="shared" si="20"/>
        <v>5</v>
      </c>
      <c r="L58" s="714">
        <f t="shared" si="20"/>
        <v>5</v>
      </c>
      <c r="M58" s="714">
        <f t="shared" si="20"/>
        <v>5</v>
      </c>
      <c r="N58" s="714">
        <f t="shared" si="20"/>
        <v>5</v>
      </c>
      <c r="O58" s="714">
        <f t="shared" si="20"/>
        <v>5</v>
      </c>
      <c r="P58" s="714">
        <f t="shared" si="20"/>
        <v>5</v>
      </c>
      <c r="Q58" s="714">
        <f t="shared" si="20"/>
        <v>5</v>
      </c>
      <c r="R58" s="714">
        <f t="shared" si="20"/>
        <v>5</v>
      </c>
      <c r="S58" s="714">
        <f t="shared" si="20"/>
        <v>5</v>
      </c>
      <c r="T58" s="714">
        <f t="shared" si="20"/>
        <v>5</v>
      </c>
      <c r="U58" s="714">
        <f t="shared" si="20"/>
        <v>5</v>
      </c>
      <c r="V58" s="714">
        <f t="shared" si="20"/>
        <v>5</v>
      </c>
      <c r="W58" s="714">
        <f t="shared" si="21"/>
        <v>5</v>
      </c>
      <c r="X58" s="714">
        <f t="shared" si="21"/>
        <v>5</v>
      </c>
      <c r="Y58" s="714">
        <f t="shared" si="21"/>
        <v>5</v>
      </c>
    </row>
    <row r="59" spans="1:25" ht="12.6" customHeight="1">
      <c r="A59" s="255"/>
      <c r="B59" s="262"/>
      <c r="C59" s="710" t="s">
        <v>1040</v>
      </c>
      <c r="D59" s="685" t="s">
        <v>750</v>
      </c>
      <c r="E59" s="770"/>
      <c r="F59" s="770">
        <v>5</v>
      </c>
      <c r="G59" s="714">
        <f t="shared" si="20"/>
        <v>5</v>
      </c>
      <c r="H59" s="714">
        <f t="shared" si="20"/>
        <v>5</v>
      </c>
      <c r="I59" s="714">
        <f t="shared" si="20"/>
        <v>5</v>
      </c>
      <c r="J59" s="714">
        <f t="shared" si="20"/>
        <v>5</v>
      </c>
      <c r="K59" s="714">
        <f t="shared" si="20"/>
        <v>5</v>
      </c>
      <c r="L59" s="714">
        <f t="shared" si="20"/>
        <v>5</v>
      </c>
      <c r="M59" s="714">
        <f t="shared" si="20"/>
        <v>5</v>
      </c>
      <c r="N59" s="714">
        <f t="shared" si="20"/>
        <v>5</v>
      </c>
      <c r="O59" s="714">
        <f t="shared" si="20"/>
        <v>5</v>
      </c>
      <c r="P59" s="714">
        <f t="shared" si="20"/>
        <v>5</v>
      </c>
      <c r="Q59" s="714">
        <f t="shared" si="20"/>
        <v>5</v>
      </c>
      <c r="R59" s="714">
        <f t="shared" si="20"/>
        <v>5</v>
      </c>
      <c r="S59" s="714">
        <f t="shared" si="20"/>
        <v>5</v>
      </c>
      <c r="T59" s="714">
        <f t="shared" si="20"/>
        <v>5</v>
      </c>
      <c r="U59" s="714">
        <f t="shared" si="20"/>
        <v>5</v>
      </c>
      <c r="V59" s="714">
        <f t="shared" si="20"/>
        <v>5</v>
      </c>
      <c r="W59" s="714">
        <f t="shared" si="21"/>
        <v>5</v>
      </c>
      <c r="X59" s="714">
        <f t="shared" si="21"/>
        <v>5</v>
      </c>
      <c r="Y59" s="714">
        <f t="shared" si="21"/>
        <v>5</v>
      </c>
    </row>
    <row r="60" spans="1:25" ht="12.6" customHeight="1">
      <c r="A60" s="255"/>
      <c r="B60" s="262"/>
      <c r="C60" s="718" t="s">
        <v>849</v>
      </c>
      <c r="D60" s="685" t="s">
        <v>750</v>
      </c>
      <c r="E60" s="712"/>
      <c r="F60" s="146">
        <f>SUM(F47:F59)</f>
        <v>176</v>
      </c>
      <c r="G60" s="146">
        <f t="shared" ref="G60:Y60" si="22">SUM(G47:G59)</f>
        <v>141</v>
      </c>
      <c r="H60" s="146">
        <f t="shared" si="22"/>
        <v>136</v>
      </c>
      <c r="I60" s="146">
        <f t="shared" si="22"/>
        <v>136</v>
      </c>
      <c r="J60" s="146">
        <f t="shared" si="22"/>
        <v>136</v>
      </c>
      <c r="K60" s="146">
        <f t="shared" si="22"/>
        <v>136</v>
      </c>
      <c r="L60" s="146">
        <f t="shared" si="22"/>
        <v>136</v>
      </c>
      <c r="M60" s="146">
        <f t="shared" si="22"/>
        <v>136</v>
      </c>
      <c r="N60" s="146">
        <f t="shared" si="22"/>
        <v>136</v>
      </c>
      <c r="O60" s="146">
        <f t="shared" si="22"/>
        <v>136</v>
      </c>
      <c r="P60" s="146">
        <f t="shared" si="22"/>
        <v>136</v>
      </c>
      <c r="Q60" s="146">
        <f t="shared" si="22"/>
        <v>136</v>
      </c>
      <c r="R60" s="146">
        <f t="shared" si="22"/>
        <v>136</v>
      </c>
      <c r="S60" s="146">
        <f t="shared" si="22"/>
        <v>136</v>
      </c>
      <c r="T60" s="146">
        <f t="shared" si="22"/>
        <v>136</v>
      </c>
      <c r="U60" s="146">
        <f t="shared" si="22"/>
        <v>136</v>
      </c>
      <c r="V60" s="146">
        <f t="shared" si="22"/>
        <v>136</v>
      </c>
      <c r="W60" s="146">
        <f t="shared" si="22"/>
        <v>136</v>
      </c>
      <c r="X60" s="146">
        <f t="shared" si="22"/>
        <v>136</v>
      </c>
      <c r="Y60" s="146">
        <f t="shared" si="22"/>
        <v>136</v>
      </c>
    </row>
    <row r="61" spans="1:25" ht="12.6" customHeight="1">
      <c r="A61" s="255"/>
      <c r="B61" s="262"/>
      <c r="C61" s="357" t="s">
        <v>850</v>
      </c>
      <c r="D61" s="685" t="s">
        <v>218</v>
      </c>
      <c r="E61" s="146">
        <f>+'Fin&amp;EcoPrices'!E19</f>
        <v>500</v>
      </c>
      <c r="F61" s="146">
        <f>+$E61*F60</f>
        <v>88000</v>
      </c>
      <c r="G61" s="146">
        <f t="shared" ref="G61:Y61" si="23">+$E61*G60</f>
        <v>70500</v>
      </c>
      <c r="H61" s="146">
        <f t="shared" si="23"/>
        <v>68000</v>
      </c>
      <c r="I61" s="146">
        <f t="shared" si="23"/>
        <v>68000</v>
      </c>
      <c r="J61" s="146">
        <f t="shared" si="23"/>
        <v>68000</v>
      </c>
      <c r="K61" s="146">
        <f t="shared" si="23"/>
        <v>68000</v>
      </c>
      <c r="L61" s="146">
        <f t="shared" si="23"/>
        <v>68000</v>
      </c>
      <c r="M61" s="146">
        <f t="shared" si="23"/>
        <v>68000</v>
      </c>
      <c r="N61" s="146">
        <f t="shared" si="23"/>
        <v>68000</v>
      </c>
      <c r="O61" s="146">
        <f t="shared" si="23"/>
        <v>68000</v>
      </c>
      <c r="P61" s="146">
        <f t="shared" si="23"/>
        <v>68000</v>
      </c>
      <c r="Q61" s="146">
        <f t="shared" si="23"/>
        <v>68000</v>
      </c>
      <c r="R61" s="146">
        <f t="shared" si="23"/>
        <v>68000</v>
      </c>
      <c r="S61" s="146">
        <f t="shared" si="23"/>
        <v>68000</v>
      </c>
      <c r="T61" s="146">
        <f t="shared" si="23"/>
        <v>68000</v>
      </c>
      <c r="U61" s="146">
        <f t="shared" si="23"/>
        <v>68000</v>
      </c>
      <c r="V61" s="146">
        <f t="shared" si="23"/>
        <v>68000</v>
      </c>
      <c r="W61" s="146">
        <f t="shared" si="23"/>
        <v>68000</v>
      </c>
      <c r="X61" s="146">
        <f t="shared" si="23"/>
        <v>68000</v>
      </c>
      <c r="Y61" s="146">
        <f t="shared" si="23"/>
        <v>68000</v>
      </c>
    </row>
    <row r="62" spans="1:25" ht="12.6" customHeight="1">
      <c r="B62" s="155" t="s">
        <v>215</v>
      </c>
      <c r="C62" s="259"/>
      <c r="L62" s="146"/>
    </row>
    <row r="63" spans="1:25" ht="12.6" customHeight="1">
      <c r="C63" s="261" t="s">
        <v>138</v>
      </c>
      <c r="D63" s="685" t="s">
        <v>218</v>
      </c>
      <c r="F63" s="146">
        <f>+F61+F45+F31</f>
        <v>438950</v>
      </c>
      <c r="G63" s="146">
        <f t="shared" ref="G63:Y63" si="24">+G61+G45+G31</f>
        <v>126700</v>
      </c>
      <c r="H63" s="146">
        <f t="shared" si="24"/>
        <v>124200</v>
      </c>
      <c r="I63" s="146">
        <f t="shared" si="24"/>
        <v>124200</v>
      </c>
      <c r="J63" s="146">
        <f t="shared" si="24"/>
        <v>124200</v>
      </c>
      <c r="K63" s="146">
        <f t="shared" si="24"/>
        <v>124200</v>
      </c>
      <c r="L63" s="146">
        <f t="shared" si="24"/>
        <v>124200</v>
      </c>
      <c r="M63" s="146">
        <f t="shared" si="24"/>
        <v>124200</v>
      </c>
      <c r="N63" s="146">
        <f t="shared" si="24"/>
        <v>124200</v>
      </c>
      <c r="O63" s="146">
        <f t="shared" si="24"/>
        <v>124200</v>
      </c>
      <c r="P63" s="146">
        <f t="shared" si="24"/>
        <v>124200</v>
      </c>
      <c r="Q63" s="146">
        <f t="shared" si="24"/>
        <v>124200</v>
      </c>
      <c r="R63" s="146">
        <f t="shared" si="24"/>
        <v>124200</v>
      </c>
      <c r="S63" s="146">
        <f t="shared" si="24"/>
        <v>124200</v>
      </c>
      <c r="T63" s="146">
        <f t="shared" si="24"/>
        <v>124200</v>
      </c>
      <c r="U63" s="146">
        <f t="shared" si="24"/>
        <v>124200</v>
      </c>
      <c r="V63" s="146">
        <f t="shared" si="24"/>
        <v>124200</v>
      </c>
      <c r="W63" s="146">
        <f t="shared" si="24"/>
        <v>124200</v>
      </c>
      <c r="X63" s="146">
        <f t="shared" si="24"/>
        <v>124200</v>
      </c>
      <c r="Y63" s="146">
        <f t="shared" si="24"/>
        <v>124200</v>
      </c>
    </row>
    <row r="64" spans="1:25" ht="12.6" customHeight="1">
      <c r="C64" s="261" t="s">
        <v>216</v>
      </c>
      <c r="D64" s="685" t="s">
        <v>218</v>
      </c>
      <c r="F64" s="146">
        <f>+F22</f>
        <v>183620.14996408543</v>
      </c>
      <c r="G64" s="146">
        <f t="shared" ref="G64:Y64" si="25">+G22</f>
        <v>193381.02875332569</v>
      </c>
      <c r="H64" s="146">
        <f t="shared" si="25"/>
        <v>193114.18617633038</v>
      </c>
      <c r="I64" s="146">
        <f t="shared" si="25"/>
        <v>192905.73882020221</v>
      </c>
      <c r="J64" s="146">
        <f t="shared" si="25"/>
        <v>192617.03745819724</v>
      </c>
      <c r="K64" s="146">
        <f t="shared" si="25"/>
        <v>193055.49644485506</v>
      </c>
      <c r="L64" s="146">
        <f t="shared" si="25"/>
        <v>192674.50154512702</v>
      </c>
      <c r="M64" s="146">
        <f t="shared" si="25"/>
        <v>192583.95297479525</v>
      </c>
      <c r="N64" s="146">
        <f t="shared" si="25"/>
        <v>192421.65222492837</v>
      </c>
      <c r="O64" s="146">
        <f t="shared" si="25"/>
        <v>192612.24728813686</v>
      </c>
      <c r="P64" s="146">
        <f t="shared" si="25"/>
        <v>192827.54133028333</v>
      </c>
      <c r="Q64" s="146">
        <f t="shared" si="25"/>
        <v>193023.42412268469</v>
      </c>
      <c r="R64" s="146">
        <f t="shared" si="25"/>
        <v>192821.33624175636</v>
      </c>
      <c r="S64" s="146">
        <f t="shared" si="25"/>
        <v>193055.77889200117</v>
      </c>
      <c r="T64" s="146">
        <f t="shared" si="25"/>
        <v>193041.63409787382</v>
      </c>
      <c r="U64" s="146">
        <f t="shared" si="25"/>
        <v>193142.9522928739</v>
      </c>
      <c r="V64" s="146">
        <f t="shared" si="25"/>
        <v>192676.899849273</v>
      </c>
      <c r="W64" s="146">
        <f t="shared" si="25"/>
        <v>192350.57163810503</v>
      </c>
      <c r="X64" s="146">
        <f t="shared" si="25"/>
        <v>192682.06082446984</v>
      </c>
      <c r="Y64" s="146">
        <f t="shared" si="25"/>
        <v>193250.38020189694</v>
      </c>
    </row>
    <row r="65" spans="1:41" ht="12.6" customHeight="1">
      <c r="C65" s="261" t="s">
        <v>217</v>
      </c>
      <c r="D65" s="685" t="s">
        <v>218</v>
      </c>
      <c r="F65" s="146">
        <f>+F64-F63</f>
        <v>-255329.85003591457</v>
      </c>
      <c r="G65" s="146">
        <f t="shared" ref="G65:Y65" si="26">+G64-G63</f>
        <v>66681.028753325692</v>
      </c>
      <c r="H65" s="146">
        <f t="shared" si="26"/>
        <v>68914.186176330375</v>
      </c>
      <c r="I65" s="146">
        <f t="shared" si="26"/>
        <v>68705.738820202212</v>
      </c>
      <c r="J65" s="146">
        <f t="shared" si="26"/>
        <v>68417.037458197243</v>
      </c>
      <c r="K65" s="146">
        <f t="shared" si="26"/>
        <v>68855.49644485506</v>
      </c>
      <c r="L65" s="146">
        <f t="shared" si="26"/>
        <v>68474.501545127016</v>
      </c>
      <c r="M65" s="146">
        <f t="shared" si="26"/>
        <v>68383.952974795247</v>
      </c>
      <c r="N65" s="146">
        <f t="shared" si="26"/>
        <v>68221.652224928373</v>
      </c>
      <c r="O65" s="146">
        <f t="shared" si="26"/>
        <v>68412.247288136859</v>
      </c>
      <c r="P65" s="146">
        <f t="shared" si="26"/>
        <v>68627.541330283333</v>
      </c>
      <c r="Q65" s="146">
        <f t="shared" si="26"/>
        <v>68823.424122684693</v>
      </c>
      <c r="R65" s="146">
        <f t="shared" si="26"/>
        <v>68621.336241756362</v>
      </c>
      <c r="S65" s="146">
        <f t="shared" si="26"/>
        <v>68855.778892001166</v>
      </c>
      <c r="T65" s="146">
        <f t="shared" si="26"/>
        <v>68841.634097873815</v>
      </c>
      <c r="U65" s="146">
        <f t="shared" si="26"/>
        <v>68942.952292873902</v>
      </c>
      <c r="V65" s="146">
        <f t="shared" si="26"/>
        <v>68476.899849273002</v>
      </c>
      <c r="W65" s="146">
        <f t="shared" si="26"/>
        <v>68150.57163810503</v>
      </c>
      <c r="X65" s="146">
        <f t="shared" si="26"/>
        <v>68482.060824469838</v>
      </c>
      <c r="Y65" s="146">
        <f t="shared" si="26"/>
        <v>69050.380201896944</v>
      </c>
    </row>
    <row r="66" spans="1:41" ht="12.6" customHeight="1" thickBot="1">
      <c r="C66" s="154"/>
      <c r="E66" s="160"/>
    </row>
    <row r="67" spans="1:41" ht="35.1" customHeight="1" thickBot="1">
      <c r="C67" s="632" t="s">
        <v>242</v>
      </c>
      <c r="D67" s="689" t="s">
        <v>222</v>
      </c>
      <c r="E67" s="634" t="s">
        <v>225</v>
      </c>
      <c r="F67" s="633" t="s">
        <v>141</v>
      </c>
      <c r="G67" s="633" t="s">
        <v>223</v>
      </c>
      <c r="H67" s="633" t="s">
        <v>142</v>
      </c>
      <c r="I67" s="635" t="s">
        <v>224</v>
      </c>
      <c r="J67" s="636" t="s">
        <v>1350</v>
      </c>
      <c r="K67" s="147" t="s">
        <v>1385</v>
      </c>
      <c r="L67" s="161">
        <f>NPV(FinDR,E65:M65)</f>
        <v>3989.5713803761269</v>
      </c>
    </row>
    <row r="68" spans="1:41" ht="12.6" customHeight="1" thickBot="1">
      <c r="C68" s="637"/>
      <c r="D68" s="690">
        <f>NPV(FinDR,F63:Y63)</f>
        <v>933343.86415328062</v>
      </c>
      <c r="E68" s="639">
        <f>NPV(FinDR,F64:Y64)</f>
        <v>1024778.0521540755</v>
      </c>
      <c r="F68" s="640">
        <f>NPV(FinDR,F65:Y65)</f>
        <v>91434.188000794486</v>
      </c>
      <c r="G68" s="641">
        <f>+E68/D68</f>
        <v>1.0979640960984332</v>
      </c>
      <c r="H68" s="642">
        <f>IRR(F65:Y65)</f>
        <v>0.26412690395569927</v>
      </c>
      <c r="I68" s="643">
        <f>+(P65+P61)/P60</f>
        <v>1004.6142744873774</v>
      </c>
      <c r="J68" s="644">
        <f>MIRR(F65:Y65,FinDR,FinDR)</f>
        <v>0.20209381988446617</v>
      </c>
      <c r="K68" s="147">
        <v>8</v>
      </c>
    </row>
    <row r="69" spans="1:41" ht="12.6" customHeight="1">
      <c r="C69" s="154"/>
    </row>
    <row r="70" spans="1:41" ht="12.75" thickBot="1">
      <c r="A70" s="277" t="s">
        <v>226</v>
      </c>
      <c r="B70" s="278"/>
      <c r="C70" s="278"/>
      <c r="M70" s="148"/>
    </row>
    <row r="71" spans="1:41" s="777" customFormat="1" ht="17.100000000000001" customHeight="1">
      <c r="A71" s="774"/>
      <c r="B71" s="774"/>
      <c r="C71" s="778" t="s">
        <v>228</v>
      </c>
      <c r="D71" s="779"/>
      <c r="E71" s="776"/>
      <c r="F71" s="780"/>
      <c r="G71" s="780"/>
      <c r="H71" s="780"/>
      <c r="I71" s="780"/>
      <c r="J71" s="780"/>
      <c r="K71" s="780"/>
      <c r="L71" s="780"/>
      <c r="M71" s="780"/>
      <c r="N71" s="780"/>
      <c r="O71" s="780"/>
      <c r="P71" s="780"/>
      <c r="Q71" s="780"/>
      <c r="R71" s="780"/>
      <c r="S71" s="780"/>
      <c r="T71" s="780"/>
      <c r="U71" s="780"/>
      <c r="V71" s="780"/>
      <c r="W71" s="780"/>
      <c r="X71" s="780"/>
      <c r="Y71" s="780"/>
      <c r="Z71" s="781"/>
      <c r="AA71" s="781"/>
      <c r="AB71" s="781"/>
      <c r="AC71" s="781"/>
      <c r="AD71" s="781"/>
      <c r="AE71" s="781"/>
      <c r="AF71" s="781"/>
      <c r="AG71" s="781"/>
      <c r="AH71" s="781"/>
      <c r="AI71" s="781"/>
      <c r="AJ71" s="781"/>
      <c r="AK71" s="781"/>
      <c r="AL71" s="781"/>
      <c r="AM71" s="781"/>
      <c r="AN71" s="781"/>
      <c r="AO71" s="781"/>
    </row>
    <row r="72" spans="1:41" ht="12.75" thickBot="1">
      <c r="A72" s="255"/>
      <c r="B72" s="255"/>
      <c r="C72" s="169"/>
      <c r="D72" s="685" t="s">
        <v>23</v>
      </c>
      <c r="E72" s="146" t="s">
        <v>207</v>
      </c>
      <c r="F72" s="278" t="s">
        <v>227</v>
      </c>
      <c r="G72" s="279"/>
      <c r="H72" s="150"/>
      <c r="I72" s="150"/>
      <c r="J72" s="151"/>
      <c r="K72" s="151"/>
      <c r="L72" s="151"/>
      <c r="M72" s="151"/>
    </row>
    <row r="73" spans="1:41">
      <c r="A73" s="255"/>
      <c r="B73" s="255"/>
      <c r="C73" s="257"/>
      <c r="D73" s="685" t="s">
        <v>135</v>
      </c>
      <c r="F73" s="150" t="s">
        <v>148</v>
      </c>
      <c r="G73" s="150" t="s">
        <v>136</v>
      </c>
      <c r="H73" s="150">
        <f>+G73+1</f>
        <v>3</v>
      </c>
      <c r="I73" s="150">
        <f t="shared" ref="I73:Y73" si="27">+H73+1</f>
        <v>4</v>
      </c>
      <c r="J73" s="150">
        <f t="shared" si="27"/>
        <v>5</v>
      </c>
      <c r="K73" s="150">
        <f t="shared" si="27"/>
        <v>6</v>
      </c>
      <c r="L73" s="150">
        <f t="shared" si="27"/>
        <v>7</v>
      </c>
      <c r="M73" s="150">
        <f t="shared" si="27"/>
        <v>8</v>
      </c>
      <c r="N73" s="150">
        <f t="shared" si="27"/>
        <v>9</v>
      </c>
      <c r="O73" s="150">
        <f t="shared" si="27"/>
        <v>10</v>
      </c>
      <c r="P73" s="150">
        <f t="shared" si="27"/>
        <v>11</v>
      </c>
      <c r="Q73" s="150">
        <f t="shared" si="27"/>
        <v>12</v>
      </c>
      <c r="R73" s="150">
        <f t="shared" si="27"/>
        <v>13</v>
      </c>
      <c r="S73" s="150">
        <f t="shared" si="27"/>
        <v>14</v>
      </c>
      <c r="T73" s="150">
        <f t="shared" si="27"/>
        <v>15</v>
      </c>
      <c r="U73" s="150">
        <f t="shared" si="27"/>
        <v>16</v>
      </c>
      <c r="V73" s="150">
        <f t="shared" si="27"/>
        <v>17</v>
      </c>
      <c r="W73" s="150">
        <f t="shared" si="27"/>
        <v>18</v>
      </c>
      <c r="X73" s="150">
        <f t="shared" si="27"/>
        <v>19</v>
      </c>
      <c r="Y73" s="150">
        <f t="shared" si="27"/>
        <v>20</v>
      </c>
    </row>
    <row r="74" spans="1:41" ht="10.5" customHeight="1" thickBot="1">
      <c r="A74" s="255"/>
      <c r="B74" s="255"/>
      <c r="C74" s="179"/>
      <c r="F74" s="147">
        <v>2024</v>
      </c>
    </row>
    <row r="75" spans="1:41" ht="27.95" customHeight="1">
      <c r="A75" s="1315" t="s">
        <v>1049</v>
      </c>
      <c r="B75" s="1315"/>
      <c r="C75" s="1315"/>
    </row>
    <row r="76" spans="1:41" ht="15.6" customHeight="1">
      <c r="A76" s="674"/>
      <c r="B76" s="674"/>
      <c r="C76" s="675" t="s">
        <v>1013</v>
      </c>
      <c r="D76" s="685" t="s">
        <v>733</v>
      </c>
      <c r="E76" s="146">
        <v>200</v>
      </c>
      <c r="F76" s="146">
        <v>1125</v>
      </c>
      <c r="G76" s="146">
        <f>+F76</f>
        <v>1125</v>
      </c>
      <c r="H76" s="146">
        <f t="shared" ref="H76:Y77" si="28">+G76</f>
        <v>1125</v>
      </c>
      <c r="I76" s="146">
        <f t="shared" si="28"/>
        <v>1125</v>
      </c>
      <c r="J76" s="146">
        <f t="shared" si="28"/>
        <v>1125</v>
      </c>
      <c r="K76" s="146">
        <f t="shared" si="28"/>
        <v>1125</v>
      </c>
      <c r="L76" s="146">
        <f t="shared" si="28"/>
        <v>1125</v>
      </c>
      <c r="M76" s="146">
        <f t="shared" si="28"/>
        <v>1125</v>
      </c>
      <c r="N76" s="146">
        <f t="shared" si="28"/>
        <v>1125</v>
      </c>
      <c r="O76" s="146">
        <f t="shared" si="28"/>
        <v>1125</v>
      </c>
      <c r="P76" s="146">
        <f t="shared" si="28"/>
        <v>1125</v>
      </c>
      <c r="Q76" s="146">
        <f t="shared" si="28"/>
        <v>1125</v>
      </c>
      <c r="R76" s="146">
        <f t="shared" si="28"/>
        <v>1125</v>
      </c>
      <c r="S76" s="146">
        <f t="shared" si="28"/>
        <v>1125</v>
      </c>
      <c r="T76" s="146">
        <f t="shared" si="28"/>
        <v>1125</v>
      </c>
      <c r="U76" s="146">
        <f t="shared" si="28"/>
        <v>1125</v>
      </c>
      <c r="V76" s="146">
        <f t="shared" si="28"/>
        <v>1125</v>
      </c>
      <c r="W76" s="146">
        <f t="shared" si="28"/>
        <v>1125</v>
      </c>
      <c r="X76" s="146">
        <f t="shared" si="28"/>
        <v>1125</v>
      </c>
      <c r="Y76" s="146">
        <f t="shared" si="28"/>
        <v>1125</v>
      </c>
    </row>
    <row r="77" spans="1:41" ht="15.95" customHeight="1">
      <c r="A77" s="1312" t="s">
        <v>1048</v>
      </c>
      <c r="B77" s="1312"/>
      <c r="C77" s="678" t="s">
        <v>161</v>
      </c>
      <c r="D77" s="685" t="s">
        <v>163</v>
      </c>
      <c r="F77" s="152">
        <f>+G77*0.85</f>
        <v>9350</v>
      </c>
      <c r="G77" s="773">
        <f>+H77</f>
        <v>11000</v>
      </c>
      <c r="H77" s="715">
        <v>11000</v>
      </c>
      <c r="I77" s="715">
        <f t="shared" si="28"/>
        <v>11000</v>
      </c>
      <c r="J77" s="715">
        <f t="shared" si="28"/>
        <v>11000</v>
      </c>
      <c r="K77" s="715">
        <f t="shared" si="28"/>
        <v>11000</v>
      </c>
      <c r="L77" s="715">
        <f t="shared" si="28"/>
        <v>11000</v>
      </c>
      <c r="M77" s="715">
        <f t="shared" si="28"/>
        <v>11000</v>
      </c>
      <c r="N77" s="715">
        <f t="shared" si="28"/>
        <v>11000</v>
      </c>
      <c r="O77" s="715">
        <f t="shared" si="28"/>
        <v>11000</v>
      </c>
      <c r="P77" s="715">
        <f t="shared" si="28"/>
        <v>11000</v>
      </c>
      <c r="Q77" s="715">
        <f t="shared" si="28"/>
        <v>11000</v>
      </c>
      <c r="R77" s="715">
        <f t="shared" si="28"/>
        <v>11000</v>
      </c>
      <c r="S77" s="715">
        <f t="shared" si="28"/>
        <v>11000</v>
      </c>
      <c r="T77" s="715">
        <f t="shared" si="28"/>
        <v>11000</v>
      </c>
      <c r="U77" s="715">
        <f t="shared" si="28"/>
        <v>11000</v>
      </c>
      <c r="V77" s="715">
        <f t="shared" si="28"/>
        <v>11000</v>
      </c>
      <c r="W77" s="715">
        <f t="shared" si="28"/>
        <v>11000</v>
      </c>
      <c r="X77" s="715">
        <f t="shared" si="28"/>
        <v>11000</v>
      </c>
      <c r="Y77" s="715">
        <f t="shared" si="28"/>
        <v>11000</v>
      </c>
    </row>
    <row r="78" spans="1:41" s="777" customFormat="1" ht="12.6" customHeight="1">
      <c r="A78" s="774"/>
      <c r="B78" s="774"/>
      <c r="C78" s="775" t="s">
        <v>1058</v>
      </c>
      <c r="D78" s="775" t="s">
        <v>163</v>
      </c>
      <c r="E78" s="776"/>
      <c r="F78" s="776">
        <f>+F77</f>
        <v>9350</v>
      </c>
      <c r="G78" s="776">
        <f>+G77</f>
        <v>11000</v>
      </c>
      <c r="H78" s="776">
        <f t="shared" ref="H78:Y78" si="29">+H77</f>
        <v>11000</v>
      </c>
      <c r="I78" s="776">
        <f t="shared" si="29"/>
        <v>11000</v>
      </c>
      <c r="J78" s="776">
        <f t="shared" si="29"/>
        <v>11000</v>
      </c>
      <c r="K78" s="776">
        <f t="shared" si="29"/>
        <v>11000</v>
      </c>
      <c r="L78" s="776">
        <f t="shared" si="29"/>
        <v>11000</v>
      </c>
      <c r="M78" s="776">
        <f t="shared" si="29"/>
        <v>11000</v>
      </c>
      <c r="N78" s="776">
        <f t="shared" si="29"/>
        <v>11000</v>
      </c>
      <c r="O78" s="776">
        <f t="shared" si="29"/>
        <v>11000</v>
      </c>
      <c r="P78" s="776">
        <f t="shared" si="29"/>
        <v>11000</v>
      </c>
      <c r="Q78" s="776">
        <f t="shared" si="29"/>
        <v>11000</v>
      </c>
      <c r="R78" s="776">
        <f t="shared" si="29"/>
        <v>11000</v>
      </c>
      <c r="S78" s="776">
        <f t="shared" si="29"/>
        <v>11000</v>
      </c>
      <c r="T78" s="776">
        <f t="shared" si="29"/>
        <v>11000</v>
      </c>
      <c r="U78" s="776">
        <f t="shared" si="29"/>
        <v>11000</v>
      </c>
      <c r="V78" s="776">
        <f t="shared" si="29"/>
        <v>11000</v>
      </c>
      <c r="W78" s="776">
        <f t="shared" si="29"/>
        <v>11000</v>
      </c>
      <c r="X78" s="776">
        <f t="shared" si="29"/>
        <v>11000</v>
      </c>
      <c r="Y78" s="776">
        <f t="shared" si="29"/>
        <v>11000</v>
      </c>
    </row>
    <row r="79" spans="1:41" ht="12.6" customHeight="1">
      <c r="A79" s="255"/>
      <c r="B79" s="255"/>
      <c r="C79" s="685" t="s">
        <v>167</v>
      </c>
      <c r="D79" s="688" t="s">
        <v>165</v>
      </c>
      <c r="E79" s="789">
        <f>+'Fin&amp;EcoPrices'!E85</f>
        <v>9000</v>
      </c>
      <c r="J79" s="146"/>
      <c r="K79" s="146"/>
      <c r="L79" s="146"/>
      <c r="M79" s="146"/>
      <c r="N79" s="146"/>
      <c r="O79" s="146"/>
      <c r="P79" s="146"/>
      <c r="Q79" s="146"/>
      <c r="R79" s="146"/>
      <c r="S79" s="146"/>
      <c r="T79" s="146"/>
      <c r="U79" s="146"/>
      <c r="V79" s="146"/>
      <c r="W79" s="146"/>
      <c r="X79" s="146"/>
      <c r="Y79" s="146"/>
    </row>
    <row r="80" spans="1:41" ht="12.6" customHeight="1">
      <c r="A80" s="255"/>
      <c r="B80" s="255"/>
      <c r="C80" s="685" t="s">
        <v>1022</v>
      </c>
      <c r="D80" s="688" t="s">
        <v>218</v>
      </c>
      <c r="E80" s="688"/>
      <c r="F80" s="146">
        <f t="shared" ref="F80:Y80" si="30">+$E79*F78/1000</f>
        <v>84150</v>
      </c>
      <c r="G80" s="146">
        <f t="shared" si="30"/>
        <v>99000</v>
      </c>
      <c r="H80" s="146">
        <f t="shared" si="30"/>
        <v>99000</v>
      </c>
      <c r="I80" s="146">
        <f t="shared" si="30"/>
        <v>99000</v>
      </c>
      <c r="J80" s="146">
        <f t="shared" si="30"/>
        <v>99000</v>
      </c>
      <c r="K80" s="146">
        <f t="shared" si="30"/>
        <v>99000</v>
      </c>
      <c r="L80" s="146">
        <f t="shared" si="30"/>
        <v>99000</v>
      </c>
      <c r="M80" s="146">
        <f t="shared" si="30"/>
        <v>99000</v>
      </c>
      <c r="N80" s="146">
        <f t="shared" si="30"/>
        <v>99000</v>
      </c>
      <c r="O80" s="146">
        <f t="shared" si="30"/>
        <v>99000</v>
      </c>
      <c r="P80" s="146">
        <f t="shared" si="30"/>
        <v>99000</v>
      </c>
      <c r="Q80" s="146">
        <f t="shared" si="30"/>
        <v>99000</v>
      </c>
      <c r="R80" s="146">
        <f t="shared" si="30"/>
        <v>99000</v>
      </c>
      <c r="S80" s="146">
        <f t="shared" si="30"/>
        <v>99000</v>
      </c>
      <c r="T80" s="146">
        <f t="shared" si="30"/>
        <v>99000</v>
      </c>
      <c r="U80" s="146">
        <f t="shared" si="30"/>
        <v>99000</v>
      </c>
      <c r="V80" s="146">
        <f t="shared" si="30"/>
        <v>99000</v>
      </c>
      <c r="W80" s="146">
        <f t="shared" si="30"/>
        <v>99000</v>
      </c>
      <c r="X80" s="146">
        <f t="shared" si="30"/>
        <v>99000</v>
      </c>
      <c r="Y80" s="146">
        <f t="shared" si="30"/>
        <v>99000</v>
      </c>
    </row>
    <row r="81" spans="1:25" ht="12.6" customHeight="1">
      <c r="A81" s="255"/>
      <c r="B81" s="262" t="s">
        <v>1016</v>
      </c>
      <c r="C81" s="149"/>
      <c r="D81" s="688"/>
      <c r="E81" s="688"/>
      <c r="J81" s="146"/>
      <c r="K81" s="146"/>
      <c r="L81" s="146"/>
      <c r="M81" s="146"/>
      <c r="N81" s="146"/>
      <c r="O81" s="146"/>
      <c r="P81" s="146"/>
      <c r="Q81" s="146"/>
      <c r="R81" s="146"/>
      <c r="S81" s="146"/>
      <c r="T81" s="146"/>
      <c r="U81" s="146"/>
      <c r="V81" s="146"/>
      <c r="W81" s="146"/>
      <c r="X81" s="146"/>
      <c r="Y81" s="146"/>
    </row>
    <row r="82" spans="1:25" ht="12.6" customHeight="1">
      <c r="A82" s="1312" t="s">
        <v>1014</v>
      </c>
      <c r="B82" s="1312"/>
      <c r="C82" s="709" t="s">
        <v>1017</v>
      </c>
      <c r="D82" s="688" t="s">
        <v>1018</v>
      </c>
      <c r="E82" s="688"/>
      <c r="F82" s="147">
        <f>+Banana_Fin_R85!F82</f>
        <v>20</v>
      </c>
      <c r="G82" s="147">
        <f>+F82</f>
        <v>20</v>
      </c>
      <c r="H82" s="147">
        <f t="shared" ref="H82:Y82" si="31">+G82</f>
        <v>20</v>
      </c>
      <c r="I82" s="147">
        <f t="shared" si="31"/>
        <v>20</v>
      </c>
      <c r="J82" s="147">
        <f t="shared" si="31"/>
        <v>20</v>
      </c>
      <c r="K82" s="147">
        <f t="shared" si="31"/>
        <v>20</v>
      </c>
      <c r="L82" s="147">
        <f t="shared" si="31"/>
        <v>20</v>
      </c>
      <c r="M82" s="147">
        <f t="shared" si="31"/>
        <v>20</v>
      </c>
      <c r="N82" s="147">
        <f t="shared" si="31"/>
        <v>20</v>
      </c>
      <c r="O82" s="147">
        <f t="shared" si="31"/>
        <v>20</v>
      </c>
      <c r="P82" s="147">
        <f t="shared" si="31"/>
        <v>20</v>
      </c>
      <c r="Q82" s="147">
        <f t="shared" si="31"/>
        <v>20</v>
      </c>
      <c r="R82" s="147">
        <f t="shared" si="31"/>
        <v>20</v>
      </c>
      <c r="S82" s="147">
        <f t="shared" si="31"/>
        <v>20</v>
      </c>
      <c r="T82" s="147">
        <f t="shared" si="31"/>
        <v>20</v>
      </c>
      <c r="U82" s="147">
        <f t="shared" si="31"/>
        <v>20</v>
      </c>
      <c r="V82" s="147">
        <f t="shared" si="31"/>
        <v>20</v>
      </c>
      <c r="W82" s="147">
        <f t="shared" si="31"/>
        <v>20</v>
      </c>
      <c r="X82" s="147">
        <f t="shared" si="31"/>
        <v>20</v>
      </c>
      <c r="Y82" s="147">
        <f t="shared" si="31"/>
        <v>20</v>
      </c>
    </row>
    <row r="83" spans="1:25" ht="12.6" customHeight="1">
      <c r="A83" s="255"/>
      <c r="B83" s="255"/>
      <c r="C83" s="255" t="s">
        <v>167</v>
      </c>
      <c r="D83" s="688" t="s">
        <v>1019</v>
      </c>
      <c r="E83" s="789">
        <f>+'Fin&amp;EcoPrices'!E86</f>
        <v>9000</v>
      </c>
      <c r="F83" s="146"/>
      <c r="G83" s="146"/>
      <c r="H83" s="146"/>
      <c r="I83" s="146"/>
      <c r="J83" s="146"/>
      <c r="K83" s="146"/>
      <c r="L83" s="146"/>
      <c r="M83" s="146"/>
      <c r="N83" s="146"/>
      <c r="O83" s="146"/>
      <c r="P83" s="146"/>
      <c r="Q83" s="146"/>
      <c r="R83" s="146"/>
      <c r="S83" s="146"/>
      <c r="T83" s="146"/>
      <c r="U83" s="146"/>
      <c r="V83" s="146"/>
      <c r="W83" s="146"/>
      <c r="X83" s="146"/>
      <c r="Y83" s="146"/>
    </row>
    <row r="84" spans="1:25" ht="12.6" customHeight="1">
      <c r="A84" s="255"/>
      <c r="B84" s="255"/>
      <c r="C84" s="255" t="s">
        <v>1023</v>
      </c>
      <c r="D84" s="688" t="s">
        <v>218</v>
      </c>
      <c r="E84" s="181"/>
      <c r="F84" s="146">
        <f>+F82*$E83</f>
        <v>180000</v>
      </c>
      <c r="G84" s="146">
        <f t="shared" ref="G84:Y84" si="32">+G82*$E83</f>
        <v>180000</v>
      </c>
      <c r="H84" s="146">
        <f t="shared" si="32"/>
        <v>180000</v>
      </c>
      <c r="I84" s="146">
        <f t="shared" si="32"/>
        <v>180000</v>
      </c>
      <c r="J84" s="146">
        <f t="shared" si="32"/>
        <v>180000</v>
      </c>
      <c r="K84" s="146">
        <f t="shared" si="32"/>
        <v>180000</v>
      </c>
      <c r="L84" s="146">
        <f t="shared" si="32"/>
        <v>180000</v>
      </c>
      <c r="M84" s="146">
        <f t="shared" si="32"/>
        <v>180000</v>
      </c>
      <c r="N84" s="146">
        <f t="shared" si="32"/>
        <v>180000</v>
      </c>
      <c r="O84" s="146">
        <f t="shared" si="32"/>
        <v>180000</v>
      </c>
      <c r="P84" s="146">
        <f t="shared" si="32"/>
        <v>180000</v>
      </c>
      <c r="Q84" s="146">
        <f t="shared" si="32"/>
        <v>180000</v>
      </c>
      <c r="R84" s="146">
        <f t="shared" si="32"/>
        <v>180000</v>
      </c>
      <c r="S84" s="146">
        <f t="shared" si="32"/>
        <v>180000</v>
      </c>
      <c r="T84" s="146">
        <f t="shared" si="32"/>
        <v>180000</v>
      </c>
      <c r="U84" s="146">
        <f t="shared" si="32"/>
        <v>180000</v>
      </c>
      <c r="V84" s="146">
        <f t="shared" si="32"/>
        <v>180000</v>
      </c>
      <c r="W84" s="146">
        <f t="shared" si="32"/>
        <v>180000</v>
      </c>
      <c r="X84" s="146">
        <f t="shared" si="32"/>
        <v>180000</v>
      </c>
      <c r="Y84" s="146">
        <f t="shared" si="32"/>
        <v>180000</v>
      </c>
    </row>
    <row r="85" spans="1:25" ht="15" customHeight="1">
      <c r="A85" s="255"/>
      <c r="B85" s="260" t="s">
        <v>216</v>
      </c>
      <c r="C85" s="259"/>
      <c r="D85" s="685" t="s">
        <v>218</v>
      </c>
      <c r="F85" s="146">
        <f>+F84+F80</f>
        <v>264150</v>
      </c>
      <c r="G85" s="146">
        <f t="shared" ref="G85:Y85" si="33">+G84+G80</f>
        <v>279000</v>
      </c>
      <c r="H85" s="146">
        <f t="shared" si="33"/>
        <v>279000</v>
      </c>
      <c r="I85" s="146">
        <f t="shared" si="33"/>
        <v>279000</v>
      </c>
      <c r="J85" s="146">
        <f t="shared" si="33"/>
        <v>279000</v>
      </c>
      <c r="K85" s="146">
        <f t="shared" si="33"/>
        <v>279000</v>
      </c>
      <c r="L85" s="146">
        <f t="shared" si="33"/>
        <v>279000</v>
      </c>
      <c r="M85" s="146">
        <f t="shared" si="33"/>
        <v>279000</v>
      </c>
      <c r="N85" s="146">
        <f t="shared" si="33"/>
        <v>279000</v>
      </c>
      <c r="O85" s="146">
        <f t="shared" si="33"/>
        <v>279000</v>
      </c>
      <c r="P85" s="146">
        <f t="shared" si="33"/>
        <v>279000</v>
      </c>
      <c r="Q85" s="146">
        <f t="shared" si="33"/>
        <v>279000</v>
      </c>
      <c r="R85" s="146">
        <f t="shared" si="33"/>
        <v>279000</v>
      </c>
      <c r="S85" s="146">
        <f t="shared" si="33"/>
        <v>279000</v>
      </c>
      <c r="T85" s="146">
        <f t="shared" si="33"/>
        <v>279000</v>
      </c>
      <c r="U85" s="146">
        <f t="shared" si="33"/>
        <v>279000</v>
      </c>
      <c r="V85" s="146">
        <f t="shared" si="33"/>
        <v>279000</v>
      </c>
      <c r="W85" s="146">
        <f t="shared" si="33"/>
        <v>279000</v>
      </c>
      <c r="X85" s="146">
        <f t="shared" si="33"/>
        <v>279000</v>
      </c>
      <c r="Y85" s="146">
        <f t="shared" si="33"/>
        <v>279000</v>
      </c>
    </row>
    <row r="86" spans="1:25" ht="12.6" customHeight="1">
      <c r="A86" s="255"/>
      <c r="B86" s="260" t="s">
        <v>137</v>
      </c>
      <c r="C86" s="259"/>
    </row>
    <row r="87" spans="1:25" ht="12.6" customHeight="1">
      <c r="A87" s="255"/>
      <c r="B87" s="260"/>
      <c r="C87" s="681" t="s">
        <v>1050</v>
      </c>
      <c r="D87" s="685" t="s">
        <v>37</v>
      </c>
      <c r="F87" s="146">
        <v>25000</v>
      </c>
    </row>
    <row r="88" spans="1:25" ht="12.6" customHeight="1">
      <c r="A88" s="255"/>
      <c r="B88" s="260"/>
      <c r="C88" s="675" t="s">
        <v>1054</v>
      </c>
      <c r="D88" s="685" t="s">
        <v>812</v>
      </c>
      <c r="E88" s="149"/>
      <c r="F88" s="146">
        <v>1125</v>
      </c>
    </row>
    <row r="89" spans="1:25" ht="12.6" customHeight="1">
      <c r="A89" s="255"/>
      <c r="B89" s="260"/>
      <c r="C89" s="675" t="s">
        <v>1052</v>
      </c>
      <c r="D89" s="685" t="s">
        <v>218</v>
      </c>
      <c r="E89" s="146">
        <f>+'Fin&amp;EcoPrices'!E88</f>
        <v>150</v>
      </c>
      <c r="F89" s="146">
        <f>+F88*E89</f>
        <v>168750</v>
      </c>
    </row>
    <row r="90" spans="1:25" ht="12.6" customHeight="1">
      <c r="A90" s="255"/>
      <c r="B90" s="260"/>
      <c r="C90" s="709" t="s">
        <v>1025</v>
      </c>
      <c r="D90" s="685" t="s">
        <v>1026</v>
      </c>
      <c r="F90" s="769">
        <v>20000</v>
      </c>
    </row>
    <row r="91" spans="1:25" ht="12.6" customHeight="1">
      <c r="A91" s="255"/>
      <c r="B91" s="255"/>
      <c r="C91" s="681" t="s">
        <v>1027</v>
      </c>
      <c r="D91" s="685" t="s">
        <v>218</v>
      </c>
      <c r="E91" s="146">
        <f>+'Fin&amp;EcoPrices'!E89</f>
        <v>2</v>
      </c>
      <c r="F91" s="146">
        <f>+F90*E91</f>
        <v>40000</v>
      </c>
      <c r="G91" s="146"/>
      <c r="H91" s="146"/>
      <c r="I91" s="146"/>
      <c r="J91" s="146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147"/>
    </row>
    <row r="92" spans="1:25" ht="12.6" customHeight="1">
      <c r="A92" s="255"/>
      <c r="B92" s="255"/>
      <c r="C92" s="716" t="s">
        <v>648</v>
      </c>
      <c r="D92" s="685" t="s">
        <v>218</v>
      </c>
      <c r="F92" s="146">
        <f>F91+F89+F87</f>
        <v>233750</v>
      </c>
      <c r="G92" s="146">
        <f t="shared" ref="G92:Y92" si="34">G91+G89+G87</f>
        <v>0</v>
      </c>
      <c r="H92" s="146">
        <f t="shared" si="34"/>
        <v>0</v>
      </c>
      <c r="I92" s="146">
        <f t="shared" si="34"/>
        <v>0</v>
      </c>
      <c r="J92" s="146">
        <f t="shared" si="34"/>
        <v>0</v>
      </c>
      <c r="K92" s="146">
        <f t="shared" si="34"/>
        <v>0</v>
      </c>
      <c r="L92" s="146">
        <f t="shared" si="34"/>
        <v>0</v>
      </c>
      <c r="M92" s="146">
        <f t="shared" si="34"/>
        <v>0</v>
      </c>
      <c r="N92" s="146">
        <f t="shared" si="34"/>
        <v>0</v>
      </c>
      <c r="O92" s="146">
        <f t="shared" si="34"/>
        <v>0</v>
      </c>
      <c r="P92" s="146">
        <f t="shared" si="34"/>
        <v>0</v>
      </c>
      <c r="Q92" s="146">
        <f t="shared" si="34"/>
        <v>0</v>
      </c>
      <c r="R92" s="146">
        <f t="shared" si="34"/>
        <v>0</v>
      </c>
      <c r="S92" s="146">
        <f t="shared" si="34"/>
        <v>0</v>
      </c>
      <c r="T92" s="146">
        <f t="shared" si="34"/>
        <v>0</v>
      </c>
      <c r="U92" s="146">
        <f t="shared" si="34"/>
        <v>0</v>
      </c>
      <c r="V92" s="146">
        <f t="shared" si="34"/>
        <v>0</v>
      </c>
      <c r="W92" s="146">
        <f t="shared" si="34"/>
        <v>0</v>
      </c>
      <c r="X92" s="146">
        <f t="shared" si="34"/>
        <v>0</v>
      </c>
      <c r="Y92" s="146">
        <f t="shared" si="34"/>
        <v>0</v>
      </c>
    </row>
    <row r="93" spans="1:25" ht="12.6" customHeight="1">
      <c r="A93" s="255"/>
      <c r="B93" s="262" t="s">
        <v>210</v>
      </c>
      <c r="C93" s="259"/>
    </row>
    <row r="94" spans="1:25" ht="12.6" customHeight="1">
      <c r="A94" s="255"/>
      <c r="B94" s="262"/>
      <c r="C94" s="709" t="s">
        <v>1041</v>
      </c>
      <c r="D94" s="709" t="s">
        <v>1042</v>
      </c>
      <c r="E94" s="147"/>
      <c r="F94" s="147">
        <v>4</v>
      </c>
      <c r="G94" s="147">
        <f>+F94</f>
        <v>4</v>
      </c>
      <c r="H94" s="147">
        <f t="shared" ref="H94:Y94" si="35">+G94</f>
        <v>4</v>
      </c>
      <c r="I94" s="147">
        <f t="shared" si="35"/>
        <v>4</v>
      </c>
      <c r="J94" s="147">
        <f t="shared" si="35"/>
        <v>4</v>
      </c>
      <c r="K94" s="147">
        <f t="shared" si="35"/>
        <v>4</v>
      </c>
      <c r="L94" s="147">
        <f t="shared" si="35"/>
        <v>4</v>
      </c>
      <c r="M94" s="147">
        <f t="shared" si="35"/>
        <v>4</v>
      </c>
      <c r="N94" s="147">
        <f t="shared" si="35"/>
        <v>4</v>
      </c>
      <c r="O94" s="147">
        <f t="shared" si="35"/>
        <v>4</v>
      </c>
      <c r="P94" s="147">
        <f t="shared" si="35"/>
        <v>4</v>
      </c>
      <c r="Q94" s="147">
        <f t="shared" si="35"/>
        <v>4</v>
      </c>
      <c r="R94" s="147">
        <f t="shared" si="35"/>
        <v>4</v>
      </c>
      <c r="S94" s="147">
        <f t="shared" si="35"/>
        <v>4</v>
      </c>
      <c r="T94" s="147">
        <f t="shared" si="35"/>
        <v>4</v>
      </c>
      <c r="U94" s="147">
        <f t="shared" si="35"/>
        <v>4</v>
      </c>
      <c r="V94" s="147">
        <f t="shared" si="35"/>
        <v>4</v>
      </c>
      <c r="W94" s="147">
        <f t="shared" si="35"/>
        <v>4</v>
      </c>
      <c r="X94" s="147">
        <f t="shared" si="35"/>
        <v>4</v>
      </c>
      <c r="Y94" s="147">
        <f t="shared" si="35"/>
        <v>4</v>
      </c>
    </row>
    <row r="95" spans="1:25" ht="12.6" customHeight="1">
      <c r="A95" s="255"/>
      <c r="B95" s="262"/>
      <c r="C95" s="710" t="s">
        <v>748</v>
      </c>
      <c r="D95" s="685" t="s">
        <v>38</v>
      </c>
      <c r="E95" s="146">
        <f>+'Fin&amp;EcoPrices'!E91</f>
        <v>1800</v>
      </c>
      <c r="F95" s="146">
        <f>+$E95*F94</f>
        <v>7200</v>
      </c>
      <c r="G95" s="146">
        <f t="shared" ref="G95:Y95" si="36">+$E95*G94</f>
        <v>7200</v>
      </c>
      <c r="H95" s="146">
        <f t="shared" si="36"/>
        <v>7200</v>
      </c>
      <c r="I95" s="146">
        <f t="shared" si="36"/>
        <v>7200</v>
      </c>
      <c r="J95" s="146">
        <f t="shared" si="36"/>
        <v>7200</v>
      </c>
      <c r="K95" s="146">
        <f t="shared" si="36"/>
        <v>7200</v>
      </c>
      <c r="L95" s="146">
        <f t="shared" si="36"/>
        <v>7200</v>
      </c>
      <c r="M95" s="146">
        <f t="shared" si="36"/>
        <v>7200</v>
      </c>
      <c r="N95" s="146">
        <f t="shared" si="36"/>
        <v>7200</v>
      </c>
      <c r="O95" s="146">
        <f t="shared" si="36"/>
        <v>7200</v>
      </c>
      <c r="P95" s="146">
        <f t="shared" si="36"/>
        <v>7200</v>
      </c>
      <c r="Q95" s="146">
        <f t="shared" si="36"/>
        <v>7200</v>
      </c>
      <c r="R95" s="146">
        <f t="shared" si="36"/>
        <v>7200</v>
      </c>
      <c r="S95" s="146">
        <f t="shared" si="36"/>
        <v>7200</v>
      </c>
      <c r="T95" s="146">
        <f t="shared" si="36"/>
        <v>7200</v>
      </c>
      <c r="U95" s="146">
        <f t="shared" si="36"/>
        <v>7200</v>
      </c>
      <c r="V95" s="146">
        <f t="shared" si="36"/>
        <v>7200</v>
      </c>
      <c r="W95" s="146">
        <f t="shared" si="36"/>
        <v>7200</v>
      </c>
      <c r="X95" s="146">
        <f t="shared" si="36"/>
        <v>7200</v>
      </c>
      <c r="Y95" s="146">
        <f t="shared" si="36"/>
        <v>7200</v>
      </c>
    </row>
    <row r="96" spans="1:25" ht="12.6" customHeight="1">
      <c r="A96" s="255"/>
      <c r="B96" s="262"/>
      <c r="C96" s="612" t="s">
        <v>1043</v>
      </c>
      <c r="D96" s="709" t="s">
        <v>1042</v>
      </c>
      <c r="F96" s="146">
        <v>5</v>
      </c>
      <c r="G96" s="146">
        <f>+F96</f>
        <v>5</v>
      </c>
      <c r="H96" s="146">
        <f>+G96</f>
        <v>5</v>
      </c>
      <c r="I96" s="146">
        <f t="shared" ref="I96:Y96" si="37">+H96</f>
        <v>5</v>
      </c>
      <c r="J96" s="146">
        <f t="shared" si="37"/>
        <v>5</v>
      </c>
      <c r="K96" s="146">
        <f t="shared" si="37"/>
        <v>5</v>
      </c>
      <c r="L96" s="146">
        <f t="shared" si="37"/>
        <v>5</v>
      </c>
      <c r="M96" s="146">
        <f t="shared" si="37"/>
        <v>5</v>
      </c>
      <c r="N96" s="146">
        <f t="shared" si="37"/>
        <v>5</v>
      </c>
      <c r="O96" s="146">
        <f t="shared" si="37"/>
        <v>5</v>
      </c>
      <c r="P96" s="146">
        <f t="shared" si="37"/>
        <v>5</v>
      </c>
      <c r="Q96" s="146">
        <f t="shared" si="37"/>
        <v>5</v>
      </c>
      <c r="R96" s="146">
        <f t="shared" si="37"/>
        <v>5</v>
      </c>
      <c r="S96" s="146">
        <f t="shared" si="37"/>
        <v>5</v>
      </c>
      <c r="T96" s="146">
        <f t="shared" si="37"/>
        <v>5</v>
      </c>
      <c r="U96" s="146">
        <f t="shared" si="37"/>
        <v>5</v>
      </c>
      <c r="V96" s="146">
        <f t="shared" si="37"/>
        <v>5</v>
      </c>
      <c r="W96" s="146">
        <f t="shared" si="37"/>
        <v>5</v>
      </c>
      <c r="X96" s="146">
        <f t="shared" si="37"/>
        <v>5</v>
      </c>
      <c r="Y96" s="146">
        <f t="shared" si="37"/>
        <v>5</v>
      </c>
    </row>
    <row r="97" spans="1:25" ht="12.6" customHeight="1">
      <c r="A97" s="255"/>
      <c r="B97" s="262"/>
      <c r="C97" s="708" t="s">
        <v>1044</v>
      </c>
      <c r="D97" s="685" t="s">
        <v>218</v>
      </c>
      <c r="E97" s="146">
        <f>+'Fin&amp;EcoPrices'!E92</f>
        <v>5000</v>
      </c>
      <c r="F97" s="146">
        <f>+F96*$E97</f>
        <v>25000</v>
      </c>
      <c r="G97" s="146">
        <f t="shared" ref="G97:Y97" si="38">+G96*$E97</f>
        <v>25000</v>
      </c>
      <c r="H97" s="146">
        <f t="shared" si="38"/>
        <v>25000</v>
      </c>
      <c r="I97" s="146">
        <f t="shared" si="38"/>
        <v>25000</v>
      </c>
      <c r="J97" s="146">
        <f t="shared" si="38"/>
        <v>25000</v>
      </c>
      <c r="K97" s="146">
        <f t="shared" si="38"/>
        <v>25000</v>
      </c>
      <c r="L97" s="146">
        <f t="shared" si="38"/>
        <v>25000</v>
      </c>
      <c r="M97" s="146">
        <f t="shared" si="38"/>
        <v>25000</v>
      </c>
      <c r="N97" s="146">
        <f t="shared" si="38"/>
        <v>25000</v>
      </c>
      <c r="O97" s="146">
        <f t="shared" si="38"/>
        <v>25000</v>
      </c>
      <c r="P97" s="146">
        <f t="shared" si="38"/>
        <v>25000</v>
      </c>
      <c r="Q97" s="146">
        <f t="shared" si="38"/>
        <v>25000</v>
      </c>
      <c r="R97" s="146">
        <f t="shared" si="38"/>
        <v>25000</v>
      </c>
      <c r="S97" s="146">
        <f t="shared" si="38"/>
        <v>25000</v>
      </c>
      <c r="T97" s="146">
        <f t="shared" si="38"/>
        <v>25000</v>
      </c>
      <c r="U97" s="146">
        <f t="shared" si="38"/>
        <v>25000</v>
      </c>
      <c r="V97" s="146">
        <f t="shared" si="38"/>
        <v>25000</v>
      </c>
      <c r="W97" s="146">
        <f t="shared" si="38"/>
        <v>25000</v>
      </c>
      <c r="X97" s="146">
        <f t="shared" si="38"/>
        <v>25000</v>
      </c>
      <c r="Y97" s="146">
        <f t="shared" si="38"/>
        <v>25000</v>
      </c>
    </row>
    <row r="98" spans="1:25" ht="12.6" customHeight="1">
      <c r="A98" s="255"/>
      <c r="B98" s="262"/>
      <c r="C98" s="709" t="s">
        <v>775</v>
      </c>
      <c r="D98" s="685" t="s">
        <v>817</v>
      </c>
      <c r="E98" s="146">
        <v>2</v>
      </c>
      <c r="F98" s="146"/>
      <c r="G98" s="146">
        <f>+E98</f>
        <v>2</v>
      </c>
      <c r="H98" s="146">
        <f>+G98</f>
        <v>2</v>
      </c>
      <c r="I98" s="146">
        <f t="shared" ref="I98:Y98" si="39">+H98</f>
        <v>2</v>
      </c>
      <c r="J98" s="146">
        <f t="shared" si="39"/>
        <v>2</v>
      </c>
      <c r="K98" s="146">
        <f t="shared" si="39"/>
        <v>2</v>
      </c>
      <c r="L98" s="146">
        <f t="shared" si="39"/>
        <v>2</v>
      </c>
      <c r="M98" s="146">
        <f t="shared" si="39"/>
        <v>2</v>
      </c>
      <c r="N98" s="146">
        <f t="shared" si="39"/>
        <v>2</v>
      </c>
      <c r="O98" s="146">
        <f t="shared" si="39"/>
        <v>2</v>
      </c>
      <c r="P98" s="146">
        <f t="shared" si="39"/>
        <v>2</v>
      </c>
      <c r="Q98" s="146">
        <f t="shared" si="39"/>
        <v>2</v>
      </c>
      <c r="R98" s="146">
        <f t="shared" si="39"/>
        <v>2</v>
      </c>
      <c r="S98" s="146">
        <f t="shared" si="39"/>
        <v>2</v>
      </c>
      <c r="T98" s="146">
        <f t="shared" si="39"/>
        <v>2</v>
      </c>
      <c r="U98" s="146">
        <f t="shared" si="39"/>
        <v>2</v>
      </c>
      <c r="V98" s="146">
        <f t="shared" si="39"/>
        <v>2</v>
      </c>
      <c r="W98" s="146">
        <f t="shared" si="39"/>
        <v>2</v>
      </c>
      <c r="X98" s="146">
        <f t="shared" si="39"/>
        <v>2</v>
      </c>
      <c r="Y98" s="146">
        <f t="shared" si="39"/>
        <v>2</v>
      </c>
    </row>
    <row r="99" spans="1:25" ht="12.6" customHeight="1">
      <c r="A99" s="255"/>
      <c r="B99" s="262"/>
      <c r="C99" s="680" t="s">
        <v>753</v>
      </c>
      <c r="D99" s="685" t="s">
        <v>37</v>
      </c>
      <c r="E99" s="146">
        <f>+'Fin&amp;EcoPrices'!E$80</f>
        <v>10000</v>
      </c>
      <c r="F99" s="146"/>
      <c r="G99" s="146">
        <f>+G98*$E99</f>
        <v>20000</v>
      </c>
      <c r="H99" s="146">
        <f t="shared" ref="H99:Y99" si="40">+H98*$E99</f>
        <v>20000</v>
      </c>
      <c r="I99" s="146">
        <f t="shared" si="40"/>
        <v>20000</v>
      </c>
      <c r="J99" s="146">
        <f t="shared" si="40"/>
        <v>20000</v>
      </c>
      <c r="K99" s="146">
        <f t="shared" si="40"/>
        <v>20000</v>
      </c>
      <c r="L99" s="146">
        <f t="shared" si="40"/>
        <v>20000</v>
      </c>
      <c r="M99" s="146">
        <f t="shared" si="40"/>
        <v>20000</v>
      </c>
      <c r="N99" s="146">
        <f t="shared" si="40"/>
        <v>20000</v>
      </c>
      <c r="O99" s="146">
        <f t="shared" si="40"/>
        <v>20000</v>
      </c>
      <c r="P99" s="146">
        <f t="shared" si="40"/>
        <v>20000</v>
      </c>
      <c r="Q99" s="146">
        <f t="shared" si="40"/>
        <v>20000</v>
      </c>
      <c r="R99" s="146">
        <f t="shared" si="40"/>
        <v>20000</v>
      </c>
      <c r="S99" s="146">
        <f t="shared" si="40"/>
        <v>20000</v>
      </c>
      <c r="T99" s="146">
        <f t="shared" si="40"/>
        <v>20000</v>
      </c>
      <c r="U99" s="146">
        <f t="shared" si="40"/>
        <v>20000</v>
      </c>
      <c r="V99" s="146">
        <f t="shared" si="40"/>
        <v>20000</v>
      </c>
      <c r="W99" s="146">
        <f t="shared" si="40"/>
        <v>20000</v>
      </c>
      <c r="X99" s="146">
        <f t="shared" si="40"/>
        <v>20000</v>
      </c>
      <c r="Y99" s="146">
        <f t="shared" si="40"/>
        <v>20000</v>
      </c>
    </row>
    <row r="100" spans="1:25" ht="12.6" customHeight="1">
      <c r="A100" s="255"/>
      <c r="B100" s="262"/>
      <c r="C100" s="680" t="s">
        <v>765</v>
      </c>
      <c r="D100" s="685" t="s">
        <v>818</v>
      </c>
      <c r="E100" s="146">
        <v>2000</v>
      </c>
      <c r="F100" s="146"/>
      <c r="G100" s="146">
        <f>+G98*E100</f>
        <v>4000</v>
      </c>
      <c r="H100" s="146">
        <f t="shared" ref="H100:Y101" si="41">+G100</f>
        <v>4000</v>
      </c>
      <c r="I100" s="146">
        <f t="shared" si="41"/>
        <v>4000</v>
      </c>
      <c r="J100" s="146">
        <f t="shared" si="41"/>
        <v>4000</v>
      </c>
      <c r="K100" s="146">
        <f t="shared" si="41"/>
        <v>4000</v>
      </c>
      <c r="L100" s="146">
        <f t="shared" si="41"/>
        <v>4000</v>
      </c>
      <c r="M100" s="146">
        <f t="shared" si="41"/>
        <v>4000</v>
      </c>
      <c r="N100" s="146">
        <f t="shared" si="41"/>
        <v>4000</v>
      </c>
      <c r="O100" s="146">
        <f t="shared" si="41"/>
        <v>4000</v>
      </c>
      <c r="P100" s="146">
        <f t="shared" si="41"/>
        <v>4000</v>
      </c>
      <c r="Q100" s="146">
        <f t="shared" si="41"/>
        <v>4000</v>
      </c>
      <c r="R100" s="146">
        <f t="shared" si="41"/>
        <v>4000</v>
      </c>
      <c r="S100" s="146">
        <f t="shared" si="41"/>
        <v>4000</v>
      </c>
      <c r="T100" s="146">
        <f t="shared" si="41"/>
        <v>4000</v>
      </c>
      <c r="U100" s="146">
        <f t="shared" si="41"/>
        <v>4000</v>
      </c>
      <c r="V100" s="146">
        <f t="shared" si="41"/>
        <v>4000</v>
      </c>
      <c r="W100" s="146">
        <f t="shared" si="41"/>
        <v>4000</v>
      </c>
      <c r="X100" s="146">
        <f t="shared" si="41"/>
        <v>4000</v>
      </c>
      <c r="Y100" s="146">
        <f t="shared" si="41"/>
        <v>4000</v>
      </c>
    </row>
    <row r="101" spans="1:25" ht="12.6" customHeight="1">
      <c r="A101" s="255"/>
      <c r="B101" s="255"/>
      <c r="C101" s="709" t="s">
        <v>819</v>
      </c>
      <c r="D101" s="612" t="s">
        <v>820</v>
      </c>
      <c r="F101" s="146">
        <v>30</v>
      </c>
      <c r="G101" s="146">
        <f>+F101</f>
        <v>30</v>
      </c>
      <c r="H101" s="146">
        <f t="shared" si="41"/>
        <v>30</v>
      </c>
      <c r="I101" s="146">
        <f t="shared" si="41"/>
        <v>30</v>
      </c>
      <c r="J101" s="146">
        <f t="shared" si="41"/>
        <v>30</v>
      </c>
      <c r="K101" s="146">
        <f t="shared" si="41"/>
        <v>30</v>
      </c>
      <c r="L101" s="146">
        <f t="shared" si="41"/>
        <v>30</v>
      </c>
      <c r="M101" s="146">
        <f t="shared" si="41"/>
        <v>30</v>
      </c>
      <c r="N101" s="146">
        <f t="shared" si="41"/>
        <v>30</v>
      </c>
      <c r="O101" s="146">
        <f t="shared" si="41"/>
        <v>30</v>
      </c>
      <c r="P101" s="146">
        <f t="shared" si="41"/>
        <v>30</v>
      </c>
      <c r="Q101" s="146">
        <f t="shared" si="41"/>
        <v>30</v>
      </c>
      <c r="R101" s="146">
        <f t="shared" si="41"/>
        <v>30</v>
      </c>
      <c r="S101" s="146">
        <f t="shared" si="41"/>
        <v>30</v>
      </c>
      <c r="T101" s="146">
        <f t="shared" si="41"/>
        <v>30</v>
      </c>
      <c r="U101" s="146">
        <f t="shared" si="41"/>
        <v>30</v>
      </c>
      <c r="V101" s="146">
        <f t="shared" si="41"/>
        <v>30</v>
      </c>
      <c r="W101" s="146">
        <f t="shared" si="41"/>
        <v>30</v>
      </c>
      <c r="X101" s="146">
        <f t="shared" si="41"/>
        <v>30</v>
      </c>
      <c r="Y101" s="146">
        <f t="shared" si="41"/>
        <v>30</v>
      </c>
    </row>
    <row r="102" spans="1:25" ht="12.6" customHeight="1">
      <c r="A102" s="255"/>
      <c r="B102" s="255"/>
      <c r="C102" s="709" t="s">
        <v>821</v>
      </c>
      <c r="D102" s="709" t="s">
        <v>822</v>
      </c>
      <c r="E102" s="146">
        <f>+Avocado_Fin_R85!E39</f>
        <v>1000</v>
      </c>
      <c r="F102" s="146">
        <f t="shared" ref="F102:Y102" si="42">+$E102*F101</f>
        <v>30000</v>
      </c>
      <c r="G102" s="146">
        <f t="shared" si="42"/>
        <v>30000</v>
      </c>
      <c r="H102" s="146">
        <f t="shared" si="42"/>
        <v>30000</v>
      </c>
      <c r="I102" s="146">
        <f t="shared" si="42"/>
        <v>30000</v>
      </c>
      <c r="J102" s="146">
        <f t="shared" si="42"/>
        <v>30000</v>
      </c>
      <c r="K102" s="146">
        <f t="shared" si="42"/>
        <v>30000</v>
      </c>
      <c r="L102" s="146">
        <f t="shared" si="42"/>
        <v>30000</v>
      </c>
      <c r="M102" s="146">
        <f t="shared" si="42"/>
        <v>30000</v>
      </c>
      <c r="N102" s="146">
        <f t="shared" si="42"/>
        <v>30000</v>
      </c>
      <c r="O102" s="146">
        <f t="shared" si="42"/>
        <v>30000</v>
      </c>
      <c r="P102" s="146">
        <f t="shared" si="42"/>
        <v>30000</v>
      </c>
      <c r="Q102" s="146">
        <f t="shared" si="42"/>
        <v>30000</v>
      </c>
      <c r="R102" s="146">
        <f t="shared" si="42"/>
        <v>30000</v>
      </c>
      <c r="S102" s="146">
        <f t="shared" si="42"/>
        <v>30000</v>
      </c>
      <c r="T102" s="146">
        <f t="shared" si="42"/>
        <v>30000</v>
      </c>
      <c r="U102" s="146">
        <f t="shared" si="42"/>
        <v>30000</v>
      </c>
      <c r="V102" s="146">
        <f t="shared" si="42"/>
        <v>30000</v>
      </c>
      <c r="W102" s="146">
        <f t="shared" si="42"/>
        <v>30000</v>
      </c>
      <c r="X102" s="146">
        <f t="shared" si="42"/>
        <v>30000</v>
      </c>
      <c r="Y102" s="146">
        <f t="shared" si="42"/>
        <v>30000</v>
      </c>
    </row>
    <row r="103" spans="1:25" ht="12.6" customHeight="1">
      <c r="A103" s="255"/>
      <c r="B103" s="262"/>
      <c r="C103" s="709" t="s">
        <v>823</v>
      </c>
      <c r="D103" s="685" t="s">
        <v>37</v>
      </c>
      <c r="F103" s="146">
        <v>0</v>
      </c>
      <c r="G103" s="146">
        <f>+F103</f>
        <v>0</v>
      </c>
      <c r="H103" s="146">
        <f>+G103</f>
        <v>0</v>
      </c>
      <c r="I103" s="146">
        <f t="shared" ref="I103:Y103" si="43">+H103</f>
        <v>0</v>
      </c>
      <c r="J103" s="146">
        <f t="shared" si="43"/>
        <v>0</v>
      </c>
      <c r="K103" s="146">
        <f t="shared" si="43"/>
        <v>0</v>
      </c>
      <c r="L103" s="146">
        <f t="shared" si="43"/>
        <v>0</v>
      </c>
      <c r="M103" s="146">
        <f t="shared" si="43"/>
        <v>0</v>
      </c>
      <c r="N103" s="146">
        <f t="shared" si="43"/>
        <v>0</v>
      </c>
      <c r="O103" s="146">
        <f t="shared" si="43"/>
        <v>0</v>
      </c>
      <c r="P103" s="146">
        <f t="shared" si="43"/>
        <v>0</v>
      </c>
      <c r="Q103" s="146">
        <f t="shared" si="43"/>
        <v>0</v>
      </c>
      <c r="R103" s="146">
        <f t="shared" si="43"/>
        <v>0</v>
      </c>
      <c r="S103" s="146">
        <f t="shared" si="43"/>
        <v>0</v>
      </c>
      <c r="T103" s="146">
        <f t="shared" si="43"/>
        <v>0</v>
      </c>
      <c r="U103" s="146">
        <f t="shared" si="43"/>
        <v>0</v>
      </c>
      <c r="V103" s="146">
        <f t="shared" si="43"/>
        <v>0</v>
      </c>
      <c r="W103" s="146">
        <f t="shared" si="43"/>
        <v>0</v>
      </c>
      <c r="X103" s="146">
        <f t="shared" si="43"/>
        <v>0</v>
      </c>
      <c r="Y103" s="146">
        <f t="shared" si="43"/>
        <v>0</v>
      </c>
    </row>
    <row r="104" spans="1:25" ht="23.45" customHeight="1">
      <c r="A104" s="255"/>
      <c r="B104" s="255"/>
      <c r="C104" s="782" t="s">
        <v>1057</v>
      </c>
      <c r="D104" s="709" t="s">
        <v>1030</v>
      </c>
      <c r="E104" s="149"/>
      <c r="F104" s="783">
        <f>+F29*1.1</f>
        <v>12.375000000000002</v>
      </c>
      <c r="G104" s="146"/>
      <c r="H104" s="146"/>
      <c r="I104" s="146"/>
      <c r="J104" s="146"/>
      <c r="M104" s="146"/>
      <c r="N104" s="147"/>
      <c r="O104" s="147"/>
      <c r="P104" s="147"/>
      <c r="Q104" s="146"/>
      <c r="R104" s="147"/>
      <c r="S104" s="147"/>
      <c r="T104" s="147"/>
      <c r="U104" s="146"/>
      <c r="V104" s="147"/>
      <c r="W104" s="147"/>
      <c r="X104" s="147"/>
      <c r="Y104" s="146"/>
    </row>
    <row r="105" spans="1:25" ht="12.6" customHeight="1">
      <c r="A105" s="255"/>
      <c r="B105" s="255"/>
      <c r="C105" s="681" t="s">
        <v>753</v>
      </c>
      <c r="D105" s="685" t="s">
        <v>218</v>
      </c>
      <c r="E105" s="146">
        <f>+'Fin&amp;EcoPrices'!E90</f>
        <v>10000</v>
      </c>
      <c r="F105" s="146">
        <f>+F104*$E105</f>
        <v>123750.00000000001</v>
      </c>
      <c r="G105" s="146"/>
      <c r="H105" s="146"/>
      <c r="I105" s="146">
        <f>+I104*$E105</f>
        <v>0</v>
      </c>
      <c r="J105" s="146"/>
      <c r="M105" s="146">
        <f>+M104*$E105</f>
        <v>0</v>
      </c>
      <c r="N105" s="147"/>
      <c r="O105" s="147"/>
      <c r="P105" s="147"/>
      <c r="Q105" s="146">
        <f>+Q104*$E105</f>
        <v>0</v>
      </c>
      <c r="R105" s="147"/>
      <c r="S105" s="147"/>
      <c r="T105" s="147"/>
      <c r="U105" s="146">
        <f>+U104*$E105</f>
        <v>0</v>
      </c>
      <c r="V105" s="147"/>
      <c r="W105" s="147"/>
      <c r="X105" s="147"/>
      <c r="Y105" s="146">
        <f>+Y104*$E105</f>
        <v>0</v>
      </c>
    </row>
    <row r="106" spans="1:25" ht="12.6" customHeight="1">
      <c r="A106" s="255"/>
      <c r="B106" s="262"/>
      <c r="C106" s="717" t="s">
        <v>842</v>
      </c>
      <c r="D106" s="685" t="s">
        <v>37</v>
      </c>
      <c r="F106" s="146">
        <f>+F95+F97+F99+F100+F102+F105</f>
        <v>185950</v>
      </c>
      <c r="G106" s="146">
        <f t="shared" ref="G106:Y106" si="44">+G95+G97+G99+G100+G102+G105</f>
        <v>86200</v>
      </c>
      <c r="H106" s="146">
        <f t="shared" si="44"/>
        <v>86200</v>
      </c>
      <c r="I106" s="146">
        <f t="shared" si="44"/>
        <v>86200</v>
      </c>
      <c r="J106" s="146">
        <f t="shared" si="44"/>
        <v>86200</v>
      </c>
      <c r="K106" s="146">
        <f t="shared" si="44"/>
        <v>86200</v>
      </c>
      <c r="L106" s="146">
        <f t="shared" si="44"/>
        <v>86200</v>
      </c>
      <c r="M106" s="146">
        <f t="shared" si="44"/>
        <v>86200</v>
      </c>
      <c r="N106" s="146">
        <f t="shared" si="44"/>
        <v>86200</v>
      </c>
      <c r="O106" s="146">
        <f t="shared" si="44"/>
        <v>86200</v>
      </c>
      <c r="P106" s="146">
        <f t="shared" si="44"/>
        <v>86200</v>
      </c>
      <c r="Q106" s="146">
        <f t="shared" si="44"/>
        <v>86200</v>
      </c>
      <c r="R106" s="146">
        <f t="shared" si="44"/>
        <v>86200</v>
      </c>
      <c r="S106" s="146">
        <f t="shared" si="44"/>
        <v>86200</v>
      </c>
      <c r="T106" s="146">
        <f t="shared" si="44"/>
        <v>86200</v>
      </c>
      <c r="U106" s="146">
        <f t="shared" si="44"/>
        <v>86200</v>
      </c>
      <c r="V106" s="146">
        <f t="shared" si="44"/>
        <v>86200</v>
      </c>
      <c r="W106" s="146">
        <f t="shared" si="44"/>
        <v>86200</v>
      </c>
      <c r="X106" s="146">
        <f t="shared" si="44"/>
        <v>86200</v>
      </c>
      <c r="Y106" s="146">
        <f t="shared" si="44"/>
        <v>86200</v>
      </c>
    </row>
    <row r="107" spans="1:25" ht="12.6" customHeight="1">
      <c r="A107" s="255"/>
      <c r="B107" s="262" t="s">
        <v>826</v>
      </c>
      <c r="C107" s="681"/>
    </row>
    <row r="108" spans="1:25" ht="12.6" customHeight="1">
      <c r="A108" s="255"/>
      <c r="B108" s="262"/>
      <c r="C108" s="710" t="s">
        <v>828</v>
      </c>
      <c r="D108" s="685" t="s">
        <v>750</v>
      </c>
      <c r="E108" s="770"/>
      <c r="F108" s="770">
        <v>10</v>
      </c>
      <c r="G108" s="147">
        <f>+F108/2</f>
        <v>5</v>
      </c>
    </row>
    <row r="109" spans="1:25" ht="12.6" customHeight="1">
      <c r="A109" s="255"/>
      <c r="B109" s="262"/>
      <c r="C109" s="710" t="s">
        <v>1032</v>
      </c>
      <c r="D109" s="685" t="s">
        <v>750</v>
      </c>
      <c r="E109" s="770"/>
      <c r="F109" s="770">
        <v>30</v>
      </c>
    </row>
    <row r="110" spans="1:25" ht="12.6" customHeight="1">
      <c r="A110" s="255"/>
      <c r="B110" s="262"/>
      <c r="C110" s="711" t="s">
        <v>830</v>
      </c>
      <c r="D110" s="685" t="s">
        <v>750</v>
      </c>
      <c r="E110" s="770"/>
      <c r="F110" s="770">
        <v>10</v>
      </c>
      <c r="G110" s="714">
        <f t="shared" ref="G110:V121" si="45">+F110</f>
        <v>10</v>
      </c>
      <c r="H110" s="714">
        <f t="shared" si="45"/>
        <v>10</v>
      </c>
      <c r="I110" s="714">
        <f t="shared" si="45"/>
        <v>10</v>
      </c>
      <c r="J110" s="714">
        <f t="shared" si="45"/>
        <v>10</v>
      </c>
      <c r="K110" s="714">
        <f t="shared" si="45"/>
        <v>10</v>
      </c>
      <c r="L110" s="714">
        <f t="shared" si="45"/>
        <v>10</v>
      </c>
      <c r="M110" s="714">
        <f t="shared" si="45"/>
        <v>10</v>
      </c>
      <c r="N110" s="714">
        <f t="shared" si="45"/>
        <v>10</v>
      </c>
      <c r="O110" s="714">
        <f t="shared" si="45"/>
        <v>10</v>
      </c>
      <c r="P110" s="714">
        <f t="shared" si="45"/>
        <v>10</v>
      </c>
      <c r="Q110" s="714">
        <f t="shared" si="45"/>
        <v>10</v>
      </c>
      <c r="R110" s="714">
        <f t="shared" si="45"/>
        <v>10</v>
      </c>
      <c r="S110" s="714">
        <f t="shared" si="45"/>
        <v>10</v>
      </c>
      <c r="T110" s="714">
        <f t="shared" si="45"/>
        <v>10</v>
      </c>
      <c r="U110" s="714">
        <f t="shared" si="45"/>
        <v>10</v>
      </c>
      <c r="V110" s="714">
        <f t="shared" si="45"/>
        <v>10</v>
      </c>
      <c r="W110" s="714">
        <f t="shared" ref="W110:Y121" si="46">+V110</f>
        <v>10</v>
      </c>
      <c r="X110" s="714">
        <f t="shared" si="46"/>
        <v>10</v>
      </c>
      <c r="Y110" s="714">
        <f t="shared" si="46"/>
        <v>10</v>
      </c>
    </row>
    <row r="111" spans="1:25" ht="12.6" customHeight="1">
      <c r="A111" s="255"/>
      <c r="B111" s="262"/>
      <c r="C111" s="710" t="s">
        <v>1033</v>
      </c>
      <c r="D111" s="685" t="s">
        <v>750</v>
      </c>
      <c r="E111" s="770"/>
      <c r="F111" s="770">
        <v>10</v>
      </c>
      <c r="G111" s="714">
        <f t="shared" si="45"/>
        <v>10</v>
      </c>
      <c r="H111" s="714">
        <f t="shared" si="45"/>
        <v>10</v>
      </c>
      <c r="I111" s="714">
        <f t="shared" si="45"/>
        <v>10</v>
      </c>
      <c r="J111" s="714">
        <f t="shared" si="45"/>
        <v>10</v>
      </c>
      <c r="K111" s="714">
        <f t="shared" si="45"/>
        <v>10</v>
      </c>
      <c r="L111" s="714">
        <f t="shared" si="45"/>
        <v>10</v>
      </c>
      <c r="M111" s="714">
        <f t="shared" si="45"/>
        <v>10</v>
      </c>
      <c r="N111" s="714">
        <f t="shared" si="45"/>
        <v>10</v>
      </c>
      <c r="O111" s="714">
        <f t="shared" si="45"/>
        <v>10</v>
      </c>
      <c r="P111" s="714">
        <f t="shared" si="45"/>
        <v>10</v>
      </c>
      <c r="Q111" s="714">
        <f t="shared" si="45"/>
        <v>10</v>
      </c>
      <c r="R111" s="714">
        <f t="shared" si="45"/>
        <v>10</v>
      </c>
      <c r="S111" s="714">
        <f t="shared" si="45"/>
        <v>10</v>
      </c>
      <c r="T111" s="714">
        <f t="shared" si="45"/>
        <v>10</v>
      </c>
      <c r="U111" s="714">
        <f t="shared" si="45"/>
        <v>10</v>
      </c>
      <c r="V111" s="714">
        <f t="shared" si="45"/>
        <v>10</v>
      </c>
      <c r="W111" s="714">
        <f t="shared" si="46"/>
        <v>10</v>
      </c>
      <c r="X111" s="714">
        <f t="shared" si="46"/>
        <v>10</v>
      </c>
      <c r="Y111" s="714">
        <f t="shared" si="46"/>
        <v>10</v>
      </c>
    </row>
    <row r="112" spans="1:25" ht="12.6" customHeight="1">
      <c r="A112" s="255"/>
      <c r="B112" s="262"/>
      <c r="C112" s="711" t="s">
        <v>777</v>
      </c>
      <c r="D112" s="685" t="s">
        <v>750</v>
      </c>
      <c r="E112" s="770"/>
      <c r="F112" s="770">
        <v>10</v>
      </c>
      <c r="G112" s="714">
        <f t="shared" si="45"/>
        <v>10</v>
      </c>
      <c r="H112" s="714">
        <f t="shared" si="45"/>
        <v>10</v>
      </c>
      <c r="I112" s="714">
        <f t="shared" si="45"/>
        <v>10</v>
      </c>
      <c r="J112" s="714">
        <f t="shared" si="45"/>
        <v>10</v>
      </c>
      <c r="K112" s="714">
        <f t="shared" si="45"/>
        <v>10</v>
      </c>
      <c r="L112" s="714">
        <f t="shared" si="45"/>
        <v>10</v>
      </c>
      <c r="M112" s="714">
        <f t="shared" si="45"/>
        <v>10</v>
      </c>
      <c r="N112" s="714">
        <f t="shared" si="45"/>
        <v>10</v>
      </c>
      <c r="O112" s="714">
        <f t="shared" si="45"/>
        <v>10</v>
      </c>
      <c r="P112" s="714">
        <f t="shared" si="45"/>
        <v>10</v>
      </c>
      <c r="Q112" s="714">
        <f t="shared" si="45"/>
        <v>10</v>
      </c>
      <c r="R112" s="714">
        <f t="shared" si="45"/>
        <v>10</v>
      </c>
      <c r="S112" s="714">
        <f t="shared" si="45"/>
        <v>10</v>
      </c>
      <c r="T112" s="714">
        <f t="shared" si="45"/>
        <v>10</v>
      </c>
      <c r="U112" s="714">
        <f t="shared" si="45"/>
        <v>10</v>
      </c>
      <c r="V112" s="714">
        <f t="shared" si="45"/>
        <v>10</v>
      </c>
      <c r="W112" s="714">
        <f t="shared" si="46"/>
        <v>10</v>
      </c>
      <c r="X112" s="714">
        <f t="shared" si="46"/>
        <v>10</v>
      </c>
      <c r="Y112" s="714">
        <f t="shared" si="46"/>
        <v>10</v>
      </c>
    </row>
    <row r="113" spans="1:25" ht="12.6" customHeight="1">
      <c r="A113" s="255"/>
      <c r="B113" s="262"/>
      <c r="C113" s="710" t="s">
        <v>1034</v>
      </c>
      <c r="D113" s="685" t="s">
        <v>750</v>
      </c>
      <c r="E113" s="770"/>
      <c r="F113" s="770">
        <v>10</v>
      </c>
      <c r="G113" s="714">
        <f t="shared" si="45"/>
        <v>10</v>
      </c>
      <c r="H113" s="714">
        <f t="shared" si="45"/>
        <v>10</v>
      </c>
      <c r="I113" s="714">
        <f t="shared" si="45"/>
        <v>10</v>
      </c>
      <c r="J113" s="714">
        <f t="shared" si="45"/>
        <v>10</v>
      </c>
      <c r="K113" s="714">
        <f t="shared" si="45"/>
        <v>10</v>
      </c>
      <c r="L113" s="714">
        <f t="shared" si="45"/>
        <v>10</v>
      </c>
      <c r="M113" s="714">
        <f t="shared" si="45"/>
        <v>10</v>
      </c>
      <c r="N113" s="714">
        <f t="shared" si="45"/>
        <v>10</v>
      </c>
      <c r="O113" s="714">
        <f t="shared" si="45"/>
        <v>10</v>
      </c>
      <c r="P113" s="714">
        <f t="shared" si="45"/>
        <v>10</v>
      </c>
      <c r="Q113" s="714">
        <f t="shared" si="45"/>
        <v>10</v>
      </c>
      <c r="R113" s="714">
        <f t="shared" si="45"/>
        <v>10</v>
      </c>
      <c r="S113" s="714">
        <f t="shared" si="45"/>
        <v>10</v>
      </c>
      <c r="T113" s="714">
        <f t="shared" si="45"/>
        <v>10</v>
      </c>
      <c r="U113" s="714">
        <f t="shared" si="45"/>
        <v>10</v>
      </c>
      <c r="V113" s="714">
        <f t="shared" si="45"/>
        <v>10</v>
      </c>
      <c r="W113" s="714">
        <f t="shared" si="46"/>
        <v>10</v>
      </c>
      <c r="X113" s="714">
        <f t="shared" si="46"/>
        <v>10</v>
      </c>
      <c r="Y113" s="714">
        <f t="shared" si="46"/>
        <v>10</v>
      </c>
    </row>
    <row r="114" spans="1:25" ht="12.6" customHeight="1">
      <c r="A114" s="255"/>
      <c r="B114" s="262"/>
      <c r="C114" s="709" t="s">
        <v>832</v>
      </c>
      <c r="D114" s="685" t="s">
        <v>750</v>
      </c>
      <c r="E114" s="771"/>
      <c r="F114" s="771">
        <v>50</v>
      </c>
      <c r="G114" s="714">
        <f t="shared" si="45"/>
        <v>50</v>
      </c>
      <c r="H114" s="714">
        <f t="shared" si="45"/>
        <v>50</v>
      </c>
      <c r="I114" s="714">
        <f t="shared" si="45"/>
        <v>50</v>
      </c>
      <c r="J114" s="714">
        <f t="shared" si="45"/>
        <v>50</v>
      </c>
      <c r="K114" s="714">
        <f t="shared" si="45"/>
        <v>50</v>
      </c>
      <c r="L114" s="714">
        <f t="shared" si="45"/>
        <v>50</v>
      </c>
      <c r="M114" s="714">
        <f t="shared" si="45"/>
        <v>50</v>
      </c>
      <c r="N114" s="714">
        <f t="shared" si="45"/>
        <v>50</v>
      </c>
      <c r="O114" s="714">
        <f t="shared" si="45"/>
        <v>50</v>
      </c>
      <c r="P114" s="714">
        <f t="shared" si="45"/>
        <v>50</v>
      </c>
      <c r="Q114" s="714">
        <f t="shared" si="45"/>
        <v>50</v>
      </c>
      <c r="R114" s="714">
        <f t="shared" si="45"/>
        <v>50</v>
      </c>
      <c r="S114" s="714">
        <f t="shared" si="45"/>
        <v>50</v>
      </c>
      <c r="T114" s="714">
        <f t="shared" si="45"/>
        <v>50</v>
      </c>
      <c r="U114" s="714">
        <f t="shared" si="45"/>
        <v>50</v>
      </c>
      <c r="V114" s="714">
        <f t="shared" si="45"/>
        <v>50</v>
      </c>
      <c r="W114" s="714">
        <f t="shared" si="46"/>
        <v>50</v>
      </c>
      <c r="X114" s="714">
        <f t="shared" si="46"/>
        <v>50</v>
      </c>
      <c r="Y114" s="714">
        <f t="shared" si="46"/>
        <v>50</v>
      </c>
    </row>
    <row r="115" spans="1:25" ht="12.6" customHeight="1">
      <c r="A115" s="255"/>
      <c r="B115" s="262"/>
      <c r="C115" s="709" t="s">
        <v>1035</v>
      </c>
      <c r="D115" s="685" t="s">
        <v>750</v>
      </c>
      <c r="E115" s="771"/>
      <c r="F115" s="771">
        <v>20</v>
      </c>
      <c r="G115" s="714">
        <f t="shared" si="45"/>
        <v>20</v>
      </c>
      <c r="H115" s="714">
        <f t="shared" si="45"/>
        <v>20</v>
      </c>
      <c r="I115" s="714">
        <f t="shared" si="45"/>
        <v>20</v>
      </c>
      <c r="J115" s="714">
        <f t="shared" si="45"/>
        <v>20</v>
      </c>
      <c r="K115" s="714">
        <f t="shared" si="45"/>
        <v>20</v>
      </c>
      <c r="L115" s="714">
        <f t="shared" si="45"/>
        <v>20</v>
      </c>
      <c r="M115" s="714">
        <f t="shared" si="45"/>
        <v>20</v>
      </c>
      <c r="N115" s="714">
        <f t="shared" si="45"/>
        <v>20</v>
      </c>
      <c r="O115" s="714">
        <f t="shared" si="45"/>
        <v>20</v>
      </c>
      <c r="P115" s="714">
        <f t="shared" si="45"/>
        <v>20</v>
      </c>
      <c r="Q115" s="714">
        <f t="shared" si="45"/>
        <v>20</v>
      </c>
      <c r="R115" s="714">
        <f t="shared" si="45"/>
        <v>20</v>
      </c>
      <c r="S115" s="714">
        <f t="shared" si="45"/>
        <v>20</v>
      </c>
      <c r="T115" s="714">
        <f t="shared" si="45"/>
        <v>20</v>
      </c>
      <c r="U115" s="714">
        <f t="shared" si="45"/>
        <v>20</v>
      </c>
      <c r="V115" s="714">
        <f t="shared" si="45"/>
        <v>20</v>
      </c>
      <c r="W115" s="714">
        <f t="shared" si="46"/>
        <v>20</v>
      </c>
      <c r="X115" s="714">
        <f t="shared" si="46"/>
        <v>20</v>
      </c>
      <c r="Y115" s="714">
        <f t="shared" si="46"/>
        <v>20</v>
      </c>
    </row>
    <row r="116" spans="1:25" ht="12.6" customHeight="1">
      <c r="A116" s="255"/>
      <c r="B116" s="262"/>
      <c r="C116" s="709" t="s">
        <v>1036</v>
      </c>
      <c r="D116" s="685" t="s">
        <v>750</v>
      </c>
      <c r="E116" s="771"/>
      <c r="F116" s="771">
        <v>10</v>
      </c>
      <c r="G116" s="714">
        <f t="shared" si="45"/>
        <v>10</v>
      </c>
      <c r="H116" s="714">
        <f t="shared" si="45"/>
        <v>10</v>
      </c>
      <c r="I116" s="714">
        <f t="shared" si="45"/>
        <v>10</v>
      </c>
      <c r="J116" s="714">
        <f t="shared" si="45"/>
        <v>10</v>
      </c>
      <c r="K116" s="714">
        <f t="shared" si="45"/>
        <v>10</v>
      </c>
      <c r="L116" s="714">
        <f t="shared" si="45"/>
        <v>10</v>
      </c>
      <c r="M116" s="714">
        <f t="shared" si="45"/>
        <v>10</v>
      </c>
      <c r="N116" s="714">
        <f t="shared" si="45"/>
        <v>10</v>
      </c>
      <c r="O116" s="714">
        <f t="shared" si="45"/>
        <v>10</v>
      </c>
      <c r="P116" s="714">
        <f t="shared" si="45"/>
        <v>10</v>
      </c>
      <c r="Q116" s="714">
        <f t="shared" si="45"/>
        <v>10</v>
      </c>
      <c r="R116" s="714">
        <f t="shared" si="45"/>
        <v>10</v>
      </c>
      <c r="S116" s="714">
        <f t="shared" si="45"/>
        <v>10</v>
      </c>
      <c r="T116" s="714">
        <f t="shared" si="45"/>
        <v>10</v>
      </c>
      <c r="U116" s="714">
        <f t="shared" si="45"/>
        <v>10</v>
      </c>
      <c r="V116" s="714">
        <f t="shared" si="45"/>
        <v>10</v>
      </c>
      <c r="W116" s="714">
        <f t="shared" si="46"/>
        <v>10</v>
      </c>
      <c r="X116" s="714">
        <f t="shared" si="46"/>
        <v>10</v>
      </c>
      <c r="Y116" s="714">
        <f t="shared" si="46"/>
        <v>10</v>
      </c>
    </row>
    <row r="117" spans="1:25" ht="12.6" customHeight="1">
      <c r="A117" s="255"/>
      <c r="B117" s="262"/>
      <c r="C117" s="709" t="s">
        <v>819</v>
      </c>
      <c r="D117" s="685" t="s">
        <v>750</v>
      </c>
      <c r="E117" s="771"/>
      <c r="F117" s="771">
        <v>10</v>
      </c>
      <c r="G117" s="714">
        <f t="shared" si="45"/>
        <v>10</v>
      </c>
      <c r="H117" s="714">
        <f t="shared" si="45"/>
        <v>10</v>
      </c>
      <c r="I117" s="714">
        <f t="shared" si="45"/>
        <v>10</v>
      </c>
      <c r="J117" s="714">
        <f t="shared" si="45"/>
        <v>10</v>
      </c>
      <c r="K117" s="714">
        <f t="shared" si="45"/>
        <v>10</v>
      </c>
      <c r="L117" s="714">
        <f t="shared" si="45"/>
        <v>10</v>
      </c>
      <c r="M117" s="714">
        <f t="shared" si="45"/>
        <v>10</v>
      </c>
      <c r="N117" s="714">
        <f t="shared" si="45"/>
        <v>10</v>
      </c>
      <c r="O117" s="714">
        <f t="shared" si="45"/>
        <v>10</v>
      </c>
      <c r="P117" s="714">
        <f t="shared" si="45"/>
        <v>10</v>
      </c>
      <c r="Q117" s="714">
        <f t="shared" si="45"/>
        <v>10</v>
      </c>
      <c r="R117" s="714">
        <f t="shared" si="45"/>
        <v>10</v>
      </c>
      <c r="S117" s="714">
        <f t="shared" si="45"/>
        <v>10</v>
      </c>
      <c r="T117" s="714">
        <f t="shared" si="45"/>
        <v>10</v>
      </c>
      <c r="U117" s="714">
        <f t="shared" si="45"/>
        <v>10</v>
      </c>
      <c r="V117" s="714">
        <f t="shared" si="45"/>
        <v>10</v>
      </c>
      <c r="W117" s="714">
        <f t="shared" si="46"/>
        <v>10</v>
      </c>
      <c r="X117" s="714">
        <f t="shared" si="46"/>
        <v>10</v>
      </c>
      <c r="Y117" s="714">
        <f t="shared" si="46"/>
        <v>10</v>
      </c>
    </row>
    <row r="118" spans="1:25" ht="12.6" customHeight="1">
      <c r="A118" s="255"/>
      <c r="B118" s="262"/>
      <c r="C118" s="710" t="s">
        <v>1037</v>
      </c>
      <c r="D118" s="685" t="s">
        <v>750</v>
      </c>
      <c r="E118" s="771"/>
      <c r="F118" s="771">
        <v>3</v>
      </c>
      <c r="G118" s="714">
        <f t="shared" si="45"/>
        <v>3</v>
      </c>
      <c r="H118" s="714">
        <f t="shared" si="45"/>
        <v>3</v>
      </c>
      <c r="I118" s="714">
        <f t="shared" si="45"/>
        <v>3</v>
      </c>
      <c r="J118" s="714">
        <f t="shared" si="45"/>
        <v>3</v>
      </c>
      <c r="K118" s="714">
        <f t="shared" si="45"/>
        <v>3</v>
      </c>
      <c r="L118" s="714">
        <f t="shared" si="45"/>
        <v>3</v>
      </c>
      <c r="M118" s="714">
        <f t="shared" si="45"/>
        <v>3</v>
      </c>
      <c r="N118" s="714">
        <f t="shared" si="45"/>
        <v>3</v>
      </c>
      <c r="O118" s="714">
        <f t="shared" si="45"/>
        <v>3</v>
      </c>
      <c r="P118" s="714">
        <f t="shared" si="45"/>
        <v>3</v>
      </c>
      <c r="Q118" s="714">
        <f t="shared" si="45"/>
        <v>3</v>
      </c>
      <c r="R118" s="714">
        <f t="shared" si="45"/>
        <v>3</v>
      </c>
      <c r="S118" s="714">
        <f t="shared" si="45"/>
        <v>3</v>
      </c>
      <c r="T118" s="714">
        <f t="shared" si="45"/>
        <v>3</v>
      </c>
      <c r="U118" s="714">
        <f t="shared" si="45"/>
        <v>3</v>
      </c>
      <c r="V118" s="714">
        <f t="shared" si="45"/>
        <v>3</v>
      </c>
      <c r="W118" s="714">
        <f t="shared" si="46"/>
        <v>3</v>
      </c>
      <c r="X118" s="714">
        <f t="shared" si="46"/>
        <v>3</v>
      </c>
      <c r="Y118" s="714">
        <f t="shared" si="46"/>
        <v>3</v>
      </c>
    </row>
    <row r="119" spans="1:25" ht="12.6" customHeight="1">
      <c r="A119" s="255"/>
      <c r="B119" s="262"/>
      <c r="C119" s="710" t="s">
        <v>1038</v>
      </c>
      <c r="D119" s="685" t="s">
        <v>750</v>
      </c>
      <c r="E119" s="770"/>
      <c r="F119" s="770">
        <v>3</v>
      </c>
      <c r="G119" s="714">
        <f t="shared" si="45"/>
        <v>3</v>
      </c>
      <c r="H119" s="714">
        <f t="shared" si="45"/>
        <v>3</v>
      </c>
      <c r="I119" s="714">
        <f t="shared" si="45"/>
        <v>3</v>
      </c>
      <c r="J119" s="714">
        <f t="shared" si="45"/>
        <v>3</v>
      </c>
      <c r="K119" s="714">
        <f t="shared" si="45"/>
        <v>3</v>
      </c>
      <c r="L119" s="714">
        <f t="shared" si="45"/>
        <v>3</v>
      </c>
      <c r="M119" s="714">
        <f t="shared" si="45"/>
        <v>3</v>
      </c>
      <c r="N119" s="714">
        <f t="shared" si="45"/>
        <v>3</v>
      </c>
      <c r="O119" s="714">
        <f t="shared" si="45"/>
        <v>3</v>
      </c>
      <c r="P119" s="714">
        <f t="shared" si="45"/>
        <v>3</v>
      </c>
      <c r="Q119" s="714">
        <f t="shared" si="45"/>
        <v>3</v>
      </c>
      <c r="R119" s="714">
        <f t="shared" si="45"/>
        <v>3</v>
      </c>
      <c r="S119" s="714">
        <f t="shared" si="45"/>
        <v>3</v>
      </c>
      <c r="T119" s="714">
        <f t="shared" si="45"/>
        <v>3</v>
      </c>
      <c r="U119" s="714">
        <f t="shared" si="45"/>
        <v>3</v>
      </c>
      <c r="V119" s="714">
        <f t="shared" si="45"/>
        <v>3</v>
      </c>
      <c r="W119" s="714">
        <f t="shared" si="46"/>
        <v>3</v>
      </c>
      <c r="X119" s="714">
        <f t="shared" si="46"/>
        <v>3</v>
      </c>
      <c r="Y119" s="714">
        <f t="shared" si="46"/>
        <v>3</v>
      </c>
    </row>
    <row r="120" spans="1:25" ht="12.6" customHeight="1">
      <c r="A120" s="255"/>
      <c r="B120" s="262"/>
      <c r="C120" s="710" t="s">
        <v>1039</v>
      </c>
      <c r="D120" s="685" t="s">
        <v>750</v>
      </c>
      <c r="E120" s="770"/>
      <c r="F120" s="770">
        <v>5</v>
      </c>
      <c r="G120" s="714">
        <f t="shared" si="45"/>
        <v>5</v>
      </c>
      <c r="H120" s="714">
        <f t="shared" si="45"/>
        <v>5</v>
      </c>
      <c r="I120" s="714">
        <f t="shared" si="45"/>
        <v>5</v>
      </c>
      <c r="J120" s="714">
        <f t="shared" si="45"/>
        <v>5</v>
      </c>
      <c r="K120" s="714">
        <f t="shared" si="45"/>
        <v>5</v>
      </c>
      <c r="L120" s="714">
        <f t="shared" si="45"/>
        <v>5</v>
      </c>
      <c r="M120" s="714">
        <f t="shared" si="45"/>
        <v>5</v>
      </c>
      <c r="N120" s="714">
        <f t="shared" si="45"/>
        <v>5</v>
      </c>
      <c r="O120" s="714">
        <f t="shared" si="45"/>
        <v>5</v>
      </c>
      <c r="P120" s="714">
        <f t="shared" si="45"/>
        <v>5</v>
      </c>
      <c r="Q120" s="714">
        <f t="shared" si="45"/>
        <v>5</v>
      </c>
      <c r="R120" s="714">
        <f t="shared" si="45"/>
        <v>5</v>
      </c>
      <c r="S120" s="714">
        <f t="shared" si="45"/>
        <v>5</v>
      </c>
      <c r="T120" s="714">
        <f t="shared" si="45"/>
        <v>5</v>
      </c>
      <c r="U120" s="714">
        <f t="shared" si="45"/>
        <v>5</v>
      </c>
      <c r="V120" s="714">
        <f t="shared" si="45"/>
        <v>5</v>
      </c>
      <c r="W120" s="714">
        <f t="shared" si="46"/>
        <v>5</v>
      </c>
      <c r="X120" s="714">
        <f t="shared" si="46"/>
        <v>5</v>
      </c>
      <c r="Y120" s="714">
        <f t="shared" si="46"/>
        <v>5</v>
      </c>
    </row>
    <row r="121" spans="1:25" ht="12.6" customHeight="1">
      <c r="A121" s="255"/>
      <c r="B121" s="262"/>
      <c r="C121" s="710" t="s">
        <v>1040</v>
      </c>
      <c r="D121" s="685" t="s">
        <v>750</v>
      </c>
      <c r="E121" s="770"/>
      <c r="F121" s="770">
        <v>5</v>
      </c>
      <c r="G121" s="714">
        <f t="shared" si="45"/>
        <v>5</v>
      </c>
      <c r="H121" s="714">
        <f t="shared" si="45"/>
        <v>5</v>
      </c>
      <c r="I121" s="714">
        <f t="shared" si="45"/>
        <v>5</v>
      </c>
      <c r="J121" s="714">
        <f t="shared" si="45"/>
        <v>5</v>
      </c>
      <c r="K121" s="714">
        <f t="shared" si="45"/>
        <v>5</v>
      </c>
      <c r="L121" s="714">
        <f t="shared" si="45"/>
        <v>5</v>
      </c>
      <c r="M121" s="714">
        <f t="shared" si="45"/>
        <v>5</v>
      </c>
      <c r="N121" s="714">
        <f t="shared" si="45"/>
        <v>5</v>
      </c>
      <c r="O121" s="714">
        <f t="shared" si="45"/>
        <v>5</v>
      </c>
      <c r="P121" s="714">
        <f t="shared" si="45"/>
        <v>5</v>
      </c>
      <c r="Q121" s="714">
        <f t="shared" si="45"/>
        <v>5</v>
      </c>
      <c r="R121" s="714">
        <f t="shared" si="45"/>
        <v>5</v>
      </c>
      <c r="S121" s="714">
        <f t="shared" si="45"/>
        <v>5</v>
      </c>
      <c r="T121" s="714">
        <f t="shared" si="45"/>
        <v>5</v>
      </c>
      <c r="U121" s="714">
        <f t="shared" si="45"/>
        <v>5</v>
      </c>
      <c r="V121" s="714">
        <f t="shared" si="45"/>
        <v>5</v>
      </c>
      <c r="W121" s="714">
        <f t="shared" si="46"/>
        <v>5</v>
      </c>
      <c r="X121" s="714">
        <f t="shared" si="46"/>
        <v>5</v>
      </c>
      <c r="Y121" s="714">
        <f t="shared" si="46"/>
        <v>5</v>
      </c>
    </row>
    <row r="122" spans="1:25" ht="12.6" customHeight="1">
      <c r="A122" s="255"/>
      <c r="B122" s="262"/>
      <c r="C122" s="718" t="s">
        <v>849</v>
      </c>
      <c r="D122" s="685" t="s">
        <v>750</v>
      </c>
      <c r="E122" s="712"/>
      <c r="F122" s="146">
        <f t="shared" ref="F122:Y122" si="47">SUM(F108:F121)</f>
        <v>186</v>
      </c>
      <c r="G122" s="146">
        <f t="shared" si="47"/>
        <v>151</v>
      </c>
      <c r="H122" s="146">
        <f t="shared" si="47"/>
        <v>146</v>
      </c>
      <c r="I122" s="146">
        <f t="shared" si="47"/>
        <v>146</v>
      </c>
      <c r="J122" s="146">
        <f t="shared" si="47"/>
        <v>146</v>
      </c>
      <c r="K122" s="146">
        <f t="shared" si="47"/>
        <v>146</v>
      </c>
      <c r="L122" s="146">
        <f t="shared" si="47"/>
        <v>146</v>
      </c>
      <c r="M122" s="146">
        <f t="shared" si="47"/>
        <v>146</v>
      </c>
      <c r="N122" s="146">
        <f t="shared" si="47"/>
        <v>146</v>
      </c>
      <c r="O122" s="146">
        <f t="shared" si="47"/>
        <v>146</v>
      </c>
      <c r="P122" s="146">
        <f t="shared" si="47"/>
        <v>146</v>
      </c>
      <c r="Q122" s="146">
        <f t="shared" si="47"/>
        <v>146</v>
      </c>
      <c r="R122" s="146">
        <f t="shared" si="47"/>
        <v>146</v>
      </c>
      <c r="S122" s="146">
        <f t="shared" si="47"/>
        <v>146</v>
      </c>
      <c r="T122" s="146">
        <f t="shared" si="47"/>
        <v>146</v>
      </c>
      <c r="U122" s="146">
        <f t="shared" si="47"/>
        <v>146</v>
      </c>
      <c r="V122" s="146">
        <f t="shared" si="47"/>
        <v>146</v>
      </c>
      <c r="W122" s="146">
        <f t="shared" si="47"/>
        <v>146</v>
      </c>
      <c r="X122" s="146">
        <f t="shared" si="47"/>
        <v>146</v>
      </c>
      <c r="Y122" s="146">
        <f t="shared" si="47"/>
        <v>146</v>
      </c>
    </row>
    <row r="123" spans="1:25" ht="12.6" customHeight="1">
      <c r="A123" s="255"/>
      <c r="B123" s="262"/>
      <c r="C123" s="357" t="s">
        <v>850</v>
      </c>
      <c r="D123" s="685" t="s">
        <v>218</v>
      </c>
      <c r="E123" s="146">
        <f>+'Fin&amp;EcoPrices'!E19</f>
        <v>500</v>
      </c>
      <c r="F123" s="146">
        <f>+$E123*F122</f>
        <v>93000</v>
      </c>
      <c r="G123" s="146">
        <f t="shared" ref="G123:Y123" si="48">+$E123*G122</f>
        <v>75500</v>
      </c>
      <c r="H123" s="146">
        <f t="shared" si="48"/>
        <v>73000</v>
      </c>
      <c r="I123" s="146">
        <f t="shared" si="48"/>
        <v>73000</v>
      </c>
      <c r="J123" s="146">
        <f t="shared" si="48"/>
        <v>73000</v>
      </c>
      <c r="K123" s="146">
        <f t="shared" si="48"/>
        <v>73000</v>
      </c>
      <c r="L123" s="146">
        <f t="shared" si="48"/>
        <v>73000</v>
      </c>
      <c r="M123" s="146">
        <f t="shared" si="48"/>
        <v>73000</v>
      </c>
      <c r="N123" s="146">
        <f t="shared" si="48"/>
        <v>73000</v>
      </c>
      <c r="O123" s="146">
        <f t="shared" si="48"/>
        <v>73000</v>
      </c>
      <c r="P123" s="146">
        <f t="shared" si="48"/>
        <v>73000</v>
      </c>
      <c r="Q123" s="146">
        <f t="shared" si="48"/>
        <v>73000</v>
      </c>
      <c r="R123" s="146">
        <f t="shared" si="48"/>
        <v>73000</v>
      </c>
      <c r="S123" s="146">
        <f t="shared" si="48"/>
        <v>73000</v>
      </c>
      <c r="T123" s="146">
        <f t="shared" si="48"/>
        <v>73000</v>
      </c>
      <c r="U123" s="146">
        <f t="shared" si="48"/>
        <v>73000</v>
      </c>
      <c r="V123" s="146">
        <f t="shared" si="48"/>
        <v>73000</v>
      </c>
      <c r="W123" s="146">
        <f t="shared" si="48"/>
        <v>73000</v>
      </c>
      <c r="X123" s="146">
        <f t="shared" si="48"/>
        <v>73000</v>
      </c>
      <c r="Y123" s="146">
        <f t="shared" si="48"/>
        <v>73000</v>
      </c>
    </row>
    <row r="124" spans="1:25" ht="12.6" customHeight="1">
      <c r="B124" s="155" t="s">
        <v>215</v>
      </c>
      <c r="C124" s="259"/>
      <c r="L124" s="146"/>
    </row>
    <row r="125" spans="1:25" ht="12.6" customHeight="1">
      <c r="C125" s="261" t="s">
        <v>138</v>
      </c>
      <c r="D125" s="685" t="s">
        <v>218</v>
      </c>
      <c r="F125" s="146">
        <f t="shared" ref="F125:Y125" si="49">+F123+F106+F92</f>
        <v>512700</v>
      </c>
      <c r="G125" s="146">
        <f t="shared" si="49"/>
        <v>161700</v>
      </c>
      <c r="H125" s="146">
        <f t="shared" si="49"/>
        <v>159200</v>
      </c>
      <c r="I125" s="146">
        <f t="shared" si="49"/>
        <v>159200</v>
      </c>
      <c r="J125" s="146">
        <f t="shared" si="49"/>
        <v>159200</v>
      </c>
      <c r="K125" s="146">
        <f t="shared" si="49"/>
        <v>159200</v>
      </c>
      <c r="L125" s="146">
        <f t="shared" si="49"/>
        <v>159200</v>
      </c>
      <c r="M125" s="146">
        <f t="shared" si="49"/>
        <v>159200</v>
      </c>
      <c r="N125" s="146">
        <f t="shared" si="49"/>
        <v>159200</v>
      </c>
      <c r="O125" s="146">
        <f t="shared" si="49"/>
        <v>159200</v>
      </c>
      <c r="P125" s="146">
        <f t="shared" si="49"/>
        <v>159200</v>
      </c>
      <c r="Q125" s="146">
        <f t="shared" si="49"/>
        <v>159200</v>
      </c>
      <c r="R125" s="146">
        <f t="shared" si="49"/>
        <v>159200</v>
      </c>
      <c r="S125" s="146">
        <f t="shared" si="49"/>
        <v>159200</v>
      </c>
      <c r="T125" s="146">
        <f t="shared" si="49"/>
        <v>159200</v>
      </c>
      <c r="U125" s="146">
        <f t="shared" si="49"/>
        <v>159200</v>
      </c>
      <c r="V125" s="146">
        <f t="shared" si="49"/>
        <v>159200</v>
      </c>
      <c r="W125" s="146">
        <f t="shared" si="49"/>
        <v>159200</v>
      </c>
      <c r="X125" s="146">
        <f t="shared" si="49"/>
        <v>159200</v>
      </c>
      <c r="Y125" s="146">
        <f t="shared" si="49"/>
        <v>159200</v>
      </c>
    </row>
    <row r="126" spans="1:25" ht="12.6" customHeight="1">
      <c r="C126" s="261" t="s">
        <v>216</v>
      </c>
      <c r="D126" s="685" t="s">
        <v>218</v>
      </c>
      <c r="F126" s="146">
        <f>+F85</f>
        <v>264150</v>
      </c>
      <c r="G126" s="146">
        <f t="shared" ref="G126:Y126" si="50">+G85</f>
        <v>279000</v>
      </c>
      <c r="H126" s="146">
        <f t="shared" si="50"/>
        <v>279000</v>
      </c>
      <c r="I126" s="146">
        <f t="shared" si="50"/>
        <v>279000</v>
      </c>
      <c r="J126" s="146">
        <f t="shared" si="50"/>
        <v>279000</v>
      </c>
      <c r="K126" s="146">
        <f t="shared" si="50"/>
        <v>279000</v>
      </c>
      <c r="L126" s="146">
        <f t="shared" si="50"/>
        <v>279000</v>
      </c>
      <c r="M126" s="146">
        <f t="shared" si="50"/>
        <v>279000</v>
      </c>
      <c r="N126" s="146">
        <f t="shared" si="50"/>
        <v>279000</v>
      </c>
      <c r="O126" s="146">
        <f t="shared" si="50"/>
        <v>279000</v>
      </c>
      <c r="P126" s="146">
        <f t="shared" si="50"/>
        <v>279000</v>
      </c>
      <c r="Q126" s="146">
        <f t="shared" si="50"/>
        <v>279000</v>
      </c>
      <c r="R126" s="146">
        <f t="shared" si="50"/>
        <v>279000</v>
      </c>
      <c r="S126" s="146">
        <f t="shared" si="50"/>
        <v>279000</v>
      </c>
      <c r="T126" s="146">
        <f t="shared" si="50"/>
        <v>279000</v>
      </c>
      <c r="U126" s="146">
        <f t="shared" si="50"/>
        <v>279000</v>
      </c>
      <c r="V126" s="146">
        <f t="shared" si="50"/>
        <v>279000</v>
      </c>
      <c r="W126" s="146">
        <f t="shared" si="50"/>
        <v>279000</v>
      </c>
      <c r="X126" s="146">
        <f t="shared" si="50"/>
        <v>279000</v>
      </c>
      <c r="Y126" s="146">
        <f t="shared" si="50"/>
        <v>279000</v>
      </c>
    </row>
    <row r="127" spans="1:25" ht="12.6" customHeight="1">
      <c r="C127" s="261" t="s">
        <v>217</v>
      </c>
      <c r="D127" s="685" t="s">
        <v>218</v>
      </c>
      <c r="F127" s="146">
        <f>+F126-F125</f>
        <v>-248550</v>
      </c>
      <c r="G127" s="146">
        <f t="shared" ref="G127:Y127" si="51">+G126-G125</f>
        <v>117300</v>
      </c>
      <c r="H127" s="146">
        <f t="shared" si="51"/>
        <v>119800</v>
      </c>
      <c r="I127" s="146">
        <f t="shared" si="51"/>
        <v>119800</v>
      </c>
      <c r="J127" s="146">
        <f t="shared" si="51"/>
        <v>119800</v>
      </c>
      <c r="K127" s="146">
        <f t="shared" si="51"/>
        <v>119800</v>
      </c>
      <c r="L127" s="146">
        <f t="shared" si="51"/>
        <v>119800</v>
      </c>
      <c r="M127" s="146">
        <f t="shared" si="51"/>
        <v>119800</v>
      </c>
      <c r="N127" s="146">
        <f t="shared" si="51"/>
        <v>119800</v>
      </c>
      <c r="O127" s="146">
        <f t="shared" si="51"/>
        <v>119800</v>
      </c>
      <c r="P127" s="146">
        <f t="shared" si="51"/>
        <v>119800</v>
      </c>
      <c r="Q127" s="146">
        <f t="shared" si="51"/>
        <v>119800</v>
      </c>
      <c r="R127" s="146">
        <f t="shared" si="51"/>
        <v>119800</v>
      </c>
      <c r="S127" s="146">
        <f t="shared" si="51"/>
        <v>119800</v>
      </c>
      <c r="T127" s="146">
        <f t="shared" si="51"/>
        <v>119800</v>
      </c>
      <c r="U127" s="146">
        <f t="shared" si="51"/>
        <v>119800</v>
      </c>
      <c r="V127" s="146">
        <f t="shared" si="51"/>
        <v>119800</v>
      </c>
      <c r="W127" s="146">
        <f t="shared" si="51"/>
        <v>119800</v>
      </c>
      <c r="X127" s="146">
        <f t="shared" si="51"/>
        <v>119800</v>
      </c>
      <c r="Y127" s="146">
        <f t="shared" si="51"/>
        <v>119800</v>
      </c>
    </row>
    <row r="128" spans="1:25" ht="12.6" customHeight="1" thickBot="1">
      <c r="C128" s="154"/>
      <c r="E128" s="160"/>
    </row>
    <row r="129" spans="1:25" ht="35.1" customHeight="1" thickBot="1">
      <c r="C129" s="645" t="s">
        <v>243</v>
      </c>
      <c r="D129" s="692" t="s">
        <v>222</v>
      </c>
      <c r="E129" s="647" t="s">
        <v>225</v>
      </c>
      <c r="F129" s="646" t="s">
        <v>141</v>
      </c>
      <c r="G129" s="646" t="s">
        <v>223</v>
      </c>
      <c r="H129" s="646" t="s">
        <v>142</v>
      </c>
      <c r="I129" s="648" t="s">
        <v>224</v>
      </c>
      <c r="J129" s="636" t="s">
        <v>1350</v>
      </c>
      <c r="K129" s="147" t="s">
        <v>1385</v>
      </c>
      <c r="L129" s="161">
        <f>NPV(FinDR,E127:K127)</f>
        <v>105056.30867884975</v>
      </c>
    </row>
    <row r="130" spans="1:25" ht="12.6" customHeight="1" thickBot="1">
      <c r="C130" s="650"/>
      <c r="D130" s="693">
        <f>NPV(FinDR,F125:Y125)</f>
        <v>1153528.9746036045</v>
      </c>
      <c r="E130" s="652">
        <f>NPV(FinDR,F126:Y126)</f>
        <v>1480831.5269359688</v>
      </c>
      <c r="F130" s="653">
        <f>NPV(FinDR,F127:Y127)</f>
        <v>327302.55233236449</v>
      </c>
      <c r="G130" s="654">
        <f>+E130/D130</f>
        <v>1.2837402089920087</v>
      </c>
      <c r="H130" s="655">
        <f>IRR(F127:Y127)</f>
        <v>0.4784543005180244</v>
      </c>
      <c r="I130" s="656">
        <f>+(N127+N123)/N122</f>
        <v>1320.5479452054794</v>
      </c>
      <c r="J130" s="644">
        <f>MIRR(F127:Y127,FinDR,FinDR)</f>
        <v>0.2396914811432358</v>
      </c>
      <c r="K130" s="147">
        <v>7</v>
      </c>
    </row>
    <row r="131" spans="1:25" ht="12.6" customHeight="1">
      <c r="C131" s="154"/>
      <c r="D131" s="694"/>
      <c r="F131" s="266"/>
      <c r="G131" s="153"/>
      <c r="H131" s="162"/>
      <c r="J131" s="162"/>
    </row>
    <row r="132" spans="1:25" ht="12.6" customHeight="1">
      <c r="B132" s="155" t="s">
        <v>238</v>
      </c>
      <c r="C132" s="154"/>
      <c r="D132" s="694"/>
      <c r="F132" s="266"/>
      <c r="G132" s="153"/>
      <c r="H132" s="162"/>
      <c r="J132" s="162"/>
    </row>
    <row r="133" spans="1:25" ht="12.6" customHeight="1">
      <c r="C133" s="261" t="s">
        <v>245</v>
      </c>
      <c r="D133" s="685" t="s">
        <v>218</v>
      </c>
      <c r="F133" s="266">
        <f t="shared" ref="F133:Y135" si="52">+F125-F63</f>
        <v>73750</v>
      </c>
      <c r="G133" s="266">
        <f t="shared" si="52"/>
        <v>35000</v>
      </c>
      <c r="H133" s="266">
        <f t="shared" si="52"/>
        <v>35000</v>
      </c>
      <c r="I133" s="266">
        <f t="shared" si="52"/>
        <v>35000</v>
      </c>
      <c r="J133" s="266">
        <f t="shared" si="52"/>
        <v>35000</v>
      </c>
      <c r="K133" s="266">
        <f t="shared" si="52"/>
        <v>35000</v>
      </c>
      <c r="L133" s="266">
        <f t="shared" si="52"/>
        <v>35000</v>
      </c>
      <c r="M133" s="266">
        <f t="shared" si="52"/>
        <v>35000</v>
      </c>
      <c r="N133" s="266">
        <f t="shared" si="52"/>
        <v>35000</v>
      </c>
      <c r="O133" s="266">
        <f t="shared" si="52"/>
        <v>35000</v>
      </c>
      <c r="P133" s="266">
        <f t="shared" si="52"/>
        <v>35000</v>
      </c>
      <c r="Q133" s="266">
        <f t="shared" si="52"/>
        <v>35000</v>
      </c>
      <c r="R133" s="266">
        <f t="shared" si="52"/>
        <v>35000</v>
      </c>
      <c r="S133" s="266">
        <f t="shared" si="52"/>
        <v>35000</v>
      </c>
      <c r="T133" s="266">
        <f t="shared" si="52"/>
        <v>35000</v>
      </c>
      <c r="U133" s="266">
        <f t="shared" si="52"/>
        <v>35000</v>
      </c>
      <c r="V133" s="266">
        <f t="shared" si="52"/>
        <v>35000</v>
      </c>
      <c r="W133" s="266">
        <f t="shared" si="52"/>
        <v>35000</v>
      </c>
      <c r="X133" s="266">
        <f t="shared" si="52"/>
        <v>35000</v>
      </c>
      <c r="Y133" s="266">
        <f t="shared" si="52"/>
        <v>35000</v>
      </c>
    </row>
    <row r="134" spans="1:25" ht="12.6" customHeight="1">
      <c r="C134" s="261" t="s">
        <v>239</v>
      </c>
      <c r="D134" s="685" t="s">
        <v>218</v>
      </c>
      <c r="F134" s="266">
        <f t="shared" si="52"/>
        <v>80529.850035914569</v>
      </c>
      <c r="G134" s="266">
        <f t="shared" si="52"/>
        <v>85618.971246674308</v>
      </c>
      <c r="H134" s="266">
        <f t="shared" si="52"/>
        <v>85885.813823669625</v>
      </c>
      <c r="I134" s="266">
        <f t="shared" si="52"/>
        <v>86094.261179797788</v>
      </c>
      <c r="J134" s="266">
        <f t="shared" si="52"/>
        <v>86382.962541802757</v>
      </c>
      <c r="K134" s="266">
        <f t="shared" si="52"/>
        <v>85944.50355514494</v>
      </c>
      <c r="L134" s="266">
        <f t="shared" si="52"/>
        <v>86325.498454872984</v>
      </c>
      <c r="M134" s="266">
        <f t="shared" si="52"/>
        <v>86416.047025204753</v>
      </c>
      <c r="N134" s="266">
        <f t="shared" si="52"/>
        <v>86578.347775071627</v>
      </c>
      <c r="O134" s="266">
        <f t="shared" si="52"/>
        <v>86387.752711863141</v>
      </c>
      <c r="P134" s="266">
        <f t="shared" si="52"/>
        <v>86172.458669716667</v>
      </c>
      <c r="Q134" s="266">
        <f t="shared" si="52"/>
        <v>85976.575877315307</v>
      </c>
      <c r="R134" s="266">
        <f t="shared" si="52"/>
        <v>86178.663758243638</v>
      </c>
      <c r="S134" s="266">
        <f t="shared" si="52"/>
        <v>85944.221107998834</v>
      </c>
      <c r="T134" s="266">
        <f t="shared" si="52"/>
        <v>85958.365902126185</v>
      </c>
      <c r="U134" s="266">
        <f t="shared" si="52"/>
        <v>85857.047707126098</v>
      </c>
      <c r="V134" s="266">
        <f t="shared" si="52"/>
        <v>86323.100150726998</v>
      </c>
      <c r="W134" s="266">
        <f t="shared" si="52"/>
        <v>86649.42836189497</v>
      </c>
      <c r="X134" s="266">
        <f t="shared" si="52"/>
        <v>86317.939175530162</v>
      </c>
      <c r="Y134" s="266">
        <f t="shared" si="52"/>
        <v>85749.619798103056</v>
      </c>
    </row>
    <row r="135" spans="1:25" ht="12.6" customHeight="1">
      <c r="C135" s="261" t="s">
        <v>240</v>
      </c>
      <c r="D135" s="685" t="s">
        <v>218</v>
      </c>
      <c r="F135" s="266">
        <f t="shared" si="52"/>
        <v>6779.8500359145692</v>
      </c>
      <c r="G135" s="266">
        <f t="shared" si="52"/>
        <v>50618.971246674308</v>
      </c>
      <c r="H135" s="266">
        <f t="shared" si="52"/>
        <v>50885.813823669625</v>
      </c>
      <c r="I135" s="266">
        <f t="shared" si="52"/>
        <v>51094.261179797788</v>
      </c>
      <c r="J135" s="266">
        <f t="shared" si="52"/>
        <v>51382.962541802757</v>
      </c>
      <c r="K135" s="266">
        <f t="shared" si="52"/>
        <v>50944.50355514494</v>
      </c>
      <c r="L135" s="266">
        <f t="shared" si="52"/>
        <v>51325.498454872984</v>
      </c>
      <c r="M135" s="266">
        <f t="shared" si="52"/>
        <v>51416.047025204753</v>
      </c>
      <c r="N135" s="266">
        <f t="shared" si="52"/>
        <v>51578.347775071627</v>
      </c>
      <c r="O135" s="266">
        <f t="shared" si="52"/>
        <v>51387.752711863141</v>
      </c>
      <c r="P135" s="266">
        <f t="shared" si="52"/>
        <v>51172.458669716667</v>
      </c>
      <c r="Q135" s="266">
        <f t="shared" si="52"/>
        <v>50976.575877315307</v>
      </c>
      <c r="R135" s="266">
        <f t="shared" si="52"/>
        <v>51178.663758243638</v>
      </c>
      <c r="S135" s="266">
        <f t="shared" si="52"/>
        <v>50944.221107998834</v>
      </c>
      <c r="T135" s="266">
        <f t="shared" si="52"/>
        <v>50958.365902126185</v>
      </c>
      <c r="U135" s="266">
        <f t="shared" si="52"/>
        <v>50857.047707126098</v>
      </c>
      <c r="V135" s="266">
        <f t="shared" si="52"/>
        <v>51323.100150726998</v>
      </c>
      <c r="W135" s="266">
        <f t="shared" si="52"/>
        <v>51649.42836189497</v>
      </c>
      <c r="X135" s="266">
        <f t="shared" si="52"/>
        <v>51317.939175530162</v>
      </c>
      <c r="Y135" s="266">
        <f t="shared" si="52"/>
        <v>50749.619798103056</v>
      </c>
    </row>
    <row r="136" spans="1:25" ht="12.6" customHeight="1" thickBot="1">
      <c r="C136" s="154"/>
      <c r="D136" s="694"/>
      <c r="F136" s="266"/>
      <c r="G136" s="153"/>
      <c r="H136" s="162"/>
      <c r="J136" s="162"/>
    </row>
    <row r="137" spans="1:25" ht="39.6" customHeight="1" thickBot="1">
      <c r="C137" s="293" t="s">
        <v>244</v>
      </c>
      <c r="D137" s="695" t="s">
        <v>222</v>
      </c>
      <c r="E137" s="274" t="s">
        <v>225</v>
      </c>
      <c r="F137" s="273" t="s">
        <v>141</v>
      </c>
      <c r="G137" s="273" t="s">
        <v>223</v>
      </c>
      <c r="H137" s="273" t="s">
        <v>142</v>
      </c>
      <c r="I137" s="275" t="s">
        <v>224</v>
      </c>
      <c r="J137" s="276" t="s">
        <v>241</v>
      </c>
      <c r="K137" s="636" t="s">
        <v>1350</v>
      </c>
    </row>
    <row r="138" spans="1:25" ht="12.6" customHeight="1" thickBot="1">
      <c r="C138" s="267" t="s">
        <v>37</v>
      </c>
      <c r="D138" s="696">
        <f>NPV(FinDR,F133:Y133)</f>
        <v>220185.11045032353</v>
      </c>
      <c r="E138" s="269">
        <f>NPV(FinDR,F134:Y134)</f>
        <v>456053.4747818936</v>
      </c>
      <c r="F138" s="270">
        <f>NPV(FinDR,F135:Y135)</f>
        <v>235868.36433157005</v>
      </c>
      <c r="G138" s="271">
        <f>+E138/D138</f>
        <v>2.0712275859578839</v>
      </c>
      <c r="H138" s="272" t="e">
        <f>IRR(F135:Y135)</f>
        <v>#NUM!</v>
      </c>
      <c r="I138" s="282">
        <f>+I68</f>
        <v>1004.6142744873774</v>
      </c>
      <c r="J138" s="144">
        <f>+(I130-I68)/I68</f>
        <v>0.31448256185620382</v>
      </c>
      <c r="K138" s="644" t="e">
        <f>MIRR(F135:Y135,FinDR,FinDR)</f>
        <v>#DIV/0!</v>
      </c>
    </row>
    <row r="139" spans="1:25" ht="12.6" customHeight="1">
      <c r="C139" s="154"/>
      <c r="D139" s="694"/>
      <c r="F139" s="266"/>
      <c r="G139" s="153"/>
      <c r="H139" s="162"/>
      <c r="I139" s="265"/>
      <c r="J139" s="162"/>
    </row>
    <row r="140" spans="1:25" ht="12.6" customHeight="1">
      <c r="B140" s="155" t="s">
        <v>144</v>
      </c>
      <c r="C140" s="154"/>
      <c r="D140" s="694"/>
      <c r="F140" s="266"/>
      <c r="G140" s="153"/>
      <c r="H140" s="162"/>
      <c r="J140" s="162"/>
    </row>
    <row r="141" spans="1:25" s="159" customFormat="1">
      <c r="A141" s="156"/>
      <c r="B141" s="156"/>
      <c r="C141" s="261" t="s">
        <v>245</v>
      </c>
      <c r="D141" s="685" t="s">
        <v>218</v>
      </c>
      <c r="E141" s="157"/>
      <c r="F141" s="158">
        <f>+F133</f>
        <v>73750</v>
      </c>
      <c r="G141" s="158">
        <f t="shared" ref="G141:Y141" si="53">+G133</f>
        <v>35000</v>
      </c>
      <c r="H141" s="158">
        <f t="shared" si="53"/>
        <v>35000</v>
      </c>
      <c r="I141" s="158">
        <f t="shared" si="53"/>
        <v>35000</v>
      </c>
      <c r="J141" s="158">
        <f t="shared" si="53"/>
        <v>35000</v>
      </c>
      <c r="K141" s="158">
        <f t="shared" si="53"/>
        <v>35000</v>
      </c>
      <c r="L141" s="158">
        <f t="shared" si="53"/>
        <v>35000</v>
      </c>
      <c r="M141" s="158">
        <f t="shared" si="53"/>
        <v>35000</v>
      </c>
      <c r="N141" s="158">
        <f t="shared" si="53"/>
        <v>35000</v>
      </c>
      <c r="O141" s="158">
        <f t="shared" si="53"/>
        <v>35000</v>
      </c>
      <c r="P141" s="158">
        <f t="shared" si="53"/>
        <v>35000</v>
      </c>
      <c r="Q141" s="158">
        <f t="shared" si="53"/>
        <v>35000</v>
      </c>
      <c r="R141" s="158">
        <f t="shared" si="53"/>
        <v>35000</v>
      </c>
      <c r="S141" s="158">
        <f t="shared" si="53"/>
        <v>35000</v>
      </c>
      <c r="T141" s="158">
        <f t="shared" si="53"/>
        <v>35000</v>
      </c>
      <c r="U141" s="158">
        <f t="shared" si="53"/>
        <v>35000</v>
      </c>
      <c r="V141" s="158">
        <f t="shared" si="53"/>
        <v>35000</v>
      </c>
      <c r="W141" s="158">
        <f t="shared" si="53"/>
        <v>35000</v>
      </c>
      <c r="X141" s="158">
        <f t="shared" si="53"/>
        <v>35000</v>
      </c>
      <c r="Y141" s="158">
        <f t="shared" si="53"/>
        <v>35000</v>
      </c>
    </row>
    <row r="142" spans="1:25" s="159" customFormat="1">
      <c r="A142" s="156"/>
      <c r="B142" s="156"/>
      <c r="C142" s="261" t="s">
        <v>239</v>
      </c>
      <c r="D142" s="685" t="s">
        <v>218</v>
      </c>
      <c r="E142" s="157"/>
      <c r="F142" s="158">
        <f t="shared" ref="F142:Y143" si="54">+F134</f>
        <v>80529.850035914569</v>
      </c>
      <c r="G142" s="158">
        <f t="shared" si="54"/>
        <v>85618.971246674308</v>
      </c>
      <c r="H142" s="158">
        <f t="shared" si="54"/>
        <v>85885.813823669625</v>
      </c>
      <c r="I142" s="158">
        <f t="shared" si="54"/>
        <v>86094.261179797788</v>
      </c>
      <c r="J142" s="158">
        <f t="shared" si="54"/>
        <v>86382.962541802757</v>
      </c>
      <c r="K142" s="158">
        <f t="shared" si="54"/>
        <v>85944.50355514494</v>
      </c>
      <c r="L142" s="158">
        <f t="shared" si="54"/>
        <v>86325.498454872984</v>
      </c>
      <c r="M142" s="158">
        <f t="shared" si="54"/>
        <v>86416.047025204753</v>
      </c>
      <c r="N142" s="158">
        <f t="shared" si="54"/>
        <v>86578.347775071627</v>
      </c>
      <c r="O142" s="158">
        <f t="shared" si="54"/>
        <v>86387.752711863141</v>
      </c>
      <c r="P142" s="158">
        <f t="shared" si="54"/>
        <v>86172.458669716667</v>
      </c>
      <c r="Q142" s="158">
        <f t="shared" si="54"/>
        <v>85976.575877315307</v>
      </c>
      <c r="R142" s="158">
        <f t="shared" si="54"/>
        <v>86178.663758243638</v>
      </c>
      <c r="S142" s="158">
        <f t="shared" si="54"/>
        <v>85944.221107998834</v>
      </c>
      <c r="T142" s="158">
        <f t="shared" si="54"/>
        <v>85958.365902126185</v>
      </c>
      <c r="U142" s="158">
        <f t="shared" si="54"/>
        <v>85857.047707126098</v>
      </c>
      <c r="V142" s="158">
        <f t="shared" si="54"/>
        <v>86323.100150726998</v>
      </c>
      <c r="W142" s="158">
        <f t="shared" si="54"/>
        <v>86649.42836189497</v>
      </c>
      <c r="X142" s="158">
        <f t="shared" si="54"/>
        <v>86317.939175530162</v>
      </c>
      <c r="Y142" s="158">
        <f t="shared" si="54"/>
        <v>85749.619798103056</v>
      </c>
    </row>
    <row r="143" spans="1:25" s="159" customFormat="1">
      <c r="A143" s="156"/>
      <c r="B143" s="156"/>
      <c r="C143" s="261" t="s">
        <v>240</v>
      </c>
      <c r="D143" s="685" t="s">
        <v>218</v>
      </c>
      <c r="E143" s="157"/>
      <c r="F143" s="158">
        <f t="shared" si="54"/>
        <v>6779.8500359145692</v>
      </c>
      <c r="G143" s="158">
        <f t="shared" si="54"/>
        <v>50618.971246674308</v>
      </c>
      <c r="H143" s="158">
        <f t="shared" si="54"/>
        <v>50885.813823669625</v>
      </c>
      <c r="I143" s="158">
        <f t="shared" si="54"/>
        <v>51094.261179797788</v>
      </c>
      <c r="J143" s="158">
        <f t="shared" si="54"/>
        <v>51382.962541802757</v>
      </c>
      <c r="K143" s="158">
        <f t="shared" si="54"/>
        <v>50944.50355514494</v>
      </c>
      <c r="L143" s="158">
        <f t="shared" si="54"/>
        <v>51325.498454872984</v>
      </c>
      <c r="M143" s="158">
        <f t="shared" si="54"/>
        <v>51416.047025204753</v>
      </c>
      <c r="N143" s="158">
        <f t="shared" si="54"/>
        <v>51578.347775071627</v>
      </c>
      <c r="O143" s="158">
        <f t="shared" si="54"/>
        <v>51387.752711863141</v>
      </c>
      <c r="P143" s="158">
        <f t="shared" si="54"/>
        <v>51172.458669716667</v>
      </c>
      <c r="Q143" s="158">
        <f t="shared" si="54"/>
        <v>50976.575877315307</v>
      </c>
      <c r="R143" s="158">
        <f t="shared" si="54"/>
        <v>51178.663758243638</v>
      </c>
      <c r="S143" s="158">
        <f t="shared" si="54"/>
        <v>50944.221107998834</v>
      </c>
      <c r="T143" s="158">
        <f t="shared" si="54"/>
        <v>50958.365902126185</v>
      </c>
      <c r="U143" s="158">
        <f t="shared" si="54"/>
        <v>50857.047707126098</v>
      </c>
      <c r="V143" s="158">
        <f t="shared" si="54"/>
        <v>51323.100150726998</v>
      </c>
      <c r="W143" s="158">
        <f t="shared" si="54"/>
        <v>51649.42836189497</v>
      </c>
      <c r="X143" s="158">
        <f t="shared" si="54"/>
        <v>51317.939175530162</v>
      </c>
      <c r="Y143" s="158">
        <f t="shared" si="54"/>
        <v>50749.619798103056</v>
      </c>
    </row>
    <row r="144" spans="1:25">
      <c r="C144" s="149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</row>
    <row r="145" spans="3:25">
      <c r="C145" s="145" t="s">
        <v>254</v>
      </c>
      <c r="F145" s="147" t="s">
        <v>248</v>
      </c>
      <c r="G145" s="147" t="s">
        <v>249</v>
      </c>
      <c r="H145" s="147" t="s">
        <v>250</v>
      </c>
      <c r="I145" s="147" t="s">
        <v>251</v>
      </c>
      <c r="J145" s="147" t="s">
        <v>252</v>
      </c>
      <c r="K145" s="147" t="s">
        <v>253</v>
      </c>
    </row>
    <row r="146" spans="3:25">
      <c r="C146" s="155" t="s">
        <v>145</v>
      </c>
      <c r="D146" s="685" t="s">
        <v>146</v>
      </c>
      <c r="E146" s="146">
        <f>+Targets!D37</f>
        <v>0</v>
      </c>
    </row>
    <row r="147" spans="3:25">
      <c r="C147" s="163" t="s">
        <v>138</v>
      </c>
      <c r="D147" s="685" t="s">
        <v>259</v>
      </c>
      <c r="F147" s="146">
        <f>+$E146*F141/1000</f>
        <v>0</v>
      </c>
      <c r="G147" s="146">
        <f t="shared" ref="G147:Y147" si="55">+$E146*G141/1000</f>
        <v>0</v>
      </c>
      <c r="H147" s="146">
        <f t="shared" si="55"/>
        <v>0</v>
      </c>
      <c r="I147" s="146">
        <f t="shared" si="55"/>
        <v>0</v>
      </c>
      <c r="J147" s="146">
        <f t="shared" si="55"/>
        <v>0</v>
      </c>
      <c r="K147" s="146">
        <f t="shared" si="55"/>
        <v>0</v>
      </c>
      <c r="L147" s="146">
        <f t="shared" si="55"/>
        <v>0</v>
      </c>
      <c r="M147" s="146">
        <f t="shared" si="55"/>
        <v>0</v>
      </c>
      <c r="N147" s="146">
        <f t="shared" si="55"/>
        <v>0</v>
      </c>
      <c r="O147" s="146">
        <f t="shared" si="55"/>
        <v>0</v>
      </c>
      <c r="P147" s="146">
        <f t="shared" si="55"/>
        <v>0</v>
      </c>
      <c r="Q147" s="146">
        <f t="shared" si="55"/>
        <v>0</v>
      </c>
      <c r="R147" s="146">
        <f t="shared" si="55"/>
        <v>0</v>
      </c>
      <c r="S147" s="146">
        <f t="shared" si="55"/>
        <v>0</v>
      </c>
      <c r="T147" s="146">
        <f t="shared" si="55"/>
        <v>0</v>
      </c>
      <c r="U147" s="146">
        <f t="shared" si="55"/>
        <v>0</v>
      </c>
      <c r="V147" s="146">
        <f t="shared" si="55"/>
        <v>0</v>
      </c>
      <c r="W147" s="146">
        <f t="shared" si="55"/>
        <v>0</v>
      </c>
      <c r="X147" s="146">
        <f t="shared" si="55"/>
        <v>0</v>
      </c>
      <c r="Y147" s="146">
        <f t="shared" si="55"/>
        <v>0</v>
      </c>
    </row>
    <row r="148" spans="3:25">
      <c r="C148" s="163" t="s">
        <v>139</v>
      </c>
      <c r="D148" s="685" t="s">
        <v>259</v>
      </c>
      <c r="F148" s="146">
        <f>+$E146*F142/1000</f>
        <v>0</v>
      </c>
      <c r="G148" s="146">
        <f t="shared" ref="G148:Y148" si="56">+$E146*G142/1000</f>
        <v>0</v>
      </c>
      <c r="H148" s="146">
        <f t="shared" si="56"/>
        <v>0</v>
      </c>
      <c r="I148" s="146">
        <f t="shared" si="56"/>
        <v>0</v>
      </c>
      <c r="J148" s="146">
        <f t="shared" si="56"/>
        <v>0</v>
      </c>
      <c r="K148" s="146">
        <f t="shared" si="56"/>
        <v>0</v>
      </c>
      <c r="L148" s="146">
        <f t="shared" si="56"/>
        <v>0</v>
      </c>
      <c r="M148" s="146">
        <f t="shared" si="56"/>
        <v>0</v>
      </c>
      <c r="N148" s="146">
        <f t="shared" si="56"/>
        <v>0</v>
      </c>
      <c r="O148" s="146">
        <f t="shared" si="56"/>
        <v>0</v>
      </c>
      <c r="P148" s="146">
        <f t="shared" si="56"/>
        <v>0</v>
      </c>
      <c r="Q148" s="146">
        <f t="shared" si="56"/>
        <v>0</v>
      </c>
      <c r="R148" s="146">
        <f t="shared" si="56"/>
        <v>0</v>
      </c>
      <c r="S148" s="146">
        <f t="shared" si="56"/>
        <v>0</v>
      </c>
      <c r="T148" s="146">
        <f t="shared" si="56"/>
        <v>0</v>
      </c>
      <c r="U148" s="146">
        <f t="shared" si="56"/>
        <v>0</v>
      </c>
      <c r="V148" s="146">
        <f t="shared" si="56"/>
        <v>0</v>
      </c>
      <c r="W148" s="146">
        <f t="shared" si="56"/>
        <v>0</v>
      </c>
      <c r="X148" s="146">
        <f t="shared" si="56"/>
        <v>0</v>
      </c>
      <c r="Y148" s="146">
        <f t="shared" si="56"/>
        <v>0</v>
      </c>
    </row>
    <row r="149" spans="3:25">
      <c r="C149" s="163" t="s">
        <v>140</v>
      </c>
      <c r="D149" s="685" t="s">
        <v>259</v>
      </c>
      <c r="F149" s="146">
        <f>+F148-F147</f>
        <v>0</v>
      </c>
      <c r="G149" s="146">
        <f t="shared" ref="G149:Y149" si="57">+G148-G147</f>
        <v>0</v>
      </c>
      <c r="H149" s="146">
        <f t="shared" si="57"/>
        <v>0</v>
      </c>
      <c r="I149" s="146">
        <f t="shared" si="57"/>
        <v>0</v>
      </c>
      <c r="J149" s="146">
        <f t="shared" si="57"/>
        <v>0</v>
      </c>
      <c r="K149" s="146">
        <f t="shared" si="57"/>
        <v>0</v>
      </c>
      <c r="L149" s="146">
        <f t="shared" si="57"/>
        <v>0</v>
      </c>
      <c r="M149" s="146">
        <f t="shared" si="57"/>
        <v>0</v>
      </c>
      <c r="N149" s="146">
        <f t="shared" si="57"/>
        <v>0</v>
      </c>
      <c r="O149" s="146">
        <f t="shared" si="57"/>
        <v>0</v>
      </c>
      <c r="P149" s="146">
        <f t="shared" si="57"/>
        <v>0</v>
      </c>
      <c r="Q149" s="146">
        <f t="shared" si="57"/>
        <v>0</v>
      </c>
      <c r="R149" s="146">
        <f t="shared" si="57"/>
        <v>0</v>
      </c>
      <c r="S149" s="146">
        <f t="shared" si="57"/>
        <v>0</v>
      </c>
      <c r="T149" s="146">
        <f t="shared" si="57"/>
        <v>0</v>
      </c>
      <c r="U149" s="146">
        <f t="shared" si="57"/>
        <v>0</v>
      </c>
      <c r="V149" s="146">
        <f t="shared" si="57"/>
        <v>0</v>
      </c>
      <c r="W149" s="146">
        <f t="shared" si="57"/>
        <v>0</v>
      </c>
      <c r="X149" s="146">
        <f t="shared" si="57"/>
        <v>0</v>
      </c>
      <c r="Y149" s="146">
        <f t="shared" si="57"/>
        <v>0</v>
      </c>
    </row>
    <row r="150" spans="3:25">
      <c r="J150" s="146"/>
    </row>
    <row r="151" spans="3:25">
      <c r="C151" s="145" t="s">
        <v>255</v>
      </c>
    </row>
    <row r="152" spans="3:25">
      <c r="C152" s="155" t="s">
        <v>145</v>
      </c>
      <c r="D152" s="685" t="s">
        <v>146</v>
      </c>
      <c r="E152" s="146">
        <f>+Targets!E37</f>
        <v>384.38763684736938</v>
      </c>
    </row>
    <row r="153" spans="3:25">
      <c r="C153" s="163" t="s">
        <v>138</v>
      </c>
      <c r="D153" s="685" t="s">
        <v>259</v>
      </c>
      <c r="G153" s="146">
        <f t="shared" ref="G153:Y155" si="58">+$E$152*F141/1000</f>
        <v>28348.588217493492</v>
      </c>
      <c r="H153" s="146">
        <f t="shared" si="58"/>
        <v>13453.567289657927</v>
      </c>
      <c r="I153" s="146">
        <f t="shared" si="58"/>
        <v>13453.567289657927</v>
      </c>
      <c r="J153" s="146">
        <f t="shared" si="58"/>
        <v>13453.567289657927</v>
      </c>
      <c r="K153" s="146">
        <f t="shared" si="58"/>
        <v>13453.567289657927</v>
      </c>
      <c r="L153" s="146">
        <f t="shared" si="58"/>
        <v>13453.567289657927</v>
      </c>
      <c r="M153" s="146">
        <f t="shared" si="58"/>
        <v>13453.567289657927</v>
      </c>
      <c r="N153" s="146">
        <f t="shared" si="58"/>
        <v>13453.567289657927</v>
      </c>
      <c r="O153" s="146">
        <f t="shared" si="58"/>
        <v>13453.567289657927</v>
      </c>
      <c r="P153" s="146">
        <f t="shared" si="58"/>
        <v>13453.567289657927</v>
      </c>
      <c r="Q153" s="146">
        <f t="shared" si="58"/>
        <v>13453.567289657927</v>
      </c>
      <c r="R153" s="146">
        <f t="shared" si="58"/>
        <v>13453.567289657927</v>
      </c>
      <c r="S153" s="146">
        <f t="shared" si="58"/>
        <v>13453.567289657927</v>
      </c>
      <c r="T153" s="146">
        <f t="shared" si="58"/>
        <v>13453.567289657927</v>
      </c>
      <c r="U153" s="146">
        <f t="shared" si="58"/>
        <v>13453.567289657927</v>
      </c>
      <c r="V153" s="146">
        <f t="shared" si="58"/>
        <v>13453.567289657927</v>
      </c>
      <c r="W153" s="146">
        <f t="shared" si="58"/>
        <v>13453.567289657927</v>
      </c>
      <c r="X153" s="146">
        <f t="shared" si="58"/>
        <v>13453.567289657927</v>
      </c>
      <c r="Y153" s="146">
        <f t="shared" si="58"/>
        <v>13453.567289657927</v>
      </c>
    </row>
    <row r="154" spans="3:25">
      <c r="C154" s="163" t="s">
        <v>139</v>
      </c>
      <c r="D154" s="685" t="s">
        <v>259</v>
      </c>
      <c r="G154" s="146">
        <f t="shared" si="58"/>
        <v>30954.678750978248</v>
      </c>
      <c r="H154" s="146">
        <f t="shared" si="58"/>
        <v>32910.874026812009</v>
      </c>
      <c r="I154" s="146">
        <f t="shared" si="58"/>
        <v>33013.445014393496</v>
      </c>
      <c r="J154" s="146">
        <f t="shared" si="58"/>
        <v>33093.569601022682</v>
      </c>
      <c r="K154" s="146">
        <f t="shared" si="58"/>
        <v>33204.542835318389</v>
      </c>
      <c r="L154" s="146">
        <f t="shared" si="58"/>
        <v>33036.004621582499</v>
      </c>
      <c r="M154" s="146">
        <f t="shared" si="58"/>
        <v>33182.454350739863</v>
      </c>
      <c r="N154" s="146">
        <f t="shared" si="58"/>
        <v>33217.260101709602</v>
      </c>
      <c r="O154" s="146">
        <f t="shared" si="58"/>
        <v>33279.64650340948</v>
      </c>
      <c r="P154" s="146">
        <f t="shared" si="58"/>
        <v>33206.384117467998</v>
      </c>
      <c r="Q154" s="146">
        <f t="shared" si="58"/>
        <v>33123.627749379993</v>
      </c>
      <c r="R154" s="146">
        <f t="shared" si="58"/>
        <v>33048.332825709775</v>
      </c>
      <c r="S154" s="146">
        <f t="shared" si="58"/>
        <v>33126.012908695309</v>
      </c>
      <c r="T154" s="146">
        <f t="shared" si="58"/>
        <v>33035.896052391472</v>
      </c>
      <c r="U154" s="146">
        <f t="shared" si="58"/>
        <v>33041.333136379777</v>
      </c>
      <c r="V154" s="146">
        <f t="shared" si="58"/>
        <v>33002.387674834055</v>
      </c>
      <c r="W154" s="146">
        <f t="shared" si="58"/>
        <v>33181.532472276747</v>
      </c>
      <c r="X154" s="146">
        <f t="shared" si="58"/>
        <v>33306.969002204234</v>
      </c>
      <c r="Y154" s="146">
        <f t="shared" si="58"/>
        <v>33179.548657217005</v>
      </c>
    </row>
    <row r="155" spans="3:25">
      <c r="C155" s="163" t="s">
        <v>140</v>
      </c>
      <c r="D155" s="685" t="s">
        <v>259</v>
      </c>
      <c r="G155" s="146">
        <f t="shared" si="58"/>
        <v>2606.0905334847539</v>
      </c>
      <c r="H155" s="146">
        <f t="shared" si="58"/>
        <v>19457.306737154078</v>
      </c>
      <c r="I155" s="146">
        <f t="shared" si="58"/>
        <v>19559.877724735568</v>
      </c>
      <c r="J155" s="146">
        <f t="shared" si="58"/>
        <v>19640.002311364755</v>
      </c>
      <c r="K155" s="146">
        <f t="shared" si="58"/>
        <v>19750.975545660462</v>
      </c>
      <c r="L155" s="146">
        <f t="shared" si="58"/>
        <v>19582.437331924571</v>
      </c>
      <c r="M155" s="146">
        <f t="shared" si="58"/>
        <v>19728.887061081936</v>
      </c>
      <c r="N155" s="146">
        <f t="shared" si="58"/>
        <v>19763.692812051671</v>
      </c>
      <c r="O155" s="146">
        <f t="shared" si="58"/>
        <v>19826.079213751553</v>
      </c>
      <c r="P155" s="146">
        <f t="shared" si="58"/>
        <v>19752.816827810071</v>
      </c>
      <c r="Q155" s="146">
        <f t="shared" si="58"/>
        <v>19670.06045972207</v>
      </c>
      <c r="R155" s="146">
        <f t="shared" si="58"/>
        <v>19594.765536051847</v>
      </c>
      <c r="S155" s="146">
        <f t="shared" si="58"/>
        <v>19672.445619037378</v>
      </c>
      <c r="T155" s="146">
        <f t="shared" si="58"/>
        <v>19582.328762733545</v>
      </c>
      <c r="U155" s="146">
        <f t="shared" si="58"/>
        <v>19587.76584672185</v>
      </c>
      <c r="V155" s="146">
        <f t="shared" si="58"/>
        <v>19548.820385176125</v>
      </c>
      <c r="W155" s="146">
        <f t="shared" si="58"/>
        <v>19727.96518261882</v>
      </c>
      <c r="X155" s="146">
        <f t="shared" si="58"/>
        <v>19853.401712546303</v>
      </c>
      <c r="Y155" s="146">
        <f t="shared" si="58"/>
        <v>19725.981367559078</v>
      </c>
    </row>
    <row r="157" spans="3:25">
      <c r="C157" s="145" t="s">
        <v>256</v>
      </c>
    </row>
    <row r="158" spans="3:25">
      <c r="C158" s="155" t="s">
        <v>145</v>
      </c>
      <c r="D158" s="685" t="s">
        <v>146</v>
      </c>
      <c r="E158" s="146">
        <f>+Targets!F37</f>
        <v>461.65856288295316</v>
      </c>
    </row>
    <row r="159" spans="3:25">
      <c r="C159" s="163" t="s">
        <v>138</v>
      </c>
      <c r="D159" s="685" t="s">
        <v>259</v>
      </c>
      <c r="H159" s="146">
        <f t="shared" ref="H159:W161" si="59">+$E$158*F141/1000</f>
        <v>34047.319012617794</v>
      </c>
      <c r="I159" s="146">
        <f t="shared" si="59"/>
        <v>16158.049700903361</v>
      </c>
      <c r="J159" s="146">
        <f t="shared" si="59"/>
        <v>16158.049700903361</v>
      </c>
      <c r="K159" s="146">
        <f t="shared" si="59"/>
        <v>16158.049700903361</v>
      </c>
      <c r="L159" s="146">
        <f t="shared" si="59"/>
        <v>16158.049700903361</v>
      </c>
      <c r="M159" s="146">
        <f t="shared" si="59"/>
        <v>16158.049700903361</v>
      </c>
      <c r="N159" s="146">
        <f t="shared" si="59"/>
        <v>16158.049700903361</v>
      </c>
      <c r="O159" s="146">
        <f t="shared" si="59"/>
        <v>16158.049700903361</v>
      </c>
      <c r="P159" s="146">
        <f t="shared" si="59"/>
        <v>16158.049700903361</v>
      </c>
      <c r="Q159" s="146">
        <f t="shared" si="59"/>
        <v>16158.049700903361</v>
      </c>
      <c r="R159" s="146">
        <f t="shared" si="59"/>
        <v>16158.049700903361</v>
      </c>
      <c r="S159" s="146">
        <f t="shared" si="59"/>
        <v>16158.049700903361</v>
      </c>
      <c r="T159" s="146">
        <f t="shared" si="59"/>
        <v>16158.049700903361</v>
      </c>
      <c r="U159" s="146">
        <f t="shared" si="59"/>
        <v>16158.049700903361</v>
      </c>
      <c r="V159" s="146">
        <f t="shared" si="59"/>
        <v>16158.049700903361</v>
      </c>
      <c r="W159" s="146">
        <f t="shared" si="59"/>
        <v>16158.049700903361</v>
      </c>
      <c r="X159" s="146">
        <f t="shared" ref="X159:Y161" si="60">+$E$158*V141/1000</f>
        <v>16158.049700903361</v>
      </c>
      <c r="Y159" s="146">
        <f t="shared" si="60"/>
        <v>16158.049700903361</v>
      </c>
    </row>
    <row r="160" spans="3:25">
      <c r="C160" s="163" t="s">
        <v>139</v>
      </c>
      <c r="D160" s="685" t="s">
        <v>259</v>
      </c>
      <c r="H160" s="146">
        <f t="shared" si="59"/>
        <v>37177.294836760055</v>
      </c>
      <c r="I160" s="146">
        <f t="shared" si="59"/>
        <v>39526.731221256545</v>
      </c>
      <c r="J160" s="146">
        <f t="shared" si="59"/>
        <v>39649.921381868189</v>
      </c>
      <c r="K160" s="146">
        <f t="shared" si="59"/>
        <v>39746.152888735072</v>
      </c>
      <c r="L160" s="146">
        <f t="shared" si="59"/>
        <v>39879.43434462064</v>
      </c>
      <c r="M160" s="146">
        <f t="shared" si="59"/>
        <v>39677.015998957075</v>
      </c>
      <c r="N160" s="146">
        <f t="shared" si="59"/>
        <v>39852.905556831254</v>
      </c>
      <c r="O160" s="146">
        <f t="shared" si="59"/>
        <v>39894.708079681724</v>
      </c>
      <c r="P160" s="146">
        <f t="shared" si="59"/>
        <v>39969.635610620091</v>
      </c>
      <c r="Q160" s="146">
        <f t="shared" si="59"/>
        <v>39881.645767646674</v>
      </c>
      <c r="R160" s="146">
        <f t="shared" si="59"/>
        <v>39782.253429552067</v>
      </c>
      <c r="S160" s="146">
        <f t="shared" si="59"/>
        <v>39691.822461118565</v>
      </c>
      <c r="T160" s="146">
        <f t="shared" si="59"/>
        <v>39785.118061803994</v>
      </c>
      <c r="U160" s="146">
        <f t="shared" si="59"/>
        <v>39676.885604813506</v>
      </c>
      <c r="V160" s="146">
        <f t="shared" si="59"/>
        <v>39683.415670142618</v>
      </c>
      <c r="W160" s="146">
        <f t="shared" si="59"/>
        <v>39636.641257844982</v>
      </c>
      <c r="X160" s="146">
        <f t="shared" si="60"/>
        <v>39851.798359185857</v>
      </c>
      <c r="Y160" s="146">
        <f t="shared" si="60"/>
        <v>40002.450572181835</v>
      </c>
    </row>
    <row r="161" spans="3:25">
      <c r="C161" s="163" t="s">
        <v>140</v>
      </c>
      <c r="D161" s="685" t="s">
        <v>259</v>
      </c>
      <c r="H161" s="146">
        <f t="shared" si="59"/>
        <v>3129.9758241422587</v>
      </c>
      <c r="I161" s="146">
        <f t="shared" si="59"/>
        <v>23368.681520353191</v>
      </c>
      <c r="J161" s="146">
        <f t="shared" si="59"/>
        <v>23491.871680964832</v>
      </c>
      <c r="K161" s="146">
        <f t="shared" si="59"/>
        <v>23588.103187831712</v>
      </c>
      <c r="L161" s="146">
        <f t="shared" si="59"/>
        <v>23721.384643717272</v>
      </c>
      <c r="M161" s="146">
        <f t="shared" si="59"/>
        <v>23518.96629805371</v>
      </c>
      <c r="N161" s="146">
        <f t="shared" si="59"/>
        <v>23694.855855927897</v>
      </c>
      <c r="O161" s="146">
        <f t="shared" si="59"/>
        <v>23736.658378778364</v>
      </c>
      <c r="P161" s="146">
        <f t="shared" si="59"/>
        <v>23811.585909716734</v>
      </c>
      <c r="Q161" s="146">
        <f t="shared" si="59"/>
        <v>23723.596066743317</v>
      </c>
      <c r="R161" s="146">
        <f t="shared" si="59"/>
        <v>23624.203728648714</v>
      </c>
      <c r="S161" s="146">
        <f t="shared" si="59"/>
        <v>23533.772760215201</v>
      </c>
      <c r="T161" s="146">
        <f t="shared" si="59"/>
        <v>23627.068360900637</v>
      </c>
      <c r="U161" s="146">
        <f t="shared" si="59"/>
        <v>23518.835903910149</v>
      </c>
      <c r="V161" s="146">
        <f t="shared" si="59"/>
        <v>23525.365969239258</v>
      </c>
      <c r="W161" s="146">
        <f t="shared" si="59"/>
        <v>23478.591556941621</v>
      </c>
      <c r="X161" s="146">
        <f t="shared" si="60"/>
        <v>23693.748658282504</v>
      </c>
      <c r="Y161" s="146">
        <f t="shared" si="60"/>
        <v>23844.400871278471</v>
      </c>
    </row>
    <row r="163" spans="3:25">
      <c r="C163" s="145" t="s">
        <v>257</v>
      </c>
    </row>
    <row r="164" spans="3:25">
      <c r="C164" s="155" t="s">
        <v>145</v>
      </c>
      <c r="D164" s="685" t="s">
        <v>146</v>
      </c>
      <c r="E164" s="146">
        <f>+Targets!G37</f>
        <v>554.2977592430633</v>
      </c>
    </row>
    <row r="165" spans="3:25">
      <c r="C165" s="163" t="s">
        <v>138</v>
      </c>
      <c r="D165" s="685" t="s">
        <v>259</v>
      </c>
      <c r="I165" s="146">
        <f t="shared" ref="I165:X167" si="61">+$E$164*F141/1000</f>
        <v>40879.459744175918</v>
      </c>
      <c r="J165" s="146">
        <f t="shared" si="61"/>
        <v>19400.421573507218</v>
      </c>
      <c r="K165" s="146">
        <f t="shared" si="61"/>
        <v>19400.421573507218</v>
      </c>
      <c r="L165" s="146">
        <f t="shared" si="61"/>
        <v>19400.421573507218</v>
      </c>
      <c r="M165" s="146">
        <f t="shared" si="61"/>
        <v>19400.421573507218</v>
      </c>
      <c r="N165" s="146">
        <f t="shared" si="61"/>
        <v>19400.421573507218</v>
      </c>
      <c r="O165" s="146">
        <f t="shared" si="61"/>
        <v>19400.421573507218</v>
      </c>
      <c r="P165" s="146">
        <f t="shared" si="61"/>
        <v>19400.421573507218</v>
      </c>
      <c r="Q165" s="146">
        <f t="shared" si="61"/>
        <v>19400.421573507218</v>
      </c>
      <c r="R165" s="146">
        <f t="shared" si="61"/>
        <v>19400.421573507218</v>
      </c>
      <c r="S165" s="146">
        <f t="shared" si="61"/>
        <v>19400.421573507218</v>
      </c>
      <c r="T165" s="146">
        <f t="shared" si="61"/>
        <v>19400.421573507218</v>
      </c>
      <c r="U165" s="146">
        <f t="shared" si="61"/>
        <v>19400.421573507218</v>
      </c>
      <c r="V165" s="146">
        <f t="shared" si="61"/>
        <v>19400.421573507218</v>
      </c>
      <c r="W165" s="146">
        <f t="shared" si="61"/>
        <v>19400.421573507218</v>
      </c>
      <c r="X165" s="146">
        <f t="shared" si="61"/>
        <v>19400.421573507218</v>
      </c>
      <c r="Y165" s="146">
        <f t="shared" ref="Y165:Y167" si="62">+$E$164*V141/1000</f>
        <v>19400.421573507218</v>
      </c>
    </row>
    <row r="166" spans="3:25">
      <c r="C166" s="163" t="s">
        <v>139</v>
      </c>
      <c r="D166" s="685" t="s">
        <v>259</v>
      </c>
      <c r="I166" s="146">
        <f t="shared" si="61"/>
        <v>44637.515427087368</v>
      </c>
      <c r="J166" s="146">
        <f t="shared" si="61"/>
        <v>47458.403910727837</v>
      </c>
      <c r="K166" s="146">
        <f t="shared" si="61"/>
        <v>47606.314153226987</v>
      </c>
      <c r="L166" s="146">
        <f t="shared" si="61"/>
        <v>47721.856055648968</v>
      </c>
      <c r="M166" s="146">
        <f t="shared" si="61"/>
        <v>47881.882573698735</v>
      </c>
      <c r="N166" s="146">
        <f t="shared" si="61"/>
        <v>47638.845739874327</v>
      </c>
      <c r="O166" s="146">
        <f t="shared" si="61"/>
        <v>47850.03035907662</v>
      </c>
      <c r="P166" s="146">
        <f t="shared" si="61"/>
        <v>47900.221228714181</v>
      </c>
      <c r="Q166" s="146">
        <f t="shared" si="61"/>
        <v>47990.184170688859</v>
      </c>
      <c r="R166" s="146">
        <f t="shared" si="61"/>
        <v>47884.537754229605</v>
      </c>
      <c r="S166" s="146">
        <f t="shared" si="61"/>
        <v>47765.200749089432</v>
      </c>
      <c r="T166" s="146">
        <f t="shared" si="61"/>
        <v>47656.623356187083</v>
      </c>
      <c r="U166" s="146">
        <f t="shared" si="61"/>
        <v>47768.640215755833</v>
      </c>
      <c r="V166" s="146">
        <f t="shared" si="61"/>
        <v>47638.689180054134</v>
      </c>
      <c r="W166" s="146">
        <f t="shared" si="61"/>
        <v>47646.529607743883</v>
      </c>
      <c r="X166" s="146">
        <f t="shared" si="61"/>
        <v>47590.369159284775</v>
      </c>
      <c r="Y166" s="146">
        <f t="shared" si="62"/>
        <v>47848.700984462514</v>
      </c>
    </row>
    <row r="167" spans="3:25">
      <c r="C167" s="163" t="s">
        <v>140</v>
      </c>
      <c r="D167" s="685" t="s">
        <v>259</v>
      </c>
      <c r="I167" s="146">
        <f t="shared" si="61"/>
        <v>3758.0556829114475</v>
      </c>
      <c r="J167" s="146">
        <f t="shared" si="61"/>
        <v>28057.982337220619</v>
      </c>
      <c r="K167" s="146">
        <f t="shared" si="61"/>
        <v>28205.892579719766</v>
      </c>
      <c r="L167" s="146">
        <f t="shared" si="61"/>
        <v>28321.434482141747</v>
      </c>
      <c r="M167" s="146">
        <f t="shared" si="61"/>
        <v>28481.461000191524</v>
      </c>
      <c r="N167" s="146">
        <f t="shared" si="61"/>
        <v>28238.424166367113</v>
      </c>
      <c r="O167" s="146">
        <f t="shared" si="61"/>
        <v>28449.608785569402</v>
      </c>
      <c r="P167" s="146">
        <f t="shared" si="61"/>
        <v>28499.799655206964</v>
      </c>
      <c r="Q167" s="146">
        <f t="shared" si="61"/>
        <v>28589.762597181641</v>
      </c>
      <c r="R167" s="146">
        <f t="shared" si="61"/>
        <v>28484.116180722391</v>
      </c>
      <c r="S167" s="146">
        <f t="shared" si="61"/>
        <v>28364.779175582215</v>
      </c>
      <c r="T167" s="146">
        <f t="shared" si="61"/>
        <v>28256.201782679866</v>
      </c>
      <c r="U167" s="146">
        <f t="shared" si="61"/>
        <v>28368.218642248619</v>
      </c>
      <c r="V167" s="146">
        <f t="shared" si="61"/>
        <v>28238.26760654692</v>
      </c>
      <c r="W167" s="146">
        <f t="shared" si="61"/>
        <v>28246.108034236666</v>
      </c>
      <c r="X167" s="146">
        <f t="shared" si="61"/>
        <v>28189.947585777565</v>
      </c>
      <c r="Y167" s="146">
        <f t="shared" si="62"/>
        <v>28448.2794109553</v>
      </c>
    </row>
    <row r="169" spans="3:25">
      <c r="C169" s="145" t="s">
        <v>258</v>
      </c>
    </row>
    <row r="170" spans="3:25">
      <c r="C170" s="155" t="s">
        <v>145</v>
      </c>
      <c r="D170" s="685" t="s">
        <v>146</v>
      </c>
      <c r="E170" s="146">
        <f>+Targets!H37</f>
        <v>315.65604102661388</v>
      </c>
    </row>
    <row r="171" spans="3:25">
      <c r="C171" s="163" t="s">
        <v>138</v>
      </c>
      <c r="D171" s="685" t="s">
        <v>259</v>
      </c>
      <c r="J171" s="146">
        <f t="shared" ref="J171:Y173" si="63">+$E$170*F141/1000</f>
        <v>23279.633025712774</v>
      </c>
      <c r="K171" s="146">
        <f t="shared" si="63"/>
        <v>11047.961435931486</v>
      </c>
      <c r="L171" s="146">
        <f t="shared" si="63"/>
        <v>11047.961435931486</v>
      </c>
      <c r="M171" s="146">
        <f t="shared" si="63"/>
        <v>11047.961435931486</v>
      </c>
      <c r="N171" s="146">
        <f t="shared" si="63"/>
        <v>11047.961435931486</v>
      </c>
      <c r="O171" s="146">
        <f t="shared" si="63"/>
        <v>11047.961435931486</v>
      </c>
      <c r="P171" s="146">
        <f t="shared" si="63"/>
        <v>11047.961435931486</v>
      </c>
      <c r="Q171" s="146">
        <f t="shared" si="63"/>
        <v>11047.961435931486</v>
      </c>
      <c r="R171" s="146">
        <f t="shared" si="63"/>
        <v>11047.961435931486</v>
      </c>
      <c r="S171" s="146">
        <f t="shared" si="63"/>
        <v>11047.961435931486</v>
      </c>
      <c r="T171" s="146">
        <f t="shared" si="63"/>
        <v>11047.961435931486</v>
      </c>
      <c r="U171" s="146">
        <f t="shared" si="63"/>
        <v>11047.961435931486</v>
      </c>
      <c r="V171" s="146">
        <f t="shared" si="63"/>
        <v>11047.961435931486</v>
      </c>
      <c r="W171" s="146">
        <f t="shared" si="63"/>
        <v>11047.961435931486</v>
      </c>
      <c r="X171" s="146">
        <f t="shared" si="63"/>
        <v>11047.961435931486</v>
      </c>
      <c r="Y171" s="146">
        <f t="shared" si="63"/>
        <v>11047.961435931486</v>
      </c>
    </row>
    <row r="172" spans="3:25">
      <c r="C172" s="163" t="s">
        <v>139</v>
      </c>
      <c r="D172" s="685" t="s">
        <v>259</v>
      </c>
      <c r="J172" s="146">
        <f t="shared" si="63"/>
        <v>25419.73364680371</v>
      </c>
      <c r="K172" s="146">
        <f t="shared" si="63"/>
        <v>27026.145500496699</v>
      </c>
      <c r="L172" s="146">
        <f t="shared" si="63"/>
        <v>27110.375971928381</v>
      </c>
      <c r="M172" s="146">
        <f t="shared" si="63"/>
        <v>27176.17363912626</v>
      </c>
      <c r="N172" s="146">
        <f t="shared" si="63"/>
        <v>27267.303968095741</v>
      </c>
      <c r="O172" s="146">
        <f t="shared" si="63"/>
        <v>27128.901740214795</v>
      </c>
      <c r="P172" s="146">
        <f t="shared" si="63"/>
        <v>27249.165081914278</v>
      </c>
      <c r="Q172" s="146">
        <f t="shared" si="63"/>
        <v>27277.747285145826</v>
      </c>
      <c r="R172" s="146">
        <f t="shared" si="63"/>
        <v>27328.978497304455</v>
      </c>
      <c r="S172" s="146">
        <f t="shared" si="63"/>
        <v>27268.816014212847</v>
      </c>
      <c r="T172" s="146">
        <f t="shared" si="63"/>
        <v>27200.857149212276</v>
      </c>
      <c r="U172" s="146">
        <f t="shared" si="63"/>
        <v>27139.02556245762</v>
      </c>
      <c r="V172" s="146">
        <f t="shared" si="63"/>
        <v>27202.815822890916</v>
      </c>
      <c r="W172" s="146">
        <f t="shared" si="63"/>
        <v>27128.812584066854</v>
      </c>
      <c r="X172" s="146">
        <f t="shared" si="63"/>
        <v>27133.277473782229</v>
      </c>
      <c r="Y172" s="146">
        <f t="shared" si="63"/>
        <v>27101.295773464542</v>
      </c>
    </row>
    <row r="173" spans="3:25">
      <c r="C173" s="163" t="s">
        <v>140</v>
      </c>
      <c r="D173" s="685" t="s">
        <v>259</v>
      </c>
      <c r="J173" s="146">
        <f t="shared" si="63"/>
        <v>2140.1006210909386</v>
      </c>
      <c r="K173" s="146">
        <f t="shared" si="63"/>
        <v>15978.184064565214</v>
      </c>
      <c r="L173" s="146">
        <f t="shared" si="63"/>
        <v>16062.414535996895</v>
      </c>
      <c r="M173" s="146">
        <f t="shared" si="63"/>
        <v>16128.212203194775</v>
      </c>
      <c r="N173" s="146">
        <f t="shared" si="63"/>
        <v>16219.342532164255</v>
      </c>
      <c r="O173" s="146">
        <f t="shared" si="63"/>
        <v>16080.940304283307</v>
      </c>
      <c r="P173" s="146">
        <f t="shared" si="63"/>
        <v>16201.203645982794</v>
      </c>
      <c r="Q173" s="146">
        <f t="shared" si="63"/>
        <v>16229.78584921434</v>
      </c>
      <c r="R173" s="146">
        <f t="shared" si="63"/>
        <v>16281.017061372968</v>
      </c>
      <c r="S173" s="146">
        <f t="shared" si="63"/>
        <v>16220.85457828136</v>
      </c>
      <c r="T173" s="146">
        <f t="shared" si="63"/>
        <v>16152.895713280788</v>
      </c>
      <c r="U173" s="146">
        <f t="shared" si="63"/>
        <v>16091.064126526137</v>
      </c>
      <c r="V173" s="146">
        <f t="shared" si="63"/>
        <v>16154.85438695943</v>
      </c>
      <c r="W173" s="146">
        <f t="shared" si="63"/>
        <v>16080.851148135367</v>
      </c>
      <c r="X173" s="146">
        <f t="shared" si="63"/>
        <v>16085.316037850745</v>
      </c>
      <c r="Y173" s="146">
        <f t="shared" si="63"/>
        <v>16053.334337533055</v>
      </c>
    </row>
    <row r="174" spans="3:25">
      <c r="C174" s="163"/>
      <c r="J174" s="146"/>
      <c r="K174" s="146"/>
      <c r="L174" s="146"/>
      <c r="M174" s="146"/>
      <c r="N174" s="146"/>
      <c r="O174" s="146"/>
      <c r="P174" s="146"/>
      <c r="Q174" s="146"/>
      <c r="R174" s="146"/>
      <c r="S174" s="146"/>
      <c r="T174" s="146"/>
      <c r="U174" s="146"/>
      <c r="V174" s="146"/>
      <c r="W174" s="146"/>
      <c r="X174" s="146"/>
      <c r="Y174" s="146"/>
    </row>
    <row r="175" spans="3:25">
      <c r="C175" s="155" t="s">
        <v>147</v>
      </c>
    </row>
    <row r="176" spans="3:25">
      <c r="C176" s="163" t="s">
        <v>138</v>
      </c>
      <c r="D176" s="685" t="s">
        <v>259</v>
      </c>
      <c r="F176" s="146">
        <f>SUMIF($C$147:$C$173,$C176,F$147:F$173)</f>
        <v>0</v>
      </c>
      <c r="G176" s="146">
        <f t="shared" ref="G176:V178" si="64">SUMIF($C$147:$C$173,$C176,G$147:G$173)</f>
        <v>28348.588217493492</v>
      </c>
      <c r="H176" s="146">
        <f t="shared" si="64"/>
        <v>47500.886302275721</v>
      </c>
      <c r="I176" s="146">
        <f t="shared" si="64"/>
        <v>70491.076734737202</v>
      </c>
      <c r="J176" s="146">
        <f t="shared" si="64"/>
        <v>72291.671589781283</v>
      </c>
      <c r="K176" s="146">
        <f t="shared" si="64"/>
        <v>60059.999999999993</v>
      </c>
      <c r="L176" s="146">
        <f t="shared" si="64"/>
        <v>60059.999999999993</v>
      </c>
      <c r="M176" s="146">
        <f t="shared" si="64"/>
        <v>60059.999999999993</v>
      </c>
      <c r="N176" s="146">
        <f t="shared" si="64"/>
        <v>60059.999999999993</v>
      </c>
      <c r="O176" s="146">
        <f t="shared" si="64"/>
        <v>60059.999999999993</v>
      </c>
      <c r="P176" s="146">
        <f t="shared" si="64"/>
        <v>60059.999999999993</v>
      </c>
      <c r="Q176" s="146">
        <f t="shared" si="64"/>
        <v>60059.999999999993</v>
      </c>
      <c r="R176" s="146">
        <f t="shared" si="64"/>
        <v>60059.999999999993</v>
      </c>
      <c r="S176" s="146">
        <f t="shared" si="64"/>
        <v>60059.999999999993</v>
      </c>
      <c r="T176" s="146">
        <f t="shared" si="64"/>
        <v>60059.999999999993</v>
      </c>
      <c r="U176" s="146">
        <f t="shared" si="64"/>
        <v>60059.999999999993</v>
      </c>
      <c r="V176" s="146">
        <f t="shared" si="64"/>
        <v>60059.999999999993</v>
      </c>
      <c r="W176" s="146">
        <f t="shared" ref="W176:Y178" si="65">SUMIF($C$147:$C$173,$C176,W$147:W$173)</f>
        <v>60059.999999999993</v>
      </c>
      <c r="X176" s="146">
        <f t="shared" si="65"/>
        <v>60059.999999999993</v>
      </c>
      <c r="Y176" s="146">
        <f t="shared" si="65"/>
        <v>60059.999999999993</v>
      </c>
    </row>
    <row r="177" spans="3:25">
      <c r="C177" s="163" t="s">
        <v>139</v>
      </c>
      <c r="D177" s="685" t="s">
        <v>259</v>
      </c>
      <c r="F177" s="146">
        <f t="shared" ref="F177:F178" si="66">SUMIF($C$147:$C$173,$C177,F$147:F$173)</f>
        <v>0</v>
      </c>
      <c r="G177" s="146">
        <f t="shared" si="64"/>
        <v>30954.678750978248</v>
      </c>
      <c r="H177" s="146">
        <f t="shared" si="64"/>
        <v>70088.168863572064</v>
      </c>
      <c r="I177" s="146">
        <f t="shared" si="64"/>
        <v>117177.6916627374</v>
      </c>
      <c r="J177" s="146">
        <f t="shared" si="64"/>
        <v>145621.62854042242</v>
      </c>
      <c r="K177" s="146">
        <f t="shared" si="64"/>
        <v>147583.15537777715</v>
      </c>
      <c r="L177" s="146">
        <f t="shared" si="64"/>
        <v>147747.67099378048</v>
      </c>
      <c r="M177" s="146">
        <f t="shared" si="64"/>
        <v>147917.52656252193</v>
      </c>
      <c r="N177" s="146">
        <f t="shared" si="64"/>
        <v>147976.31536651091</v>
      </c>
      <c r="O177" s="146">
        <f t="shared" si="64"/>
        <v>148153.2866823826</v>
      </c>
      <c r="P177" s="146">
        <f t="shared" si="64"/>
        <v>148325.40603871655</v>
      </c>
      <c r="Q177" s="146">
        <f t="shared" si="64"/>
        <v>148273.20497286136</v>
      </c>
      <c r="R177" s="146">
        <f t="shared" si="64"/>
        <v>148044.1025067959</v>
      </c>
      <c r="S177" s="146">
        <f t="shared" si="64"/>
        <v>147851.85213311616</v>
      </c>
      <c r="T177" s="146">
        <f t="shared" si="64"/>
        <v>147678.49461959483</v>
      </c>
      <c r="U177" s="146">
        <f t="shared" si="64"/>
        <v>147625.88451940674</v>
      </c>
      <c r="V177" s="146">
        <f t="shared" si="64"/>
        <v>147527.30834792173</v>
      </c>
      <c r="W177" s="146">
        <f t="shared" si="65"/>
        <v>147593.51592193247</v>
      </c>
      <c r="X177" s="146">
        <f t="shared" si="65"/>
        <v>147882.41399445708</v>
      </c>
      <c r="Y177" s="146">
        <f t="shared" si="65"/>
        <v>148131.99598732591</v>
      </c>
    </row>
    <row r="178" spans="3:25">
      <c r="C178" s="163" t="s">
        <v>140</v>
      </c>
      <c r="D178" s="685" t="s">
        <v>259</v>
      </c>
      <c r="E178" s="160" t="e">
        <f>IRR(F178:Y178)</f>
        <v>#NUM!</v>
      </c>
      <c r="F178" s="146">
        <f t="shared" si="66"/>
        <v>0</v>
      </c>
      <c r="G178" s="146">
        <f t="shared" si="64"/>
        <v>2606.0905334847539</v>
      </c>
      <c r="H178" s="146">
        <f t="shared" si="64"/>
        <v>22587.282561296335</v>
      </c>
      <c r="I178" s="146">
        <f t="shared" si="64"/>
        <v>46686.614928000214</v>
      </c>
      <c r="J178" s="146">
        <f t="shared" si="64"/>
        <v>73329.95695064115</v>
      </c>
      <c r="K178" s="146">
        <f t="shared" si="64"/>
        <v>87523.155377777162</v>
      </c>
      <c r="L178" s="146">
        <f t="shared" si="64"/>
        <v>87687.670993780484</v>
      </c>
      <c r="M178" s="146">
        <f t="shared" si="64"/>
        <v>87857.526562521947</v>
      </c>
      <c r="N178" s="146">
        <f t="shared" si="64"/>
        <v>87916.315366510942</v>
      </c>
      <c r="O178" s="146">
        <f t="shared" si="64"/>
        <v>88093.286682382633</v>
      </c>
      <c r="P178" s="146">
        <f t="shared" si="64"/>
        <v>88265.406038716566</v>
      </c>
      <c r="Q178" s="146">
        <f t="shared" si="64"/>
        <v>88213.204972861378</v>
      </c>
      <c r="R178" s="146">
        <f t="shared" si="64"/>
        <v>87984.102506795913</v>
      </c>
      <c r="S178" s="146">
        <f t="shared" si="64"/>
        <v>87791.852133116146</v>
      </c>
      <c r="T178" s="146">
        <f t="shared" si="64"/>
        <v>87618.494619594829</v>
      </c>
      <c r="U178" s="146">
        <f t="shared" si="64"/>
        <v>87565.884519406754</v>
      </c>
      <c r="V178" s="146">
        <f t="shared" si="64"/>
        <v>87467.308347921731</v>
      </c>
      <c r="W178" s="146">
        <f t="shared" si="65"/>
        <v>87533.515921932471</v>
      </c>
      <c r="X178" s="146">
        <f t="shared" si="65"/>
        <v>87822.413994457122</v>
      </c>
      <c r="Y178" s="146">
        <f t="shared" si="65"/>
        <v>88071.995987325907</v>
      </c>
    </row>
  </sheetData>
  <mergeCells count="6">
    <mergeCell ref="A82:B82"/>
    <mergeCell ref="A12:C12"/>
    <mergeCell ref="A14:B14"/>
    <mergeCell ref="A19:B19"/>
    <mergeCell ref="A75:C75"/>
    <mergeCell ref="A77:B77"/>
  </mergeCells>
  <hyperlinks>
    <hyperlink ref="C8" location="'Yield changes'!AA48" display="Ref: Yield changes" xr:uid="{5372298F-02F3-4E3E-BD58-4945A1803724}"/>
  </hyperlinks>
  <pageMargins left="0.75" right="0.75" top="1" bottom="1" header="0.5" footer="0.5"/>
  <pageSetup scale="88" orientation="portrait" r:id="rId1"/>
  <headerFooter>
    <oddHeader>&amp;f</oddHeader>
    <oddFooter>Page &amp;p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86E261-E84D-4C9E-B63A-DF0AEB4B9F5A}">
  <sheetPr>
    <pageSetUpPr fitToPage="1"/>
  </sheetPr>
  <dimension ref="A1:AO178"/>
  <sheetViews>
    <sheetView zoomScale="130" zoomScaleNormal="130" workbookViewId="0">
      <pane xSplit="3" ySplit="10" topLeftCell="D11" activePane="bottomRight" state="frozenSplit"/>
      <selection pane="topRight"/>
      <selection pane="bottomLeft"/>
      <selection pane="bottomRight" activeCell="D11" sqref="D11"/>
    </sheetView>
  </sheetViews>
  <sheetFormatPr defaultRowHeight="12"/>
  <cols>
    <col min="1" max="1" width="4.42578125" style="145" customWidth="1"/>
    <col min="2" max="2" width="4.5703125" style="145" customWidth="1"/>
    <col min="3" max="3" width="41.7109375" style="145" customWidth="1"/>
    <col min="4" max="4" width="11.5703125" style="685" customWidth="1"/>
    <col min="5" max="5" width="10.5703125" style="146" customWidth="1"/>
    <col min="6" max="6" width="9.140625" style="147" customWidth="1"/>
    <col min="7" max="8" width="7.5703125" style="147" customWidth="1"/>
    <col min="9" max="9" width="8.7109375" style="147" customWidth="1"/>
    <col min="10" max="10" width="8.42578125" style="147" customWidth="1"/>
    <col min="11" max="13" width="7.85546875" style="147" customWidth="1"/>
    <col min="14" max="25" width="7.85546875" style="149" customWidth="1"/>
    <col min="26" max="256" width="8.7109375" style="149"/>
    <col min="257" max="257" width="0.42578125" style="149" customWidth="1"/>
    <col min="258" max="259" width="1.5703125" style="149" customWidth="1"/>
    <col min="260" max="260" width="25.5703125" style="149" customWidth="1"/>
    <col min="261" max="261" width="8" style="149" customWidth="1"/>
    <col min="262" max="262" width="12.85546875" style="149" customWidth="1"/>
    <col min="263" max="268" width="7.85546875" style="149" customWidth="1"/>
    <col min="269" max="269" width="12.140625" style="149" customWidth="1"/>
    <col min="270" max="512" width="8.7109375" style="149"/>
    <col min="513" max="513" width="0.42578125" style="149" customWidth="1"/>
    <col min="514" max="515" width="1.5703125" style="149" customWidth="1"/>
    <col min="516" max="516" width="25.5703125" style="149" customWidth="1"/>
    <col min="517" max="517" width="8" style="149" customWidth="1"/>
    <col min="518" max="518" width="12.85546875" style="149" customWidth="1"/>
    <col min="519" max="524" width="7.85546875" style="149" customWidth="1"/>
    <col min="525" max="525" width="12.140625" style="149" customWidth="1"/>
    <col min="526" max="768" width="8.7109375" style="149"/>
    <col min="769" max="769" width="0.42578125" style="149" customWidth="1"/>
    <col min="770" max="771" width="1.5703125" style="149" customWidth="1"/>
    <col min="772" max="772" width="25.5703125" style="149" customWidth="1"/>
    <col min="773" max="773" width="8" style="149" customWidth="1"/>
    <col min="774" max="774" width="12.85546875" style="149" customWidth="1"/>
    <col min="775" max="780" width="7.85546875" style="149" customWidth="1"/>
    <col min="781" max="781" width="12.140625" style="149" customWidth="1"/>
    <col min="782" max="1024" width="8.7109375" style="149"/>
    <col min="1025" max="1025" width="0.42578125" style="149" customWidth="1"/>
    <col min="1026" max="1027" width="1.5703125" style="149" customWidth="1"/>
    <col min="1028" max="1028" width="25.5703125" style="149" customWidth="1"/>
    <col min="1029" max="1029" width="8" style="149" customWidth="1"/>
    <col min="1030" max="1030" width="12.85546875" style="149" customWidth="1"/>
    <col min="1031" max="1036" width="7.85546875" style="149" customWidth="1"/>
    <col min="1037" max="1037" width="12.140625" style="149" customWidth="1"/>
    <col min="1038" max="1280" width="8.7109375" style="149"/>
    <col min="1281" max="1281" width="0.42578125" style="149" customWidth="1"/>
    <col min="1282" max="1283" width="1.5703125" style="149" customWidth="1"/>
    <col min="1284" max="1284" width="25.5703125" style="149" customWidth="1"/>
    <col min="1285" max="1285" width="8" style="149" customWidth="1"/>
    <col min="1286" max="1286" width="12.85546875" style="149" customWidth="1"/>
    <col min="1287" max="1292" width="7.85546875" style="149" customWidth="1"/>
    <col min="1293" max="1293" width="12.140625" style="149" customWidth="1"/>
    <col min="1294" max="1536" width="8.7109375" style="149"/>
    <col min="1537" max="1537" width="0.42578125" style="149" customWidth="1"/>
    <col min="1538" max="1539" width="1.5703125" style="149" customWidth="1"/>
    <col min="1540" max="1540" width="25.5703125" style="149" customWidth="1"/>
    <col min="1541" max="1541" width="8" style="149" customWidth="1"/>
    <col min="1542" max="1542" width="12.85546875" style="149" customWidth="1"/>
    <col min="1543" max="1548" width="7.85546875" style="149" customWidth="1"/>
    <col min="1549" max="1549" width="12.140625" style="149" customWidth="1"/>
    <col min="1550" max="1792" width="8.7109375" style="149"/>
    <col min="1793" max="1793" width="0.42578125" style="149" customWidth="1"/>
    <col min="1794" max="1795" width="1.5703125" style="149" customWidth="1"/>
    <col min="1796" max="1796" width="25.5703125" style="149" customWidth="1"/>
    <col min="1797" max="1797" width="8" style="149" customWidth="1"/>
    <col min="1798" max="1798" width="12.85546875" style="149" customWidth="1"/>
    <col min="1799" max="1804" width="7.85546875" style="149" customWidth="1"/>
    <col min="1805" max="1805" width="12.140625" style="149" customWidth="1"/>
    <col min="1806" max="2048" width="8.7109375" style="149"/>
    <col min="2049" max="2049" width="0.42578125" style="149" customWidth="1"/>
    <col min="2050" max="2051" width="1.5703125" style="149" customWidth="1"/>
    <col min="2052" max="2052" width="25.5703125" style="149" customWidth="1"/>
    <col min="2053" max="2053" width="8" style="149" customWidth="1"/>
    <col min="2054" max="2054" width="12.85546875" style="149" customWidth="1"/>
    <col min="2055" max="2060" width="7.85546875" style="149" customWidth="1"/>
    <col min="2061" max="2061" width="12.140625" style="149" customWidth="1"/>
    <col min="2062" max="2304" width="8.7109375" style="149"/>
    <col min="2305" max="2305" width="0.42578125" style="149" customWidth="1"/>
    <col min="2306" max="2307" width="1.5703125" style="149" customWidth="1"/>
    <col min="2308" max="2308" width="25.5703125" style="149" customWidth="1"/>
    <col min="2309" max="2309" width="8" style="149" customWidth="1"/>
    <col min="2310" max="2310" width="12.85546875" style="149" customWidth="1"/>
    <col min="2311" max="2316" width="7.85546875" style="149" customWidth="1"/>
    <col min="2317" max="2317" width="12.140625" style="149" customWidth="1"/>
    <col min="2318" max="2560" width="8.7109375" style="149"/>
    <col min="2561" max="2561" width="0.42578125" style="149" customWidth="1"/>
    <col min="2562" max="2563" width="1.5703125" style="149" customWidth="1"/>
    <col min="2564" max="2564" width="25.5703125" style="149" customWidth="1"/>
    <col min="2565" max="2565" width="8" style="149" customWidth="1"/>
    <col min="2566" max="2566" width="12.85546875" style="149" customWidth="1"/>
    <col min="2567" max="2572" width="7.85546875" style="149" customWidth="1"/>
    <col min="2573" max="2573" width="12.140625" style="149" customWidth="1"/>
    <col min="2574" max="2816" width="8.7109375" style="149"/>
    <col min="2817" max="2817" width="0.42578125" style="149" customWidth="1"/>
    <col min="2818" max="2819" width="1.5703125" style="149" customWidth="1"/>
    <col min="2820" max="2820" width="25.5703125" style="149" customWidth="1"/>
    <col min="2821" max="2821" width="8" style="149" customWidth="1"/>
    <col min="2822" max="2822" width="12.85546875" style="149" customWidth="1"/>
    <col min="2823" max="2828" width="7.85546875" style="149" customWidth="1"/>
    <col min="2829" max="2829" width="12.140625" style="149" customWidth="1"/>
    <col min="2830" max="3072" width="8.7109375" style="149"/>
    <col min="3073" max="3073" width="0.42578125" style="149" customWidth="1"/>
    <col min="3074" max="3075" width="1.5703125" style="149" customWidth="1"/>
    <col min="3076" max="3076" width="25.5703125" style="149" customWidth="1"/>
    <col min="3077" max="3077" width="8" style="149" customWidth="1"/>
    <col min="3078" max="3078" width="12.85546875" style="149" customWidth="1"/>
    <col min="3079" max="3084" width="7.85546875" style="149" customWidth="1"/>
    <col min="3085" max="3085" width="12.140625" style="149" customWidth="1"/>
    <col min="3086" max="3328" width="8.7109375" style="149"/>
    <col min="3329" max="3329" width="0.42578125" style="149" customWidth="1"/>
    <col min="3330" max="3331" width="1.5703125" style="149" customWidth="1"/>
    <col min="3332" max="3332" width="25.5703125" style="149" customWidth="1"/>
    <col min="3333" max="3333" width="8" style="149" customWidth="1"/>
    <col min="3334" max="3334" width="12.85546875" style="149" customWidth="1"/>
    <col min="3335" max="3340" width="7.85546875" style="149" customWidth="1"/>
    <col min="3341" max="3341" width="12.140625" style="149" customWidth="1"/>
    <col min="3342" max="3584" width="8.7109375" style="149"/>
    <col min="3585" max="3585" width="0.42578125" style="149" customWidth="1"/>
    <col min="3586" max="3587" width="1.5703125" style="149" customWidth="1"/>
    <col min="3588" max="3588" width="25.5703125" style="149" customWidth="1"/>
    <col min="3589" max="3589" width="8" style="149" customWidth="1"/>
    <col min="3590" max="3590" width="12.85546875" style="149" customWidth="1"/>
    <col min="3591" max="3596" width="7.85546875" style="149" customWidth="1"/>
    <col min="3597" max="3597" width="12.140625" style="149" customWidth="1"/>
    <col min="3598" max="3840" width="8.7109375" style="149"/>
    <col min="3841" max="3841" width="0.42578125" style="149" customWidth="1"/>
    <col min="3842" max="3843" width="1.5703125" style="149" customWidth="1"/>
    <col min="3844" max="3844" width="25.5703125" style="149" customWidth="1"/>
    <col min="3845" max="3845" width="8" style="149" customWidth="1"/>
    <col min="3846" max="3846" width="12.85546875" style="149" customWidth="1"/>
    <col min="3847" max="3852" width="7.85546875" style="149" customWidth="1"/>
    <col min="3853" max="3853" width="12.140625" style="149" customWidth="1"/>
    <col min="3854" max="4096" width="8.7109375" style="149"/>
    <col min="4097" max="4097" width="0.42578125" style="149" customWidth="1"/>
    <col min="4098" max="4099" width="1.5703125" style="149" customWidth="1"/>
    <col min="4100" max="4100" width="25.5703125" style="149" customWidth="1"/>
    <col min="4101" max="4101" width="8" style="149" customWidth="1"/>
    <col min="4102" max="4102" width="12.85546875" style="149" customWidth="1"/>
    <col min="4103" max="4108" width="7.85546875" style="149" customWidth="1"/>
    <col min="4109" max="4109" width="12.140625" style="149" customWidth="1"/>
    <col min="4110" max="4352" width="8.7109375" style="149"/>
    <col min="4353" max="4353" width="0.42578125" style="149" customWidth="1"/>
    <col min="4354" max="4355" width="1.5703125" style="149" customWidth="1"/>
    <col min="4356" max="4356" width="25.5703125" style="149" customWidth="1"/>
    <col min="4357" max="4357" width="8" style="149" customWidth="1"/>
    <col min="4358" max="4358" width="12.85546875" style="149" customWidth="1"/>
    <col min="4359" max="4364" width="7.85546875" style="149" customWidth="1"/>
    <col min="4365" max="4365" width="12.140625" style="149" customWidth="1"/>
    <col min="4366" max="4608" width="8.7109375" style="149"/>
    <col min="4609" max="4609" width="0.42578125" style="149" customWidth="1"/>
    <col min="4610" max="4611" width="1.5703125" style="149" customWidth="1"/>
    <col min="4612" max="4612" width="25.5703125" style="149" customWidth="1"/>
    <col min="4613" max="4613" width="8" style="149" customWidth="1"/>
    <col min="4614" max="4614" width="12.85546875" style="149" customWidth="1"/>
    <col min="4615" max="4620" width="7.85546875" style="149" customWidth="1"/>
    <col min="4621" max="4621" width="12.140625" style="149" customWidth="1"/>
    <col min="4622" max="4864" width="8.7109375" style="149"/>
    <col min="4865" max="4865" width="0.42578125" style="149" customWidth="1"/>
    <col min="4866" max="4867" width="1.5703125" style="149" customWidth="1"/>
    <col min="4868" max="4868" width="25.5703125" style="149" customWidth="1"/>
    <col min="4869" max="4869" width="8" style="149" customWidth="1"/>
    <col min="4870" max="4870" width="12.85546875" style="149" customWidth="1"/>
    <col min="4871" max="4876" width="7.85546875" style="149" customWidth="1"/>
    <col min="4877" max="4877" width="12.140625" style="149" customWidth="1"/>
    <col min="4878" max="5120" width="8.7109375" style="149"/>
    <col min="5121" max="5121" width="0.42578125" style="149" customWidth="1"/>
    <col min="5122" max="5123" width="1.5703125" style="149" customWidth="1"/>
    <col min="5124" max="5124" width="25.5703125" style="149" customWidth="1"/>
    <col min="5125" max="5125" width="8" style="149" customWidth="1"/>
    <col min="5126" max="5126" width="12.85546875" style="149" customWidth="1"/>
    <col min="5127" max="5132" width="7.85546875" style="149" customWidth="1"/>
    <col min="5133" max="5133" width="12.140625" style="149" customWidth="1"/>
    <col min="5134" max="5376" width="8.7109375" style="149"/>
    <col min="5377" max="5377" width="0.42578125" style="149" customWidth="1"/>
    <col min="5378" max="5379" width="1.5703125" style="149" customWidth="1"/>
    <col min="5380" max="5380" width="25.5703125" style="149" customWidth="1"/>
    <col min="5381" max="5381" width="8" style="149" customWidth="1"/>
    <col min="5382" max="5382" width="12.85546875" style="149" customWidth="1"/>
    <col min="5383" max="5388" width="7.85546875" style="149" customWidth="1"/>
    <col min="5389" max="5389" width="12.140625" style="149" customWidth="1"/>
    <col min="5390" max="5632" width="8.7109375" style="149"/>
    <col min="5633" max="5633" width="0.42578125" style="149" customWidth="1"/>
    <col min="5634" max="5635" width="1.5703125" style="149" customWidth="1"/>
    <col min="5636" max="5636" width="25.5703125" style="149" customWidth="1"/>
    <col min="5637" max="5637" width="8" style="149" customWidth="1"/>
    <col min="5638" max="5638" width="12.85546875" style="149" customWidth="1"/>
    <col min="5639" max="5644" width="7.85546875" style="149" customWidth="1"/>
    <col min="5645" max="5645" width="12.140625" style="149" customWidth="1"/>
    <col min="5646" max="5888" width="8.7109375" style="149"/>
    <col min="5889" max="5889" width="0.42578125" style="149" customWidth="1"/>
    <col min="5890" max="5891" width="1.5703125" style="149" customWidth="1"/>
    <col min="5892" max="5892" width="25.5703125" style="149" customWidth="1"/>
    <col min="5893" max="5893" width="8" style="149" customWidth="1"/>
    <col min="5894" max="5894" width="12.85546875" style="149" customWidth="1"/>
    <col min="5895" max="5900" width="7.85546875" style="149" customWidth="1"/>
    <col min="5901" max="5901" width="12.140625" style="149" customWidth="1"/>
    <col min="5902" max="6144" width="8.7109375" style="149"/>
    <col min="6145" max="6145" width="0.42578125" style="149" customWidth="1"/>
    <col min="6146" max="6147" width="1.5703125" style="149" customWidth="1"/>
    <col min="6148" max="6148" width="25.5703125" style="149" customWidth="1"/>
    <col min="6149" max="6149" width="8" style="149" customWidth="1"/>
    <col min="6150" max="6150" width="12.85546875" style="149" customWidth="1"/>
    <col min="6151" max="6156" width="7.85546875" style="149" customWidth="1"/>
    <col min="6157" max="6157" width="12.140625" style="149" customWidth="1"/>
    <col min="6158" max="6400" width="8.7109375" style="149"/>
    <col min="6401" max="6401" width="0.42578125" style="149" customWidth="1"/>
    <col min="6402" max="6403" width="1.5703125" style="149" customWidth="1"/>
    <col min="6404" max="6404" width="25.5703125" style="149" customWidth="1"/>
    <col min="6405" max="6405" width="8" style="149" customWidth="1"/>
    <col min="6406" max="6406" width="12.85546875" style="149" customWidth="1"/>
    <col min="6407" max="6412" width="7.85546875" style="149" customWidth="1"/>
    <col min="6413" max="6413" width="12.140625" style="149" customWidth="1"/>
    <col min="6414" max="6656" width="8.7109375" style="149"/>
    <col min="6657" max="6657" width="0.42578125" style="149" customWidth="1"/>
    <col min="6658" max="6659" width="1.5703125" style="149" customWidth="1"/>
    <col min="6660" max="6660" width="25.5703125" style="149" customWidth="1"/>
    <col min="6661" max="6661" width="8" style="149" customWidth="1"/>
    <col min="6662" max="6662" width="12.85546875" style="149" customWidth="1"/>
    <col min="6663" max="6668" width="7.85546875" style="149" customWidth="1"/>
    <col min="6669" max="6669" width="12.140625" style="149" customWidth="1"/>
    <col min="6670" max="6912" width="8.7109375" style="149"/>
    <col min="6913" max="6913" width="0.42578125" style="149" customWidth="1"/>
    <col min="6914" max="6915" width="1.5703125" style="149" customWidth="1"/>
    <col min="6916" max="6916" width="25.5703125" style="149" customWidth="1"/>
    <col min="6917" max="6917" width="8" style="149" customWidth="1"/>
    <col min="6918" max="6918" width="12.85546875" style="149" customWidth="1"/>
    <col min="6919" max="6924" width="7.85546875" style="149" customWidth="1"/>
    <col min="6925" max="6925" width="12.140625" style="149" customWidth="1"/>
    <col min="6926" max="7168" width="8.7109375" style="149"/>
    <col min="7169" max="7169" width="0.42578125" style="149" customWidth="1"/>
    <col min="7170" max="7171" width="1.5703125" style="149" customWidth="1"/>
    <col min="7172" max="7172" width="25.5703125" style="149" customWidth="1"/>
    <col min="7173" max="7173" width="8" style="149" customWidth="1"/>
    <col min="7174" max="7174" width="12.85546875" style="149" customWidth="1"/>
    <col min="7175" max="7180" width="7.85546875" style="149" customWidth="1"/>
    <col min="7181" max="7181" width="12.140625" style="149" customWidth="1"/>
    <col min="7182" max="7424" width="8.7109375" style="149"/>
    <col min="7425" max="7425" width="0.42578125" style="149" customWidth="1"/>
    <col min="7426" max="7427" width="1.5703125" style="149" customWidth="1"/>
    <col min="7428" max="7428" width="25.5703125" style="149" customWidth="1"/>
    <col min="7429" max="7429" width="8" style="149" customWidth="1"/>
    <col min="7430" max="7430" width="12.85546875" style="149" customWidth="1"/>
    <col min="7431" max="7436" width="7.85546875" style="149" customWidth="1"/>
    <col min="7437" max="7437" width="12.140625" style="149" customWidth="1"/>
    <col min="7438" max="7680" width="8.7109375" style="149"/>
    <col min="7681" max="7681" width="0.42578125" style="149" customWidth="1"/>
    <col min="7682" max="7683" width="1.5703125" style="149" customWidth="1"/>
    <col min="7684" max="7684" width="25.5703125" style="149" customWidth="1"/>
    <col min="7685" max="7685" width="8" style="149" customWidth="1"/>
    <col min="7686" max="7686" width="12.85546875" style="149" customWidth="1"/>
    <col min="7687" max="7692" width="7.85546875" style="149" customWidth="1"/>
    <col min="7693" max="7693" width="12.140625" style="149" customWidth="1"/>
    <col min="7694" max="7936" width="8.7109375" style="149"/>
    <col min="7937" max="7937" width="0.42578125" style="149" customWidth="1"/>
    <col min="7938" max="7939" width="1.5703125" style="149" customWidth="1"/>
    <col min="7940" max="7940" width="25.5703125" style="149" customWidth="1"/>
    <col min="7941" max="7941" width="8" style="149" customWidth="1"/>
    <col min="7942" max="7942" width="12.85546875" style="149" customWidth="1"/>
    <col min="7943" max="7948" width="7.85546875" style="149" customWidth="1"/>
    <col min="7949" max="7949" width="12.140625" style="149" customWidth="1"/>
    <col min="7950" max="8192" width="8.7109375" style="149"/>
    <col min="8193" max="8193" width="0.42578125" style="149" customWidth="1"/>
    <col min="8194" max="8195" width="1.5703125" style="149" customWidth="1"/>
    <col min="8196" max="8196" width="25.5703125" style="149" customWidth="1"/>
    <col min="8197" max="8197" width="8" style="149" customWidth="1"/>
    <col min="8198" max="8198" width="12.85546875" style="149" customWidth="1"/>
    <col min="8199" max="8204" width="7.85546875" style="149" customWidth="1"/>
    <col min="8205" max="8205" width="12.140625" style="149" customWidth="1"/>
    <col min="8206" max="8448" width="8.7109375" style="149"/>
    <col min="8449" max="8449" width="0.42578125" style="149" customWidth="1"/>
    <col min="8450" max="8451" width="1.5703125" style="149" customWidth="1"/>
    <col min="8452" max="8452" width="25.5703125" style="149" customWidth="1"/>
    <col min="8453" max="8453" width="8" style="149" customWidth="1"/>
    <col min="8454" max="8454" width="12.85546875" style="149" customWidth="1"/>
    <col min="8455" max="8460" width="7.85546875" style="149" customWidth="1"/>
    <col min="8461" max="8461" width="12.140625" style="149" customWidth="1"/>
    <col min="8462" max="8704" width="8.7109375" style="149"/>
    <col min="8705" max="8705" width="0.42578125" style="149" customWidth="1"/>
    <col min="8706" max="8707" width="1.5703125" style="149" customWidth="1"/>
    <col min="8708" max="8708" width="25.5703125" style="149" customWidth="1"/>
    <col min="8709" max="8709" width="8" style="149" customWidth="1"/>
    <col min="8710" max="8710" width="12.85546875" style="149" customWidth="1"/>
    <col min="8711" max="8716" width="7.85546875" style="149" customWidth="1"/>
    <col min="8717" max="8717" width="12.140625" style="149" customWidth="1"/>
    <col min="8718" max="8960" width="8.7109375" style="149"/>
    <col min="8961" max="8961" width="0.42578125" style="149" customWidth="1"/>
    <col min="8962" max="8963" width="1.5703125" style="149" customWidth="1"/>
    <col min="8964" max="8964" width="25.5703125" style="149" customWidth="1"/>
    <col min="8965" max="8965" width="8" style="149" customWidth="1"/>
    <col min="8966" max="8966" width="12.85546875" style="149" customWidth="1"/>
    <col min="8967" max="8972" width="7.85546875" style="149" customWidth="1"/>
    <col min="8973" max="8973" width="12.140625" style="149" customWidth="1"/>
    <col min="8974" max="9216" width="8.7109375" style="149"/>
    <col min="9217" max="9217" width="0.42578125" style="149" customWidth="1"/>
    <col min="9218" max="9219" width="1.5703125" style="149" customWidth="1"/>
    <col min="9220" max="9220" width="25.5703125" style="149" customWidth="1"/>
    <col min="9221" max="9221" width="8" style="149" customWidth="1"/>
    <col min="9222" max="9222" width="12.85546875" style="149" customWidth="1"/>
    <col min="9223" max="9228" width="7.85546875" style="149" customWidth="1"/>
    <col min="9229" max="9229" width="12.140625" style="149" customWidth="1"/>
    <col min="9230" max="9472" width="8.7109375" style="149"/>
    <col min="9473" max="9473" width="0.42578125" style="149" customWidth="1"/>
    <col min="9474" max="9475" width="1.5703125" style="149" customWidth="1"/>
    <col min="9476" max="9476" width="25.5703125" style="149" customWidth="1"/>
    <col min="9477" max="9477" width="8" style="149" customWidth="1"/>
    <col min="9478" max="9478" width="12.85546875" style="149" customWidth="1"/>
    <col min="9479" max="9484" width="7.85546875" style="149" customWidth="1"/>
    <col min="9485" max="9485" width="12.140625" style="149" customWidth="1"/>
    <col min="9486" max="9728" width="8.7109375" style="149"/>
    <col min="9729" max="9729" width="0.42578125" style="149" customWidth="1"/>
    <col min="9730" max="9731" width="1.5703125" style="149" customWidth="1"/>
    <col min="9732" max="9732" width="25.5703125" style="149" customWidth="1"/>
    <col min="9733" max="9733" width="8" style="149" customWidth="1"/>
    <col min="9734" max="9734" width="12.85546875" style="149" customWidth="1"/>
    <col min="9735" max="9740" width="7.85546875" style="149" customWidth="1"/>
    <col min="9741" max="9741" width="12.140625" style="149" customWidth="1"/>
    <col min="9742" max="9984" width="8.7109375" style="149"/>
    <col min="9985" max="9985" width="0.42578125" style="149" customWidth="1"/>
    <col min="9986" max="9987" width="1.5703125" style="149" customWidth="1"/>
    <col min="9988" max="9988" width="25.5703125" style="149" customWidth="1"/>
    <col min="9989" max="9989" width="8" style="149" customWidth="1"/>
    <col min="9990" max="9990" width="12.85546875" style="149" customWidth="1"/>
    <col min="9991" max="9996" width="7.85546875" style="149" customWidth="1"/>
    <col min="9997" max="9997" width="12.140625" style="149" customWidth="1"/>
    <col min="9998" max="10240" width="8.7109375" style="149"/>
    <col min="10241" max="10241" width="0.42578125" style="149" customWidth="1"/>
    <col min="10242" max="10243" width="1.5703125" style="149" customWidth="1"/>
    <col min="10244" max="10244" width="25.5703125" style="149" customWidth="1"/>
    <col min="10245" max="10245" width="8" style="149" customWidth="1"/>
    <col min="10246" max="10246" width="12.85546875" style="149" customWidth="1"/>
    <col min="10247" max="10252" width="7.85546875" style="149" customWidth="1"/>
    <col min="10253" max="10253" width="12.140625" style="149" customWidth="1"/>
    <col min="10254" max="10496" width="8.7109375" style="149"/>
    <col min="10497" max="10497" width="0.42578125" style="149" customWidth="1"/>
    <col min="10498" max="10499" width="1.5703125" style="149" customWidth="1"/>
    <col min="10500" max="10500" width="25.5703125" style="149" customWidth="1"/>
    <col min="10501" max="10501" width="8" style="149" customWidth="1"/>
    <col min="10502" max="10502" width="12.85546875" style="149" customWidth="1"/>
    <col min="10503" max="10508" width="7.85546875" style="149" customWidth="1"/>
    <col min="10509" max="10509" width="12.140625" style="149" customWidth="1"/>
    <col min="10510" max="10752" width="8.7109375" style="149"/>
    <col min="10753" max="10753" width="0.42578125" style="149" customWidth="1"/>
    <col min="10754" max="10755" width="1.5703125" style="149" customWidth="1"/>
    <col min="10756" max="10756" width="25.5703125" style="149" customWidth="1"/>
    <col min="10757" max="10757" width="8" style="149" customWidth="1"/>
    <col min="10758" max="10758" width="12.85546875" style="149" customWidth="1"/>
    <col min="10759" max="10764" width="7.85546875" style="149" customWidth="1"/>
    <col min="10765" max="10765" width="12.140625" style="149" customWidth="1"/>
    <col min="10766" max="11008" width="8.7109375" style="149"/>
    <col min="11009" max="11009" width="0.42578125" style="149" customWidth="1"/>
    <col min="11010" max="11011" width="1.5703125" style="149" customWidth="1"/>
    <col min="11012" max="11012" width="25.5703125" style="149" customWidth="1"/>
    <col min="11013" max="11013" width="8" style="149" customWidth="1"/>
    <col min="11014" max="11014" width="12.85546875" style="149" customWidth="1"/>
    <col min="11015" max="11020" width="7.85546875" style="149" customWidth="1"/>
    <col min="11021" max="11021" width="12.140625" style="149" customWidth="1"/>
    <col min="11022" max="11264" width="8.7109375" style="149"/>
    <col min="11265" max="11265" width="0.42578125" style="149" customWidth="1"/>
    <col min="11266" max="11267" width="1.5703125" style="149" customWidth="1"/>
    <col min="11268" max="11268" width="25.5703125" style="149" customWidth="1"/>
    <col min="11269" max="11269" width="8" style="149" customWidth="1"/>
    <col min="11270" max="11270" width="12.85546875" style="149" customWidth="1"/>
    <col min="11271" max="11276" width="7.85546875" style="149" customWidth="1"/>
    <col min="11277" max="11277" width="12.140625" style="149" customWidth="1"/>
    <col min="11278" max="11520" width="8.7109375" style="149"/>
    <col min="11521" max="11521" width="0.42578125" style="149" customWidth="1"/>
    <col min="11522" max="11523" width="1.5703125" style="149" customWidth="1"/>
    <col min="11524" max="11524" width="25.5703125" style="149" customWidth="1"/>
    <col min="11525" max="11525" width="8" style="149" customWidth="1"/>
    <col min="11526" max="11526" width="12.85546875" style="149" customWidth="1"/>
    <col min="11527" max="11532" width="7.85546875" style="149" customWidth="1"/>
    <col min="11533" max="11533" width="12.140625" style="149" customWidth="1"/>
    <col min="11534" max="11776" width="8.7109375" style="149"/>
    <col min="11777" max="11777" width="0.42578125" style="149" customWidth="1"/>
    <col min="11778" max="11779" width="1.5703125" style="149" customWidth="1"/>
    <col min="11780" max="11780" width="25.5703125" style="149" customWidth="1"/>
    <col min="11781" max="11781" width="8" style="149" customWidth="1"/>
    <col min="11782" max="11782" width="12.85546875" style="149" customWidth="1"/>
    <col min="11783" max="11788" width="7.85546875" style="149" customWidth="1"/>
    <col min="11789" max="11789" width="12.140625" style="149" customWidth="1"/>
    <col min="11790" max="12032" width="8.7109375" style="149"/>
    <col min="12033" max="12033" width="0.42578125" style="149" customWidth="1"/>
    <col min="12034" max="12035" width="1.5703125" style="149" customWidth="1"/>
    <col min="12036" max="12036" width="25.5703125" style="149" customWidth="1"/>
    <col min="12037" max="12037" width="8" style="149" customWidth="1"/>
    <col min="12038" max="12038" width="12.85546875" style="149" customWidth="1"/>
    <col min="12039" max="12044" width="7.85546875" style="149" customWidth="1"/>
    <col min="12045" max="12045" width="12.140625" style="149" customWidth="1"/>
    <col min="12046" max="12288" width="8.7109375" style="149"/>
    <col min="12289" max="12289" width="0.42578125" style="149" customWidth="1"/>
    <col min="12290" max="12291" width="1.5703125" style="149" customWidth="1"/>
    <col min="12292" max="12292" width="25.5703125" style="149" customWidth="1"/>
    <col min="12293" max="12293" width="8" style="149" customWidth="1"/>
    <col min="12294" max="12294" width="12.85546875" style="149" customWidth="1"/>
    <col min="12295" max="12300" width="7.85546875" style="149" customWidth="1"/>
    <col min="12301" max="12301" width="12.140625" style="149" customWidth="1"/>
    <col min="12302" max="12544" width="8.7109375" style="149"/>
    <col min="12545" max="12545" width="0.42578125" style="149" customWidth="1"/>
    <col min="12546" max="12547" width="1.5703125" style="149" customWidth="1"/>
    <col min="12548" max="12548" width="25.5703125" style="149" customWidth="1"/>
    <col min="12549" max="12549" width="8" style="149" customWidth="1"/>
    <col min="12550" max="12550" width="12.85546875" style="149" customWidth="1"/>
    <col min="12551" max="12556" width="7.85546875" style="149" customWidth="1"/>
    <col min="12557" max="12557" width="12.140625" style="149" customWidth="1"/>
    <col min="12558" max="12800" width="8.7109375" style="149"/>
    <col min="12801" max="12801" width="0.42578125" style="149" customWidth="1"/>
    <col min="12802" max="12803" width="1.5703125" style="149" customWidth="1"/>
    <col min="12804" max="12804" width="25.5703125" style="149" customWidth="1"/>
    <col min="12805" max="12805" width="8" style="149" customWidth="1"/>
    <col min="12806" max="12806" width="12.85546875" style="149" customWidth="1"/>
    <col min="12807" max="12812" width="7.85546875" style="149" customWidth="1"/>
    <col min="12813" max="12813" width="12.140625" style="149" customWidth="1"/>
    <col min="12814" max="13056" width="8.7109375" style="149"/>
    <col min="13057" max="13057" width="0.42578125" style="149" customWidth="1"/>
    <col min="13058" max="13059" width="1.5703125" style="149" customWidth="1"/>
    <col min="13060" max="13060" width="25.5703125" style="149" customWidth="1"/>
    <col min="13061" max="13061" width="8" style="149" customWidth="1"/>
    <col min="13062" max="13062" width="12.85546875" style="149" customWidth="1"/>
    <col min="13063" max="13068" width="7.85546875" style="149" customWidth="1"/>
    <col min="13069" max="13069" width="12.140625" style="149" customWidth="1"/>
    <col min="13070" max="13312" width="8.7109375" style="149"/>
    <col min="13313" max="13313" width="0.42578125" style="149" customWidth="1"/>
    <col min="13314" max="13315" width="1.5703125" style="149" customWidth="1"/>
    <col min="13316" max="13316" width="25.5703125" style="149" customWidth="1"/>
    <col min="13317" max="13317" width="8" style="149" customWidth="1"/>
    <col min="13318" max="13318" width="12.85546875" style="149" customWidth="1"/>
    <col min="13319" max="13324" width="7.85546875" style="149" customWidth="1"/>
    <col min="13325" max="13325" width="12.140625" style="149" customWidth="1"/>
    <col min="13326" max="13568" width="8.7109375" style="149"/>
    <col min="13569" max="13569" width="0.42578125" style="149" customWidth="1"/>
    <col min="13570" max="13571" width="1.5703125" style="149" customWidth="1"/>
    <col min="13572" max="13572" width="25.5703125" style="149" customWidth="1"/>
    <col min="13573" max="13573" width="8" style="149" customWidth="1"/>
    <col min="13574" max="13574" width="12.85546875" style="149" customWidth="1"/>
    <col min="13575" max="13580" width="7.85546875" style="149" customWidth="1"/>
    <col min="13581" max="13581" width="12.140625" style="149" customWidth="1"/>
    <col min="13582" max="13824" width="8.7109375" style="149"/>
    <col min="13825" max="13825" width="0.42578125" style="149" customWidth="1"/>
    <col min="13826" max="13827" width="1.5703125" style="149" customWidth="1"/>
    <col min="13828" max="13828" width="25.5703125" style="149" customWidth="1"/>
    <col min="13829" max="13829" width="8" style="149" customWidth="1"/>
    <col min="13830" max="13830" width="12.85546875" style="149" customWidth="1"/>
    <col min="13831" max="13836" width="7.85546875" style="149" customWidth="1"/>
    <col min="13837" max="13837" width="12.140625" style="149" customWidth="1"/>
    <col min="13838" max="14080" width="8.7109375" style="149"/>
    <col min="14081" max="14081" width="0.42578125" style="149" customWidth="1"/>
    <col min="14082" max="14083" width="1.5703125" style="149" customWidth="1"/>
    <col min="14084" max="14084" width="25.5703125" style="149" customWidth="1"/>
    <col min="14085" max="14085" width="8" style="149" customWidth="1"/>
    <col min="14086" max="14086" width="12.85546875" style="149" customWidth="1"/>
    <col min="14087" max="14092" width="7.85546875" style="149" customWidth="1"/>
    <col min="14093" max="14093" width="12.140625" style="149" customWidth="1"/>
    <col min="14094" max="14336" width="8.7109375" style="149"/>
    <col min="14337" max="14337" width="0.42578125" style="149" customWidth="1"/>
    <col min="14338" max="14339" width="1.5703125" style="149" customWidth="1"/>
    <col min="14340" max="14340" width="25.5703125" style="149" customWidth="1"/>
    <col min="14341" max="14341" width="8" style="149" customWidth="1"/>
    <col min="14342" max="14342" width="12.85546875" style="149" customWidth="1"/>
    <col min="14343" max="14348" width="7.85546875" style="149" customWidth="1"/>
    <col min="14349" max="14349" width="12.140625" style="149" customWidth="1"/>
    <col min="14350" max="14592" width="8.7109375" style="149"/>
    <col min="14593" max="14593" width="0.42578125" style="149" customWidth="1"/>
    <col min="14594" max="14595" width="1.5703125" style="149" customWidth="1"/>
    <col min="14596" max="14596" width="25.5703125" style="149" customWidth="1"/>
    <col min="14597" max="14597" width="8" style="149" customWidth="1"/>
    <col min="14598" max="14598" width="12.85546875" style="149" customWidth="1"/>
    <col min="14599" max="14604" width="7.85546875" style="149" customWidth="1"/>
    <col min="14605" max="14605" width="12.140625" style="149" customWidth="1"/>
    <col min="14606" max="14848" width="8.7109375" style="149"/>
    <col min="14849" max="14849" width="0.42578125" style="149" customWidth="1"/>
    <col min="14850" max="14851" width="1.5703125" style="149" customWidth="1"/>
    <col min="14852" max="14852" width="25.5703125" style="149" customWidth="1"/>
    <col min="14853" max="14853" width="8" style="149" customWidth="1"/>
    <col min="14854" max="14854" width="12.85546875" style="149" customWidth="1"/>
    <col min="14855" max="14860" width="7.85546875" style="149" customWidth="1"/>
    <col min="14861" max="14861" width="12.140625" style="149" customWidth="1"/>
    <col min="14862" max="15104" width="8.7109375" style="149"/>
    <col min="15105" max="15105" width="0.42578125" style="149" customWidth="1"/>
    <col min="15106" max="15107" width="1.5703125" style="149" customWidth="1"/>
    <col min="15108" max="15108" width="25.5703125" style="149" customWidth="1"/>
    <col min="15109" max="15109" width="8" style="149" customWidth="1"/>
    <col min="15110" max="15110" width="12.85546875" style="149" customWidth="1"/>
    <col min="15111" max="15116" width="7.85546875" style="149" customWidth="1"/>
    <col min="15117" max="15117" width="12.140625" style="149" customWidth="1"/>
    <col min="15118" max="15360" width="8.7109375" style="149"/>
    <col min="15361" max="15361" width="0.42578125" style="149" customWidth="1"/>
    <col min="15362" max="15363" width="1.5703125" style="149" customWidth="1"/>
    <col min="15364" max="15364" width="25.5703125" style="149" customWidth="1"/>
    <col min="15365" max="15365" width="8" style="149" customWidth="1"/>
    <col min="15366" max="15366" width="12.85546875" style="149" customWidth="1"/>
    <col min="15367" max="15372" width="7.85546875" style="149" customWidth="1"/>
    <col min="15373" max="15373" width="12.140625" style="149" customWidth="1"/>
    <col min="15374" max="15616" width="8.7109375" style="149"/>
    <col min="15617" max="15617" width="0.42578125" style="149" customWidth="1"/>
    <col min="15618" max="15619" width="1.5703125" style="149" customWidth="1"/>
    <col min="15620" max="15620" width="25.5703125" style="149" customWidth="1"/>
    <col min="15621" max="15621" width="8" style="149" customWidth="1"/>
    <col min="15622" max="15622" width="12.85546875" style="149" customWidth="1"/>
    <col min="15623" max="15628" width="7.85546875" style="149" customWidth="1"/>
    <col min="15629" max="15629" width="12.140625" style="149" customWidth="1"/>
    <col min="15630" max="15872" width="8.7109375" style="149"/>
    <col min="15873" max="15873" width="0.42578125" style="149" customWidth="1"/>
    <col min="15874" max="15875" width="1.5703125" style="149" customWidth="1"/>
    <col min="15876" max="15876" width="25.5703125" style="149" customWidth="1"/>
    <col min="15877" max="15877" width="8" style="149" customWidth="1"/>
    <col min="15878" max="15878" width="12.85546875" style="149" customWidth="1"/>
    <col min="15879" max="15884" width="7.85546875" style="149" customWidth="1"/>
    <col min="15885" max="15885" width="12.140625" style="149" customWidth="1"/>
    <col min="15886" max="16128" width="8.7109375" style="149"/>
    <col min="16129" max="16129" width="0.42578125" style="149" customWidth="1"/>
    <col min="16130" max="16131" width="1.5703125" style="149" customWidth="1"/>
    <col min="16132" max="16132" width="25.5703125" style="149" customWidth="1"/>
    <col min="16133" max="16133" width="8" style="149" customWidth="1"/>
    <col min="16134" max="16134" width="12.85546875" style="149" customWidth="1"/>
    <col min="16135" max="16140" width="7.85546875" style="149" customWidth="1"/>
    <col min="16141" max="16141" width="12.140625" style="149" customWidth="1"/>
    <col min="16142" max="16384" width="8.7109375" style="149"/>
  </cols>
  <sheetData>
    <row r="1" spans="1:41" customFormat="1" ht="15.75">
      <c r="A1" s="4" t="s">
        <v>24</v>
      </c>
      <c r="D1" s="357"/>
    </row>
    <row r="2" spans="1:41" customFormat="1" ht="15">
      <c r="A2" s="56" t="s">
        <v>25</v>
      </c>
      <c r="D2" s="683"/>
    </row>
    <row r="3" spans="1:41" s="7" customFormat="1" ht="15">
      <c r="A3" s="28" t="s">
        <v>26</v>
      </c>
      <c r="B3" s="8"/>
      <c r="C3" s="9"/>
      <c r="D3" s="684"/>
      <c r="I3"/>
    </row>
    <row r="4" spans="1:41" s="7" customFormat="1" ht="15">
      <c r="A4" s="28"/>
      <c r="B4" s="8"/>
      <c r="C4" s="9"/>
      <c r="D4" s="684"/>
      <c r="I4"/>
    </row>
    <row r="5" spans="1:41" s="7" customFormat="1" ht="15">
      <c r="A5" s="135" t="s">
        <v>1066</v>
      </c>
      <c r="D5" s="684"/>
    </row>
    <row r="6" spans="1:41" ht="12.75" thickBot="1">
      <c r="A6" s="178" t="s">
        <v>808</v>
      </c>
      <c r="B6" s="170"/>
      <c r="C6" s="170"/>
      <c r="F6" s="147" t="s">
        <v>1365</v>
      </c>
      <c r="M6" s="148"/>
    </row>
    <row r="7" spans="1:41" ht="17.100000000000001" customHeight="1">
      <c r="A7" s="255"/>
      <c r="B7" s="255"/>
      <c r="C7" s="256" t="s">
        <v>807</v>
      </c>
      <c r="D7" s="686"/>
      <c r="E7" s="173"/>
      <c r="F7" s="772">
        <f>+Banana_Fin_R85!F7</f>
        <v>-2.7927868326113319</v>
      </c>
      <c r="G7" s="772">
        <f>+Banana_Fin_R85!G7</f>
        <v>8.449796110522886</v>
      </c>
      <c r="H7" s="772">
        <f>+Banana_Fin_R85!H7</f>
        <v>-26.612436508854124</v>
      </c>
      <c r="I7" s="772">
        <f>+Banana_Fin_R85!I7</f>
        <v>-23.134291667098907</v>
      </c>
      <c r="J7" s="772">
        <f>+Banana_Fin_R85!J7</f>
        <v>10.284055001371017</v>
      </c>
      <c r="K7" s="772">
        <f>+Banana_Fin_R85!K7</f>
        <v>6.0951507245418481</v>
      </c>
      <c r="L7" s="772">
        <f>+Banana_Fin_R85!L7</f>
        <v>6.5206733668478369</v>
      </c>
      <c r="M7" s="772">
        <f>+Banana_Fin_R85!M7</f>
        <v>13.769931162543937</v>
      </c>
      <c r="N7" s="772">
        <f>+Banana_Fin_R85!N7</f>
        <v>8.1389932533211304</v>
      </c>
      <c r="O7" s="772">
        <f>+Banana_Fin_R85!O7</f>
        <v>13.447561843804134</v>
      </c>
      <c r="P7" s="772">
        <f>+Banana_Fin_R85!P7</f>
        <v>6.6389056631695471</v>
      </c>
      <c r="Q7" s="772">
        <f>+Banana_Fin_R85!Q7</f>
        <v>11.498996547925179</v>
      </c>
      <c r="R7" s="772">
        <f>+Banana_Fin_R85!R7</f>
        <v>-9.0100518246964594</v>
      </c>
      <c r="S7" s="772">
        <f>+Banana_Fin_R85!S7</f>
        <v>4.5620465592481896</v>
      </c>
      <c r="T7" s="772">
        <f>+Banana_Fin_R85!T7</f>
        <v>14.145193422866969</v>
      </c>
      <c r="U7" s="772">
        <f>+Banana_Fin_R85!U7</f>
        <v>-15.839884201588253</v>
      </c>
      <c r="V7" s="772">
        <f>+Banana_Fin_R85!V7</f>
        <v>-8.1926496504911537</v>
      </c>
      <c r="W7" s="772">
        <f>+Banana_Fin_R85!W7</f>
        <v>-37.821980940998216</v>
      </c>
      <c r="X7" s="772">
        <f>+Banana_Fin_R85!X7</f>
        <v>4.7420904451160091</v>
      </c>
      <c r="Y7" s="772">
        <f>+Banana_Fin_R85!Y7</f>
        <v>-7.0152001823054286</v>
      </c>
      <c r="Z7" s="176"/>
      <c r="AA7" s="176"/>
      <c r="AC7" s="164"/>
      <c r="AD7" s="164"/>
      <c r="AE7" s="164"/>
      <c r="AF7" s="164"/>
      <c r="AG7" s="164"/>
      <c r="AH7" s="164"/>
      <c r="AI7" s="164"/>
      <c r="AJ7" s="164"/>
      <c r="AK7" s="164"/>
      <c r="AL7" s="164"/>
      <c r="AM7" s="164"/>
      <c r="AN7" s="164"/>
      <c r="AO7" s="164"/>
    </row>
    <row r="8" spans="1:41" ht="15.75" thickBot="1">
      <c r="A8" s="255"/>
      <c r="B8" s="255"/>
      <c r="C8" s="673" t="s">
        <v>734</v>
      </c>
      <c r="D8" s="685" t="s">
        <v>23</v>
      </c>
      <c r="E8" s="146" t="s">
        <v>207</v>
      </c>
      <c r="F8" s="170" t="s">
        <v>150</v>
      </c>
      <c r="G8" s="171"/>
      <c r="H8" s="150"/>
      <c r="I8" s="150"/>
      <c r="J8" s="151"/>
      <c r="K8" s="151"/>
      <c r="L8" s="151"/>
      <c r="M8" s="151"/>
    </row>
    <row r="9" spans="1:41">
      <c r="A9" s="255"/>
      <c r="B9" s="255"/>
      <c r="C9" s="257" t="s">
        <v>162</v>
      </c>
      <c r="D9" s="685" t="s">
        <v>135</v>
      </c>
      <c r="F9" s="150" t="s">
        <v>148</v>
      </c>
      <c r="G9" s="150" t="s">
        <v>136</v>
      </c>
      <c r="H9" s="150">
        <f>+G9+1</f>
        <v>3</v>
      </c>
      <c r="I9" s="150">
        <f t="shared" ref="I9:Y9" si="0">+H9+1</f>
        <v>4</v>
      </c>
      <c r="J9" s="150">
        <f t="shared" si="0"/>
        <v>5</v>
      </c>
      <c r="K9" s="150">
        <f t="shared" si="0"/>
        <v>6</v>
      </c>
      <c r="L9" s="150">
        <f t="shared" si="0"/>
        <v>7</v>
      </c>
      <c r="M9" s="150">
        <f t="shared" si="0"/>
        <v>8</v>
      </c>
      <c r="N9" s="150">
        <f t="shared" si="0"/>
        <v>9</v>
      </c>
      <c r="O9" s="150">
        <f t="shared" si="0"/>
        <v>10</v>
      </c>
      <c r="P9" s="150">
        <f t="shared" si="0"/>
        <v>11</v>
      </c>
      <c r="Q9" s="150">
        <f t="shared" si="0"/>
        <v>12</v>
      </c>
      <c r="R9" s="150">
        <f t="shared" si="0"/>
        <v>13</v>
      </c>
      <c r="S9" s="150">
        <f t="shared" si="0"/>
        <v>14</v>
      </c>
      <c r="T9" s="150">
        <f t="shared" si="0"/>
        <v>15</v>
      </c>
      <c r="U9" s="150">
        <f t="shared" si="0"/>
        <v>16</v>
      </c>
      <c r="V9" s="150">
        <f t="shared" si="0"/>
        <v>17</v>
      </c>
      <c r="W9" s="150">
        <f t="shared" si="0"/>
        <v>18</v>
      </c>
      <c r="X9" s="150">
        <f t="shared" si="0"/>
        <v>19</v>
      </c>
      <c r="Y9" s="150">
        <f t="shared" si="0"/>
        <v>20</v>
      </c>
    </row>
    <row r="10" spans="1:41" ht="10.5" customHeight="1" thickBot="1">
      <c r="A10" s="255"/>
      <c r="B10" s="255"/>
      <c r="C10" s="169"/>
      <c r="F10" s="147">
        <v>2024</v>
      </c>
    </row>
    <row r="11" spans="1:41" ht="10.5" customHeight="1">
      <c r="A11" s="255" t="s">
        <v>730</v>
      </c>
      <c r="B11" s="255"/>
      <c r="C11" s="255"/>
    </row>
    <row r="12" spans="1:41" ht="27.95" customHeight="1">
      <c r="A12" s="1315" t="s">
        <v>1047</v>
      </c>
      <c r="B12" s="1315"/>
      <c r="C12" s="1315"/>
    </row>
    <row r="13" spans="1:41" ht="15.6" customHeight="1">
      <c r="A13" s="674"/>
      <c r="B13" s="674"/>
      <c r="C13" s="675" t="s">
        <v>1013</v>
      </c>
      <c r="D13" s="685" t="s">
        <v>733</v>
      </c>
      <c r="E13" s="146">
        <v>200</v>
      </c>
      <c r="F13" s="146">
        <v>1125</v>
      </c>
      <c r="G13" s="146">
        <f>+F13</f>
        <v>1125</v>
      </c>
      <c r="H13" s="146">
        <f t="shared" ref="H13:W14" si="1">+G13</f>
        <v>1125</v>
      </c>
      <c r="I13" s="146">
        <f t="shared" si="1"/>
        <v>1125</v>
      </c>
      <c r="J13" s="146">
        <f t="shared" si="1"/>
        <v>1125</v>
      </c>
      <c r="K13" s="146">
        <f t="shared" si="1"/>
        <v>1125</v>
      </c>
      <c r="L13" s="146">
        <f t="shared" si="1"/>
        <v>1125</v>
      </c>
      <c r="M13" s="146">
        <f t="shared" si="1"/>
        <v>1125</v>
      </c>
      <c r="N13" s="146">
        <f t="shared" si="1"/>
        <v>1125</v>
      </c>
      <c r="O13" s="146">
        <f t="shared" si="1"/>
        <v>1125</v>
      </c>
      <c r="P13" s="146">
        <f t="shared" si="1"/>
        <v>1125</v>
      </c>
      <c r="Q13" s="146">
        <f t="shared" si="1"/>
        <v>1125</v>
      </c>
      <c r="R13" s="146">
        <f t="shared" si="1"/>
        <v>1125</v>
      </c>
      <c r="S13" s="146">
        <f t="shared" si="1"/>
        <v>1125</v>
      </c>
      <c r="T13" s="146">
        <f t="shared" si="1"/>
        <v>1125</v>
      </c>
      <c r="U13" s="146">
        <f t="shared" si="1"/>
        <v>1125</v>
      </c>
      <c r="V13" s="146">
        <f t="shared" si="1"/>
        <v>1125</v>
      </c>
      <c r="W13" s="146">
        <f t="shared" si="1"/>
        <v>1125</v>
      </c>
      <c r="X13" s="146">
        <f t="shared" ref="X13:Y14" si="2">+W13</f>
        <v>1125</v>
      </c>
      <c r="Y13" s="146">
        <f t="shared" si="2"/>
        <v>1125</v>
      </c>
    </row>
    <row r="14" spans="1:41" ht="15.95" customHeight="1">
      <c r="A14" s="1312" t="s">
        <v>1048</v>
      </c>
      <c r="B14" s="1312"/>
      <c r="C14" s="678" t="s">
        <v>161</v>
      </c>
      <c r="D14" s="685" t="s">
        <v>163</v>
      </c>
      <c r="F14" s="715">
        <v>5500</v>
      </c>
      <c r="G14" s="715">
        <v>6600</v>
      </c>
      <c r="H14" s="715">
        <f>+G14</f>
        <v>6600</v>
      </c>
      <c r="I14" s="715">
        <f t="shared" si="1"/>
        <v>6600</v>
      </c>
      <c r="J14" s="715">
        <f t="shared" si="1"/>
        <v>6600</v>
      </c>
      <c r="K14" s="715">
        <f t="shared" si="1"/>
        <v>6600</v>
      </c>
      <c r="L14" s="715">
        <f t="shared" si="1"/>
        <v>6600</v>
      </c>
      <c r="M14" s="715">
        <f t="shared" si="1"/>
        <v>6600</v>
      </c>
      <c r="N14" s="715">
        <f t="shared" si="1"/>
        <v>6600</v>
      </c>
      <c r="O14" s="715">
        <f t="shared" si="1"/>
        <v>6600</v>
      </c>
      <c r="P14" s="715">
        <f t="shared" si="1"/>
        <v>6600</v>
      </c>
      <c r="Q14" s="715">
        <f t="shared" si="1"/>
        <v>6600</v>
      </c>
      <c r="R14" s="715">
        <f t="shared" si="1"/>
        <v>6600</v>
      </c>
      <c r="S14" s="715">
        <f t="shared" si="1"/>
        <v>6600</v>
      </c>
      <c r="T14" s="715">
        <f t="shared" si="1"/>
        <v>6600</v>
      </c>
      <c r="U14" s="715">
        <f t="shared" si="1"/>
        <v>6600</v>
      </c>
      <c r="V14" s="715">
        <f t="shared" si="1"/>
        <v>6600</v>
      </c>
      <c r="W14" s="715">
        <f t="shared" si="1"/>
        <v>6600</v>
      </c>
      <c r="X14" s="715">
        <f t="shared" si="2"/>
        <v>6600</v>
      </c>
      <c r="Y14" s="715">
        <f t="shared" si="2"/>
        <v>6600</v>
      </c>
    </row>
    <row r="15" spans="1:41" ht="12.6" customHeight="1">
      <c r="A15" s="255"/>
      <c r="B15" s="255"/>
      <c r="C15" s="687" t="s">
        <v>1058</v>
      </c>
      <c r="D15" s="685" t="s">
        <v>163</v>
      </c>
      <c r="E15" s="173"/>
      <c r="F15" s="173">
        <f>F14+(F7*F14)/100</f>
        <v>5346.3967242063763</v>
      </c>
      <c r="G15" s="173">
        <f t="shared" ref="G15:Y15" si="3">G14+(G7*G14)/100</f>
        <v>7157.6865432945106</v>
      </c>
      <c r="H15" s="173">
        <f t="shared" si="3"/>
        <v>4843.5791904156276</v>
      </c>
      <c r="I15" s="173">
        <f t="shared" si="3"/>
        <v>5073.1367499714725</v>
      </c>
      <c r="J15" s="173">
        <f t="shared" si="3"/>
        <v>7278.7476300904873</v>
      </c>
      <c r="K15" s="173">
        <f t="shared" si="3"/>
        <v>7002.2799478197621</v>
      </c>
      <c r="L15" s="173">
        <f t="shared" si="3"/>
        <v>7030.3644422119569</v>
      </c>
      <c r="M15" s="173">
        <f t="shared" si="3"/>
        <v>7508.8154567278998</v>
      </c>
      <c r="N15" s="173">
        <f t="shared" si="3"/>
        <v>7137.1735547191947</v>
      </c>
      <c r="O15" s="173">
        <f t="shared" si="3"/>
        <v>7487.5390816910731</v>
      </c>
      <c r="P15" s="173">
        <f t="shared" si="3"/>
        <v>7038.1677737691898</v>
      </c>
      <c r="Q15" s="173">
        <f t="shared" si="3"/>
        <v>7358.9337721630618</v>
      </c>
      <c r="R15" s="173">
        <f t="shared" si="3"/>
        <v>6005.3365795700338</v>
      </c>
      <c r="S15" s="173">
        <f t="shared" si="3"/>
        <v>6901.0950729103806</v>
      </c>
      <c r="T15" s="173">
        <f t="shared" si="3"/>
        <v>7533.5827659092201</v>
      </c>
      <c r="U15" s="173">
        <f t="shared" si="3"/>
        <v>5554.567642695175</v>
      </c>
      <c r="V15" s="173">
        <f t="shared" si="3"/>
        <v>6059.2851230675842</v>
      </c>
      <c r="W15" s="173">
        <f t="shared" si="3"/>
        <v>4103.7492578941183</v>
      </c>
      <c r="X15" s="173">
        <f t="shared" si="3"/>
        <v>6912.9779693776563</v>
      </c>
      <c r="Y15" s="173">
        <f t="shared" si="3"/>
        <v>6136.9967879678416</v>
      </c>
    </row>
    <row r="16" spans="1:41" ht="12.6" customHeight="1">
      <c r="A16" s="255"/>
      <c r="B16" s="255"/>
      <c r="C16" s="685" t="s">
        <v>167</v>
      </c>
      <c r="D16" s="688" t="s">
        <v>165</v>
      </c>
      <c r="E16" s="789">
        <f>+'Fin&amp;EcoPrices'!G85</f>
        <v>10056.811861517357</v>
      </c>
      <c r="J16" s="146"/>
      <c r="K16" s="146"/>
      <c r="L16" s="146"/>
      <c r="M16" s="146"/>
      <c r="N16" s="146"/>
      <c r="O16" s="146"/>
      <c r="P16" s="146"/>
      <c r="Q16" s="146"/>
      <c r="R16" s="146"/>
      <c r="S16" s="146"/>
      <c r="T16" s="146"/>
      <c r="U16" s="146"/>
      <c r="V16" s="146"/>
      <c r="W16" s="146"/>
      <c r="X16" s="146"/>
      <c r="Y16" s="146"/>
    </row>
    <row r="17" spans="1:25" ht="12.6" customHeight="1">
      <c r="A17" s="255"/>
      <c r="B17" s="255"/>
      <c r="C17" s="685" t="s">
        <v>1022</v>
      </c>
      <c r="D17" s="688" t="s">
        <v>218</v>
      </c>
      <c r="E17" s="688"/>
      <c r="F17" s="146">
        <f t="shared" ref="F17:Y17" si="4">+$E16*F15/1000</f>
        <v>53767.705992376228</v>
      </c>
      <c r="G17" s="146">
        <f t="shared" si="4"/>
        <v>71983.506929627401</v>
      </c>
      <c r="H17" s="146">
        <f t="shared" si="4"/>
        <v>48710.964654370524</v>
      </c>
      <c r="I17" s="146">
        <f t="shared" si="4"/>
        <v>51019.581842212719</v>
      </c>
      <c r="J17" s="146">
        <f t="shared" si="4"/>
        <v>73200.995503285361</v>
      </c>
      <c r="K17" s="146">
        <f t="shared" si="4"/>
        <v>70420.612036898921</v>
      </c>
      <c r="L17" s="146">
        <f t="shared" si="4"/>
        <v>70703.052513227056</v>
      </c>
      <c r="M17" s="146">
        <f t="shared" si="4"/>
        <v>75514.744351166009</v>
      </c>
      <c r="N17" s="146">
        <f t="shared" si="4"/>
        <v>71777.211662807997</v>
      </c>
      <c r="O17" s="146">
        <f t="shared" si="4"/>
        <v>75300.771850325575</v>
      </c>
      <c r="P17" s="146">
        <f t="shared" si="4"/>
        <v>70781.529150591188</v>
      </c>
      <c r="Q17" s="146">
        <f t="shared" si="4"/>
        <v>74007.412448010145</v>
      </c>
      <c r="R17" s="146">
        <f t="shared" si="4"/>
        <v>60394.540145823994</v>
      </c>
      <c r="S17" s="146">
        <f t="shared" si="4"/>
        <v>69403.014786704109</v>
      </c>
      <c r="T17" s="146">
        <f t="shared" si="4"/>
        <v>75763.824519918591</v>
      </c>
      <c r="U17" s="146">
        <f t="shared" si="4"/>
        <v>55861.241754657342</v>
      </c>
      <c r="V17" s="146">
        <f t="shared" si="4"/>
        <v>60937.090497981742</v>
      </c>
      <c r="W17" s="146">
        <f t="shared" si="4"/>
        <v>41270.634213482619</v>
      </c>
      <c r="X17" s="146">
        <f t="shared" si="4"/>
        <v>69522.518840845398</v>
      </c>
      <c r="Y17" s="146">
        <f t="shared" si="4"/>
        <v>61718.622091328914</v>
      </c>
    </row>
    <row r="18" spans="1:25" ht="12.6" customHeight="1">
      <c r="A18" s="255"/>
      <c r="B18" s="262" t="s">
        <v>1016</v>
      </c>
      <c r="C18" s="149"/>
      <c r="D18" s="688"/>
      <c r="E18" s="688"/>
      <c r="J18" s="146"/>
      <c r="K18" s="146"/>
      <c r="L18" s="146"/>
      <c r="M18" s="146"/>
      <c r="N18" s="146"/>
      <c r="O18" s="146"/>
      <c r="P18" s="146"/>
      <c r="Q18" s="146"/>
      <c r="R18" s="146"/>
      <c r="S18" s="146"/>
      <c r="T18" s="146"/>
      <c r="U18" s="146"/>
      <c r="V18" s="146"/>
      <c r="W18" s="146"/>
      <c r="X18" s="146"/>
      <c r="Y18" s="146"/>
    </row>
    <row r="19" spans="1:25" ht="12.6" customHeight="1">
      <c r="A19" s="1312" t="s">
        <v>1014</v>
      </c>
      <c r="B19" s="1312"/>
      <c r="C19" s="709" t="s">
        <v>1017</v>
      </c>
      <c r="D19" s="688" t="s">
        <v>1018</v>
      </c>
      <c r="E19" s="688"/>
      <c r="F19" s="147">
        <v>15</v>
      </c>
      <c r="G19" s="147">
        <f>+F19</f>
        <v>15</v>
      </c>
      <c r="H19" s="147">
        <f t="shared" ref="H19:Y19" si="5">+G19</f>
        <v>15</v>
      </c>
      <c r="I19" s="147">
        <f t="shared" si="5"/>
        <v>15</v>
      </c>
      <c r="J19" s="147">
        <f t="shared" si="5"/>
        <v>15</v>
      </c>
      <c r="K19" s="147">
        <f t="shared" si="5"/>
        <v>15</v>
      </c>
      <c r="L19" s="147">
        <f t="shared" si="5"/>
        <v>15</v>
      </c>
      <c r="M19" s="147">
        <f t="shared" si="5"/>
        <v>15</v>
      </c>
      <c r="N19" s="147">
        <f t="shared" si="5"/>
        <v>15</v>
      </c>
      <c r="O19" s="147">
        <f t="shared" si="5"/>
        <v>15</v>
      </c>
      <c r="P19" s="147">
        <f t="shared" si="5"/>
        <v>15</v>
      </c>
      <c r="Q19" s="147">
        <f t="shared" si="5"/>
        <v>15</v>
      </c>
      <c r="R19" s="147">
        <f t="shared" si="5"/>
        <v>15</v>
      </c>
      <c r="S19" s="147">
        <f t="shared" si="5"/>
        <v>15</v>
      </c>
      <c r="T19" s="147">
        <f t="shared" si="5"/>
        <v>15</v>
      </c>
      <c r="U19" s="147">
        <f t="shared" si="5"/>
        <v>15</v>
      </c>
      <c r="V19" s="147">
        <f t="shared" si="5"/>
        <v>15</v>
      </c>
      <c r="W19" s="147">
        <f t="shared" si="5"/>
        <v>15</v>
      </c>
      <c r="X19" s="147">
        <f t="shared" si="5"/>
        <v>15</v>
      </c>
      <c r="Y19" s="147">
        <f t="shared" si="5"/>
        <v>15</v>
      </c>
    </row>
    <row r="20" spans="1:25" ht="12.6" customHeight="1">
      <c r="A20" s="255"/>
      <c r="B20" s="255"/>
      <c r="C20" s="255" t="s">
        <v>167</v>
      </c>
      <c r="D20" s="688" t="s">
        <v>1019</v>
      </c>
      <c r="E20" s="789">
        <f>+'Fin&amp;EcoPrices'!G86</f>
        <v>6688.4661117717005</v>
      </c>
      <c r="F20" s="146"/>
      <c r="G20" s="146"/>
      <c r="H20" s="146"/>
      <c r="I20" s="146"/>
      <c r="J20" s="146"/>
      <c r="K20" s="146"/>
      <c r="L20" s="146"/>
      <c r="M20" s="146"/>
      <c r="N20" s="146"/>
      <c r="O20" s="146"/>
      <c r="P20" s="146"/>
      <c r="Q20" s="146"/>
      <c r="R20" s="146"/>
      <c r="S20" s="146"/>
      <c r="T20" s="146"/>
      <c r="U20" s="146"/>
      <c r="V20" s="146"/>
      <c r="W20" s="146"/>
      <c r="X20" s="146"/>
      <c r="Y20" s="146"/>
    </row>
    <row r="21" spans="1:25" ht="12.6" customHeight="1">
      <c r="A21" s="255"/>
      <c r="B21" s="255"/>
      <c r="C21" s="255" t="s">
        <v>1023</v>
      </c>
      <c r="D21" s="688" t="s">
        <v>218</v>
      </c>
      <c r="E21" s="181"/>
      <c r="F21" s="146">
        <f>+F19*$E20</f>
        <v>100326.9916765755</v>
      </c>
      <c r="G21" s="146">
        <f t="shared" ref="G21:Y21" si="6">+G19*$E20</f>
        <v>100326.9916765755</v>
      </c>
      <c r="H21" s="146">
        <f t="shared" si="6"/>
        <v>100326.9916765755</v>
      </c>
      <c r="I21" s="146">
        <f t="shared" si="6"/>
        <v>100326.9916765755</v>
      </c>
      <c r="J21" s="146">
        <f t="shared" si="6"/>
        <v>100326.9916765755</v>
      </c>
      <c r="K21" s="146">
        <f t="shared" si="6"/>
        <v>100326.9916765755</v>
      </c>
      <c r="L21" s="146">
        <f t="shared" si="6"/>
        <v>100326.9916765755</v>
      </c>
      <c r="M21" s="146">
        <f t="shared" si="6"/>
        <v>100326.9916765755</v>
      </c>
      <c r="N21" s="146">
        <f t="shared" si="6"/>
        <v>100326.9916765755</v>
      </c>
      <c r="O21" s="146">
        <f t="shared" si="6"/>
        <v>100326.9916765755</v>
      </c>
      <c r="P21" s="146">
        <f t="shared" si="6"/>
        <v>100326.9916765755</v>
      </c>
      <c r="Q21" s="146">
        <f t="shared" si="6"/>
        <v>100326.9916765755</v>
      </c>
      <c r="R21" s="146">
        <f t="shared" si="6"/>
        <v>100326.9916765755</v>
      </c>
      <c r="S21" s="146">
        <f t="shared" si="6"/>
        <v>100326.9916765755</v>
      </c>
      <c r="T21" s="146">
        <f t="shared" si="6"/>
        <v>100326.9916765755</v>
      </c>
      <c r="U21" s="146">
        <f t="shared" si="6"/>
        <v>100326.9916765755</v>
      </c>
      <c r="V21" s="146">
        <f t="shared" si="6"/>
        <v>100326.9916765755</v>
      </c>
      <c r="W21" s="146">
        <f t="shared" si="6"/>
        <v>100326.9916765755</v>
      </c>
      <c r="X21" s="146">
        <f t="shared" si="6"/>
        <v>100326.9916765755</v>
      </c>
      <c r="Y21" s="146">
        <f t="shared" si="6"/>
        <v>100326.9916765755</v>
      </c>
    </row>
    <row r="22" spans="1:25" ht="15" customHeight="1">
      <c r="A22" s="255"/>
      <c r="B22" s="260" t="s">
        <v>216</v>
      </c>
      <c r="C22" s="259"/>
      <c r="D22" s="685" t="s">
        <v>218</v>
      </c>
      <c r="F22" s="146">
        <f>+F21+F17</f>
        <v>154094.69766895173</v>
      </c>
      <c r="G22" s="146">
        <f t="shared" ref="G22:Y22" si="7">+G21+G17</f>
        <v>172310.49860620289</v>
      </c>
      <c r="H22" s="146">
        <f t="shared" si="7"/>
        <v>149037.95633094604</v>
      </c>
      <c r="I22" s="146">
        <f t="shared" si="7"/>
        <v>151346.57351878821</v>
      </c>
      <c r="J22" s="146">
        <f t="shared" si="7"/>
        <v>173527.98717986088</v>
      </c>
      <c r="K22" s="146">
        <f t="shared" si="7"/>
        <v>170747.60371347441</v>
      </c>
      <c r="L22" s="146">
        <f t="shared" si="7"/>
        <v>171030.04418980255</v>
      </c>
      <c r="M22" s="146">
        <f t="shared" si="7"/>
        <v>175841.73602774151</v>
      </c>
      <c r="N22" s="146">
        <f t="shared" si="7"/>
        <v>172104.2033393835</v>
      </c>
      <c r="O22" s="146">
        <f t="shared" si="7"/>
        <v>175627.76352690108</v>
      </c>
      <c r="P22" s="146">
        <f t="shared" si="7"/>
        <v>171108.52082716668</v>
      </c>
      <c r="Q22" s="146">
        <f t="shared" si="7"/>
        <v>174334.40412458565</v>
      </c>
      <c r="R22" s="146">
        <f t="shared" si="7"/>
        <v>160721.5318223995</v>
      </c>
      <c r="S22" s="146">
        <f t="shared" si="7"/>
        <v>169730.0064632796</v>
      </c>
      <c r="T22" s="146">
        <f t="shared" si="7"/>
        <v>176090.8161964941</v>
      </c>
      <c r="U22" s="146">
        <f t="shared" si="7"/>
        <v>156188.23343123286</v>
      </c>
      <c r="V22" s="146">
        <f t="shared" si="7"/>
        <v>161264.08217455726</v>
      </c>
      <c r="W22" s="146">
        <f t="shared" si="7"/>
        <v>141597.62589005812</v>
      </c>
      <c r="X22" s="146">
        <f t="shared" si="7"/>
        <v>169849.51051742089</v>
      </c>
      <c r="Y22" s="146">
        <f t="shared" si="7"/>
        <v>162045.6137679044</v>
      </c>
    </row>
    <row r="23" spans="1:25" ht="12.6" customHeight="1">
      <c r="A23" s="255"/>
      <c r="B23" s="260" t="s">
        <v>137</v>
      </c>
      <c r="C23" s="259"/>
    </row>
    <row r="24" spans="1:25" ht="12.6" customHeight="1">
      <c r="A24" s="255"/>
      <c r="B24" s="260"/>
      <c r="C24" s="681" t="s">
        <v>1050</v>
      </c>
      <c r="D24" s="685" t="s">
        <v>37</v>
      </c>
      <c r="F24" s="146">
        <v>20000</v>
      </c>
    </row>
    <row r="25" spans="1:25" ht="12.6" customHeight="1">
      <c r="A25" s="255"/>
      <c r="B25" s="260"/>
      <c r="C25" s="675" t="s">
        <v>1051</v>
      </c>
      <c r="D25" s="685" t="s">
        <v>812</v>
      </c>
      <c r="E25" s="146">
        <v>1125</v>
      </c>
      <c r="F25" s="146">
        <v>1125</v>
      </c>
    </row>
    <row r="26" spans="1:25" ht="12.6" customHeight="1">
      <c r="A26" s="255"/>
      <c r="B26" s="260"/>
      <c r="C26" s="675" t="s">
        <v>1052</v>
      </c>
      <c r="D26" s="685" t="s">
        <v>218</v>
      </c>
      <c r="E26" s="146">
        <f>+'Fin&amp;EcoPrices'!G87</f>
        <v>96.611177170035674</v>
      </c>
      <c r="F26" s="146">
        <f>+E26*F25</f>
        <v>108687.57431629013</v>
      </c>
    </row>
    <row r="27" spans="1:25" ht="12.6" customHeight="1">
      <c r="A27" s="255"/>
      <c r="B27" s="260"/>
      <c r="C27" s="709" t="s">
        <v>1025</v>
      </c>
      <c r="D27" s="685" t="s">
        <v>1026</v>
      </c>
      <c r="F27" s="769">
        <v>20000</v>
      </c>
    </row>
    <row r="28" spans="1:25" ht="12.6" customHeight="1">
      <c r="A28" s="255"/>
      <c r="B28" s="255"/>
      <c r="C28" s="681" t="s">
        <v>1027</v>
      </c>
      <c r="D28" s="685" t="s">
        <v>218</v>
      </c>
      <c r="E28" s="146">
        <f>+'Fin&amp;EcoPrices'!G89</f>
        <v>1.4863258026159336</v>
      </c>
      <c r="F28" s="146">
        <f>+F27*E28</f>
        <v>29726.516052318671</v>
      </c>
      <c r="G28" s="146"/>
      <c r="H28" s="146"/>
      <c r="I28" s="146"/>
      <c r="J28" s="146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</row>
    <row r="29" spans="1:25" ht="12.6" customHeight="1">
      <c r="A29" s="255"/>
      <c r="B29" s="255"/>
      <c r="C29" s="709" t="s">
        <v>1031</v>
      </c>
      <c r="D29" s="709" t="s">
        <v>1030</v>
      </c>
      <c r="E29" s="146">
        <f>+'Fin&amp;EcoPrices'!G90</f>
        <v>7431.6290130796679</v>
      </c>
      <c r="F29" s="768">
        <v>11.25</v>
      </c>
      <c r="G29" s="146"/>
      <c r="H29" s="146"/>
      <c r="I29" s="146"/>
      <c r="J29" s="146"/>
      <c r="M29" s="146"/>
      <c r="N29" s="147"/>
      <c r="O29" s="147"/>
      <c r="P29" s="147"/>
      <c r="Q29" s="146"/>
      <c r="R29" s="147"/>
      <c r="S29" s="147"/>
      <c r="T29" s="147"/>
      <c r="U29" s="146"/>
      <c r="V29" s="147"/>
      <c r="W29" s="147"/>
      <c r="X29" s="147"/>
      <c r="Y29" s="146"/>
    </row>
    <row r="30" spans="1:25" ht="12.6" customHeight="1">
      <c r="A30" s="255"/>
      <c r="B30" s="255"/>
      <c r="C30" s="681" t="s">
        <v>753</v>
      </c>
      <c r="D30" s="685" t="s">
        <v>218</v>
      </c>
      <c r="F30" s="146">
        <f>+F29*$E29</f>
        <v>83605.826397146258</v>
      </c>
      <c r="G30" s="146"/>
      <c r="H30" s="146"/>
      <c r="I30" s="146"/>
      <c r="J30" s="146"/>
      <c r="M30" s="146"/>
      <c r="N30" s="147"/>
      <c r="O30" s="147"/>
      <c r="P30" s="147"/>
      <c r="Q30" s="146"/>
      <c r="R30" s="147"/>
      <c r="S30" s="147"/>
      <c r="T30" s="147"/>
      <c r="U30" s="146"/>
      <c r="V30" s="147"/>
      <c r="W30" s="147"/>
      <c r="X30" s="147"/>
      <c r="Y30" s="146"/>
    </row>
    <row r="31" spans="1:25" ht="12.6" customHeight="1">
      <c r="A31" s="255"/>
      <c r="B31" s="255"/>
      <c r="C31" s="716" t="s">
        <v>648</v>
      </c>
      <c r="D31" s="685" t="s">
        <v>218</v>
      </c>
      <c r="F31" s="146">
        <f>+F30+F28+F26+F24</f>
        <v>242019.91676575504</v>
      </c>
      <c r="G31" s="146">
        <f t="shared" ref="G31:Y31" si="8">+G30+G28+G26+G24</f>
        <v>0</v>
      </c>
      <c r="H31" s="146">
        <f t="shared" si="8"/>
        <v>0</v>
      </c>
      <c r="I31" s="146">
        <f t="shared" si="8"/>
        <v>0</v>
      </c>
      <c r="J31" s="146">
        <f t="shared" si="8"/>
        <v>0</v>
      </c>
      <c r="K31" s="146">
        <f t="shared" si="8"/>
        <v>0</v>
      </c>
      <c r="L31" s="146">
        <f t="shared" si="8"/>
        <v>0</v>
      </c>
      <c r="M31" s="146">
        <f t="shared" si="8"/>
        <v>0</v>
      </c>
      <c r="N31" s="146">
        <f t="shared" si="8"/>
        <v>0</v>
      </c>
      <c r="O31" s="146">
        <f t="shared" si="8"/>
        <v>0</v>
      </c>
      <c r="P31" s="146">
        <f t="shared" si="8"/>
        <v>0</v>
      </c>
      <c r="Q31" s="146">
        <f t="shared" si="8"/>
        <v>0</v>
      </c>
      <c r="R31" s="146">
        <f t="shared" si="8"/>
        <v>0</v>
      </c>
      <c r="S31" s="146">
        <f t="shared" si="8"/>
        <v>0</v>
      </c>
      <c r="T31" s="146">
        <f t="shared" si="8"/>
        <v>0</v>
      </c>
      <c r="U31" s="146">
        <f t="shared" si="8"/>
        <v>0</v>
      </c>
      <c r="V31" s="146">
        <f t="shared" si="8"/>
        <v>0</v>
      </c>
      <c r="W31" s="146">
        <f t="shared" si="8"/>
        <v>0</v>
      </c>
      <c r="X31" s="146">
        <f t="shared" si="8"/>
        <v>0</v>
      </c>
      <c r="Y31" s="146">
        <f t="shared" si="8"/>
        <v>0</v>
      </c>
    </row>
    <row r="32" spans="1:25" ht="12.6" customHeight="1">
      <c r="A32" s="255"/>
      <c r="B32" s="262" t="s">
        <v>210</v>
      </c>
      <c r="C32" s="259"/>
    </row>
    <row r="33" spans="1:25" ht="12.6" customHeight="1">
      <c r="A33" s="255"/>
      <c r="B33" s="262"/>
      <c r="C33" s="709" t="s">
        <v>1041</v>
      </c>
      <c r="D33" s="709" t="s">
        <v>1042</v>
      </c>
      <c r="E33" s="147"/>
      <c r="F33" s="147">
        <v>4</v>
      </c>
      <c r="G33" s="147">
        <f>+F33</f>
        <v>4</v>
      </c>
      <c r="H33" s="147">
        <f t="shared" ref="H33:Y33" si="9">+G33</f>
        <v>4</v>
      </c>
      <c r="I33" s="147">
        <f t="shared" si="9"/>
        <v>4</v>
      </c>
      <c r="J33" s="147">
        <f t="shared" si="9"/>
        <v>4</v>
      </c>
      <c r="K33" s="147">
        <f t="shared" si="9"/>
        <v>4</v>
      </c>
      <c r="L33" s="147">
        <f t="shared" si="9"/>
        <v>4</v>
      </c>
      <c r="M33" s="147">
        <f t="shared" si="9"/>
        <v>4</v>
      </c>
      <c r="N33" s="147">
        <f t="shared" si="9"/>
        <v>4</v>
      </c>
      <c r="O33" s="147">
        <f t="shared" si="9"/>
        <v>4</v>
      </c>
      <c r="P33" s="147">
        <f t="shared" si="9"/>
        <v>4</v>
      </c>
      <c r="Q33" s="147">
        <f t="shared" si="9"/>
        <v>4</v>
      </c>
      <c r="R33" s="147">
        <f t="shared" si="9"/>
        <v>4</v>
      </c>
      <c r="S33" s="147">
        <f t="shared" si="9"/>
        <v>4</v>
      </c>
      <c r="T33" s="147">
        <f t="shared" si="9"/>
        <v>4</v>
      </c>
      <c r="U33" s="147">
        <f t="shared" si="9"/>
        <v>4</v>
      </c>
      <c r="V33" s="147">
        <f t="shared" si="9"/>
        <v>4</v>
      </c>
      <c r="W33" s="147">
        <f t="shared" si="9"/>
        <v>4</v>
      </c>
      <c r="X33" s="147">
        <f t="shared" si="9"/>
        <v>4</v>
      </c>
      <c r="Y33" s="147">
        <f t="shared" si="9"/>
        <v>4</v>
      </c>
    </row>
    <row r="34" spans="1:25" ht="12.6" customHeight="1">
      <c r="A34" s="255"/>
      <c r="B34" s="262"/>
      <c r="C34" s="710" t="s">
        <v>748</v>
      </c>
      <c r="D34" s="685" t="s">
        <v>38</v>
      </c>
      <c r="E34" s="146">
        <f>+'Fin&amp;EcoPrices'!G91</f>
        <v>1494.7698961827225</v>
      </c>
      <c r="F34" s="146">
        <f>+$E34*F33</f>
        <v>5979.07958473089</v>
      </c>
      <c r="G34" s="146">
        <f t="shared" ref="G34:Y34" si="10">+$E34*G33</f>
        <v>5979.07958473089</v>
      </c>
      <c r="H34" s="146">
        <f t="shared" si="10"/>
        <v>5979.07958473089</v>
      </c>
      <c r="I34" s="146">
        <f t="shared" si="10"/>
        <v>5979.07958473089</v>
      </c>
      <c r="J34" s="146">
        <f t="shared" si="10"/>
        <v>5979.07958473089</v>
      </c>
      <c r="K34" s="146">
        <f t="shared" si="10"/>
        <v>5979.07958473089</v>
      </c>
      <c r="L34" s="146">
        <f t="shared" si="10"/>
        <v>5979.07958473089</v>
      </c>
      <c r="M34" s="146">
        <f t="shared" si="10"/>
        <v>5979.07958473089</v>
      </c>
      <c r="N34" s="146">
        <f t="shared" si="10"/>
        <v>5979.07958473089</v>
      </c>
      <c r="O34" s="146">
        <f t="shared" si="10"/>
        <v>5979.07958473089</v>
      </c>
      <c r="P34" s="146">
        <f t="shared" si="10"/>
        <v>5979.07958473089</v>
      </c>
      <c r="Q34" s="146">
        <f t="shared" si="10"/>
        <v>5979.07958473089</v>
      </c>
      <c r="R34" s="146">
        <f t="shared" si="10"/>
        <v>5979.07958473089</v>
      </c>
      <c r="S34" s="146">
        <f t="shared" si="10"/>
        <v>5979.07958473089</v>
      </c>
      <c r="T34" s="146">
        <f t="shared" si="10"/>
        <v>5979.07958473089</v>
      </c>
      <c r="U34" s="146">
        <f t="shared" si="10"/>
        <v>5979.07958473089</v>
      </c>
      <c r="V34" s="146">
        <f t="shared" si="10"/>
        <v>5979.07958473089</v>
      </c>
      <c r="W34" s="146">
        <f t="shared" si="10"/>
        <v>5979.07958473089</v>
      </c>
      <c r="X34" s="146">
        <f t="shared" si="10"/>
        <v>5979.07958473089</v>
      </c>
      <c r="Y34" s="146">
        <f t="shared" si="10"/>
        <v>5979.07958473089</v>
      </c>
    </row>
    <row r="35" spans="1:25" ht="12.6" customHeight="1">
      <c r="A35" s="255"/>
      <c r="B35" s="262"/>
      <c r="C35" s="612" t="s">
        <v>1043</v>
      </c>
      <c r="D35" s="709" t="s">
        <v>1042</v>
      </c>
      <c r="F35" s="146">
        <v>5</v>
      </c>
      <c r="G35" s="146">
        <f>+F35</f>
        <v>5</v>
      </c>
      <c r="H35" s="146">
        <f>+G35</f>
        <v>5</v>
      </c>
      <c r="I35" s="146">
        <f t="shared" ref="I35:Y35" si="11">+H35</f>
        <v>5</v>
      </c>
      <c r="J35" s="146">
        <f t="shared" si="11"/>
        <v>5</v>
      </c>
      <c r="K35" s="146">
        <f t="shared" si="11"/>
        <v>5</v>
      </c>
      <c r="L35" s="146">
        <f t="shared" si="11"/>
        <v>5</v>
      </c>
      <c r="M35" s="146">
        <f t="shared" si="11"/>
        <v>5</v>
      </c>
      <c r="N35" s="146">
        <f t="shared" si="11"/>
        <v>5</v>
      </c>
      <c r="O35" s="146">
        <f t="shared" si="11"/>
        <v>5</v>
      </c>
      <c r="P35" s="146">
        <f t="shared" si="11"/>
        <v>5</v>
      </c>
      <c r="Q35" s="146">
        <f t="shared" si="11"/>
        <v>5</v>
      </c>
      <c r="R35" s="146">
        <f t="shared" si="11"/>
        <v>5</v>
      </c>
      <c r="S35" s="146">
        <f t="shared" si="11"/>
        <v>5</v>
      </c>
      <c r="T35" s="146">
        <f t="shared" si="11"/>
        <v>5</v>
      </c>
      <c r="U35" s="146">
        <f t="shared" si="11"/>
        <v>5</v>
      </c>
      <c r="V35" s="146">
        <f t="shared" si="11"/>
        <v>5</v>
      </c>
      <c r="W35" s="146">
        <f t="shared" si="11"/>
        <v>5</v>
      </c>
      <c r="X35" s="146">
        <f t="shared" si="11"/>
        <v>5</v>
      </c>
      <c r="Y35" s="146">
        <f t="shared" si="11"/>
        <v>5</v>
      </c>
    </row>
    <row r="36" spans="1:25" ht="12.6" customHeight="1">
      <c r="A36" s="255"/>
      <c r="B36" s="262"/>
      <c r="C36" s="708" t="s">
        <v>1044</v>
      </c>
      <c r="D36" s="685" t="s">
        <v>218</v>
      </c>
      <c r="E36" s="146">
        <f>+'Fin&amp;EcoPrices'!G92</f>
        <v>4152.1386005075628</v>
      </c>
      <c r="F36" s="146">
        <f>+F35*$E36</f>
        <v>20760.693002537813</v>
      </c>
      <c r="G36" s="146">
        <f t="shared" ref="G36:Y36" si="12">+G35*$E36</f>
        <v>20760.693002537813</v>
      </c>
      <c r="H36" s="146">
        <f t="shared" si="12"/>
        <v>20760.693002537813</v>
      </c>
      <c r="I36" s="146">
        <f t="shared" si="12"/>
        <v>20760.693002537813</v>
      </c>
      <c r="J36" s="146">
        <f t="shared" si="12"/>
        <v>20760.693002537813</v>
      </c>
      <c r="K36" s="146">
        <f t="shared" si="12"/>
        <v>20760.693002537813</v>
      </c>
      <c r="L36" s="146">
        <f t="shared" si="12"/>
        <v>20760.693002537813</v>
      </c>
      <c r="M36" s="146">
        <f t="shared" si="12"/>
        <v>20760.693002537813</v>
      </c>
      <c r="N36" s="146">
        <f t="shared" si="12"/>
        <v>20760.693002537813</v>
      </c>
      <c r="O36" s="146">
        <f t="shared" si="12"/>
        <v>20760.693002537813</v>
      </c>
      <c r="P36" s="146">
        <f t="shared" si="12"/>
        <v>20760.693002537813</v>
      </c>
      <c r="Q36" s="146">
        <f t="shared" si="12"/>
        <v>20760.693002537813</v>
      </c>
      <c r="R36" s="146">
        <f t="shared" si="12"/>
        <v>20760.693002537813</v>
      </c>
      <c r="S36" s="146">
        <f t="shared" si="12"/>
        <v>20760.693002537813</v>
      </c>
      <c r="T36" s="146">
        <f t="shared" si="12"/>
        <v>20760.693002537813</v>
      </c>
      <c r="U36" s="146">
        <f t="shared" si="12"/>
        <v>20760.693002537813</v>
      </c>
      <c r="V36" s="146">
        <f t="shared" si="12"/>
        <v>20760.693002537813</v>
      </c>
      <c r="W36" s="146">
        <f t="shared" si="12"/>
        <v>20760.693002537813</v>
      </c>
      <c r="X36" s="146">
        <f t="shared" si="12"/>
        <v>20760.693002537813</v>
      </c>
      <c r="Y36" s="146">
        <f t="shared" si="12"/>
        <v>20760.693002537813</v>
      </c>
    </row>
    <row r="37" spans="1:25" ht="12.6" customHeight="1">
      <c r="A37" s="255"/>
      <c r="B37" s="262"/>
      <c r="C37" s="708" t="s">
        <v>816</v>
      </c>
      <c r="D37" s="685" t="s">
        <v>676</v>
      </c>
      <c r="F37" s="146"/>
      <c r="G37" s="146"/>
      <c r="H37" s="146"/>
      <c r="I37" s="146"/>
      <c r="J37" s="146"/>
      <c r="K37" s="146"/>
      <c r="L37" s="146"/>
      <c r="M37" s="146"/>
      <c r="N37" s="146"/>
      <c r="O37" s="146"/>
      <c r="P37" s="146"/>
      <c r="Q37" s="146"/>
      <c r="R37" s="146"/>
      <c r="S37" s="146"/>
      <c r="T37" s="146"/>
      <c r="U37" s="146"/>
      <c r="V37" s="146"/>
      <c r="W37" s="146"/>
      <c r="X37" s="146"/>
      <c r="Y37" s="146"/>
    </row>
    <row r="38" spans="1:25" ht="12.6" customHeight="1">
      <c r="A38" s="255"/>
      <c r="B38" s="262"/>
      <c r="C38" s="708" t="s">
        <v>1053</v>
      </c>
      <c r="D38" s="685" t="s">
        <v>666</v>
      </c>
      <c r="F38" s="146"/>
      <c r="G38" s="146"/>
      <c r="H38" s="146">
        <f>+H37*$E38</f>
        <v>0</v>
      </c>
      <c r="I38" s="146">
        <f t="shared" ref="I38:Y38" si="13">+I37*$E38</f>
        <v>0</v>
      </c>
      <c r="J38" s="146">
        <f t="shared" si="13"/>
        <v>0</v>
      </c>
      <c r="K38" s="146">
        <f t="shared" si="13"/>
        <v>0</v>
      </c>
      <c r="L38" s="146">
        <f t="shared" si="13"/>
        <v>0</v>
      </c>
      <c r="M38" s="146">
        <f t="shared" si="13"/>
        <v>0</v>
      </c>
      <c r="N38" s="146">
        <f t="shared" si="13"/>
        <v>0</v>
      </c>
      <c r="O38" s="146">
        <f t="shared" si="13"/>
        <v>0</v>
      </c>
      <c r="P38" s="146">
        <f t="shared" si="13"/>
        <v>0</v>
      </c>
      <c r="Q38" s="146">
        <f t="shared" si="13"/>
        <v>0</v>
      </c>
      <c r="R38" s="146">
        <f t="shared" si="13"/>
        <v>0</v>
      </c>
      <c r="S38" s="146">
        <f t="shared" si="13"/>
        <v>0</v>
      </c>
      <c r="T38" s="146">
        <f t="shared" si="13"/>
        <v>0</v>
      </c>
      <c r="U38" s="146">
        <f t="shared" si="13"/>
        <v>0</v>
      </c>
      <c r="V38" s="146">
        <f t="shared" si="13"/>
        <v>0</v>
      </c>
      <c r="W38" s="146">
        <f t="shared" si="13"/>
        <v>0</v>
      </c>
      <c r="X38" s="146">
        <f t="shared" si="13"/>
        <v>0</v>
      </c>
      <c r="Y38" s="146">
        <f t="shared" si="13"/>
        <v>0</v>
      </c>
    </row>
    <row r="39" spans="1:25" ht="12.6" customHeight="1">
      <c r="A39" s="255"/>
      <c r="B39" s="262"/>
      <c r="C39" s="709" t="s">
        <v>775</v>
      </c>
      <c r="D39" s="685" t="s">
        <v>817</v>
      </c>
      <c r="E39" s="146">
        <v>2</v>
      </c>
      <c r="F39" s="146"/>
      <c r="G39" s="146">
        <f>+E39</f>
        <v>2</v>
      </c>
      <c r="H39" s="146">
        <f>+G39</f>
        <v>2</v>
      </c>
      <c r="I39" s="146">
        <f t="shared" ref="I39:Y39" si="14">+H39</f>
        <v>2</v>
      </c>
      <c r="J39" s="146">
        <f t="shared" si="14"/>
        <v>2</v>
      </c>
      <c r="K39" s="146">
        <f t="shared" si="14"/>
        <v>2</v>
      </c>
      <c r="L39" s="146">
        <f t="shared" si="14"/>
        <v>2</v>
      </c>
      <c r="M39" s="146">
        <f t="shared" si="14"/>
        <v>2</v>
      </c>
      <c r="N39" s="146">
        <f t="shared" si="14"/>
        <v>2</v>
      </c>
      <c r="O39" s="146">
        <f t="shared" si="14"/>
        <v>2</v>
      </c>
      <c r="P39" s="146">
        <f t="shared" si="14"/>
        <v>2</v>
      </c>
      <c r="Q39" s="146">
        <f t="shared" si="14"/>
        <v>2</v>
      </c>
      <c r="R39" s="146">
        <f t="shared" si="14"/>
        <v>2</v>
      </c>
      <c r="S39" s="146">
        <f t="shared" si="14"/>
        <v>2</v>
      </c>
      <c r="T39" s="146">
        <f t="shared" si="14"/>
        <v>2</v>
      </c>
      <c r="U39" s="146">
        <f t="shared" si="14"/>
        <v>2</v>
      </c>
      <c r="V39" s="146">
        <f t="shared" si="14"/>
        <v>2</v>
      </c>
      <c r="W39" s="146">
        <f t="shared" si="14"/>
        <v>2</v>
      </c>
      <c r="X39" s="146">
        <f t="shared" si="14"/>
        <v>2</v>
      </c>
      <c r="Y39" s="146">
        <f t="shared" si="14"/>
        <v>2</v>
      </c>
    </row>
    <row r="40" spans="1:25" ht="12.6" customHeight="1">
      <c r="A40" s="255"/>
      <c r="B40" s="262"/>
      <c r="C40" s="680" t="s">
        <v>753</v>
      </c>
      <c r="D40" s="685" t="s">
        <v>37</v>
      </c>
      <c r="E40" s="146">
        <f>+'Fin&amp;EcoPrices'!G$80</f>
        <v>7431.6290130796679</v>
      </c>
      <c r="F40" s="146"/>
      <c r="G40" s="146">
        <f>+G39*$E40</f>
        <v>14863.258026159336</v>
      </c>
      <c r="H40" s="146">
        <f t="shared" ref="H40:Y40" si="15">+H39*$E40</f>
        <v>14863.258026159336</v>
      </c>
      <c r="I40" s="146">
        <f t="shared" si="15"/>
        <v>14863.258026159336</v>
      </c>
      <c r="J40" s="146">
        <f t="shared" si="15"/>
        <v>14863.258026159336</v>
      </c>
      <c r="K40" s="146">
        <f t="shared" si="15"/>
        <v>14863.258026159336</v>
      </c>
      <c r="L40" s="146">
        <f t="shared" si="15"/>
        <v>14863.258026159336</v>
      </c>
      <c r="M40" s="146">
        <f t="shared" si="15"/>
        <v>14863.258026159336</v>
      </c>
      <c r="N40" s="146">
        <f t="shared" si="15"/>
        <v>14863.258026159336</v>
      </c>
      <c r="O40" s="146">
        <f t="shared" si="15"/>
        <v>14863.258026159336</v>
      </c>
      <c r="P40" s="146">
        <f t="shared" si="15"/>
        <v>14863.258026159336</v>
      </c>
      <c r="Q40" s="146">
        <f t="shared" si="15"/>
        <v>14863.258026159336</v>
      </c>
      <c r="R40" s="146">
        <f t="shared" si="15"/>
        <v>14863.258026159336</v>
      </c>
      <c r="S40" s="146">
        <f t="shared" si="15"/>
        <v>14863.258026159336</v>
      </c>
      <c r="T40" s="146">
        <f t="shared" si="15"/>
        <v>14863.258026159336</v>
      </c>
      <c r="U40" s="146">
        <f t="shared" si="15"/>
        <v>14863.258026159336</v>
      </c>
      <c r="V40" s="146">
        <f t="shared" si="15"/>
        <v>14863.258026159336</v>
      </c>
      <c r="W40" s="146">
        <f t="shared" si="15"/>
        <v>14863.258026159336</v>
      </c>
      <c r="X40" s="146">
        <f t="shared" si="15"/>
        <v>14863.258026159336</v>
      </c>
      <c r="Y40" s="146">
        <f t="shared" si="15"/>
        <v>14863.258026159336</v>
      </c>
    </row>
    <row r="41" spans="1:25" ht="12.6" customHeight="1">
      <c r="A41" s="255"/>
      <c r="B41" s="262"/>
      <c r="C41" s="680" t="s">
        <v>765</v>
      </c>
      <c r="D41" s="685" t="s">
        <v>818</v>
      </c>
      <c r="E41" s="146">
        <v>2000</v>
      </c>
      <c r="F41" s="146"/>
      <c r="G41" s="146">
        <f>+G39*E41</f>
        <v>4000</v>
      </c>
      <c r="H41" s="146">
        <f t="shared" ref="H41:Y41" si="16">+G41</f>
        <v>4000</v>
      </c>
      <c r="I41" s="146">
        <f t="shared" si="16"/>
        <v>4000</v>
      </c>
      <c r="J41" s="146">
        <f t="shared" si="16"/>
        <v>4000</v>
      </c>
      <c r="K41" s="146">
        <f t="shared" si="16"/>
        <v>4000</v>
      </c>
      <c r="L41" s="146">
        <f t="shared" si="16"/>
        <v>4000</v>
      </c>
      <c r="M41" s="146">
        <f t="shared" si="16"/>
        <v>4000</v>
      </c>
      <c r="N41" s="146">
        <f t="shared" si="16"/>
        <v>4000</v>
      </c>
      <c r="O41" s="146">
        <f t="shared" si="16"/>
        <v>4000</v>
      </c>
      <c r="P41" s="146">
        <f t="shared" si="16"/>
        <v>4000</v>
      </c>
      <c r="Q41" s="146">
        <f t="shared" si="16"/>
        <v>4000</v>
      </c>
      <c r="R41" s="146">
        <f t="shared" si="16"/>
        <v>4000</v>
      </c>
      <c r="S41" s="146">
        <f t="shared" si="16"/>
        <v>4000</v>
      </c>
      <c r="T41" s="146">
        <f t="shared" si="16"/>
        <v>4000</v>
      </c>
      <c r="U41" s="146">
        <f t="shared" si="16"/>
        <v>4000</v>
      </c>
      <c r="V41" s="146">
        <f t="shared" si="16"/>
        <v>4000</v>
      </c>
      <c r="W41" s="146">
        <f t="shared" si="16"/>
        <v>4000</v>
      </c>
      <c r="X41" s="146">
        <f t="shared" si="16"/>
        <v>4000</v>
      </c>
      <c r="Y41" s="146">
        <f t="shared" si="16"/>
        <v>4000</v>
      </c>
    </row>
    <row r="42" spans="1:25" ht="12.6" customHeight="1">
      <c r="A42" s="255"/>
      <c r="B42" s="262"/>
      <c r="C42" s="709" t="s">
        <v>819</v>
      </c>
      <c r="D42" s="612" t="s">
        <v>820</v>
      </c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147"/>
    </row>
    <row r="43" spans="1:25" ht="12.6" customHeight="1">
      <c r="A43" s="255"/>
      <c r="B43" s="262"/>
      <c r="C43" s="709" t="s">
        <v>821</v>
      </c>
      <c r="D43" s="612" t="s">
        <v>822</v>
      </c>
      <c r="E43" s="146">
        <f>+'Fin&amp;EcoPrices'!G$82</f>
        <v>743.16290130796665</v>
      </c>
      <c r="F43" s="146">
        <f>+F42*$E43</f>
        <v>0</v>
      </c>
      <c r="G43" s="146">
        <f t="shared" ref="G43:Y43" si="17">+G42*$E43</f>
        <v>0</v>
      </c>
      <c r="H43" s="146">
        <f t="shared" si="17"/>
        <v>0</v>
      </c>
      <c r="I43" s="146">
        <f t="shared" si="17"/>
        <v>0</v>
      </c>
      <c r="J43" s="146">
        <f t="shared" si="17"/>
        <v>0</v>
      </c>
      <c r="K43" s="146">
        <f t="shared" si="17"/>
        <v>0</v>
      </c>
      <c r="L43" s="146">
        <f t="shared" si="17"/>
        <v>0</v>
      </c>
      <c r="M43" s="146">
        <f t="shared" si="17"/>
        <v>0</v>
      </c>
      <c r="N43" s="146">
        <f t="shared" si="17"/>
        <v>0</v>
      </c>
      <c r="O43" s="146">
        <f t="shared" si="17"/>
        <v>0</v>
      </c>
      <c r="P43" s="146">
        <f t="shared" si="17"/>
        <v>0</v>
      </c>
      <c r="Q43" s="146">
        <f t="shared" si="17"/>
        <v>0</v>
      </c>
      <c r="R43" s="146">
        <f t="shared" si="17"/>
        <v>0</v>
      </c>
      <c r="S43" s="146">
        <f t="shared" si="17"/>
        <v>0</v>
      </c>
      <c r="T43" s="146">
        <f t="shared" si="17"/>
        <v>0</v>
      </c>
      <c r="U43" s="146">
        <f t="shared" si="17"/>
        <v>0</v>
      </c>
      <c r="V43" s="146">
        <f t="shared" si="17"/>
        <v>0</v>
      </c>
      <c r="W43" s="146">
        <f t="shared" si="17"/>
        <v>0</v>
      </c>
      <c r="X43" s="146">
        <f t="shared" si="17"/>
        <v>0</v>
      </c>
      <c r="Y43" s="146">
        <f t="shared" si="17"/>
        <v>0</v>
      </c>
    </row>
    <row r="44" spans="1:25" ht="12.6" customHeight="1">
      <c r="A44" s="255"/>
      <c r="B44" s="262"/>
      <c r="C44" s="709" t="s">
        <v>823</v>
      </c>
      <c r="D44" s="685" t="s">
        <v>37</v>
      </c>
      <c r="F44" s="146">
        <f>+G44</f>
        <v>0</v>
      </c>
      <c r="G44" s="146">
        <f>+F42*E42</f>
        <v>0</v>
      </c>
      <c r="H44" s="146">
        <f>+G44</f>
        <v>0</v>
      </c>
      <c r="I44" s="146">
        <f t="shared" ref="I44:Y44" si="18">+H44</f>
        <v>0</v>
      </c>
      <c r="J44" s="146">
        <f t="shared" si="18"/>
        <v>0</v>
      </c>
      <c r="K44" s="146">
        <f t="shared" si="18"/>
        <v>0</v>
      </c>
      <c r="L44" s="146">
        <f t="shared" si="18"/>
        <v>0</v>
      </c>
      <c r="M44" s="146">
        <f t="shared" si="18"/>
        <v>0</v>
      </c>
      <c r="N44" s="146">
        <f t="shared" si="18"/>
        <v>0</v>
      </c>
      <c r="O44" s="146">
        <f t="shared" si="18"/>
        <v>0</v>
      </c>
      <c r="P44" s="146">
        <f t="shared" si="18"/>
        <v>0</v>
      </c>
      <c r="Q44" s="146">
        <f t="shared" si="18"/>
        <v>0</v>
      </c>
      <c r="R44" s="146">
        <f t="shared" si="18"/>
        <v>0</v>
      </c>
      <c r="S44" s="146">
        <f t="shared" si="18"/>
        <v>0</v>
      </c>
      <c r="T44" s="146">
        <f t="shared" si="18"/>
        <v>0</v>
      </c>
      <c r="U44" s="146">
        <f t="shared" si="18"/>
        <v>0</v>
      </c>
      <c r="V44" s="146">
        <f t="shared" si="18"/>
        <v>0</v>
      </c>
      <c r="W44" s="146">
        <f t="shared" si="18"/>
        <v>0</v>
      </c>
      <c r="X44" s="146">
        <f t="shared" si="18"/>
        <v>0</v>
      </c>
      <c r="Y44" s="146">
        <f t="shared" si="18"/>
        <v>0</v>
      </c>
    </row>
    <row r="45" spans="1:25" ht="12.6" customHeight="1">
      <c r="A45" s="255"/>
      <c r="B45" s="262"/>
      <c r="C45" s="717" t="s">
        <v>842</v>
      </c>
      <c r="D45" s="685" t="s">
        <v>37</v>
      </c>
      <c r="F45" s="146">
        <f>+F44+F41+F40+F38+F36+F34</f>
        <v>26739.772587268704</v>
      </c>
      <c r="G45" s="146">
        <f t="shared" ref="G45:Y45" si="19">+G44+G41+G40+G38+G36+G34</f>
        <v>45603.03061342804</v>
      </c>
      <c r="H45" s="146">
        <f t="shared" si="19"/>
        <v>45603.03061342804</v>
      </c>
      <c r="I45" s="146">
        <f t="shared" si="19"/>
        <v>45603.03061342804</v>
      </c>
      <c r="J45" s="146">
        <f t="shared" si="19"/>
        <v>45603.03061342804</v>
      </c>
      <c r="K45" s="146">
        <f t="shared" si="19"/>
        <v>45603.03061342804</v>
      </c>
      <c r="L45" s="146">
        <f t="shared" si="19"/>
        <v>45603.03061342804</v>
      </c>
      <c r="M45" s="146">
        <f t="shared" si="19"/>
        <v>45603.03061342804</v>
      </c>
      <c r="N45" s="146">
        <f t="shared" si="19"/>
        <v>45603.03061342804</v>
      </c>
      <c r="O45" s="146">
        <f t="shared" si="19"/>
        <v>45603.03061342804</v>
      </c>
      <c r="P45" s="146">
        <f t="shared" si="19"/>
        <v>45603.03061342804</v>
      </c>
      <c r="Q45" s="146">
        <f t="shared" si="19"/>
        <v>45603.03061342804</v>
      </c>
      <c r="R45" s="146">
        <f t="shared" si="19"/>
        <v>45603.03061342804</v>
      </c>
      <c r="S45" s="146">
        <f t="shared" si="19"/>
        <v>45603.03061342804</v>
      </c>
      <c r="T45" s="146">
        <f t="shared" si="19"/>
        <v>45603.03061342804</v>
      </c>
      <c r="U45" s="146">
        <f t="shared" si="19"/>
        <v>45603.03061342804</v>
      </c>
      <c r="V45" s="146">
        <f t="shared" si="19"/>
        <v>45603.03061342804</v>
      </c>
      <c r="W45" s="146">
        <f t="shared" si="19"/>
        <v>45603.03061342804</v>
      </c>
      <c r="X45" s="146">
        <f t="shared" si="19"/>
        <v>45603.03061342804</v>
      </c>
      <c r="Y45" s="146">
        <f t="shared" si="19"/>
        <v>45603.03061342804</v>
      </c>
    </row>
    <row r="46" spans="1:25" ht="12.6" customHeight="1">
      <c r="A46" s="255"/>
      <c r="B46" s="262" t="s">
        <v>826</v>
      </c>
      <c r="C46" s="681"/>
    </row>
    <row r="47" spans="1:25" ht="12.6" customHeight="1">
      <c r="A47" s="255"/>
      <c r="B47" s="262"/>
      <c r="C47" s="710" t="s">
        <v>828</v>
      </c>
      <c r="D47" s="685" t="s">
        <v>750</v>
      </c>
      <c r="E47" s="770"/>
      <c r="F47" s="770">
        <v>10</v>
      </c>
      <c r="G47" s="147">
        <f>+F47/2</f>
        <v>5</v>
      </c>
    </row>
    <row r="48" spans="1:25" ht="12.6" customHeight="1">
      <c r="A48" s="255"/>
      <c r="B48" s="262"/>
      <c r="C48" s="710" t="s">
        <v>1032</v>
      </c>
      <c r="D48" s="685" t="s">
        <v>750</v>
      </c>
      <c r="E48" s="770"/>
      <c r="F48" s="770">
        <v>30</v>
      </c>
    </row>
    <row r="49" spans="1:25" ht="12.6" customHeight="1">
      <c r="A49" s="255"/>
      <c r="B49" s="262"/>
      <c r="C49" s="711" t="s">
        <v>830</v>
      </c>
      <c r="D49" s="685" t="s">
        <v>750</v>
      </c>
      <c r="E49" s="770"/>
      <c r="F49" s="770">
        <v>10</v>
      </c>
      <c r="G49" s="714">
        <f t="shared" ref="G49:Y59" si="20">+F49</f>
        <v>10</v>
      </c>
      <c r="H49" s="714">
        <f t="shared" si="20"/>
        <v>10</v>
      </c>
      <c r="I49" s="714">
        <f t="shared" si="20"/>
        <v>10</v>
      </c>
      <c r="J49" s="714">
        <f t="shared" si="20"/>
        <v>10</v>
      </c>
      <c r="K49" s="714">
        <f t="shared" si="20"/>
        <v>10</v>
      </c>
      <c r="L49" s="714">
        <f t="shared" si="20"/>
        <v>10</v>
      </c>
      <c r="M49" s="714">
        <f t="shared" si="20"/>
        <v>10</v>
      </c>
      <c r="N49" s="714">
        <f t="shared" si="20"/>
        <v>10</v>
      </c>
      <c r="O49" s="714">
        <f t="shared" si="20"/>
        <v>10</v>
      </c>
      <c r="P49" s="714">
        <f t="shared" si="20"/>
        <v>10</v>
      </c>
      <c r="Q49" s="714">
        <f t="shared" si="20"/>
        <v>10</v>
      </c>
      <c r="R49" s="714">
        <f t="shared" si="20"/>
        <v>10</v>
      </c>
      <c r="S49" s="714">
        <f t="shared" si="20"/>
        <v>10</v>
      </c>
      <c r="T49" s="714">
        <f t="shared" si="20"/>
        <v>10</v>
      </c>
      <c r="U49" s="714">
        <f t="shared" si="20"/>
        <v>10</v>
      </c>
      <c r="V49" s="714">
        <f t="shared" si="20"/>
        <v>10</v>
      </c>
      <c r="W49" s="714">
        <f t="shared" si="20"/>
        <v>10</v>
      </c>
      <c r="X49" s="714">
        <f t="shared" si="20"/>
        <v>10</v>
      </c>
      <c r="Y49" s="714">
        <f t="shared" si="20"/>
        <v>10</v>
      </c>
    </row>
    <row r="50" spans="1:25" ht="12.6" customHeight="1">
      <c r="A50" s="255"/>
      <c r="B50" s="262"/>
      <c r="C50" s="710" t="s">
        <v>1033</v>
      </c>
      <c r="D50" s="685" t="s">
        <v>750</v>
      </c>
      <c r="E50" s="770"/>
      <c r="F50" s="770">
        <v>10</v>
      </c>
      <c r="G50" s="714">
        <f t="shared" si="20"/>
        <v>10</v>
      </c>
      <c r="H50" s="714">
        <f t="shared" si="20"/>
        <v>10</v>
      </c>
      <c r="I50" s="714">
        <f t="shared" si="20"/>
        <v>10</v>
      </c>
      <c r="J50" s="714">
        <f t="shared" si="20"/>
        <v>10</v>
      </c>
      <c r="K50" s="714">
        <f t="shared" si="20"/>
        <v>10</v>
      </c>
      <c r="L50" s="714">
        <f t="shared" si="20"/>
        <v>10</v>
      </c>
      <c r="M50" s="714">
        <f t="shared" si="20"/>
        <v>10</v>
      </c>
      <c r="N50" s="714">
        <f t="shared" si="20"/>
        <v>10</v>
      </c>
      <c r="O50" s="714">
        <f t="shared" si="20"/>
        <v>10</v>
      </c>
      <c r="P50" s="714">
        <f t="shared" si="20"/>
        <v>10</v>
      </c>
      <c r="Q50" s="714">
        <f t="shared" si="20"/>
        <v>10</v>
      </c>
      <c r="R50" s="714">
        <f t="shared" si="20"/>
        <v>10</v>
      </c>
      <c r="S50" s="714">
        <f t="shared" si="20"/>
        <v>10</v>
      </c>
      <c r="T50" s="714">
        <f t="shared" si="20"/>
        <v>10</v>
      </c>
      <c r="U50" s="714">
        <f t="shared" si="20"/>
        <v>10</v>
      </c>
      <c r="V50" s="714">
        <f t="shared" si="20"/>
        <v>10</v>
      </c>
      <c r="W50" s="714">
        <f t="shared" si="20"/>
        <v>10</v>
      </c>
      <c r="X50" s="714">
        <f t="shared" si="20"/>
        <v>10</v>
      </c>
      <c r="Y50" s="714">
        <f t="shared" si="20"/>
        <v>10</v>
      </c>
    </row>
    <row r="51" spans="1:25" ht="12.6" customHeight="1">
      <c r="A51" s="255"/>
      <c r="B51" s="262"/>
      <c r="C51" s="711" t="s">
        <v>777</v>
      </c>
      <c r="D51" s="685" t="s">
        <v>750</v>
      </c>
      <c r="E51" s="770"/>
      <c r="F51" s="770">
        <v>10</v>
      </c>
      <c r="G51" s="714">
        <f t="shared" si="20"/>
        <v>10</v>
      </c>
      <c r="H51" s="714">
        <f t="shared" si="20"/>
        <v>10</v>
      </c>
      <c r="I51" s="714">
        <f t="shared" si="20"/>
        <v>10</v>
      </c>
      <c r="J51" s="714">
        <f t="shared" si="20"/>
        <v>10</v>
      </c>
      <c r="K51" s="714">
        <f t="shared" si="20"/>
        <v>10</v>
      </c>
      <c r="L51" s="714">
        <f t="shared" si="20"/>
        <v>10</v>
      </c>
      <c r="M51" s="714">
        <f t="shared" si="20"/>
        <v>10</v>
      </c>
      <c r="N51" s="714">
        <f t="shared" si="20"/>
        <v>10</v>
      </c>
      <c r="O51" s="714">
        <f t="shared" si="20"/>
        <v>10</v>
      </c>
      <c r="P51" s="714">
        <f t="shared" si="20"/>
        <v>10</v>
      </c>
      <c r="Q51" s="714">
        <f t="shared" si="20"/>
        <v>10</v>
      </c>
      <c r="R51" s="714">
        <f t="shared" si="20"/>
        <v>10</v>
      </c>
      <c r="S51" s="714">
        <f t="shared" si="20"/>
        <v>10</v>
      </c>
      <c r="T51" s="714">
        <f t="shared" si="20"/>
        <v>10</v>
      </c>
      <c r="U51" s="714">
        <f t="shared" si="20"/>
        <v>10</v>
      </c>
      <c r="V51" s="714">
        <f t="shared" si="20"/>
        <v>10</v>
      </c>
      <c r="W51" s="714">
        <f t="shared" si="20"/>
        <v>10</v>
      </c>
      <c r="X51" s="714">
        <f t="shared" si="20"/>
        <v>10</v>
      </c>
      <c r="Y51" s="714">
        <f t="shared" si="20"/>
        <v>10</v>
      </c>
    </row>
    <row r="52" spans="1:25" ht="12.6" customHeight="1">
      <c r="A52" s="255"/>
      <c r="B52" s="262"/>
      <c r="C52" s="710" t="s">
        <v>1034</v>
      </c>
      <c r="D52" s="685" t="s">
        <v>750</v>
      </c>
      <c r="E52" s="770"/>
      <c r="F52" s="770">
        <v>10</v>
      </c>
      <c r="G52" s="714">
        <f t="shared" si="20"/>
        <v>10</v>
      </c>
      <c r="H52" s="714">
        <f t="shared" si="20"/>
        <v>10</v>
      </c>
      <c r="I52" s="714">
        <f t="shared" si="20"/>
        <v>10</v>
      </c>
      <c r="J52" s="714">
        <f t="shared" si="20"/>
        <v>10</v>
      </c>
      <c r="K52" s="714">
        <f t="shared" si="20"/>
        <v>10</v>
      </c>
      <c r="L52" s="714">
        <f t="shared" si="20"/>
        <v>10</v>
      </c>
      <c r="M52" s="714">
        <f t="shared" si="20"/>
        <v>10</v>
      </c>
      <c r="N52" s="714">
        <f t="shared" si="20"/>
        <v>10</v>
      </c>
      <c r="O52" s="714">
        <f t="shared" si="20"/>
        <v>10</v>
      </c>
      <c r="P52" s="714">
        <f t="shared" si="20"/>
        <v>10</v>
      </c>
      <c r="Q52" s="714">
        <f t="shared" si="20"/>
        <v>10</v>
      </c>
      <c r="R52" s="714">
        <f t="shared" si="20"/>
        <v>10</v>
      </c>
      <c r="S52" s="714">
        <f t="shared" si="20"/>
        <v>10</v>
      </c>
      <c r="T52" s="714">
        <f t="shared" si="20"/>
        <v>10</v>
      </c>
      <c r="U52" s="714">
        <f t="shared" si="20"/>
        <v>10</v>
      </c>
      <c r="V52" s="714">
        <f t="shared" si="20"/>
        <v>10</v>
      </c>
      <c r="W52" s="714">
        <f t="shared" si="20"/>
        <v>10</v>
      </c>
      <c r="X52" s="714">
        <f t="shared" si="20"/>
        <v>10</v>
      </c>
      <c r="Y52" s="714">
        <f t="shared" si="20"/>
        <v>10</v>
      </c>
    </row>
    <row r="53" spans="1:25" ht="12.6" customHeight="1">
      <c r="A53" s="255"/>
      <c r="B53" s="262"/>
      <c r="C53" s="709" t="s">
        <v>832</v>
      </c>
      <c r="D53" s="685" t="s">
        <v>750</v>
      </c>
      <c r="E53" s="771"/>
      <c r="F53" s="771">
        <v>50</v>
      </c>
      <c r="G53" s="714">
        <f t="shared" si="20"/>
        <v>50</v>
      </c>
      <c r="H53" s="714">
        <f t="shared" si="20"/>
        <v>50</v>
      </c>
      <c r="I53" s="714">
        <f t="shared" si="20"/>
        <v>50</v>
      </c>
      <c r="J53" s="714">
        <f t="shared" si="20"/>
        <v>50</v>
      </c>
      <c r="K53" s="714">
        <f t="shared" si="20"/>
        <v>50</v>
      </c>
      <c r="L53" s="714">
        <f t="shared" si="20"/>
        <v>50</v>
      </c>
      <c r="M53" s="714">
        <f t="shared" si="20"/>
        <v>50</v>
      </c>
      <c r="N53" s="714">
        <f t="shared" si="20"/>
        <v>50</v>
      </c>
      <c r="O53" s="714">
        <f t="shared" si="20"/>
        <v>50</v>
      </c>
      <c r="P53" s="714">
        <f t="shared" si="20"/>
        <v>50</v>
      </c>
      <c r="Q53" s="714">
        <f t="shared" si="20"/>
        <v>50</v>
      </c>
      <c r="R53" s="714">
        <f t="shared" si="20"/>
        <v>50</v>
      </c>
      <c r="S53" s="714">
        <f t="shared" si="20"/>
        <v>50</v>
      </c>
      <c r="T53" s="714">
        <f t="shared" si="20"/>
        <v>50</v>
      </c>
      <c r="U53" s="714">
        <f t="shared" si="20"/>
        <v>50</v>
      </c>
      <c r="V53" s="714">
        <f t="shared" si="20"/>
        <v>50</v>
      </c>
      <c r="W53" s="714">
        <f t="shared" si="20"/>
        <v>50</v>
      </c>
      <c r="X53" s="714">
        <f t="shared" si="20"/>
        <v>50</v>
      </c>
      <c r="Y53" s="714">
        <f t="shared" si="20"/>
        <v>50</v>
      </c>
    </row>
    <row r="54" spans="1:25" ht="12.6" customHeight="1">
      <c r="A54" s="255"/>
      <c r="B54" s="262"/>
      <c r="C54" s="709" t="s">
        <v>1035</v>
      </c>
      <c r="D54" s="685" t="s">
        <v>750</v>
      </c>
      <c r="E54" s="771"/>
      <c r="F54" s="771">
        <v>20</v>
      </c>
      <c r="G54" s="714">
        <f t="shared" si="20"/>
        <v>20</v>
      </c>
      <c r="H54" s="714">
        <f t="shared" si="20"/>
        <v>20</v>
      </c>
      <c r="I54" s="714">
        <f t="shared" si="20"/>
        <v>20</v>
      </c>
      <c r="J54" s="714">
        <f t="shared" si="20"/>
        <v>20</v>
      </c>
      <c r="K54" s="714">
        <f t="shared" si="20"/>
        <v>20</v>
      </c>
      <c r="L54" s="714">
        <f t="shared" si="20"/>
        <v>20</v>
      </c>
      <c r="M54" s="714">
        <f t="shared" si="20"/>
        <v>20</v>
      </c>
      <c r="N54" s="714">
        <f t="shared" si="20"/>
        <v>20</v>
      </c>
      <c r="O54" s="714">
        <f t="shared" si="20"/>
        <v>20</v>
      </c>
      <c r="P54" s="714">
        <f t="shared" si="20"/>
        <v>20</v>
      </c>
      <c r="Q54" s="714">
        <f t="shared" si="20"/>
        <v>20</v>
      </c>
      <c r="R54" s="714">
        <f t="shared" si="20"/>
        <v>20</v>
      </c>
      <c r="S54" s="714">
        <f t="shared" si="20"/>
        <v>20</v>
      </c>
      <c r="T54" s="714">
        <f t="shared" si="20"/>
        <v>20</v>
      </c>
      <c r="U54" s="714">
        <f t="shared" si="20"/>
        <v>20</v>
      </c>
      <c r="V54" s="714">
        <f t="shared" si="20"/>
        <v>20</v>
      </c>
      <c r="W54" s="714">
        <f t="shared" si="20"/>
        <v>20</v>
      </c>
      <c r="X54" s="714">
        <f t="shared" si="20"/>
        <v>20</v>
      </c>
      <c r="Y54" s="714">
        <f t="shared" si="20"/>
        <v>20</v>
      </c>
    </row>
    <row r="55" spans="1:25" ht="12.6" customHeight="1">
      <c r="A55" s="255"/>
      <c r="B55" s="262"/>
      <c r="C55" s="709" t="s">
        <v>1036</v>
      </c>
      <c r="D55" s="685" t="s">
        <v>750</v>
      </c>
      <c r="E55" s="771"/>
      <c r="F55" s="771">
        <v>10</v>
      </c>
      <c r="G55" s="714">
        <f t="shared" si="20"/>
        <v>10</v>
      </c>
      <c r="H55" s="714">
        <f t="shared" si="20"/>
        <v>10</v>
      </c>
      <c r="I55" s="714">
        <f t="shared" si="20"/>
        <v>10</v>
      </c>
      <c r="J55" s="714">
        <f t="shared" si="20"/>
        <v>10</v>
      </c>
      <c r="K55" s="714">
        <f t="shared" si="20"/>
        <v>10</v>
      </c>
      <c r="L55" s="714">
        <f t="shared" si="20"/>
        <v>10</v>
      </c>
      <c r="M55" s="714">
        <f t="shared" si="20"/>
        <v>10</v>
      </c>
      <c r="N55" s="714">
        <f t="shared" si="20"/>
        <v>10</v>
      </c>
      <c r="O55" s="714">
        <f t="shared" si="20"/>
        <v>10</v>
      </c>
      <c r="P55" s="714">
        <f t="shared" si="20"/>
        <v>10</v>
      </c>
      <c r="Q55" s="714">
        <f t="shared" si="20"/>
        <v>10</v>
      </c>
      <c r="R55" s="714">
        <f t="shared" si="20"/>
        <v>10</v>
      </c>
      <c r="S55" s="714">
        <f t="shared" si="20"/>
        <v>10</v>
      </c>
      <c r="T55" s="714">
        <f t="shared" si="20"/>
        <v>10</v>
      </c>
      <c r="U55" s="714">
        <f t="shared" si="20"/>
        <v>10</v>
      </c>
      <c r="V55" s="714">
        <f t="shared" si="20"/>
        <v>10</v>
      </c>
      <c r="W55" s="714">
        <f t="shared" si="20"/>
        <v>10</v>
      </c>
      <c r="X55" s="714">
        <f t="shared" si="20"/>
        <v>10</v>
      </c>
      <c r="Y55" s="714">
        <f t="shared" si="20"/>
        <v>10</v>
      </c>
    </row>
    <row r="56" spans="1:25" ht="12.6" customHeight="1">
      <c r="A56" s="255"/>
      <c r="B56" s="262"/>
      <c r="C56" s="710" t="s">
        <v>1037</v>
      </c>
      <c r="D56" s="685" t="s">
        <v>750</v>
      </c>
      <c r="E56" s="771"/>
      <c r="F56" s="771">
        <v>3</v>
      </c>
      <c r="G56" s="714">
        <f t="shared" si="20"/>
        <v>3</v>
      </c>
      <c r="H56" s="714">
        <f t="shared" si="20"/>
        <v>3</v>
      </c>
      <c r="I56" s="714">
        <f t="shared" si="20"/>
        <v>3</v>
      </c>
      <c r="J56" s="714">
        <f t="shared" si="20"/>
        <v>3</v>
      </c>
      <c r="K56" s="714">
        <f t="shared" si="20"/>
        <v>3</v>
      </c>
      <c r="L56" s="714">
        <f t="shared" si="20"/>
        <v>3</v>
      </c>
      <c r="M56" s="714">
        <f t="shared" si="20"/>
        <v>3</v>
      </c>
      <c r="N56" s="714">
        <f t="shared" si="20"/>
        <v>3</v>
      </c>
      <c r="O56" s="714">
        <f t="shared" si="20"/>
        <v>3</v>
      </c>
      <c r="P56" s="714">
        <f t="shared" si="20"/>
        <v>3</v>
      </c>
      <c r="Q56" s="714">
        <f t="shared" si="20"/>
        <v>3</v>
      </c>
      <c r="R56" s="714">
        <f t="shared" si="20"/>
        <v>3</v>
      </c>
      <c r="S56" s="714">
        <f t="shared" si="20"/>
        <v>3</v>
      </c>
      <c r="T56" s="714">
        <f t="shared" si="20"/>
        <v>3</v>
      </c>
      <c r="U56" s="714">
        <f t="shared" si="20"/>
        <v>3</v>
      </c>
      <c r="V56" s="714">
        <f t="shared" si="20"/>
        <v>3</v>
      </c>
      <c r="W56" s="714">
        <f t="shared" si="20"/>
        <v>3</v>
      </c>
      <c r="X56" s="714">
        <f t="shared" si="20"/>
        <v>3</v>
      </c>
      <c r="Y56" s="714">
        <f t="shared" si="20"/>
        <v>3</v>
      </c>
    </row>
    <row r="57" spans="1:25" ht="12.6" customHeight="1">
      <c r="A57" s="255"/>
      <c r="B57" s="262"/>
      <c r="C57" s="710" t="s">
        <v>1038</v>
      </c>
      <c r="D57" s="685" t="s">
        <v>750</v>
      </c>
      <c r="E57" s="770"/>
      <c r="F57" s="770">
        <v>3</v>
      </c>
      <c r="G57" s="714">
        <f t="shared" si="20"/>
        <v>3</v>
      </c>
      <c r="H57" s="714">
        <f t="shared" si="20"/>
        <v>3</v>
      </c>
      <c r="I57" s="714">
        <f t="shared" si="20"/>
        <v>3</v>
      </c>
      <c r="J57" s="714">
        <f t="shared" si="20"/>
        <v>3</v>
      </c>
      <c r="K57" s="714">
        <f t="shared" si="20"/>
        <v>3</v>
      </c>
      <c r="L57" s="714">
        <f t="shared" si="20"/>
        <v>3</v>
      </c>
      <c r="M57" s="714">
        <f t="shared" si="20"/>
        <v>3</v>
      </c>
      <c r="N57" s="714">
        <f t="shared" si="20"/>
        <v>3</v>
      </c>
      <c r="O57" s="714">
        <f t="shared" si="20"/>
        <v>3</v>
      </c>
      <c r="P57" s="714">
        <f t="shared" si="20"/>
        <v>3</v>
      </c>
      <c r="Q57" s="714">
        <f t="shared" si="20"/>
        <v>3</v>
      </c>
      <c r="R57" s="714">
        <f t="shared" si="20"/>
        <v>3</v>
      </c>
      <c r="S57" s="714">
        <f t="shared" si="20"/>
        <v>3</v>
      </c>
      <c r="T57" s="714">
        <f t="shared" si="20"/>
        <v>3</v>
      </c>
      <c r="U57" s="714">
        <f t="shared" si="20"/>
        <v>3</v>
      </c>
      <c r="V57" s="714">
        <f t="shared" si="20"/>
        <v>3</v>
      </c>
      <c r="W57" s="714">
        <f t="shared" si="20"/>
        <v>3</v>
      </c>
      <c r="X57" s="714">
        <f t="shared" si="20"/>
        <v>3</v>
      </c>
      <c r="Y57" s="714">
        <f t="shared" si="20"/>
        <v>3</v>
      </c>
    </row>
    <row r="58" spans="1:25" ht="12.6" customHeight="1">
      <c r="A58" s="255"/>
      <c r="B58" s="262"/>
      <c r="C58" s="710" t="s">
        <v>1039</v>
      </c>
      <c r="D58" s="685" t="s">
        <v>750</v>
      </c>
      <c r="E58" s="770"/>
      <c r="F58" s="770">
        <v>5</v>
      </c>
      <c r="G58" s="714">
        <f t="shared" si="20"/>
        <v>5</v>
      </c>
      <c r="H58" s="714">
        <f t="shared" si="20"/>
        <v>5</v>
      </c>
      <c r="I58" s="714">
        <f t="shared" si="20"/>
        <v>5</v>
      </c>
      <c r="J58" s="714">
        <f t="shared" si="20"/>
        <v>5</v>
      </c>
      <c r="K58" s="714">
        <f t="shared" si="20"/>
        <v>5</v>
      </c>
      <c r="L58" s="714">
        <f t="shared" si="20"/>
        <v>5</v>
      </c>
      <c r="M58" s="714">
        <f t="shared" si="20"/>
        <v>5</v>
      </c>
      <c r="N58" s="714">
        <f t="shared" si="20"/>
        <v>5</v>
      </c>
      <c r="O58" s="714">
        <f t="shared" si="20"/>
        <v>5</v>
      </c>
      <c r="P58" s="714">
        <f t="shared" si="20"/>
        <v>5</v>
      </c>
      <c r="Q58" s="714">
        <f t="shared" si="20"/>
        <v>5</v>
      </c>
      <c r="R58" s="714">
        <f t="shared" si="20"/>
        <v>5</v>
      </c>
      <c r="S58" s="714">
        <f t="shared" si="20"/>
        <v>5</v>
      </c>
      <c r="T58" s="714">
        <f t="shared" si="20"/>
        <v>5</v>
      </c>
      <c r="U58" s="714">
        <f t="shared" si="20"/>
        <v>5</v>
      </c>
      <c r="V58" s="714">
        <f t="shared" si="20"/>
        <v>5</v>
      </c>
      <c r="W58" s="714">
        <f t="shared" si="20"/>
        <v>5</v>
      </c>
      <c r="X58" s="714">
        <f t="shared" si="20"/>
        <v>5</v>
      </c>
      <c r="Y58" s="714">
        <f t="shared" si="20"/>
        <v>5</v>
      </c>
    </row>
    <row r="59" spans="1:25" ht="12.6" customHeight="1">
      <c r="A59" s="255"/>
      <c r="B59" s="262"/>
      <c r="C59" s="710" t="s">
        <v>1040</v>
      </c>
      <c r="D59" s="685" t="s">
        <v>750</v>
      </c>
      <c r="E59" s="770"/>
      <c r="F59" s="770">
        <v>5</v>
      </c>
      <c r="G59" s="714">
        <f t="shared" si="20"/>
        <v>5</v>
      </c>
      <c r="H59" s="714">
        <f t="shared" si="20"/>
        <v>5</v>
      </c>
      <c r="I59" s="714">
        <f t="shared" si="20"/>
        <v>5</v>
      </c>
      <c r="J59" s="714">
        <f t="shared" si="20"/>
        <v>5</v>
      </c>
      <c r="K59" s="714">
        <f t="shared" si="20"/>
        <v>5</v>
      </c>
      <c r="L59" s="714">
        <f t="shared" si="20"/>
        <v>5</v>
      </c>
      <c r="M59" s="714">
        <f t="shared" si="20"/>
        <v>5</v>
      </c>
      <c r="N59" s="714">
        <f t="shared" si="20"/>
        <v>5</v>
      </c>
      <c r="O59" s="714">
        <f t="shared" si="20"/>
        <v>5</v>
      </c>
      <c r="P59" s="714">
        <f t="shared" si="20"/>
        <v>5</v>
      </c>
      <c r="Q59" s="714">
        <f t="shared" si="20"/>
        <v>5</v>
      </c>
      <c r="R59" s="714">
        <f t="shared" si="20"/>
        <v>5</v>
      </c>
      <c r="S59" s="714">
        <f t="shared" si="20"/>
        <v>5</v>
      </c>
      <c r="T59" s="714">
        <f t="shared" si="20"/>
        <v>5</v>
      </c>
      <c r="U59" s="714">
        <f t="shared" si="20"/>
        <v>5</v>
      </c>
      <c r="V59" s="714">
        <f t="shared" si="20"/>
        <v>5</v>
      </c>
      <c r="W59" s="714">
        <f t="shared" si="20"/>
        <v>5</v>
      </c>
      <c r="X59" s="714">
        <f t="shared" si="20"/>
        <v>5</v>
      </c>
      <c r="Y59" s="714">
        <f t="shared" si="20"/>
        <v>5</v>
      </c>
    </row>
    <row r="60" spans="1:25" ht="12.6" customHeight="1">
      <c r="A60" s="255"/>
      <c r="B60" s="262"/>
      <c r="C60" s="718" t="s">
        <v>849</v>
      </c>
      <c r="D60" s="685" t="s">
        <v>750</v>
      </c>
      <c r="E60" s="712"/>
      <c r="F60" s="146">
        <f>SUM(F47:F59)</f>
        <v>176</v>
      </c>
      <c r="G60" s="146">
        <f t="shared" ref="G60:Y60" si="21">SUM(G47:G59)</f>
        <v>141</v>
      </c>
      <c r="H60" s="146">
        <f t="shared" si="21"/>
        <v>136</v>
      </c>
      <c r="I60" s="146">
        <f t="shared" si="21"/>
        <v>136</v>
      </c>
      <c r="J60" s="146">
        <f t="shared" si="21"/>
        <v>136</v>
      </c>
      <c r="K60" s="146">
        <f t="shared" si="21"/>
        <v>136</v>
      </c>
      <c r="L60" s="146">
        <f t="shared" si="21"/>
        <v>136</v>
      </c>
      <c r="M60" s="146">
        <f t="shared" si="21"/>
        <v>136</v>
      </c>
      <c r="N60" s="146">
        <f t="shared" si="21"/>
        <v>136</v>
      </c>
      <c r="O60" s="146">
        <f t="shared" si="21"/>
        <v>136</v>
      </c>
      <c r="P60" s="146">
        <f t="shared" si="21"/>
        <v>136</v>
      </c>
      <c r="Q60" s="146">
        <f t="shared" si="21"/>
        <v>136</v>
      </c>
      <c r="R60" s="146">
        <f t="shared" si="21"/>
        <v>136</v>
      </c>
      <c r="S60" s="146">
        <f t="shared" si="21"/>
        <v>136</v>
      </c>
      <c r="T60" s="146">
        <f t="shared" si="21"/>
        <v>136</v>
      </c>
      <c r="U60" s="146">
        <f t="shared" si="21"/>
        <v>136</v>
      </c>
      <c r="V60" s="146">
        <f t="shared" si="21"/>
        <v>136</v>
      </c>
      <c r="W60" s="146">
        <f t="shared" si="21"/>
        <v>136</v>
      </c>
      <c r="X60" s="146">
        <f t="shared" si="21"/>
        <v>136</v>
      </c>
      <c r="Y60" s="146">
        <f t="shared" si="21"/>
        <v>136</v>
      </c>
    </row>
    <row r="61" spans="1:25" ht="12.6" customHeight="1">
      <c r="A61" s="255"/>
      <c r="B61" s="262"/>
      <c r="C61" s="357" t="s">
        <v>850</v>
      </c>
      <c r="D61" s="685" t="s">
        <v>218</v>
      </c>
      <c r="E61" s="146">
        <f>+'Fin&amp;EcoPrices'!G19</f>
        <v>447.45790832772389</v>
      </c>
      <c r="F61" s="146">
        <f>+$E61*F60</f>
        <v>78752.591865679409</v>
      </c>
      <c r="G61" s="146">
        <f t="shared" ref="G61:Y61" si="22">+$E61*G60</f>
        <v>63091.565074209066</v>
      </c>
      <c r="H61" s="146">
        <f t="shared" si="22"/>
        <v>60854.275532570449</v>
      </c>
      <c r="I61" s="146">
        <f t="shared" si="22"/>
        <v>60854.275532570449</v>
      </c>
      <c r="J61" s="146">
        <f t="shared" si="22"/>
        <v>60854.275532570449</v>
      </c>
      <c r="K61" s="146">
        <f t="shared" si="22"/>
        <v>60854.275532570449</v>
      </c>
      <c r="L61" s="146">
        <f t="shared" si="22"/>
        <v>60854.275532570449</v>
      </c>
      <c r="M61" s="146">
        <f t="shared" si="22"/>
        <v>60854.275532570449</v>
      </c>
      <c r="N61" s="146">
        <f t="shared" si="22"/>
        <v>60854.275532570449</v>
      </c>
      <c r="O61" s="146">
        <f t="shared" si="22"/>
        <v>60854.275532570449</v>
      </c>
      <c r="P61" s="146">
        <f t="shared" si="22"/>
        <v>60854.275532570449</v>
      </c>
      <c r="Q61" s="146">
        <f t="shared" si="22"/>
        <v>60854.275532570449</v>
      </c>
      <c r="R61" s="146">
        <f t="shared" si="22"/>
        <v>60854.275532570449</v>
      </c>
      <c r="S61" s="146">
        <f t="shared" si="22"/>
        <v>60854.275532570449</v>
      </c>
      <c r="T61" s="146">
        <f t="shared" si="22"/>
        <v>60854.275532570449</v>
      </c>
      <c r="U61" s="146">
        <f t="shared" si="22"/>
        <v>60854.275532570449</v>
      </c>
      <c r="V61" s="146">
        <f t="shared" si="22"/>
        <v>60854.275532570449</v>
      </c>
      <c r="W61" s="146">
        <f t="shared" si="22"/>
        <v>60854.275532570449</v>
      </c>
      <c r="X61" s="146">
        <f t="shared" si="22"/>
        <v>60854.275532570449</v>
      </c>
      <c r="Y61" s="146">
        <f t="shared" si="22"/>
        <v>60854.275532570449</v>
      </c>
    </row>
    <row r="62" spans="1:25" ht="12.6" customHeight="1">
      <c r="B62" s="155" t="s">
        <v>215</v>
      </c>
      <c r="C62" s="259"/>
      <c r="L62" s="146"/>
    </row>
    <row r="63" spans="1:25" ht="12.6" customHeight="1">
      <c r="C63" s="261" t="s">
        <v>138</v>
      </c>
      <c r="D63" s="685" t="s">
        <v>218</v>
      </c>
      <c r="F63" s="146">
        <f>+F61+F45+F31</f>
        <v>347512.28121870314</v>
      </c>
      <c r="G63" s="146">
        <f t="shared" ref="G63:Y63" si="23">+G61+G45+G31</f>
        <v>108694.59568763711</v>
      </c>
      <c r="H63" s="146">
        <f t="shared" si="23"/>
        <v>106457.30614599849</v>
      </c>
      <c r="I63" s="146">
        <f t="shared" si="23"/>
        <v>106457.30614599849</v>
      </c>
      <c r="J63" s="146">
        <f t="shared" si="23"/>
        <v>106457.30614599849</v>
      </c>
      <c r="K63" s="146">
        <f t="shared" si="23"/>
        <v>106457.30614599849</v>
      </c>
      <c r="L63" s="146">
        <f t="shared" si="23"/>
        <v>106457.30614599849</v>
      </c>
      <c r="M63" s="146">
        <f t="shared" si="23"/>
        <v>106457.30614599849</v>
      </c>
      <c r="N63" s="146">
        <f t="shared" si="23"/>
        <v>106457.30614599849</v>
      </c>
      <c r="O63" s="146">
        <f t="shared" si="23"/>
        <v>106457.30614599849</v>
      </c>
      <c r="P63" s="146">
        <f t="shared" si="23"/>
        <v>106457.30614599849</v>
      </c>
      <c r="Q63" s="146">
        <f t="shared" si="23"/>
        <v>106457.30614599849</v>
      </c>
      <c r="R63" s="146">
        <f t="shared" si="23"/>
        <v>106457.30614599849</v>
      </c>
      <c r="S63" s="146">
        <f t="shared" si="23"/>
        <v>106457.30614599849</v>
      </c>
      <c r="T63" s="146">
        <f t="shared" si="23"/>
        <v>106457.30614599849</v>
      </c>
      <c r="U63" s="146">
        <f t="shared" si="23"/>
        <v>106457.30614599849</v>
      </c>
      <c r="V63" s="146">
        <f t="shared" si="23"/>
        <v>106457.30614599849</v>
      </c>
      <c r="W63" s="146">
        <f t="shared" si="23"/>
        <v>106457.30614599849</v>
      </c>
      <c r="X63" s="146">
        <f t="shared" si="23"/>
        <v>106457.30614599849</v>
      </c>
      <c r="Y63" s="146">
        <f t="shared" si="23"/>
        <v>106457.30614599849</v>
      </c>
    </row>
    <row r="64" spans="1:25" ht="12.6" customHeight="1">
      <c r="C64" s="261" t="s">
        <v>216</v>
      </c>
      <c r="D64" s="685" t="s">
        <v>218</v>
      </c>
      <c r="F64" s="146">
        <f>+F22</f>
        <v>154094.69766895173</v>
      </c>
      <c r="G64" s="146">
        <f t="shared" ref="G64:Y64" si="24">+G22</f>
        <v>172310.49860620289</v>
      </c>
      <c r="H64" s="146">
        <f t="shared" si="24"/>
        <v>149037.95633094604</v>
      </c>
      <c r="I64" s="146">
        <f t="shared" si="24"/>
        <v>151346.57351878821</v>
      </c>
      <c r="J64" s="146">
        <f t="shared" si="24"/>
        <v>173527.98717986088</v>
      </c>
      <c r="K64" s="146">
        <f t="shared" si="24"/>
        <v>170747.60371347441</v>
      </c>
      <c r="L64" s="146">
        <f t="shared" si="24"/>
        <v>171030.04418980255</v>
      </c>
      <c r="M64" s="146">
        <f t="shared" si="24"/>
        <v>175841.73602774151</v>
      </c>
      <c r="N64" s="146">
        <f t="shared" si="24"/>
        <v>172104.2033393835</v>
      </c>
      <c r="O64" s="146">
        <f t="shared" si="24"/>
        <v>175627.76352690108</v>
      </c>
      <c r="P64" s="146">
        <f t="shared" si="24"/>
        <v>171108.52082716668</v>
      </c>
      <c r="Q64" s="146">
        <f t="shared" si="24"/>
        <v>174334.40412458565</v>
      </c>
      <c r="R64" s="146">
        <f t="shared" si="24"/>
        <v>160721.5318223995</v>
      </c>
      <c r="S64" s="146">
        <f t="shared" si="24"/>
        <v>169730.0064632796</v>
      </c>
      <c r="T64" s="146">
        <f t="shared" si="24"/>
        <v>176090.8161964941</v>
      </c>
      <c r="U64" s="146">
        <f t="shared" si="24"/>
        <v>156188.23343123286</v>
      </c>
      <c r="V64" s="146">
        <f t="shared" si="24"/>
        <v>161264.08217455726</v>
      </c>
      <c r="W64" s="146">
        <f t="shared" si="24"/>
        <v>141597.62589005812</v>
      </c>
      <c r="X64" s="146">
        <f t="shared" si="24"/>
        <v>169849.51051742089</v>
      </c>
      <c r="Y64" s="146">
        <f t="shared" si="24"/>
        <v>162045.6137679044</v>
      </c>
    </row>
    <row r="65" spans="1:41" ht="12.6" customHeight="1">
      <c r="C65" s="261" t="s">
        <v>217</v>
      </c>
      <c r="D65" s="685" t="s">
        <v>218</v>
      </c>
      <c r="F65" s="146">
        <f>+F64-F63</f>
        <v>-193417.58354975141</v>
      </c>
      <c r="G65" s="146">
        <f t="shared" ref="G65:Y65" si="25">+G64-G63</f>
        <v>63615.902918565786</v>
      </c>
      <c r="H65" s="146">
        <f t="shared" si="25"/>
        <v>42580.650184947546</v>
      </c>
      <c r="I65" s="146">
        <f t="shared" si="25"/>
        <v>44889.26737278972</v>
      </c>
      <c r="J65" s="146">
        <f t="shared" si="25"/>
        <v>67070.681033862391</v>
      </c>
      <c r="K65" s="146">
        <f t="shared" si="25"/>
        <v>64290.297567475922</v>
      </c>
      <c r="L65" s="146">
        <f t="shared" si="25"/>
        <v>64572.738043804056</v>
      </c>
      <c r="M65" s="146">
        <f t="shared" si="25"/>
        <v>69384.429881743024</v>
      </c>
      <c r="N65" s="146">
        <f t="shared" si="25"/>
        <v>65646.897193385012</v>
      </c>
      <c r="O65" s="146">
        <f t="shared" si="25"/>
        <v>69170.45738090259</v>
      </c>
      <c r="P65" s="146">
        <f t="shared" si="25"/>
        <v>64651.214681168189</v>
      </c>
      <c r="Q65" s="146">
        <f t="shared" si="25"/>
        <v>67877.09797858716</v>
      </c>
      <c r="R65" s="146">
        <f t="shared" si="25"/>
        <v>54264.225676401009</v>
      </c>
      <c r="S65" s="146">
        <f t="shared" si="25"/>
        <v>63272.700317281109</v>
      </c>
      <c r="T65" s="146">
        <f t="shared" si="25"/>
        <v>69633.510050495606</v>
      </c>
      <c r="U65" s="146">
        <f t="shared" si="25"/>
        <v>49730.927285234371</v>
      </c>
      <c r="V65" s="146">
        <f t="shared" si="25"/>
        <v>54806.776028558772</v>
      </c>
      <c r="W65" s="146">
        <f t="shared" si="25"/>
        <v>35140.319744059627</v>
      </c>
      <c r="X65" s="146">
        <f t="shared" si="25"/>
        <v>63392.204371422398</v>
      </c>
      <c r="Y65" s="146">
        <f t="shared" si="25"/>
        <v>55588.307621905915</v>
      </c>
    </row>
    <row r="66" spans="1:41" ht="12.6" customHeight="1" thickBot="1">
      <c r="C66" s="154"/>
      <c r="E66" s="160"/>
    </row>
    <row r="67" spans="1:41" ht="35.1" customHeight="1" thickBot="1">
      <c r="C67" s="632" t="s">
        <v>242</v>
      </c>
      <c r="D67" s="689" t="s">
        <v>222</v>
      </c>
      <c r="E67" s="634" t="s">
        <v>225</v>
      </c>
      <c r="F67" s="633" t="s">
        <v>141</v>
      </c>
      <c r="G67" s="633" t="s">
        <v>223</v>
      </c>
      <c r="H67" s="633" t="s">
        <v>142</v>
      </c>
      <c r="I67" s="635" t="s">
        <v>224</v>
      </c>
      <c r="J67" s="636"/>
    </row>
    <row r="68" spans="1:41" ht="12.6" customHeight="1" thickBot="1">
      <c r="C68" s="637"/>
      <c r="D68" s="690">
        <f>NPV(FinDR,F63:Y63)</f>
        <v>775729.63626059599</v>
      </c>
      <c r="E68" s="639">
        <f>NPV(FinDR,F64:Y64)</f>
        <v>877949.28987719608</v>
      </c>
      <c r="F68" s="640">
        <f>NPV(FinDR,F65:Y65)</f>
        <v>102219.65361659997</v>
      </c>
      <c r="G68" s="641">
        <f>+E68/D68</f>
        <v>1.1317722681182452</v>
      </c>
      <c r="H68" s="642">
        <f>IRR(F65:Y65)</f>
        <v>0.29809634295627574</v>
      </c>
      <c r="I68" s="643">
        <f>+(P65+P61)/P60</f>
        <v>922.83448686572524</v>
      </c>
      <c r="J68" s="644"/>
    </row>
    <row r="69" spans="1:41" ht="12.6" customHeight="1">
      <c r="C69" s="154"/>
    </row>
    <row r="70" spans="1:41" ht="12.75" thickBot="1">
      <c r="A70" s="277" t="s">
        <v>226</v>
      </c>
      <c r="B70" s="278"/>
      <c r="C70" s="278"/>
      <c r="M70" s="148"/>
    </row>
    <row r="71" spans="1:41" s="777" customFormat="1" ht="17.100000000000001" customHeight="1">
      <c r="A71" s="774"/>
      <c r="B71" s="774"/>
      <c r="C71" s="778" t="s">
        <v>228</v>
      </c>
      <c r="D71" s="779"/>
      <c r="E71" s="776"/>
      <c r="F71" s="780"/>
      <c r="G71" s="780"/>
      <c r="H71" s="780"/>
      <c r="I71" s="780"/>
      <c r="J71" s="780"/>
      <c r="K71" s="780"/>
      <c r="L71" s="780"/>
      <c r="M71" s="780"/>
      <c r="N71" s="780"/>
      <c r="O71" s="780"/>
      <c r="P71" s="780"/>
      <c r="Q71" s="780"/>
      <c r="R71" s="780"/>
      <c r="S71" s="780"/>
      <c r="T71" s="780"/>
      <c r="U71" s="780"/>
      <c r="V71" s="780"/>
      <c r="W71" s="780"/>
      <c r="X71" s="780"/>
      <c r="Y71" s="780"/>
      <c r="Z71" s="781"/>
      <c r="AA71" s="781"/>
      <c r="AB71" s="781"/>
      <c r="AC71" s="781"/>
      <c r="AD71" s="781"/>
      <c r="AE71" s="781"/>
      <c r="AF71" s="781"/>
      <c r="AG71" s="781"/>
      <c r="AH71" s="781"/>
      <c r="AI71" s="781"/>
      <c r="AJ71" s="781"/>
      <c r="AK71" s="781"/>
      <c r="AL71" s="781"/>
      <c r="AM71" s="781"/>
      <c r="AN71" s="781"/>
      <c r="AO71" s="781"/>
    </row>
    <row r="72" spans="1:41" ht="12.75" thickBot="1">
      <c r="A72" s="255"/>
      <c r="B72" s="255"/>
      <c r="C72" s="169"/>
      <c r="D72" s="685" t="s">
        <v>23</v>
      </c>
      <c r="E72" s="146" t="s">
        <v>207</v>
      </c>
      <c r="F72" s="278" t="s">
        <v>227</v>
      </c>
      <c r="G72" s="279"/>
      <c r="H72" s="150"/>
      <c r="I72" s="150"/>
      <c r="J72" s="151"/>
      <c r="K72" s="151"/>
      <c r="L72" s="151"/>
      <c r="M72" s="151"/>
    </row>
    <row r="73" spans="1:41">
      <c r="A73" s="255"/>
      <c r="B73" s="255"/>
      <c r="C73" s="257"/>
      <c r="D73" s="685" t="s">
        <v>135</v>
      </c>
      <c r="F73" s="150" t="s">
        <v>148</v>
      </c>
      <c r="G73" s="150" t="s">
        <v>136</v>
      </c>
      <c r="H73" s="150">
        <f>+G73+1</f>
        <v>3</v>
      </c>
      <c r="I73" s="150">
        <f t="shared" ref="I73:Y73" si="26">+H73+1</f>
        <v>4</v>
      </c>
      <c r="J73" s="150">
        <f t="shared" si="26"/>
        <v>5</v>
      </c>
      <c r="K73" s="150">
        <f t="shared" si="26"/>
        <v>6</v>
      </c>
      <c r="L73" s="150">
        <f t="shared" si="26"/>
        <v>7</v>
      </c>
      <c r="M73" s="150">
        <f t="shared" si="26"/>
        <v>8</v>
      </c>
      <c r="N73" s="150">
        <f t="shared" si="26"/>
        <v>9</v>
      </c>
      <c r="O73" s="150">
        <f t="shared" si="26"/>
        <v>10</v>
      </c>
      <c r="P73" s="150">
        <f t="shared" si="26"/>
        <v>11</v>
      </c>
      <c r="Q73" s="150">
        <f t="shared" si="26"/>
        <v>12</v>
      </c>
      <c r="R73" s="150">
        <f t="shared" si="26"/>
        <v>13</v>
      </c>
      <c r="S73" s="150">
        <f t="shared" si="26"/>
        <v>14</v>
      </c>
      <c r="T73" s="150">
        <f t="shared" si="26"/>
        <v>15</v>
      </c>
      <c r="U73" s="150">
        <f t="shared" si="26"/>
        <v>16</v>
      </c>
      <c r="V73" s="150">
        <f t="shared" si="26"/>
        <v>17</v>
      </c>
      <c r="W73" s="150">
        <f t="shared" si="26"/>
        <v>18</v>
      </c>
      <c r="X73" s="150">
        <f t="shared" si="26"/>
        <v>19</v>
      </c>
      <c r="Y73" s="150">
        <f t="shared" si="26"/>
        <v>20</v>
      </c>
    </row>
    <row r="74" spans="1:41" ht="10.5" customHeight="1" thickBot="1">
      <c r="A74" s="255"/>
      <c r="B74" s="255"/>
      <c r="C74" s="179"/>
      <c r="F74" s="147">
        <v>2024</v>
      </c>
    </row>
    <row r="75" spans="1:41" ht="27.95" customHeight="1">
      <c r="A75" s="1315" t="s">
        <v>1049</v>
      </c>
      <c r="B75" s="1315"/>
      <c r="C75" s="1315"/>
    </row>
    <row r="76" spans="1:41" ht="15.6" customHeight="1">
      <c r="A76" s="674"/>
      <c r="B76" s="674"/>
      <c r="C76" s="675" t="s">
        <v>1013</v>
      </c>
      <c r="D76" s="685" t="s">
        <v>733</v>
      </c>
      <c r="E76" s="146">
        <v>200</v>
      </c>
      <c r="F76" s="146">
        <v>1125</v>
      </c>
      <c r="G76" s="146">
        <f>+F76</f>
        <v>1125</v>
      </c>
      <c r="H76" s="146">
        <f t="shared" ref="H76:Y77" si="27">+G76</f>
        <v>1125</v>
      </c>
      <c r="I76" s="146">
        <f t="shared" si="27"/>
        <v>1125</v>
      </c>
      <c r="J76" s="146">
        <f t="shared" si="27"/>
        <v>1125</v>
      </c>
      <c r="K76" s="146">
        <f t="shared" si="27"/>
        <v>1125</v>
      </c>
      <c r="L76" s="146">
        <f t="shared" si="27"/>
        <v>1125</v>
      </c>
      <c r="M76" s="146">
        <f t="shared" si="27"/>
        <v>1125</v>
      </c>
      <c r="N76" s="146">
        <f t="shared" si="27"/>
        <v>1125</v>
      </c>
      <c r="O76" s="146">
        <f t="shared" si="27"/>
        <v>1125</v>
      </c>
      <c r="P76" s="146">
        <f t="shared" si="27"/>
        <v>1125</v>
      </c>
      <c r="Q76" s="146">
        <f t="shared" si="27"/>
        <v>1125</v>
      </c>
      <c r="R76" s="146">
        <f t="shared" si="27"/>
        <v>1125</v>
      </c>
      <c r="S76" s="146">
        <f t="shared" si="27"/>
        <v>1125</v>
      </c>
      <c r="T76" s="146">
        <f t="shared" si="27"/>
        <v>1125</v>
      </c>
      <c r="U76" s="146">
        <f t="shared" si="27"/>
        <v>1125</v>
      </c>
      <c r="V76" s="146">
        <f t="shared" si="27"/>
        <v>1125</v>
      </c>
      <c r="W76" s="146">
        <f t="shared" si="27"/>
        <v>1125</v>
      </c>
      <c r="X76" s="146">
        <f t="shared" si="27"/>
        <v>1125</v>
      </c>
      <c r="Y76" s="146">
        <f t="shared" si="27"/>
        <v>1125</v>
      </c>
    </row>
    <row r="77" spans="1:41" ht="15.95" customHeight="1">
      <c r="A77" s="1312" t="s">
        <v>1048</v>
      </c>
      <c r="B77" s="1312"/>
      <c r="C77" s="678" t="s">
        <v>161</v>
      </c>
      <c r="D77" s="685" t="s">
        <v>163</v>
      </c>
      <c r="F77" s="152">
        <f>+G77*0.85</f>
        <v>9350</v>
      </c>
      <c r="G77" s="773">
        <f>+H77</f>
        <v>11000</v>
      </c>
      <c r="H77" s="715">
        <v>11000</v>
      </c>
      <c r="I77" s="715">
        <f t="shared" si="27"/>
        <v>11000</v>
      </c>
      <c r="J77" s="715">
        <f t="shared" si="27"/>
        <v>11000</v>
      </c>
      <c r="K77" s="715">
        <f t="shared" si="27"/>
        <v>11000</v>
      </c>
      <c r="L77" s="715">
        <f t="shared" si="27"/>
        <v>11000</v>
      </c>
      <c r="M77" s="715">
        <f t="shared" si="27"/>
        <v>11000</v>
      </c>
      <c r="N77" s="715">
        <f t="shared" si="27"/>
        <v>11000</v>
      </c>
      <c r="O77" s="715">
        <f t="shared" si="27"/>
        <v>11000</v>
      </c>
      <c r="P77" s="715">
        <f t="shared" si="27"/>
        <v>11000</v>
      </c>
      <c r="Q77" s="715">
        <f t="shared" si="27"/>
        <v>11000</v>
      </c>
      <c r="R77" s="715">
        <f t="shared" si="27"/>
        <v>11000</v>
      </c>
      <c r="S77" s="715">
        <f t="shared" si="27"/>
        <v>11000</v>
      </c>
      <c r="T77" s="715">
        <f t="shared" si="27"/>
        <v>11000</v>
      </c>
      <c r="U77" s="715">
        <f t="shared" si="27"/>
        <v>11000</v>
      </c>
      <c r="V77" s="715">
        <f t="shared" si="27"/>
        <v>11000</v>
      </c>
      <c r="W77" s="715">
        <f t="shared" si="27"/>
        <v>11000</v>
      </c>
      <c r="X77" s="715">
        <f t="shared" si="27"/>
        <v>11000</v>
      </c>
      <c r="Y77" s="715">
        <f t="shared" si="27"/>
        <v>11000</v>
      </c>
    </row>
    <row r="78" spans="1:41" s="777" customFormat="1" ht="12.6" customHeight="1">
      <c r="A78" s="774"/>
      <c r="B78" s="774"/>
      <c r="C78" s="775" t="s">
        <v>1058</v>
      </c>
      <c r="D78" s="775" t="s">
        <v>163</v>
      </c>
      <c r="E78" s="776"/>
      <c r="F78" s="776">
        <f>+F77</f>
        <v>9350</v>
      </c>
      <c r="G78" s="776">
        <f>+G77</f>
        <v>11000</v>
      </c>
      <c r="H78" s="776">
        <f t="shared" ref="H78:Y78" si="28">+H77</f>
        <v>11000</v>
      </c>
      <c r="I78" s="776">
        <f t="shared" si="28"/>
        <v>11000</v>
      </c>
      <c r="J78" s="776">
        <f t="shared" si="28"/>
        <v>11000</v>
      </c>
      <c r="K78" s="776">
        <f t="shared" si="28"/>
        <v>11000</v>
      </c>
      <c r="L78" s="776">
        <f t="shared" si="28"/>
        <v>11000</v>
      </c>
      <c r="M78" s="776">
        <f t="shared" si="28"/>
        <v>11000</v>
      </c>
      <c r="N78" s="776">
        <f t="shared" si="28"/>
        <v>11000</v>
      </c>
      <c r="O78" s="776">
        <f t="shared" si="28"/>
        <v>11000</v>
      </c>
      <c r="P78" s="776">
        <f t="shared" si="28"/>
        <v>11000</v>
      </c>
      <c r="Q78" s="776">
        <f t="shared" si="28"/>
        <v>11000</v>
      </c>
      <c r="R78" s="776">
        <f t="shared" si="28"/>
        <v>11000</v>
      </c>
      <c r="S78" s="776">
        <f t="shared" si="28"/>
        <v>11000</v>
      </c>
      <c r="T78" s="776">
        <f t="shared" si="28"/>
        <v>11000</v>
      </c>
      <c r="U78" s="776">
        <f t="shared" si="28"/>
        <v>11000</v>
      </c>
      <c r="V78" s="776">
        <f t="shared" si="28"/>
        <v>11000</v>
      </c>
      <c r="W78" s="776">
        <f t="shared" si="28"/>
        <v>11000</v>
      </c>
      <c r="X78" s="776">
        <f t="shared" si="28"/>
        <v>11000</v>
      </c>
      <c r="Y78" s="776">
        <f t="shared" si="28"/>
        <v>11000</v>
      </c>
    </row>
    <row r="79" spans="1:41" ht="12.6" customHeight="1">
      <c r="A79" s="255"/>
      <c r="B79" s="255"/>
      <c r="C79" s="685" t="s">
        <v>167</v>
      </c>
      <c r="D79" s="688" t="s">
        <v>165</v>
      </c>
      <c r="E79" s="789">
        <f>+'Fin&amp;EcoPrices'!G85</f>
        <v>10056.811861517357</v>
      </c>
      <c r="J79" s="146"/>
      <c r="K79" s="146"/>
      <c r="L79" s="146"/>
      <c r="M79" s="146"/>
      <c r="N79" s="146"/>
      <c r="O79" s="146"/>
      <c r="P79" s="146"/>
      <c r="Q79" s="146"/>
      <c r="R79" s="146"/>
      <c r="S79" s="146"/>
      <c r="T79" s="146"/>
      <c r="U79" s="146"/>
      <c r="V79" s="146"/>
      <c r="W79" s="146"/>
      <c r="X79" s="146"/>
      <c r="Y79" s="146"/>
    </row>
    <row r="80" spans="1:41" ht="12.6" customHeight="1">
      <c r="A80" s="255"/>
      <c r="B80" s="255"/>
      <c r="C80" s="685" t="s">
        <v>1022</v>
      </c>
      <c r="D80" s="688" t="s">
        <v>218</v>
      </c>
      <c r="E80" s="688"/>
      <c r="F80" s="146">
        <f t="shared" ref="F80:Y80" si="29">+$E79*F78/1000</f>
        <v>94031.190905187294</v>
      </c>
      <c r="G80" s="146">
        <f t="shared" si="29"/>
        <v>110624.93047669093</v>
      </c>
      <c r="H80" s="146">
        <f t="shared" si="29"/>
        <v>110624.93047669093</v>
      </c>
      <c r="I80" s="146">
        <f t="shared" si="29"/>
        <v>110624.93047669093</v>
      </c>
      <c r="J80" s="146">
        <f t="shared" si="29"/>
        <v>110624.93047669093</v>
      </c>
      <c r="K80" s="146">
        <f t="shared" si="29"/>
        <v>110624.93047669093</v>
      </c>
      <c r="L80" s="146">
        <f t="shared" si="29"/>
        <v>110624.93047669093</v>
      </c>
      <c r="M80" s="146">
        <f t="shared" si="29"/>
        <v>110624.93047669093</v>
      </c>
      <c r="N80" s="146">
        <f t="shared" si="29"/>
        <v>110624.93047669093</v>
      </c>
      <c r="O80" s="146">
        <f t="shared" si="29"/>
        <v>110624.93047669093</v>
      </c>
      <c r="P80" s="146">
        <f t="shared" si="29"/>
        <v>110624.93047669093</v>
      </c>
      <c r="Q80" s="146">
        <f t="shared" si="29"/>
        <v>110624.93047669093</v>
      </c>
      <c r="R80" s="146">
        <f t="shared" si="29"/>
        <v>110624.93047669093</v>
      </c>
      <c r="S80" s="146">
        <f t="shared" si="29"/>
        <v>110624.93047669093</v>
      </c>
      <c r="T80" s="146">
        <f t="shared" si="29"/>
        <v>110624.93047669093</v>
      </c>
      <c r="U80" s="146">
        <f t="shared" si="29"/>
        <v>110624.93047669093</v>
      </c>
      <c r="V80" s="146">
        <f t="shared" si="29"/>
        <v>110624.93047669093</v>
      </c>
      <c r="W80" s="146">
        <f t="shared" si="29"/>
        <v>110624.93047669093</v>
      </c>
      <c r="X80" s="146">
        <f t="shared" si="29"/>
        <v>110624.93047669093</v>
      </c>
      <c r="Y80" s="146">
        <f t="shared" si="29"/>
        <v>110624.93047669093</v>
      </c>
    </row>
    <row r="81" spans="1:25" ht="12.6" customHeight="1">
      <c r="A81" s="255"/>
      <c r="B81" s="262" t="s">
        <v>1016</v>
      </c>
      <c r="C81" s="149"/>
      <c r="D81" s="688"/>
      <c r="E81" s="688"/>
      <c r="J81" s="146"/>
      <c r="K81" s="146"/>
      <c r="L81" s="146"/>
      <c r="M81" s="146"/>
      <c r="N81" s="146"/>
      <c r="O81" s="146"/>
      <c r="P81" s="146"/>
      <c r="Q81" s="146"/>
      <c r="R81" s="146"/>
      <c r="S81" s="146"/>
      <c r="T81" s="146"/>
      <c r="U81" s="146"/>
      <c r="V81" s="146"/>
      <c r="W81" s="146"/>
      <c r="X81" s="146"/>
      <c r="Y81" s="146"/>
    </row>
    <row r="82" spans="1:25" ht="12.6" customHeight="1">
      <c r="A82" s="1312" t="s">
        <v>1014</v>
      </c>
      <c r="B82" s="1312"/>
      <c r="C82" s="709" t="s">
        <v>1017</v>
      </c>
      <c r="D82" s="688" t="s">
        <v>1018</v>
      </c>
      <c r="E82" s="688"/>
      <c r="F82" s="147">
        <f>+Banana_Fin_R85!F82</f>
        <v>20</v>
      </c>
      <c r="G82" s="147">
        <f>+F82</f>
        <v>20</v>
      </c>
      <c r="H82" s="147">
        <f t="shared" ref="H82:Y82" si="30">+G82</f>
        <v>20</v>
      </c>
      <c r="I82" s="147">
        <f t="shared" si="30"/>
        <v>20</v>
      </c>
      <c r="J82" s="147">
        <f t="shared" si="30"/>
        <v>20</v>
      </c>
      <c r="K82" s="147">
        <f t="shared" si="30"/>
        <v>20</v>
      </c>
      <c r="L82" s="147">
        <f t="shared" si="30"/>
        <v>20</v>
      </c>
      <c r="M82" s="147">
        <f t="shared" si="30"/>
        <v>20</v>
      </c>
      <c r="N82" s="147">
        <f t="shared" si="30"/>
        <v>20</v>
      </c>
      <c r="O82" s="147">
        <f t="shared" si="30"/>
        <v>20</v>
      </c>
      <c r="P82" s="147">
        <f t="shared" si="30"/>
        <v>20</v>
      </c>
      <c r="Q82" s="147">
        <f t="shared" si="30"/>
        <v>20</v>
      </c>
      <c r="R82" s="147">
        <f t="shared" si="30"/>
        <v>20</v>
      </c>
      <c r="S82" s="147">
        <f t="shared" si="30"/>
        <v>20</v>
      </c>
      <c r="T82" s="147">
        <f t="shared" si="30"/>
        <v>20</v>
      </c>
      <c r="U82" s="147">
        <f t="shared" si="30"/>
        <v>20</v>
      </c>
      <c r="V82" s="147">
        <f t="shared" si="30"/>
        <v>20</v>
      </c>
      <c r="W82" s="147">
        <f t="shared" si="30"/>
        <v>20</v>
      </c>
      <c r="X82" s="147">
        <f t="shared" si="30"/>
        <v>20</v>
      </c>
      <c r="Y82" s="147">
        <f t="shared" si="30"/>
        <v>20</v>
      </c>
    </row>
    <row r="83" spans="1:25" ht="12.6" customHeight="1">
      <c r="A83" s="255"/>
      <c r="B83" s="255"/>
      <c r="C83" s="255" t="s">
        <v>167</v>
      </c>
      <c r="D83" s="688" t="s">
        <v>1019</v>
      </c>
      <c r="E83" s="789">
        <f>+'Fin&amp;EcoPrices'!G86</f>
        <v>6688.4661117717005</v>
      </c>
      <c r="F83" s="146"/>
      <c r="G83" s="146"/>
      <c r="H83" s="146"/>
      <c r="I83" s="146"/>
      <c r="J83" s="146"/>
      <c r="K83" s="146"/>
      <c r="L83" s="146"/>
      <c r="M83" s="146"/>
      <c r="N83" s="146"/>
      <c r="O83" s="146"/>
      <c r="P83" s="146"/>
      <c r="Q83" s="146"/>
      <c r="R83" s="146"/>
      <c r="S83" s="146"/>
      <c r="T83" s="146"/>
      <c r="U83" s="146"/>
      <c r="V83" s="146"/>
      <c r="W83" s="146"/>
      <c r="X83" s="146"/>
      <c r="Y83" s="146"/>
    </row>
    <row r="84" spans="1:25" ht="12.6" customHeight="1">
      <c r="A84" s="255"/>
      <c r="B84" s="255"/>
      <c r="C84" s="255" t="s">
        <v>1023</v>
      </c>
      <c r="D84" s="688" t="s">
        <v>218</v>
      </c>
      <c r="E84" s="181"/>
      <c r="F84" s="146">
        <f>+F82*$E83</f>
        <v>133769.32223543403</v>
      </c>
      <c r="G84" s="146">
        <f t="shared" ref="G84:Y84" si="31">+G82*$E83</f>
        <v>133769.32223543403</v>
      </c>
      <c r="H84" s="146">
        <f t="shared" si="31"/>
        <v>133769.32223543403</v>
      </c>
      <c r="I84" s="146">
        <f t="shared" si="31"/>
        <v>133769.32223543403</v>
      </c>
      <c r="J84" s="146">
        <f t="shared" si="31"/>
        <v>133769.32223543403</v>
      </c>
      <c r="K84" s="146">
        <f t="shared" si="31"/>
        <v>133769.32223543403</v>
      </c>
      <c r="L84" s="146">
        <f t="shared" si="31"/>
        <v>133769.32223543403</v>
      </c>
      <c r="M84" s="146">
        <f t="shared" si="31"/>
        <v>133769.32223543403</v>
      </c>
      <c r="N84" s="146">
        <f t="shared" si="31"/>
        <v>133769.32223543403</v>
      </c>
      <c r="O84" s="146">
        <f t="shared" si="31"/>
        <v>133769.32223543403</v>
      </c>
      <c r="P84" s="146">
        <f t="shared" si="31"/>
        <v>133769.32223543403</v>
      </c>
      <c r="Q84" s="146">
        <f t="shared" si="31"/>
        <v>133769.32223543403</v>
      </c>
      <c r="R84" s="146">
        <f t="shared" si="31"/>
        <v>133769.32223543403</v>
      </c>
      <c r="S84" s="146">
        <f t="shared" si="31"/>
        <v>133769.32223543403</v>
      </c>
      <c r="T84" s="146">
        <f t="shared" si="31"/>
        <v>133769.32223543403</v>
      </c>
      <c r="U84" s="146">
        <f t="shared" si="31"/>
        <v>133769.32223543403</v>
      </c>
      <c r="V84" s="146">
        <f t="shared" si="31"/>
        <v>133769.32223543403</v>
      </c>
      <c r="W84" s="146">
        <f t="shared" si="31"/>
        <v>133769.32223543403</v>
      </c>
      <c r="X84" s="146">
        <f t="shared" si="31"/>
        <v>133769.32223543403</v>
      </c>
      <c r="Y84" s="146">
        <f t="shared" si="31"/>
        <v>133769.32223543403</v>
      </c>
    </row>
    <row r="85" spans="1:25" ht="15" customHeight="1">
      <c r="A85" s="255"/>
      <c r="B85" s="260" t="s">
        <v>216</v>
      </c>
      <c r="C85" s="259"/>
      <c r="D85" s="685" t="s">
        <v>218</v>
      </c>
      <c r="F85" s="146">
        <f>+F84+F80</f>
        <v>227800.5131406213</v>
      </c>
      <c r="G85" s="146">
        <f t="shared" ref="G85:Y85" si="32">+G84+G80</f>
        <v>244394.25271212496</v>
      </c>
      <c r="H85" s="146">
        <f t="shared" si="32"/>
        <v>244394.25271212496</v>
      </c>
      <c r="I85" s="146">
        <f t="shared" si="32"/>
        <v>244394.25271212496</v>
      </c>
      <c r="J85" s="146">
        <f t="shared" si="32"/>
        <v>244394.25271212496</v>
      </c>
      <c r="K85" s="146">
        <f t="shared" si="32"/>
        <v>244394.25271212496</v>
      </c>
      <c r="L85" s="146">
        <f t="shared" si="32"/>
        <v>244394.25271212496</v>
      </c>
      <c r="M85" s="146">
        <f t="shared" si="32"/>
        <v>244394.25271212496</v>
      </c>
      <c r="N85" s="146">
        <f t="shared" si="32"/>
        <v>244394.25271212496</v>
      </c>
      <c r="O85" s="146">
        <f t="shared" si="32"/>
        <v>244394.25271212496</v>
      </c>
      <c r="P85" s="146">
        <f t="shared" si="32"/>
        <v>244394.25271212496</v>
      </c>
      <c r="Q85" s="146">
        <f t="shared" si="32"/>
        <v>244394.25271212496</v>
      </c>
      <c r="R85" s="146">
        <f t="shared" si="32"/>
        <v>244394.25271212496</v>
      </c>
      <c r="S85" s="146">
        <f t="shared" si="32"/>
        <v>244394.25271212496</v>
      </c>
      <c r="T85" s="146">
        <f t="shared" si="32"/>
        <v>244394.25271212496</v>
      </c>
      <c r="U85" s="146">
        <f t="shared" si="32"/>
        <v>244394.25271212496</v>
      </c>
      <c r="V85" s="146">
        <f t="shared" si="32"/>
        <v>244394.25271212496</v>
      </c>
      <c r="W85" s="146">
        <f t="shared" si="32"/>
        <v>244394.25271212496</v>
      </c>
      <c r="X85" s="146">
        <f t="shared" si="32"/>
        <v>244394.25271212496</v>
      </c>
      <c r="Y85" s="146">
        <f t="shared" si="32"/>
        <v>244394.25271212496</v>
      </c>
    </row>
    <row r="86" spans="1:25" ht="12.6" customHeight="1">
      <c r="A86" s="255"/>
      <c r="B86" s="260" t="s">
        <v>137</v>
      </c>
      <c r="C86" s="259"/>
    </row>
    <row r="87" spans="1:25" ht="12.6" customHeight="1">
      <c r="A87" s="255"/>
      <c r="B87" s="260"/>
      <c r="C87" s="681" t="s">
        <v>1050</v>
      </c>
      <c r="D87" s="685" t="s">
        <v>37</v>
      </c>
      <c r="F87" s="146">
        <v>25000</v>
      </c>
    </row>
    <row r="88" spans="1:25" ht="12.6" customHeight="1">
      <c r="A88" s="255"/>
      <c r="B88" s="260"/>
      <c r="C88" s="675" t="s">
        <v>1054</v>
      </c>
      <c r="D88" s="685" t="s">
        <v>812</v>
      </c>
      <c r="E88" s="149"/>
      <c r="F88" s="146">
        <v>1125</v>
      </c>
    </row>
    <row r="89" spans="1:25" ht="12.6" customHeight="1">
      <c r="A89" s="255"/>
      <c r="B89" s="260"/>
      <c r="C89" s="675" t="s">
        <v>1052</v>
      </c>
      <c r="D89" s="685" t="s">
        <v>218</v>
      </c>
      <c r="E89" s="146">
        <f>+'Fin&amp;EcoPrices'!G88</f>
        <v>111.47443519619502</v>
      </c>
      <c r="F89" s="146">
        <f>+F88*E89</f>
        <v>125408.73959571939</v>
      </c>
    </row>
    <row r="90" spans="1:25" ht="12.6" customHeight="1">
      <c r="A90" s="255"/>
      <c r="B90" s="260"/>
      <c r="C90" s="709" t="s">
        <v>1025</v>
      </c>
      <c r="D90" s="685" t="s">
        <v>1026</v>
      </c>
      <c r="F90" s="769">
        <v>20000</v>
      </c>
    </row>
    <row r="91" spans="1:25" ht="12.6" customHeight="1">
      <c r="A91" s="255"/>
      <c r="B91" s="255"/>
      <c r="C91" s="681" t="s">
        <v>1027</v>
      </c>
      <c r="D91" s="685" t="s">
        <v>218</v>
      </c>
      <c r="E91" s="146">
        <f>+'Fin&amp;EcoPrices'!G89</f>
        <v>1.4863258026159336</v>
      </c>
      <c r="F91" s="146">
        <f>+F90*E91</f>
        <v>29726.516052318671</v>
      </c>
      <c r="G91" s="146"/>
      <c r="H91" s="146"/>
      <c r="I91" s="146"/>
      <c r="J91" s="146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147"/>
    </row>
    <row r="92" spans="1:25" ht="12.6" customHeight="1">
      <c r="A92" s="255"/>
      <c r="B92" s="255"/>
      <c r="C92" s="716" t="s">
        <v>648</v>
      </c>
      <c r="D92" s="685" t="s">
        <v>218</v>
      </c>
      <c r="F92" s="146">
        <f>F91+F89+F87</f>
        <v>180135.25564803806</v>
      </c>
      <c r="G92" s="146">
        <f t="shared" ref="G92:Y92" si="33">G91+G89+G87</f>
        <v>0</v>
      </c>
      <c r="H92" s="146">
        <f t="shared" si="33"/>
        <v>0</v>
      </c>
      <c r="I92" s="146">
        <f t="shared" si="33"/>
        <v>0</v>
      </c>
      <c r="J92" s="146">
        <f t="shared" si="33"/>
        <v>0</v>
      </c>
      <c r="K92" s="146">
        <f t="shared" si="33"/>
        <v>0</v>
      </c>
      <c r="L92" s="146">
        <f t="shared" si="33"/>
        <v>0</v>
      </c>
      <c r="M92" s="146">
        <f t="shared" si="33"/>
        <v>0</v>
      </c>
      <c r="N92" s="146">
        <f t="shared" si="33"/>
        <v>0</v>
      </c>
      <c r="O92" s="146">
        <f t="shared" si="33"/>
        <v>0</v>
      </c>
      <c r="P92" s="146">
        <f t="shared" si="33"/>
        <v>0</v>
      </c>
      <c r="Q92" s="146">
        <f t="shared" si="33"/>
        <v>0</v>
      </c>
      <c r="R92" s="146">
        <f t="shared" si="33"/>
        <v>0</v>
      </c>
      <c r="S92" s="146">
        <f t="shared" si="33"/>
        <v>0</v>
      </c>
      <c r="T92" s="146">
        <f t="shared" si="33"/>
        <v>0</v>
      </c>
      <c r="U92" s="146">
        <f t="shared" si="33"/>
        <v>0</v>
      </c>
      <c r="V92" s="146">
        <f t="shared" si="33"/>
        <v>0</v>
      </c>
      <c r="W92" s="146">
        <f t="shared" si="33"/>
        <v>0</v>
      </c>
      <c r="X92" s="146">
        <f t="shared" si="33"/>
        <v>0</v>
      </c>
      <c r="Y92" s="146">
        <f t="shared" si="33"/>
        <v>0</v>
      </c>
    </row>
    <row r="93" spans="1:25" ht="12.6" customHeight="1">
      <c r="A93" s="255"/>
      <c r="B93" s="262" t="s">
        <v>210</v>
      </c>
      <c r="C93" s="259"/>
    </row>
    <row r="94" spans="1:25" ht="12.6" customHeight="1">
      <c r="A94" s="255"/>
      <c r="B94" s="262"/>
      <c r="C94" s="709" t="s">
        <v>1041</v>
      </c>
      <c r="D94" s="709" t="s">
        <v>1042</v>
      </c>
      <c r="E94" s="147"/>
      <c r="F94" s="147">
        <v>4</v>
      </c>
      <c r="G94" s="147">
        <f>+F94</f>
        <v>4</v>
      </c>
      <c r="H94" s="147">
        <f t="shared" ref="H94:Y94" si="34">+G94</f>
        <v>4</v>
      </c>
      <c r="I94" s="147">
        <f t="shared" si="34"/>
        <v>4</v>
      </c>
      <c r="J94" s="147">
        <f t="shared" si="34"/>
        <v>4</v>
      </c>
      <c r="K94" s="147">
        <f t="shared" si="34"/>
        <v>4</v>
      </c>
      <c r="L94" s="147">
        <f t="shared" si="34"/>
        <v>4</v>
      </c>
      <c r="M94" s="147">
        <f t="shared" si="34"/>
        <v>4</v>
      </c>
      <c r="N94" s="147">
        <f t="shared" si="34"/>
        <v>4</v>
      </c>
      <c r="O94" s="147">
        <f t="shared" si="34"/>
        <v>4</v>
      </c>
      <c r="P94" s="147">
        <f t="shared" si="34"/>
        <v>4</v>
      </c>
      <c r="Q94" s="147">
        <f t="shared" si="34"/>
        <v>4</v>
      </c>
      <c r="R94" s="147">
        <f t="shared" si="34"/>
        <v>4</v>
      </c>
      <c r="S94" s="147">
        <f t="shared" si="34"/>
        <v>4</v>
      </c>
      <c r="T94" s="147">
        <f t="shared" si="34"/>
        <v>4</v>
      </c>
      <c r="U94" s="147">
        <f t="shared" si="34"/>
        <v>4</v>
      </c>
      <c r="V94" s="147">
        <f t="shared" si="34"/>
        <v>4</v>
      </c>
      <c r="W94" s="147">
        <f t="shared" si="34"/>
        <v>4</v>
      </c>
      <c r="X94" s="147">
        <f t="shared" si="34"/>
        <v>4</v>
      </c>
      <c r="Y94" s="147">
        <f t="shared" si="34"/>
        <v>4</v>
      </c>
    </row>
    <row r="95" spans="1:25" ht="12.6" customHeight="1">
      <c r="A95" s="255"/>
      <c r="B95" s="262"/>
      <c r="C95" s="710" t="s">
        <v>748</v>
      </c>
      <c r="D95" s="685" t="s">
        <v>38</v>
      </c>
      <c r="E95" s="146">
        <f>+'Fin&amp;EcoPrices'!G91</f>
        <v>1494.7698961827225</v>
      </c>
      <c r="F95" s="146">
        <f>+$E95*F94</f>
        <v>5979.07958473089</v>
      </c>
      <c r="G95" s="146">
        <f t="shared" ref="G95:Y95" si="35">+$E95*G94</f>
        <v>5979.07958473089</v>
      </c>
      <c r="H95" s="146">
        <f t="shared" si="35"/>
        <v>5979.07958473089</v>
      </c>
      <c r="I95" s="146">
        <f t="shared" si="35"/>
        <v>5979.07958473089</v>
      </c>
      <c r="J95" s="146">
        <f t="shared" si="35"/>
        <v>5979.07958473089</v>
      </c>
      <c r="K95" s="146">
        <f t="shared" si="35"/>
        <v>5979.07958473089</v>
      </c>
      <c r="L95" s="146">
        <f t="shared" si="35"/>
        <v>5979.07958473089</v>
      </c>
      <c r="M95" s="146">
        <f t="shared" si="35"/>
        <v>5979.07958473089</v>
      </c>
      <c r="N95" s="146">
        <f t="shared" si="35"/>
        <v>5979.07958473089</v>
      </c>
      <c r="O95" s="146">
        <f t="shared" si="35"/>
        <v>5979.07958473089</v>
      </c>
      <c r="P95" s="146">
        <f t="shared" si="35"/>
        <v>5979.07958473089</v>
      </c>
      <c r="Q95" s="146">
        <f t="shared" si="35"/>
        <v>5979.07958473089</v>
      </c>
      <c r="R95" s="146">
        <f t="shared" si="35"/>
        <v>5979.07958473089</v>
      </c>
      <c r="S95" s="146">
        <f t="shared" si="35"/>
        <v>5979.07958473089</v>
      </c>
      <c r="T95" s="146">
        <f t="shared" si="35"/>
        <v>5979.07958473089</v>
      </c>
      <c r="U95" s="146">
        <f t="shared" si="35"/>
        <v>5979.07958473089</v>
      </c>
      <c r="V95" s="146">
        <f t="shared" si="35"/>
        <v>5979.07958473089</v>
      </c>
      <c r="W95" s="146">
        <f t="shared" si="35"/>
        <v>5979.07958473089</v>
      </c>
      <c r="X95" s="146">
        <f t="shared" si="35"/>
        <v>5979.07958473089</v>
      </c>
      <c r="Y95" s="146">
        <f t="shared" si="35"/>
        <v>5979.07958473089</v>
      </c>
    </row>
    <row r="96" spans="1:25" ht="12.6" customHeight="1">
      <c r="A96" s="255"/>
      <c r="B96" s="262"/>
      <c r="C96" s="612" t="s">
        <v>1043</v>
      </c>
      <c r="D96" s="709" t="s">
        <v>1042</v>
      </c>
      <c r="F96" s="146">
        <v>5</v>
      </c>
      <c r="G96" s="146">
        <f>+F96</f>
        <v>5</v>
      </c>
      <c r="H96" s="146">
        <f>+G96</f>
        <v>5</v>
      </c>
      <c r="I96" s="146">
        <f t="shared" ref="I96:Y96" si="36">+H96</f>
        <v>5</v>
      </c>
      <c r="J96" s="146">
        <f t="shared" si="36"/>
        <v>5</v>
      </c>
      <c r="K96" s="146">
        <f t="shared" si="36"/>
        <v>5</v>
      </c>
      <c r="L96" s="146">
        <f t="shared" si="36"/>
        <v>5</v>
      </c>
      <c r="M96" s="146">
        <f t="shared" si="36"/>
        <v>5</v>
      </c>
      <c r="N96" s="146">
        <f t="shared" si="36"/>
        <v>5</v>
      </c>
      <c r="O96" s="146">
        <f t="shared" si="36"/>
        <v>5</v>
      </c>
      <c r="P96" s="146">
        <f t="shared" si="36"/>
        <v>5</v>
      </c>
      <c r="Q96" s="146">
        <f t="shared" si="36"/>
        <v>5</v>
      </c>
      <c r="R96" s="146">
        <f t="shared" si="36"/>
        <v>5</v>
      </c>
      <c r="S96" s="146">
        <f t="shared" si="36"/>
        <v>5</v>
      </c>
      <c r="T96" s="146">
        <f t="shared" si="36"/>
        <v>5</v>
      </c>
      <c r="U96" s="146">
        <f t="shared" si="36"/>
        <v>5</v>
      </c>
      <c r="V96" s="146">
        <f t="shared" si="36"/>
        <v>5</v>
      </c>
      <c r="W96" s="146">
        <f t="shared" si="36"/>
        <v>5</v>
      </c>
      <c r="X96" s="146">
        <f t="shared" si="36"/>
        <v>5</v>
      </c>
      <c r="Y96" s="146">
        <f t="shared" si="36"/>
        <v>5</v>
      </c>
    </row>
    <row r="97" spans="1:25" ht="12.6" customHeight="1">
      <c r="A97" s="255"/>
      <c r="B97" s="262"/>
      <c r="C97" s="708" t="s">
        <v>1044</v>
      </c>
      <c r="D97" s="685" t="s">
        <v>218</v>
      </c>
      <c r="E97" s="146">
        <f>+'Fin&amp;EcoPrices'!G92</f>
        <v>4152.1386005075628</v>
      </c>
      <c r="F97" s="146">
        <f>+F96*$E97</f>
        <v>20760.693002537813</v>
      </c>
      <c r="G97" s="146">
        <f t="shared" ref="G97:Y97" si="37">+G96*$E97</f>
        <v>20760.693002537813</v>
      </c>
      <c r="H97" s="146">
        <f t="shared" si="37"/>
        <v>20760.693002537813</v>
      </c>
      <c r="I97" s="146">
        <f t="shared" si="37"/>
        <v>20760.693002537813</v>
      </c>
      <c r="J97" s="146">
        <f t="shared" si="37"/>
        <v>20760.693002537813</v>
      </c>
      <c r="K97" s="146">
        <f t="shared" si="37"/>
        <v>20760.693002537813</v>
      </c>
      <c r="L97" s="146">
        <f t="shared" si="37"/>
        <v>20760.693002537813</v>
      </c>
      <c r="M97" s="146">
        <f t="shared" si="37"/>
        <v>20760.693002537813</v>
      </c>
      <c r="N97" s="146">
        <f t="shared" si="37"/>
        <v>20760.693002537813</v>
      </c>
      <c r="O97" s="146">
        <f t="shared" si="37"/>
        <v>20760.693002537813</v>
      </c>
      <c r="P97" s="146">
        <f t="shared" si="37"/>
        <v>20760.693002537813</v>
      </c>
      <c r="Q97" s="146">
        <f t="shared" si="37"/>
        <v>20760.693002537813</v>
      </c>
      <c r="R97" s="146">
        <f t="shared" si="37"/>
        <v>20760.693002537813</v>
      </c>
      <c r="S97" s="146">
        <f t="shared" si="37"/>
        <v>20760.693002537813</v>
      </c>
      <c r="T97" s="146">
        <f t="shared" si="37"/>
        <v>20760.693002537813</v>
      </c>
      <c r="U97" s="146">
        <f t="shared" si="37"/>
        <v>20760.693002537813</v>
      </c>
      <c r="V97" s="146">
        <f t="shared" si="37"/>
        <v>20760.693002537813</v>
      </c>
      <c r="W97" s="146">
        <f t="shared" si="37"/>
        <v>20760.693002537813</v>
      </c>
      <c r="X97" s="146">
        <f t="shared" si="37"/>
        <v>20760.693002537813</v>
      </c>
      <c r="Y97" s="146">
        <f t="shared" si="37"/>
        <v>20760.693002537813</v>
      </c>
    </row>
    <row r="98" spans="1:25" ht="12.6" customHeight="1">
      <c r="A98" s="255"/>
      <c r="B98" s="262"/>
      <c r="C98" s="709" t="s">
        <v>775</v>
      </c>
      <c r="D98" s="685" t="s">
        <v>817</v>
      </c>
      <c r="E98" s="146">
        <v>2</v>
      </c>
      <c r="F98" s="146"/>
      <c r="G98" s="146">
        <f>+E98</f>
        <v>2</v>
      </c>
      <c r="H98" s="146">
        <f>+G98</f>
        <v>2</v>
      </c>
      <c r="I98" s="146">
        <f t="shared" ref="I98:Y98" si="38">+H98</f>
        <v>2</v>
      </c>
      <c r="J98" s="146">
        <f t="shared" si="38"/>
        <v>2</v>
      </c>
      <c r="K98" s="146">
        <f t="shared" si="38"/>
        <v>2</v>
      </c>
      <c r="L98" s="146">
        <f t="shared" si="38"/>
        <v>2</v>
      </c>
      <c r="M98" s="146">
        <f t="shared" si="38"/>
        <v>2</v>
      </c>
      <c r="N98" s="146">
        <f t="shared" si="38"/>
        <v>2</v>
      </c>
      <c r="O98" s="146">
        <f t="shared" si="38"/>
        <v>2</v>
      </c>
      <c r="P98" s="146">
        <f t="shared" si="38"/>
        <v>2</v>
      </c>
      <c r="Q98" s="146">
        <f t="shared" si="38"/>
        <v>2</v>
      </c>
      <c r="R98" s="146">
        <f t="shared" si="38"/>
        <v>2</v>
      </c>
      <c r="S98" s="146">
        <f t="shared" si="38"/>
        <v>2</v>
      </c>
      <c r="T98" s="146">
        <f t="shared" si="38"/>
        <v>2</v>
      </c>
      <c r="U98" s="146">
        <f t="shared" si="38"/>
        <v>2</v>
      </c>
      <c r="V98" s="146">
        <f t="shared" si="38"/>
        <v>2</v>
      </c>
      <c r="W98" s="146">
        <f t="shared" si="38"/>
        <v>2</v>
      </c>
      <c r="X98" s="146">
        <f t="shared" si="38"/>
        <v>2</v>
      </c>
      <c r="Y98" s="146">
        <f t="shared" si="38"/>
        <v>2</v>
      </c>
    </row>
    <row r="99" spans="1:25" ht="12.6" customHeight="1">
      <c r="A99" s="255"/>
      <c r="B99" s="262"/>
      <c r="C99" s="680" t="s">
        <v>753</v>
      </c>
      <c r="D99" s="685" t="s">
        <v>37</v>
      </c>
      <c r="E99" s="146">
        <f>+'Fin&amp;EcoPrices'!G$80</f>
        <v>7431.6290130796679</v>
      </c>
      <c r="F99" s="146"/>
      <c r="G99" s="146">
        <f>+G98*$E99</f>
        <v>14863.258026159336</v>
      </c>
      <c r="H99" s="146">
        <f t="shared" ref="H99:Y99" si="39">+H98*$E99</f>
        <v>14863.258026159336</v>
      </c>
      <c r="I99" s="146">
        <f t="shared" si="39"/>
        <v>14863.258026159336</v>
      </c>
      <c r="J99" s="146">
        <f t="shared" si="39"/>
        <v>14863.258026159336</v>
      </c>
      <c r="K99" s="146">
        <f t="shared" si="39"/>
        <v>14863.258026159336</v>
      </c>
      <c r="L99" s="146">
        <f t="shared" si="39"/>
        <v>14863.258026159336</v>
      </c>
      <c r="M99" s="146">
        <f t="shared" si="39"/>
        <v>14863.258026159336</v>
      </c>
      <c r="N99" s="146">
        <f t="shared" si="39"/>
        <v>14863.258026159336</v>
      </c>
      <c r="O99" s="146">
        <f t="shared" si="39"/>
        <v>14863.258026159336</v>
      </c>
      <c r="P99" s="146">
        <f t="shared" si="39"/>
        <v>14863.258026159336</v>
      </c>
      <c r="Q99" s="146">
        <f t="shared" si="39"/>
        <v>14863.258026159336</v>
      </c>
      <c r="R99" s="146">
        <f t="shared" si="39"/>
        <v>14863.258026159336</v>
      </c>
      <c r="S99" s="146">
        <f t="shared" si="39"/>
        <v>14863.258026159336</v>
      </c>
      <c r="T99" s="146">
        <f t="shared" si="39"/>
        <v>14863.258026159336</v>
      </c>
      <c r="U99" s="146">
        <f t="shared" si="39"/>
        <v>14863.258026159336</v>
      </c>
      <c r="V99" s="146">
        <f t="shared" si="39"/>
        <v>14863.258026159336</v>
      </c>
      <c r="W99" s="146">
        <f t="shared" si="39"/>
        <v>14863.258026159336</v>
      </c>
      <c r="X99" s="146">
        <f t="shared" si="39"/>
        <v>14863.258026159336</v>
      </c>
      <c r="Y99" s="146">
        <f t="shared" si="39"/>
        <v>14863.258026159336</v>
      </c>
    </row>
    <row r="100" spans="1:25" ht="12.6" customHeight="1">
      <c r="A100" s="255"/>
      <c r="B100" s="262"/>
      <c r="C100" s="680" t="s">
        <v>765</v>
      </c>
      <c r="D100" s="685" t="s">
        <v>818</v>
      </c>
      <c r="E100" s="146">
        <v>2000</v>
      </c>
      <c r="F100" s="146"/>
      <c r="G100" s="146">
        <f>+G98*E100</f>
        <v>4000</v>
      </c>
      <c r="H100" s="146">
        <f t="shared" ref="H100:Y101" si="40">+G100</f>
        <v>4000</v>
      </c>
      <c r="I100" s="146">
        <f t="shared" si="40"/>
        <v>4000</v>
      </c>
      <c r="J100" s="146">
        <f t="shared" si="40"/>
        <v>4000</v>
      </c>
      <c r="K100" s="146">
        <f t="shared" si="40"/>
        <v>4000</v>
      </c>
      <c r="L100" s="146">
        <f t="shared" si="40"/>
        <v>4000</v>
      </c>
      <c r="M100" s="146">
        <f t="shared" si="40"/>
        <v>4000</v>
      </c>
      <c r="N100" s="146">
        <f t="shared" si="40"/>
        <v>4000</v>
      </c>
      <c r="O100" s="146">
        <f t="shared" si="40"/>
        <v>4000</v>
      </c>
      <c r="P100" s="146">
        <f t="shared" si="40"/>
        <v>4000</v>
      </c>
      <c r="Q100" s="146">
        <f t="shared" si="40"/>
        <v>4000</v>
      </c>
      <c r="R100" s="146">
        <f t="shared" si="40"/>
        <v>4000</v>
      </c>
      <c r="S100" s="146">
        <f t="shared" si="40"/>
        <v>4000</v>
      </c>
      <c r="T100" s="146">
        <f t="shared" si="40"/>
        <v>4000</v>
      </c>
      <c r="U100" s="146">
        <f t="shared" si="40"/>
        <v>4000</v>
      </c>
      <c r="V100" s="146">
        <f t="shared" si="40"/>
        <v>4000</v>
      </c>
      <c r="W100" s="146">
        <f t="shared" si="40"/>
        <v>4000</v>
      </c>
      <c r="X100" s="146">
        <f t="shared" si="40"/>
        <v>4000</v>
      </c>
      <c r="Y100" s="146">
        <f t="shared" si="40"/>
        <v>4000</v>
      </c>
    </row>
    <row r="101" spans="1:25" ht="12.6" customHeight="1">
      <c r="A101" s="255"/>
      <c r="B101" s="255"/>
      <c r="C101" s="709" t="s">
        <v>819</v>
      </c>
      <c r="D101" s="612" t="s">
        <v>820</v>
      </c>
      <c r="F101" s="146">
        <v>30</v>
      </c>
      <c r="G101" s="146">
        <f>+F101</f>
        <v>30</v>
      </c>
      <c r="H101" s="146">
        <f t="shared" si="40"/>
        <v>30</v>
      </c>
      <c r="I101" s="146">
        <f t="shared" si="40"/>
        <v>30</v>
      </c>
      <c r="J101" s="146">
        <f t="shared" si="40"/>
        <v>30</v>
      </c>
      <c r="K101" s="146">
        <f t="shared" si="40"/>
        <v>30</v>
      </c>
      <c r="L101" s="146">
        <f t="shared" si="40"/>
        <v>30</v>
      </c>
      <c r="M101" s="146">
        <f t="shared" si="40"/>
        <v>30</v>
      </c>
      <c r="N101" s="146">
        <f t="shared" si="40"/>
        <v>30</v>
      </c>
      <c r="O101" s="146">
        <f t="shared" si="40"/>
        <v>30</v>
      </c>
      <c r="P101" s="146">
        <f t="shared" si="40"/>
        <v>30</v>
      </c>
      <c r="Q101" s="146">
        <f t="shared" si="40"/>
        <v>30</v>
      </c>
      <c r="R101" s="146">
        <f t="shared" si="40"/>
        <v>30</v>
      </c>
      <c r="S101" s="146">
        <f t="shared" si="40"/>
        <v>30</v>
      </c>
      <c r="T101" s="146">
        <f t="shared" si="40"/>
        <v>30</v>
      </c>
      <c r="U101" s="146">
        <f t="shared" si="40"/>
        <v>30</v>
      </c>
      <c r="V101" s="146">
        <f t="shared" si="40"/>
        <v>30</v>
      </c>
      <c r="W101" s="146">
        <f t="shared" si="40"/>
        <v>30</v>
      </c>
      <c r="X101" s="146">
        <f t="shared" si="40"/>
        <v>30</v>
      </c>
      <c r="Y101" s="146">
        <f t="shared" si="40"/>
        <v>30</v>
      </c>
    </row>
    <row r="102" spans="1:25" ht="12.6" customHeight="1">
      <c r="A102" s="255"/>
      <c r="B102" s="255"/>
      <c r="C102" s="709" t="s">
        <v>821</v>
      </c>
      <c r="D102" s="709" t="s">
        <v>822</v>
      </c>
      <c r="E102" s="146">
        <f>+E43</f>
        <v>743.16290130796665</v>
      </c>
      <c r="F102" s="146">
        <f t="shared" ref="F102:Y102" si="41">+$E102*F101</f>
        <v>22294.887039238998</v>
      </c>
      <c r="G102" s="146">
        <f t="shared" si="41"/>
        <v>22294.887039238998</v>
      </c>
      <c r="H102" s="146">
        <f t="shared" si="41"/>
        <v>22294.887039238998</v>
      </c>
      <c r="I102" s="146">
        <f t="shared" si="41"/>
        <v>22294.887039238998</v>
      </c>
      <c r="J102" s="146">
        <f t="shared" si="41"/>
        <v>22294.887039238998</v>
      </c>
      <c r="K102" s="146">
        <f t="shared" si="41"/>
        <v>22294.887039238998</v>
      </c>
      <c r="L102" s="146">
        <f t="shared" si="41"/>
        <v>22294.887039238998</v>
      </c>
      <c r="M102" s="146">
        <f t="shared" si="41"/>
        <v>22294.887039238998</v>
      </c>
      <c r="N102" s="146">
        <f t="shared" si="41"/>
        <v>22294.887039238998</v>
      </c>
      <c r="O102" s="146">
        <f t="shared" si="41"/>
        <v>22294.887039238998</v>
      </c>
      <c r="P102" s="146">
        <f t="shared" si="41"/>
        <v>22294.887039238998</v>
      </c>
      <c r="Q102" s="146">
        <f t="shared" si="41"/>
        <v>22294.887039238998</v>
      </c>
      <c r="R102" s="146">
        <f t="shared" si="41"/>
        <v>22294.887039238998</v>
      </c>
      <c r="S102" s="146">
        <f t="shared" si="41"/>
        <v>22294.887039238998</v>
      </c>
      <c r="T102" s="146">
        <f t="shared" si="41"/>
        <v>22294.887039238998</v>
      </c>
      <c r="U102" s="146">
        <f t="shared" si="41"/>
        <v>22294.887039238998</v>
      </c>
      <c r="V102" s="146">
        <f t="shared" si="41"/>
        <v>22294.887039238998</v>
      </c>
      <c r="W102" s="146">
        <f t="shared" si="41"/>
        <v>22294.887039238998</v>
      </c>
      <c r="X102" s="146">
        <f t="shared" si="41"/>
        <v>22294.887039238998</v>
      </c>
      <c r="Y102" s="146">
        <f t="shared" si="41"/>
        <v>22294.887039238998</v>
      </c>
    </row>
    <row r="103" spans="1:25" ht="12.6" customHeight="1">
      <c r="A103" s="255"/>
      <c r="B103" s="262"/>
      <c r="C103" s="709" t="s">
        <v>823</v>
      </c>
      <c r="D103" s="685" t="s">
        <v>37</v>
      </c>
      <c r="F103" s="146">
        <v>0</v>
      </c>
      <c r="G103" s="146">
        <f>+F103</f>
        <v>0</v>
      </c>
      <c r="H103" s="146">
        <f>+G103</f>
        <v>0</v>
      </c>
      <c r="I103" s="146">
        <f t="shared" ref="I103:Y103" si="42">+H103</f>
        <v>0</v>
      </c>
      <c r="J103" s="146">
        <f t="shared" si="42"/>
        <v>0</v>
      </c>
      <c r="K103" s="146">
        <f t="shared" si="42"/>
        <v>0</v>
      </c>
      <c r="L103" s="146">
        <f t="shared" si="42"/>
        <v>0</v>
      </c>
      <c r="M103" s="146">
        <f t="shared" si="42"/>
        <v>0</v>
      </c>
      <c r="N103" s="146">
        <f t="shared" si="42"/>
        <v>0</v>
      </c>
      <c r="O103" s="146">
        <f t="shared" si="42"/>
        <v>0</v>
      </c>
      <c r="P103" s="146">
        <f t="shared" si="42"/>
        <v>0</v>
      </c>
      <c r="Q103" s="146">
        <f t="shared" si="42"/>
        <v>0</v>
      </c>
      <c r="R103" s="146">
        <f t="shared" si="42"/>
        <v>0</v>
      </c>
      <c r="S103" s="146">
        <f t="shared" si="42"/>
        <v>0</v>
      </c>
      <c r="T103" s="146">
        <f t="shared" si="42"/>
        <v>0</v>
      </c>
      <c r="U103" s="146">
        <f t="shared" si="42"/>
        <v>0</v>
      </c>
      <c r="V103" s="146">
        <f t="shared" si="42"/>
        <v>0</v>
      </c>
      <c r="W103" s="146">
        <f t="shared" si="42"/>
        <v>0</v>
      </c>
      <c r="X103" s="146">
        <f t="shared" si="42"/>
        <v>0</v>
      </c>
      <c r="Y103" s="146">
        <f t="shared" si="42"/>
        <v>0</v>
      </c>
    </row>
    <row r="104" spans="1:25" ht="23.45" customHeight="1">
      <c r="A104" s="255"/>
      <c r="B104" s="255"/>
      <c r="C104" s="782" t="s">
        <v>1057</v>
      </c>
      <c r="D104" s="709" t="s">
        <v>1030</v>
      </c>
      <c r="E104" s="149"/>
      <c r="F104" s="783">
        <f>+F29*1.1</f>
        <v>12.375000000000002</v>
      </c>
      <c r="G104" s="146"/>
      <c r="H104" s="146"/>
      <c r="I104" s="146"/>
      <c r="J104" s="146"/>
      <c r="M104" s="146"/>
      <c r="N104" s="147"/>
      <c r="O104" s="147"/>
      <c r="P104" s="147"/>
      <c r="Q104" s="146"/>
      <c r="R104" s="147"/>
      <c r="S104" s="147"/>
      <c r="T104" s="147"/>
      <c r="U104" s="146"/>
      <c r="V104" s="147"/>
      <c r="W104" s="147"/>
      <c r="X104" s="147"/>
      <c r="Y104" s="146"/>
    </row>
    <row r="105" spans="1:25" ht="12.6" customHeight="1">
      <c r="A105" s="255"/>
      <c r="B105" s="255"/>
      <c r="C105" s="681" t="s">
        <v>753</v>
      </c>
      <c r="D105" s="685" t="s">
        <v>218</v>
      </c>
      <c r="E105" s="146">
        <f>+'Fin&amp;EcoPrices'!G90</f>
        <v>7431.6290130796679</v>
      </c>
      <c r="F105" s="146">
        <f>+F104*$E105</f>
        <v>91966.409036860903</v>
      </c>
      <c r="G105" s="146"/>
      <c r="H105" s="146"/>
      <c r="I105" s="146">
        <f>+I104*$E105</f>
        <v>0</v>
      </c>
      <c r="J105" s="146"/>
      <c r="M105" s="146">
        <f>+M104*$E105</f>
        <v>0</v>
      </c>
      <c r="N105" s="147"/>
      <c r="O105" s="147"/>
      <c r="P105" s="147"/>
      <c r="Q105" s="146">
        <f>+Q104*$E105</f>
        <v>0</v>
      </c>
      <c r="R105" s="147"/>
      <c r="S105" s="147"/>
      <c r="T105" s="147"/>
      <c r="U105" s="146">
        <f>+U104*$E105</f>
        <v>0</v>
      </c>
      <c r="V105" s="147"/>
      <c r="W105" s="147"/>
      <c r="X105" s="147"/>
      <c r="Y105" s="146">
        <f>+Y104*$E105</f>
        <v>0</v>
      </c>
    </row>
    <row r="106" spans="1:25" ht="12.6" customHeight="1">
      <c r="A106" s="255"/>
      <c r="B106" s="262"/>
      <c r="C106" s="717" t="s">
        <v>842</v>
      </c>
      <c r="D106" s="685" t="s">
        <v>37</v>
      </c>
      <c r="F106" s="146">
        <f>+F95+F97+F99+F100+F102+F105</f>
        <v>141001.06866336861</v>
      </c>
      <c r="G106" s="146">
        <f t="shared" ref="G106:Y106" si="43">+G95+G97+G99+G100+G102+G105</f>
        <v>67897.917652667034</v>
      </c>
      <c r="H106" s="146">
        <f t="shared" si="43"/>
        <v>67897.917652667034</v>
      </c>
      <c r="I106" s="146">
        <f t="shared" si="43"/>
        <v>67897.917652667034</v>
      </c>
      <c r="J106" s="146">
        <f t="shared" si="43"/>
        <v>67897.917652667034</v>
      </c>
      <c r="K106" s="146">
        <f t="shared" si="43"/>
        <v>67897.917652667034</v>
      </c>
      <c r="L106" s="146">
        <f t="shared" si="43"/>
        <v>67897.917652667034</v>
      </c>
      <c r="M106" s="146">
        <f t="shared" si="43"/>
        <v>67897.917652667034</v>
      </c>
      <c r="N106" s="146">
        <f t="shared" si="43"/>
        <v>67897.917652667034</v>
      </c>
      <c r="O106" s="146">
        <f t="shared" si="43"/>
        <v>67897.917652667034</v>
      </c>
      <c r="P106" s="146">
        <f t="shared" si="43"/>
        <v>67897.917652667034</v>
      </c>
      <c r="Q106" s="146">
        <f t="shared" si="43"/>
        <v>67897.917652667034</v>
      </c>
      <c r="R106" s="146">
        <f t="shared" si="43"/>
        <v>67897.917652667034</v>
      </c>
      <c r="S106" s="146">
        <f t="shared" si="43"/>
        <v>67897.917652667034</v>
      </c>
      <c r="T106" s="146">
        <f t="shared" si="43"/>
        <v>67897.917652667034</v>
      </c>
      <c r="U106" s="146">
        <f t="shared" si="43"/>
        <v>67897.917652667034</v>
      </c>
      <c r="V106" s="146">
        <f t="shared" si="43"/>
        <v>67897.917652667034</v>
      </c>
      <c r="W106" s="146">
        <f t="shared" si="43"/>
        <v>67897.917652667034</v>
      </c>
      <c r="X106" s="146">
        <f t="shared" si="43"/>
        <v>67897.917652667034</v>
      </c>
      <c r="Y106" s="146">
        <f t="shared" si="43"/>
        <v>67897.917652667034</v>
      </c>
    </row>
    <row r="107" spans="1:25" ht="12.6" customHeight="1">
      <c r="A107" s="255"/>
      <c r="B107" s="262" t="s">
        <v>826</v>
      </c>
      <c r="C107" s="681"/>
    </row>
    <row r="108" spans="1:25" ht="12.6" customHeight="1">
      <c r="A108" s="255"/>
      <c r="B108" s="262"/>
      <c r="C108" s="710" t="s">
        <v>828</v>
      </c>
      <c r="D108" s="685" t="s">
        <v>750</v>
      </c>
      <c r="E108" s="770"/>
      <c r="F108" s="770">
        <v>10</v>
      </c>
      <c r="G108" s="147">
        <f>+F108/2</f>
        <v>5</v>
      </c>
    </row>
    <row r="109" spans="1:25" ht="12.6" customHeight="1">
      <c r="A109" s="255"/>
      <c r="B109" s="262"/>
      <c r="C109" s="710" t="s">
        <v>1032</v>
      </c>
      <c r="D109" s="685" t="s">
        <v>750</v>
      </c>
      <c r="E109" s="770"/>
      <c r="F109" s="770">
        <v>30</v>
      </c>
    </row>
    <row r="110" spans="1:25" ht="12.6" customHeight="1">
      <c r="A110" s="255"/>
      <c r="B110" s="262"/>
      <c r="C110" s="711" t="s">
        <v>830</v>
      </c>
      <c r="D110" s="685" t="s">
        <v>750</v>
      </c>
      <c r="E110" s="770"/>
      <c r="F110" s="770">
        <v>10</v>
      </c>
      <c r="G110" s="714">
        <f t="shared" ref="G110:Y121" si="44">+F110</f>
        <v>10</v>
      </c>
      <c r="H110" s="714">
        <f t="shared" si="44"/>
        <v>10</v>
      </c>
      <c r="I110" s="714">
        <f t="shared" si="44"/>
        <v>10</v>
      </c>
      <c r="J110" s="714">
        <f t="shared" si="44"/>
        <v>10</v>
      </c>
      <c r="K110" s="714">
        <f t="shared" si="44"/>
        <v>10</v>
      </c>
      <c r="L110" s="714">
        <f t="shared" si="44"/>
        <v>10</v>
      </c>
      <c r="M110" s="714">
        <f t="shared" si="44"/>
        <v>10</v>
      </c>
      <c r="N110" s="714">
        <f t="shared" si="44"/>
        <v>10</v>
      </c>
      <c r="O110" s="714">
        <f t="shared" si="44"/>
        <v>10</v>
      </c>
      <c r="P110" s="714">
        <f t="shared" si="44"/>
        <v>10</v>
      </c>
      <c r="Q110" s="714">
        <f t="shared" si="44"/>
        <v>10</v>
      </c>
      <c r="R110" s="714">
        <f t="shared" si="44"/>
        <v>10</v>
      </c>
      <c r="S110" s="714">
        <f t="shared" si="44"/>
        <v>10</v>
      </c>
      <c r="T110" s="714">
        <f t="shared" si="44"/>
        <v>10</v>
      </c>
      <c r="U110" s="714">
        <f t="shared" si="44"/>
        <v>10</v>
      </c>
      <c r="V110" s="714">
        <f t="shared" si="44"/>
        <v>10</v>
      </c>
      <c r="W110" s="714">
        <f t="shared" si="44"/>
        <v>10</v>
      </c>
      <c r="X110" s="714">
        <f t="shared" si="44"/>
        <v>10</v>
      </c>
      <c r="Y110" s="714">
        <f t="shared" si="44"/>
        <v>10</v>
      </c>
    </row>
    <row r="111" spans="1:25" ht="12.6" customHeight="1">
      <c r="A111" s="255"/>
      <c r="B111" s="262"/>
      <c r="C111" s="710" t="s">
        <v>1033</v>
      </c>
      <c r="D111" s="685" t="s">
        <v>750</v>
      </c>
      <c r="E111" s="770"/>
      <c r="F111" s="770">
        <v>10</v>
      </c>
      <c r="G111" s="714">
        <f t="shared" si="44"/>
        <v>10</v>
      </c>
      <c r="H111" s="714">
        <f t="shared" si="44"/>
        <v>10</v>
      </c>
      <c r="I111" s="714">
        <f t="shared" si="44"/>
        <v>10</v>
      </c>
      <c r="J111" s="714">
        <f t="shared" si="44"/>
        <v>10</v>
      </c>
      <c r="K111" s="714">
        <f t="shared" si="44"/>
        <v>10</v>
      </c>
      <c r="L111" s="714">
        <f t="shared" si="44"/>
        <v>10</v>
      </c>
      <c r="M111" s="714">
        <f t="shared" si="44"/>
        <v>10</v>
      </c>
      <c r="N111" s="714">
        <f t="shared" si="44"/>
        <v>10</v>
      </c>
      <c r="O111" s="714">
        <f t="shared" si="44"/>
        <v>10</v>
      </c>
      <c r="P111" s="714">
        <f t="shared" si="44"/>
        <v>10</v>
      </c>
      <c r="Q111" s="714">
        <f t="shared" si="44"/>
        <v>10</v>
      </c>
      <c r="R111" s="714">
        <f t="shared" si="44"/>
        <v>10</v>
      </c>
      <c r="S111" s="714">
        <f t="shared" si="44"/>
        <v>10</v>
      </c>
      <c r="T111" s="714">
        <f t="shared" si="44"/>
        <v>10</v>
      </c>
      <c r="U111" s="714">
        <f t="shared" si="44"/>
        <v>10</v>
      </c>
      <c r="V111" s="714">
        <f t="shared" si="44"/>
        <v>10</v>
      </c>
      <c r="W111" s="714">
        <f t="shared" si="44"/>
        <v>10</v>
      </c>
      <c r="X111" s="714">
        <f t="shared" si="44"/>
        <v>10</v>
      </c>
      <c r="Y111" s="714">
        <f t="shared" si="44"/>
        <v>10</v>
      </c>
    </row>
    <row r="112" spans="1:25" ht="12.6" customHeight="1">
      <c r="A112" s="255"/>
      <c r="B112" s="262"/>
      <c r="C112" s="711" t="s">
        <v>777</v>
      </c>
      <c r="D112" s="685" t="s">
        <v>750</v>
      </c>
      <c r="E112" s="770"/>
      <c r="F112" s="770">
        <v>10</v>
      </c>
      <c r="G112" s="714">
        <f t="shared" si="44"/>
        <v>10</v>
      </c>
      <c r="H112" s="714">
        <f t="shared" si="44"/>
        <v>10</v>
      </c>
      <c r="I112" s="714">
        <f t="shared" si="44"/>
        <v>10</v>
      </c>
      <c r="J112" s="714">
        <f t="shared" si="44"/>
        <v>10</v>
      </c>
      <c r="K112" s="714">
        <f t="shared" si="44"/>
        <v>10</v>
      </c>
      <c r="L112" s="714">
        <f t="shared" si="44"/>
        <v>10</v>
      </c>
      <c r="M112" s="714">
        <f t="shared" si="44"/>
        <v>10</v>
      </c>
      <c r="N112" s="714">
        <f t="shared" si="44"/>
        <v>10</v>
      </c>
      <c r="O112" s="714">
        <f t="shared" si="44"/>
        <v>10</v>
      </c>
      <c r="P112" s="714">
        <f t="shared" si="44"/>
        <v>10</v>
      </c>
      <c r="Q112" s="714">
        <f t="shared" si="44"/>
        <v>10</v>
      </c>
      <c r="R112" s="714">
        <f t="shared" si="44"/>
        <v>10</v>
      </c>
      <c r="S112" s="714">
        <f t="shared" si="44"/>
        <v>10</v>
      </c>
      <c r="T112" s="714">
        <f t="shared" si="44"/>
        <v>10</v>
      </c>
      <c r="U112" s="714">
        <f t="shared" si="44"/>
        <v>10</v>
      </c>
      <c r="V112" s="714">
        <f t="shared" si="44"/>
        <v>10</v>
      </c>
      <c r="W112" s="714">
        <f t="shared" si="44"/>
        <v>10</v>
      </c>
      <c r="X112" s="714">
        <f t="shared" si="44"/>
        <v>10</v>
      </c>
      <c r="Y112" s="714">
        <f t="shared" si="44"/>
        <v>10</v>
      </c>
    </row>
    <row r="113" spans="1:25" ht="12.6" customHeight="1">
      <c r="A113" s="255"/>
      <c r="B113" s="262"/>
      <c r="C113" s="710" t="s">
        <v>1034</v>
      </c>
      <c r="D113" s="685" t="s">
        <v>750</v>
      </c>
      <c r="E113" s="770"/>
      <c r="F113" s="770">
        <v>10</v>
      </c>
      <c r="G113" s="714">
        <f t="shared" si="44"/>
        <v>10</v>
      </c>
      <c r="H113" s="714">
        <f t="shared" si="44"/>
        <v>10</v>
      </c>
      <c r="I113" s="714">
        <f t="shared" si="44"/>
        <v>10</v>
      </c>
      <c r="J113" s="714">
        <f t="shared" si="44"/>
        <v>10</v>
      </c>
      <c r="K113" s="714">
        <f t="shared" si="44"/>
        <v>10</v>
      </c>
      <c r="L113" s="714">
        <f t="shared" si="44"/>
        <v>10</v>
      </c>
      <c r="M113" s="714">
        <f t="shared" si="44"/>
        <v>10</v>
      </c>
      <c r="N113" s="714">
        <f t="shared" si="44"/>
        <v>10</v>
      </c>
      <c r="O113" s="714">
        <f t="shared" si="44"/>
        <v>10</v>
      </c>
      <c r="P113" s="714">
        <f t="shared" si="44"/>
        <v>10</v>
      </c>
      <c r="Q113" s="714">
        <f t="shared" si="44"/>
        <v>10</v>
      </c>
      <c r="R113" s="714">
        <f t="shared" si="44"/>
        <v>10</v>
      </c>
      <c r="S113" s="714">
        <f t="shared" si="44"/>
        <v>10</v>
      </c>
      <c r="T113" s="714">
        <f t="shared" si="44"/>
        <v>10</v>
      </c>
      <c r="U113" s="714">
        <f t="shared" si="44"/>
        <v>10</v>
      </c>
      <c r="V113" s="714">
        <f t="shared" si="44"/>
        <v>10</v>
      </c>
      <c r="W113" s="714">
        <f t="shared" si="44"/>
        <v>10</v>
      </c>
      <c r="X113" s="714">
        <f t="shared" si="44"/>
        <v>10</v>
      </c>
      <c r="Y113" s="714">
        <f t="shared" si="44"/>
        <v>10</v>
      </c>
    </row>
    <row r="114" spans="1:25" ht="12.6" customHeight="1">
      <c r="A114" s="255"/>
      <c r="B114" s="262"/>
      <c r="C114" s="709" t="s">
        <v>832</v>
      </c>
      <c r="D114" s="685" t="s">
        <v>750</v>
      </c>
      <c r="E114" s="771"/>
      <c r="F114" s="771">
        <v>50</v>
      </c>
      <c r="G114" s="714">
        <f t="shared" si="44"/>
        <v>50</v>
      </c>
      <c r="H114" s="714">
        <f t="shared" si="44"/>
        <v>50</v>
      </c>
      <c r="I114" s="714">
        <f t="shared" si="44"/>
        <v>50</v>
      </c>
      <c r="J114" s="714">
        <f t="shared" si="44"/>
        <v>50</v>
      </c>
      <c r="K114" s="714">
        <f t="shared" si="44"/>
        <v>50</v>
      </c>
      <c r="L114" s="714">
        <f t="shared" si="44"/>
        <v>50</v>
      </c>
      <c r="M114" s="714">
        <f t="shared" si="44"/>
        <v>50</v>
      </c>
      <c r="N114" s="714">
        <f t="shared" si="44"/>
        <v>50</v>
      </c>
      <c r="O114" s="714">
        <f t="shared" si="44"/>
        <v>50</v>
      </c>
      <c r="P114" s="714">
        <f t="shared" si="44"/>
        <v>50</v>
      </c>
      <c r="Q114" s="714">
        <f t="shared" si="44"/>
        <v>50</v>
      </c>
      <c r="R114" s="714">
        <f t="shared" si="44"/>
        <v>50</v>
      </c>
      <c r="S114" s="714">
        <f t="shared" si="44"/>
        <v>50</v>
      </c>
      <c r="T114" s="714">
        <f t="shared" si="44"/>
        <v>50</v>
      </c>
      <c r="U114" s="714">
        <f t="shared" si="44"/>
        <v>50</v>
      </c>
      <c r="V114" s="714">
        <f t="shared" si="44"/>
        <v>50</v>
      </c>
      <c r="W114" s="714">
        <f t="shared" si="44"/>
        <v>50</v>
      </c>
      <c r="X114" s="714">
        <f t="shared" si="44"/>
        <v>50</v>
      </c>
      <c r="Y114" s="714">
        <f t="shared" si="44"/>
        <v>50</v>
      </c>
    </row>
    <row r="115" spans="1:25" ht="12.6" customHeight="1">
      <c r="A115" s="255"/>
      <c r="B115" s="262"/>
      <c r="C115" s="709" t="s">
        <v>1035</v>
      </c>
      <c r="D115" s="685" t="s">
        <v>750</v>
      </c>
      <c r="E115" s="771"/>
      <c r="F115" s="771">
        <v>20</v>
      </c>
      <c r="G115" s="714">
        <f t="shared" si="44"/>
        <v>20</v>
      </c>
      <c r="H115" s="714">
        <f t="shared" si="44"/>
        <v>20</v>
      </c>
      <c r="I115" s="714">
        <f t="shared" si="44"/>
        <v>20</v>
      </c>
      <c r="J115" s="714">
        <f t="shared" si="44"/>
        <v>20</v>
      </c>
      <c r="K115" s="714">
        <f t="shared" si="44"/>
        <v>20</v>
      </c>
      <c r="L115" s="714">
        <f t="shared" si="44"/>
        <v>20</v>
      </c>
      <c r="M115" s="714">
        <f t="shared" si="44"/>
        <v>20</v>
      </c>
      <c r="N115" s="714">
        <f t="shared" si="44"/>
        <v>20</v>
      </c>
      <c r="O115" s="714">
        <f t="shared" si="44"/>
        <v>20</v>
      </c>
      <c r="P115" s="714">
        <f t="shared" si="44"/>
        <v>20</v>
      </c>
      <c r="Q115" s="714">
        <f t="shared" si="44"/>
        <v>20</v>
      </c>
      <c r="R115" s="714">
        <f t="shared" si="44"/>
        <v>20</v>
      </c>
      <c r="S115" s="714">
        <f t="shared" si="44"/>
        <v>20</v>
      </c>
      <c r="T115" s="714">
        <f t="shared" si="44"/>
        <v>20</v>
      </c>
      <c r="U115" s="714">
        <f t="shared" si="44"/>
        <v>20</v>
      </c>
      <c r="V115" s="714">
        <f t="shared" si="44"/>
        <v>20</v>
      </c>
      <c r="W115" s="714">
        <f t="shared" si="44"/>
        <v>20</v>
      </c>
      <c r="X115" s="714">
        <f t="shared" si="44"/>
        <v>20</v>
      </c>
      <c r="Y115" s="714">
        <f t="shared" si="44"/>
        <v>20</v>
      </c>
    </row>
    <row r="116" spans="1:25" ht="12.6" customHeight="1">
      <c r="A116" s="255"/>
      <c r="B116" s="262"/>
      <c r="C116" s="709" t="s">
        <v>1036</v>
      </c>
      <c r="D116" s="685" t="s">
        <v>750</v>
      </c>
      <c r="E116" s="771"/>
      <c r="F116" s="771">
        <v>10</v>
      </c>
      <c r="G116" s="714">
        <f t="shared" si="44"/>
        <v>10</v>
      </c>
      <c r="H116" s="714">
        <f t="shared" si="44"/>
        <v>10</v>
      </c>
      <c r="I116" s="714">
        <f t="shared" si="44"/>
        <v>10</v>
      </c>
      <c r="J116" s="714">
        <f t="shared" si="44"/>
        <v>10</v>
      </c>
      <c r="K116" s="714">
        <f t="shared" si="44"/>
        <v>10</v>
      </c>
      <c r="L116" s="714">
        <f t="shared" si="44"/>
        <v>10</v>
      </c>
      <c r="M116" s="714">
        <f t="shared" si="44"/>
        <v>10</v>
      </c>
      <c r="N116" s="714">
        <f t="shared" si="44"/>
        <v>10</v>
      </c>
      <c r="O116" s="714">
        <f t="shared" si="44"/>
        <v>10</v>
      </c>
      <c r="P116" s="714">
        <f t="shared" si="44"/>
        <v>10</v>
      </c>
      <c r="Q116" s="714">
        <f t="shared" si="44"/>
        <v>10</v>
      </c>
      <c r="R116" s="714">
        <f t="shared" si="44"/>
        <v>10</v>
      </c>
      <c r="S116" s="714">
        <f t="shared" si="44"/>
        <v>10</v>
      </c>
      <c r="T116" s="714">
        <f t="shared" si="44"/>
        <v>10</v>
      </c>
      <c r="U116" s="714">
        <f t="shared" si="44"/>
        <v>10</v>
      </c>
      <c r="V116" s="714">
        <f t="shared" si="44"/>
        <v>10</v>
      </c>
      <c r="W116" s="714">
        <f t="shared" si="44"/>
        <v>10</v>
      </c>
      <c r="X116" s="714">
        <f t="shared" si="44"/>
        <v>10</v>
      </c>
      <c r="Y116" s="714">
        <f t="shared" si="44"/>
        <v>10</v>
      </c>
    </row>
    <row r="117" spans="1:25" ht="12.6" customHeight="1">
      <c r="A117" s="255"/>
      <c r="B117" s="262"/>
      <c r="C117" s="709" t="s">
        <v>819</v>
      </c>
      <c r="D117" s="685" t="s">
        <v>750</v>
      </c>
      <c r="E117" s="771"/>
      <c r="F117" s="771">
        <v>10</v>
      </c>
      <c r="G117" s="714">
        <f t="shared" si="44"/>
        <v>10</v>
      </c>
      <c r="H117" s="714">
        <f t="shared" si="44"/>
        <v>10</v>
      </c>
      <c r="I117" s="714">
        <f t="shared" si="44"/>
        <v>10</v>
      </c>
      <c r="J117" s="714">
        <f t="shared" si="44"/>
        <v>10</v>
      </c>
      <c r="K117" s="714">
        <f t="shared" si="44"/>
        <v>10</v>
      </c>
      <c r="L117" s="714">
        <f t="shared" si="44"/>
        <v>10</v>
      </c>
      <c r="M117" s="714">
        <f t="shared" si="44"/>
        <v>10</v>
      </c>
      <c r="N117" s="714">
        <f t="shared" si="44"/>
        <v>10</v>
      </c>
      <c r="O117" s="714">
        <f t="shared" si="44"/>
        <v>10</v>
      </c>
      <c r="P117" s="714">
        <f t="shared" si="44"/>
        <v>10</v>
      </c>
      <c r="Q117" s="714">
        <f t="shared" si="44"/>
        <v>10</v>
      </c>
      <c r="R117" s="714">
        <f t="shared" si="44"/>
        <v>10</v>
      </c>
      <c r="S117" s="714">
        <f t="shared" si="44"/>
        <v>10</v>
      </c>
      <c r="T117" s="714">
        <f t="shared" si="44"/>
        <v>10</v>
      </c>
      <c r="U117" s="714">
        <f t="shared" si="44"/>
        <v>10</v>
      </c>
      <c r="V117" s="714">
        <f t="shared" si="44"/>
        <v>10</v>
      </c>
      <c r="W117" s="714">
        <f t="shared" si="44"/>
        <v>10</v>
      </c>
      <c r="X117" s="714">
        <f t="shared" si="44"/>
        <v>10</v>
      </c>
      <c r="Y117" s="714">
        <f t="shared" si="44"/>
        <v>10</v>
      </c>
    </row>
    <row r="118" spans="1:25" ht="12.6" customHeight="1">
      <c r="A118" s="255"/>
      <c r="B118" s="262"/>
      <c r="C118" s="710" t="s">
        <v>1037</v>
      </c>
      <c r="D118" s="685" t="s">
        <v>750</v>
      </c>
      <c r="E118" s="771"/>
      <c r="F118" s="771">
        <v>3</v>
      </c>
      <c r="G118" s="714">
        <f t="shared" si="44"/>
        <v>3</v>
      </c>
      <c r="H118" s="714">
        <f t="shared" si="44"/>
        <v>3</v>
      </c>
      <c r="I118" s="714">
        <f t="shared" si="44"/>
        <v>3</v>
      </c>
      <c r="J118" s="714">
        <f t="shared" si="44"/>
        <v>3</v>
      </c>
      <c r="K118" s="714">
        <f t="shared" si="44"/>
        <v>3</v>
      </c>
      <c r="L118" s="714">
        <f t="shared" si="44"/>
        <v>3</v>
      </c>
      <c r="M118" s="714">
        <f t="shared" si="44"/>
        <v>3</v>
      </c>
      <c r="N118" s="714">
        <f t="shared" si="44"/>
        <v>3</v>
      </c>
      <c r="O118" s="714">
        <f t="shared" si="44"/>
        <v>3</v>
      </c>
      <c r="P118" s="714">
        <f t="shared" si="44"/>
        <v>3</v>
      </c>
      <c r="Q118" s="714">
        <f t="shared" si="44"/>
        <v>3</v>
      </c>
      <c r="R118" s="714">
        <f t="shared" si="44"/>
        <v>3</v>
      </c>
      <c r="S118" s="714">
        <f t="shared" si="44"/>
        <v>3</v>
      </c>
      <c r="T118" s="714">
        <f t="shared" si="44"/>
        <v>3</v>
      </c>
      <c r="U118" s="714">
        <f t="shared" si="44"/>
        <v>3</v>
      </c>
      <c r="V118" s="714">
        <f t="shared" si="44"/>
        <v>3</v>
      </c>
      <c r="W118" s="714">
        <f t="shared" si="44"/>
        <v>3</v>
      </c>
      <c r="X118" s="714">
        <f t="shared" si="44"/>
        <v>3</v>
      </c>
      <c r="Y118" s="714">
        <f t="shared" si="44"/>
        <v>3</v>
      </c>
    </row>
    <row r="119" spans="1:25" ht="12.6" customHeight="1">
      <c r="A119" s="255"/>
      <c r="B119" s="262"/>
      <c r="C119" s="710" t="s">
        <v>1038</v>
      </c>
      <c r="D119" s="685" t="s">
        <v>750</v>
      </c>
      <c r="E119" s="770"/>
      <c r="F119" s="770">
        <v>3</v>
      </c>
      <c r="G119" s="714">
        <f t="shared" si="44"/>
        <v>3</v>
      </c>
      <c r="H119" s="714">
        <f t="shared" si="44"/>
        <v>3</v>
      </c>
      <c r="I119" s="714">
        <f t="shared" si="44"/>
        <v>3</v>
      </c>
      <c r="J119" s="714">
        <f t="shared" si="44"/>
        <v>3</v>
      </c>
      <c r="K119" s="714">
        <f t="shared" si="44"/>
        <v>3</v>
      </c>
      <c r="L119" s="714">
        <f t="shared" si="44"/>
        <v>3</v>
      </c>
      <c r="M119" s="714">
        <f t="shared" si="44"/>
        <v>3</v>
      </c>
      <c r="N119" s="714">
        <f t="shared" si="44"/>
        <v>3</v>
      </c>
      <c r="O119" s="714">
        <f t="shared" si="44"/>
        <v>3</v>
      </c>
      <c r="P119" s="714">
        <f t="shared" si="44"/>
        <v>3</v>
      </c>
      <c r="Q119" s="714">
        <f t="shared" si="44"/>
        <v>3</v>
      </c>
      <c r="R119" s="714">
        <f t="shared" si="44"/>
        <v>3</v>
      </c>
      <c r="S119" s="714">
        <f t="shared" si="44"/>
        <v>3</v>
      </c>
      <c r="T119" s="714">
        <f t="shared" si="44"/>
        <v>3</v>
      </c>
      <c r="U119" s="714">
        <f t="shared" si="44"/>
        <v>3</v>
      </c>
      <c r="V119" s="714">
        <f t="shared" si="44"/>
        <v>3</v>
      </c>
      <c r="W119" s="714">
        <f t="shared" si="44"/>
        <v>3</v>
      </c>
      <c r="X119" s="714">
        <f t="shared" si="44"/>
        <v>3</v>
      </c>
      <c r="Y119" s="714">
        <f t="shared" si="44"/>
        <v>3</v>
      </c>
    </row>
    <row r="120" spans="1:25" ht="12.6" customHeight="1">
      <c r="A120" s="255"/>
      <c r="B120" s="262"/>
      <c r="C120" s="710" t="s">
        <v>1039</v>
      </c>
      <c r="D120" s="685" t="s">
        <v>750</v>
      </c>
      <c r="E120" s="770"/>
      <c r="F120" s="770">
        <v>5</v>
      </c>
      <c r="G120" s="714">
        <f t="shared" si="44"/>
        <v>5</v>
      </c>
      <c r="H120" s="714">
        <f t="shared" si="44"/>
        <v>5</v>
      </c>
      <c r="I120" s="714">
        <f t="shared" si="44"/>
        <v>5</v>
      </c>
      <c r="J120" s="714">
        <f t="shared" si="44"/>
        <v>5</v>
      </c>
      <c r="K120" s="714">
        <f t="shared" si="44"/>
        <v>5</v>
      </c>
      <c r="L120" s="714">
        <f t="shared" si="44"/>
        <v>5</v>
      </c>
      <c r="M120" s="714">
        <f t="shared" si="44"/>
        <v>5</v>
      </c>
      <c r="N120" s="714">
        <f t="shared" si="44"/>
        <v>5</v>
      </c>
      <c r="O120" s="714">
        <f t="shared" si="44"/>
        <v>5</v>
      </c>
      <c r="P120" s="714">
        <f t="shared" si="44"/>
        <v>5</v>
      </c>
      <c r="Q120" s="714">
        <f t="shared" si="44"/>
        <v>5</v>
      </c>
      <c r="R120" s="714">
        <f t="shared" si="44"/>
        <v>5</v>
      </c>
      <c r="S120" s="714">
        <f t="shared" si="44"/>
        <v>5</v>
      </c>
      <c r="T120" s="714">
        <f t="shared" si="44"/>
        <v>5</v>
      </c>
      <c r="U120" s="714">
        <f t="shared" si="44"/>
        <v>5</v>
      </c>
      <c r="V120" s="714">
        <f t="shared" si="44"/>
        <v>5</v>
      </c>
      <c r="W120" s="714">
        <f t="shared" si="44"/>
        <v>5</v>
      </c>
      <c r="X120" s="714">
        <f t="shared" si="44"/>
        <v>5</v>
      </c>
      <c r="Y120" s="714">
        <f t="shared" si="44"/>
        <v>5</v>
      </c>
    </row>
    <row r="121" spans="1:25" ht="12.6" customHeight="1">
      <c r="A121" s="255"/>
      <c r="B121" s="262"/>
      <c r="C121" s="710" t="s">
        <v>1040</v>
      </c>
      <c r="D121" s="685" t="s">
        <v>750</v>
      </c>
      <c r="E121" s="770"/>
      <c r="F121" s="770">
        <v>5</v>
      </c>
      <c r="G121" s="714">
        <f t="shared" si="44"/>
        <v>5</v>
      </c>
      <c r="H121" s="714">
        <f t="shared" si="44"/>
        <v>5</v>
      </c>
      <c r="I121" s="714">
        <f t="shared" si="44"/>
        <v>5</v>
      </c>
      <c r="J121" s="714">
        <f t="shared" si="44"/>
        <v>5</v>
      </c>
      <c r="K121" s="714">
        <f t="shared" si="44"/>
        <v>5</v>
      </c>
      <c r="L121" s="714">
        <f t="shared" si="44"/>
        <v>5</v>
      </c>
      <c r="M121" s="714">
        <f t="shared" si="44"/>
        <v>5</v>
      </c>
      <c r="N121" s="714">
        <f t="shared" si="44"/>
        <v>5</v>
      </c>
      <c r="O121" s="714">
        <f t="shared" si="44"/>
        <v>5</v>
      </c>
      <c r="P121" s="714">
        <f t="shared" si="44"/>
        <v>5</v>
      </c>
      <c r="Q121" s="714">
        <f t="shared" si="44"/>
        <v>5</v>
      </c>
      <c r="R121" s="714">
        <f t="shared" si="44"/>
        <v>5</v>
      </c>
      <c r="S121" s="714">
        <f t="shared" si="44"/>
        <v>5</v>
      </c>
      <c r="T121" s="714">
        <f t="shared" si="44"/>
        <v>5</v>
      </c>
      <c r="U121" s="714">
        <f t="shared" si="44"/>
        <v>5</v>
      </c>
      <c r="V121" s="714">
        <f t="shared" si="44"/>
        <v>5</v>
      </c>
      <c r="W121" s="714">
        <f t="shared" si="44"/>
        <v>5</v>
      </c>
      <c r="X121" s="714">
        <f t="shared" si="44"/>
        <v>5</v>
      </c>
      <c r="Y121" s="714">
        <f t="shared" si="44"/>
        <v>5</v>
      </c>
    </row>
    <row r="122" spans="1:25" ht="12.6" customHeight="1">
      <c r="A122" s="255"/>
      <c r="B122" s="262"/>
      <c r="C122" s="718" t="s">
        <v>849</v>
      </c>
      <c r="D122" s="685" t="s">
        <v>750</v>
      </c>
      <c r="E122" s="712"/>
      <c r="F122" s="146">
        <f t="shared" ref="F122:Y122" si="45">SUM(F108:F121)</f>
        <v>186</v>
      </c>
      <c r="G122" s="146">
        <f t="shared" si="45"/>
        <v>151</v>
      </c>
      <c r="H122" s="146">
        <f t="shared" si="45"/>
        <v>146</v>
      </c>
      <c r="I122" s="146">
        <f t="shared" si="45"/>
        <v>146</v>
      </c>
      <c r="J122" s="146">
        <f t="shared" si="45"/>
        <v>146</v>
      </c>
      <c r="K122" s="146">
        <f t="shared" si="45"/>
        <v>146</v>
      </c>
      <c r="L122" s="146">
        <f t="shared" si="45"/>
        <v>146</v>
      </c>
      <c r="M122" s="146">
        <f t="shared" si="45"/>
        <v>146</v>
      </c>
      <c r="N122" s="146">
        <f t="shared" si="45"/>
        <v>146</v>
      </c>
      <c r="O122" s="146">
        <f t="shared" si="45"/>
        <v>146</v>
      </c>
      <c r="P122" s="146">
        <f t="shared" si="45"/>
        <v>146</v>
      </c>
      <c r="Q122" s="146">
        <f t="shared" si="45"/>
        <v>146</v>
      </c>
      <c r="R122" s="146">
        <f t="shared" si="45"/>
        <v>146</v>
      </c>
      <c r="S122" s="146">
        <f t="shared" si="45"/>
        <v>146</v>
      </c>
      <c r="T122" s="146">
        <f t="shared" si="45"/>
        <v>146</v>
      </c>
      <c r="U122" s="146">
        <f t="shared" si="45"/>
        <v>146</v>
      </c>
      <c r="V122" s="146">
        <f t="shared" si="45"/>
        <v>146</v>
      </c>
      <c r="W122" s="146">
        <f t="shared" si="45"/>
        <v>146</v>
      </c>
      <c r="X122" s="146">
        <f t="shared" si="45"/>
        <v>146</v>
      </c>
      <c r="Y122" s="146">
        <f t="shared" si="45"/>
        <v>146</v>
      </c>
    </row>
    <row r="123" spans="1:25" ht="12.6" customHeight="1">
      <c r="A123" s="255"/>
      <c r="B123" s="262"/>
      <c r="C123" s="357" t="s">
        <v>850</v>
      </c>
      <c r="D123" s="685" t="s">
        <v>218</v>
      </c>
      <c r="E123" s="146">
        <f>+'Fin&amp;EcoPrices'!G19</f>
        <v>447.45790832772389</v>
      </c>
      <c r="F123" s="146">
        <f>+$E123*F122</f>
        <v>83227.170948956642</v>
      </c>
      <c r="G123" s="146">
        <f t="shared" ref="G123:Y123" si="46">+$E123*G122</f>
        <v>67566.144157486313</v>
      </c>
      <c r="H123" s="146">
        <f t="shared" si="46"/>
        <v>65328.854615847689</v>
      </c>
      <c r="I123" s="146">
        <f t="shared" si="46"/>
        <v>65328.854615847689</v>
      </c>
      <c r="J123" s="146">
        <f t="shared" si="46"/>
        <v>65328.854615847689</v>
      </c>
      <c r="K123" s="146">
        <f t="shared" si="46"/>
        <v>65328.854615847689</v>
      </c>
      <c r="L123" s="146">
        <f t="shared" si="46"/>
        <v>65328.854615847689</v>
      </c>
      <c r="M123" s="146">
        <f t="shared" si="46"/>
        <v>65328.854615847689</v>
      </c>
      <c r="N123" s="146">
        <f t="shared" si="46"/>
        <v>65328.854615847689</v>
      </c>
      <c r="O123" s="146">
        <f t="shared" si="46"/>
        <v>65328.854615847689</v>
      </c>
      <c r="P123" s="146">
        <f t="shared" si="46"/>
        <v>65328.854615847689</v>
      </c>
      <c r="Q123" s="146">
        <f t="shared" si="46"/>
        <v>65328.854615847689</v>
      </c>
      <c r="R123" s="146">
        <f t="shared" si="46"/>
        <v>65328.854615847689</v>
      </c>
      <c r="S123" s="146">
        <f t="shared" si="46"/>
        <v>65328.854615847689</v>
      </c>
      <c r="T123" s="146">
        <f t="shared" si="46"/>
        <v>65328.854615847689</v>
      </c>
      <c r="U123" s="146">
        <f t="shared" si="46"/>
        <v>65328.854615847689</v>
      </c>
      <c r="V123" s="146">
        <f t="shared" si="46"/>
        <v>65328.854615847689</v>
      </c>
      <c r="W123" s="146">
        <f t="shared" si="46"/>
        <v>65328.854615847689</v>
      </c>
      <c r="X123" s="146">
        <f t="shared" si="46"/>
        <v>65328.854615847689</v>
      </c>
      <c r="Y123" s="146">
        <f t="shared" si="46"/>
        <v>65328.854615847689</v>
      </c>
    </row>
    <row r="124" spans="1:25" ht="12.6" customHeight="1">
      <c r="B124" s="155" t="s">
        <v>215</v>
      </c>
      <c r="C124" s="259"/>
      <c r="L124" s="146"/>
    </row>
    <row r="125" spans="1:25" ht="12.6" customHeight="1">
      <c r="C125" s="261" t="s">
        <v>138</v>
      </c>
      <c r="D125" s="685" t="s">
        <v>218</v>
      </c>
      <c r="F125" s="146">
        <f t="shared" ref="F125:Y125" si="47">+F123+F106+F92</f>
        <v>404363.49526036333</v>
      </c>
      <c r="G125" s="146">
        <f t="shared" si="47"/>
        <v>135464.06181015336</v>
      </c>
      <c r="H125" s="146">
        <f t="shared" si="47"/>
        <v>133226.77226851473</v>
      </c>
      <c r="I125" s="146">
        <f t="shared" si="47"/>
        <v>133226.77226851473</v>
      </c>
      <c r="J125" s="146">
        <f t="shared" si="47"/>
        <v>133226.77226851473</v>
      </c>
      <c r="K125" s="146">
        <f t="shared" si="47"/>
        <v>133226.77226851473</v>
      </c>
      <c r="L125" s="146">
        <f t="shared" si="47"/>
        <v>133226.77226851473</v>
      </c>
      <c r="M125" s="146">
        <f t="shared" si="47"/>
        <v>133226.77226851473</v>
      </c>
      <c r="N125" s="146">
        <f t="shared" si="47"/>
        <v>133226.77226851473</v>
      </c>
      <c r="O125" s="146">
        <f t="shared" si="47"/>
        <v>133226.77226851473</v>
      </c>
      <c r="P125" s="146">
        <f t="shared" si="47"/>
        <v>133226.77226851473</v>
      </c>
      <c r="Q125" s="146">
        <f t="shared" si="47"/>
        <v>133226.77226851473</v>
      </c>
      <c r="R125" s="146">
        <f t="shared" si="47"/>
        <v>133226.77226851473</v>
      </c>
      <c r="S125" s="146">
        <f t="shared" si="47"/>
        <v>133226.77226851473</v>
      </c>
      <c r="T125" s="146">
        <f t="shared" si="47"/>
        <v>133226.77226851473</v>
      </c>
      <c r="U125" s="146">
        <f t="shared" si="47"/>
        <v>133226.77226851473</v>
      </c>
      <c r="V125" s="146">
        <f t="shared" si="47"/>
        <v>133226.77226851473</v>
      </c>
      <c r="W125" s="146">
        <f t="shared" si="47"/>
        <v>133226.77226851473</v>
      </c>
      <c r="X125" s="146">
        <f t="shared" si="47"/>
        <v>133226.77226851473</v>
      </c>
      <c r="Y125" s="146">
        <f t="shared" si="47"/>
        <v>133226.77226851473</v>
      </c>
    </row>
    <row r="126" spans="1:25" ht="12.6" customHeight="1">
      <c r="C126" s="261" t="s">
        <v>216</v>
      </c>
      <c r="D126" s="685" t="s">
        <v>218</v>
      </c>
      <c r="F126" s="146">
        <f>+F85</f>
        <v>227800.5131406213</v>
      </c>
      <c r="G126" s="146">
        <f t="shared" ref="G126:Y126" si="48">+G85</f>
        <v>244394.25271212496</v>
      </c>
      <c r="H126" s="146">
        <f t="shared" si="48"/>
        <v>244394.25271212496</v>
      </c>
      <c r="I126" s="146">
        <f t="shared" si="48"/>
        <v>244394.25271212496</v>
      </c>
      <c r="J126" s="146">
        <f t="shared" si="48"/>
        <v>244394.25271212496</v>
      </c>
      <c r="K126" s="146">
        <f t="shared" si="48"/>
        <v>244394.25271212496</v>
      </c>
      <c r="L126" s="146">
        <f t="shared" si="48"/>
        <v>244394.25271212496</v>
      </c>
      <c r="M126" s="146">
        <f t="shared" si="48"/>
        <v>244394.25271212496</v>
      </c>
      <c r="N126" s="146">
        <f t="shared" si="48"/>
        <v>244394.25271212496</v>
      </c>
      <c r="O126" s="146">
        <f t="shared" si="48"/>
        <v>244394.25271212496</v>
      </c>
      <c r="P126" s="146">
        <f t="shared" si="48"/>
        <v>244394.25271212496</v>
      </c>
      <c r="Q126" s="146">
        <f t="shared" si="48"/>
        <v>244394.25271212496</v>
      </c>
      <c r="R126" s="146">
        <f t="shared" si="48"/>
        <v>244394.25271212496</v>
      </c>
      <c r="S126" s="146">
        <f t="shared" si="48"/>
        <v>244394.25271212496</v>
      </c>
      <c r="T126" s="146">
        <f t="shared" si="48"/>
        <v>244394.25271212496</v>
      </c>
      <c r="U126" s="146">
        <f t="shared" si="48"/>
        <v>244394.25271212496</v>
      </c>
      <c r="V126" s="146">
        <f t="shared" si="48"/>
        <v>244394.25271212496</v>
      </c>
      <c r="W126" s="146">
        <f t="shared" si="48"/>
        <v>244394.25271212496</v>
      </c>
      <c r="X126" s="146">
        <f t="shared" si="48"/>
        <v>244394.25271212496</v>
      </c>
      <c r="Y126" s="146">
        <f t="shared" si="48"/>
        <v>244394.25271212496</v>
      </c>
    </row>
    <row r="127" spans="1:25" ht="12.6" customHeight="1">
      <c r="C127" s="261" t="s">
        <v>217</v>
      </c>
      <c r="D127" s="685" t="s">
        <v>218</v>
      </c>
      <c r="F127" s="146">
        <f>+F126-F125</f>
        <v>-176562.98211974202</v>
      </c>
      <c r="G127" s="146">
        <f t="shared" ref="G127:Y127" si="49">+G126-G125</f>
        <v>108930.1909019716</v>
      </c>
      <c r="H127" s="146">
        <f t="shared" si="49"/>
        <v>111167.48044361023</v>
      </c>
      <c r="I127" s="146">
        <f t="shared" si="49"/>
        <v>111167.48044361023</v>
      </c>
      <c r="J127" s="146">
        <f t="shared" si="49"/>
        <v>111167.48044361023</v>
      </c>
      <c r="K127" s="146">
        <f t="shared" si="49"/>
        <v>111167.48044361023</v>
      </c>
      <c r="L127" s="146">
        <f t="shared" si="49"/>
        <v>111167.48044361023</v>
      </c>
      <c r="M127" s="146">
        <f t="shared" si="49"/>
        <v>111167.48044361023</v>
      </c>
      <c r="N127" s="146">
        <f t="shared" si="49"/>
        <v>111167.48044361023</v>
      </c>
      <c r="O127" s="146">
        <f t="shared" si="49"/>
        <v>111167.48044361023</v>
      </c>
      <c r="P127" s="146">
        <f t="shared" si="49"/>
        <v>111167.48044361023</v>
      </c>
      <c r="Q127" s="146">
        <f t="shared" si="49"/>
        <v>111167.48044361023</v>
      </c>
      <c r="R127" s="146">
        <f t="shared" si="49"/>
        <v>111167.48044361023</v>
      </c>
      <c r="S127" s="146">
        <f t="shared" si="49"/>
        <v>111167.48044361023</v>
      </c>
      <c r="T127" s="146">
        <f t="shared" si="49"/>
        <v>111167.48044361023</v>
      </c>
      <c r="U127" s="146">
        <f t="shared" si="49"/>
        <v>111167.48044361023</v>
      </c>
      <c r="V127" s="146">
        <f t="shared" si="49"/>
        <v>111167.48044361023</v>
      </c>
      <c r="W127" s="146">
        <f t="shared" si="49"/>
        <v>111167.48044361023</v>
      </c>
      <c r="X127" s="146">
        <f t="shared" si="49"/>
        <v>111167.48044361023</v>
      </c>
      <c r="Y127" s="146">
        <f t="shared" si="49"/>
        <v>111167.48044361023</v>
      </c>
    </row>
    <row r="128" spans="1:25" ht="12.6" customHeight="1" thickBot="1">
      <c r="C128" s="154"/>
      <c r="E128" s="160"/>
    </row>
    <row r="129" spans="1:25" ht="35.1" customHeight="1" thickBot="1">
      <c r="C129" s="645" t="s">
        <v>243</v>
      </c>
      <c r="D129" s="692" t="s">
        <v>222</v>
      </c>
      <c r="E129" s="647" t="s">
        <v>225</v>
      </c>
      <c r="F129" s="646" t="s">
        <v>141</v>
      </c>
      <c r="G129" s="646" t="s">
        <v>223</v>
      </c>
      <c r="H129" s="646" t="s">
        <v>142</v>
      </c>
      <c r="I129" s="648" t="s">
        <v>224</v>
      </c>
      <c r="J129" s="649"/>
    </row>
    <row r="130" spans="1:25" ht="12.6" customHeight="1" thickBot="1">
      <c r="C130" s="650"/>
      <c r="D130" s="693">
        <f>NPV(FinDR,F125:Y125)</f>
        <v>944512.80898901727</v>
      </c>
      <c r="E130" s="652">
        <f>NPV(FinDR,F126:Y126)</f>
        <v>1294117.9889607234</v>
      </c>
      <c r="F130" s="653">
        <f>NPV(FinDR,F127:Y127)</f>
        <v>349605.17997170612</v>
      </c>
      <c r="G130" s="654">
        <f>+E130/D130</f>
        <v>1.3701433973626198</v>
      </c>
      <c r="H130" s="655">
        <f>IRR(F127:Y127)</f>
        <v>0.62468503191092584</v>
      </c>
      <c r="I130" s="656">
        <f>+(N127+N123)/N122</f>
        <v>1208.8790072565612</v>
      </c>
      <c r="J130" s="657"/>
    </row>
    <row r="131" spans="1:25" ht="12.6" customHeight="1">
      <c r="C131" s="154"/>
      <c r="D131" s="694"/>
      <c r="F131" s="266"/>
      <c r="G131" s="153"/>
      <c r="H131" s="162"/>
      <c r="J131" s="162"/>
    </row>
    <row r="132" spans="1:25" ht="12.6" customHeight="1">
      <c r="B132" s="155" t="s">
        <v>238</v>
      </c>
      <c r="C132" s="154"/>
      <c r="D132" s="694"/>
      <c r="F132" s="266"/>
      <c r="G132" s="153"/>
      <c r="H132" s="162"/>
      <c r="J132" s="162"/>
    </row>
    <row r="133" spans="1:25" ht="12.6" customHeight="1">
      <c r="C133" s="261" t="s">
        <v>245</v>
      </c>
      <c r="D133" s="685" t="s">
        <v>218</v>
      </c>
      <c r="F133" s="266">
        <f t="shared" ref="F133:Y135" si="50">+F125-F63</f>
        <v>56851.214041660191</v>
      </c>
      <c r="G133" s="266">
        <f t="shared" si="50"/>
        <v>26769.466122516256</v>
      </c>
      <c r="H133" s="266">
        <f t="shared" si="50"/>
        <v>26769.466122516242</v>
      </c>
      <c r="I133" s="266">
        <f t="shared" si="50"/>
        <v>26769.466122516242</v>
      </c>
      <c r="J133" s="266">
        <f t="shared" si="50"/>
        <v>26769.466122516242</v>
      </c>
      <c r="K133" s="266">
        <f t="shared" si="50"/>
        <v>26769.466122516242</v>
      </c>
      <c r="L133" s="266">
        <f t="shared" si="50"/>
        <v>26769.466122516242</v>
      </c>
      <c r="M133" s="266">
        <f t="shared" si="50"/>
        <v>26769.466122516242</v>
      </c>
      <c r="N133" s="266">
        <f t="shared" si="50"/>
        <v>26769.466122516242</v>
      </c>
      <c r="O133" s="266">
        <f t="shared" si="50"/>
        <v>26769.466122516242</v>
      </c>
      <c r="P133" s="266">
        <f t="shared" si="50"/>
        <v>26769.466122516242</v>
      </c>
      <c r="Q133" s="266">
        <f t="shared" si="50"/>
        <v>26769.466122516242</v>
      </c>
      <c r="R133" s="266">
        <f t="shared" si="50"/>
        <v>26769.466122516242</v>
      </c>
      <c r="S133" s="266">
        <f t="shared" si="50"/>
        <v>26769.466122516242</v>
      </c>
      <c r="T133" s="266">
        <f t="shared" si="50"/>
        <v>26769.466122516242</v>
      </c>
      <c r="U133" s="266">
        <f t="shared" si="50"/>
        <v>26769.466122516242</v>
      </c>
      <c r="V133" s="266">
        <f t="shared" si="50"/>
        <v>26769.466122516242</v>
      </c>
      <c r="W133" s="266">
        <f t="shared" si="50"/>
        <v>26769.466122516242</v>
      </c>
      <c r="X133" s="266">
        <f t="shared" si="50"/>
        <v>26769.466122516242</v>
      </c>
      <c r="Y133" s="266">
        <f t="shared" si="50"/>
        <v>26769.466122516242</v>
      </c>
    </row>
    <row r="134" spans="1:25" ht="12.6" customHeight="1">
      <c r="C134" s="261" t="s">
        <v>239</v>
      </c>
      <c r="D134" s="685" t="s">
        <v>218</v>
      </c>
      <c r="F134" s="266">
        <f t="shared" si="50"/>
        <v>73705.815471669572</v>
      </c>
      <c r="G134" s="266">
        <f t="shared" si="50"/>
        <v>72083.754105922068</v>
      </c>
      <c r="H134" s="266">
        <f t="shared" si="50"/>
        <v>95356.296381178923</v>
      </c>
      <c r="I134" s="266">
        <f t="shared" si="50"/>
        <v>93047.679193336749</v>
      </c>
      <c r="J134" s="266">
        <f t="shared" si="50"/>
        <v>70866.265532264079</v>
      </c>
      <c r="K134" s="266">
        <f t="shared" si="50"/>
        <v>73646.648998650548</v>
      </c>
      <c r="L134" s="266">
        <f t="shared" si="50"/>
        <v>73364.208522322413</v>
      </c>
      <c r="M134" s="266">
        <f t="shared" si="50"/>
        <v>68552.516684383445</v>
      </c>
      <c r="N134" s="266">
        <f t="shared" si="50"/>
        <v>72290.049372741458</v>
      </c>
      <c r="O134" s="266">
        <f t="shared" si="50"/>
        <v>68766.48918522388</v>
      </c>
      <c r="P134" s="266">
        <f t="shared" si="50"/>
        <v>73285.731884958281</v>
      </c>
      <c r="Q134" s="266">
        <f t="shared" si="50"/>
        <v>70059.848587539309</v>
      </c>
      <c r="R134" s="266">
        <f t="shared" si="50"/>
        <v>83672.72088972546</v>
      </c>
      <c r="S134" s="266">
        <f t="shared" si="50"/>
        <v>74664.24624884536</v>
      </c>
      <c r="T134" s="266">
        <f t="shared" si="50"/>
        <v>68303.436515630863</v>
      </c>
      <c r="U134" s="266">
        <f t="shared" si="50"/>
        <v>88206.019280892098</v>
      </c>
      <c r="V134" s="266">
        <f t="shared" si="50"/>
        <v>83130.170537567697</v>
      </c>
      <c r="W134" s="266">
        <f t="shared" si="50"/>
        <v>102796.62682206684</v>
      </c>
      <c r="X134" s="266">
        <f t="shared" si="50"/>
        <v>74544.742194704071</v>
      </c>
      <c r="Y134" s="266">
        <f t="shared" si="50"/>
        <v>82348.638944220555</v>
      </c>
    </row>
    <row r="135" spans="1:25" ht="12.6" customHeight="1">
      <c r="C135" s="261" t="s">
        <v>240</v>
      </c>
      <c r="D135" s="685" t="s">
        <v>218</v>
      </c>
      <c r="F135" s="266">
        <f t="shared" si="50"/>
        <v>16854.601430009381</v>
      </c>
      <c r="G135" s="266">
        <f t="shared" si="50"/>
        <v>45314.287983405811</v>
      </c>
      <c r="H135" s="266">
        <f t="shared" si="50"/>
        <v>68586.830258662681</v>
      </c>
      <c r="I135" s="266">
        <f t="shared" si="50"/>
        <v>66278.213070820508</v>
      </c>
      <c r="J135" s="266">
        <f t="shared" si="50"/>
        <v>44096.799409747837</v>
      </c>
      <c r="K135" s="266">
        <f t="shared" si="50"/>
        <v>46877.182876134306</v>
      </c>
      <c r="L135" s="266">
        <f t="shared" si="50"/>
        <v>46594.742399806171</v>
      </c>
      <c r="M135" s="266">
        <f t="shared" si="50"/>
        <v>41783.050561867203</v>
      </c>
      <c r="N135" s="266">
        <f t="shared" si="50"/>
        <v>45520.583250225216</v>
      </c>
      <c r="O135" s="266">
        <f t="shared" si="50"/>
        <v>41997.023062707638</v>
      </c>
      <c r="P135" s="266">
        <f t="shared" si="50"/>
        <v>46516.265762442039</v>
      </c>
      <c r="Q135" s="266">
        <f t="shared" si="50"/>
        <v>43290.382465023067</v>
      </c>
      <c r="R135" s="266">
        <f t="shared" si="50"/>
        <v>56903.254767209219</v>
      </c>
      <c r="S135" s="266">
        <f t="shared" si="50"/>
        <v>47894.780126329119</v>
      </c>
      <c r="T135" s="266">
        <f t="shared" si="50"/>
        <v>41533.970393114621</v>
      </c>
      <c r="U135" s="266">
        <f t="shared" si="50"/>
        <v>61436.553158375857</v>
      </c>
      <c r="V135" s="266">
        <f t="shared" si="50"/>
        <v>56360.704415051456</v>
      </c>
      <c r="W135" s="266">
        <f t="shared" si="50"/>
        <v>76027.160699550601</v>
      </c>
      <c r="X135" s="266">
        <f t="shared" si="50"/>
        <v>47775.276072187829</v>
      </c>
      <c r="Y135" s="266">
        <f t="shared" si="50"/>
        <v>55579.172821704313</v>
      </c>
    </row>
    <row r="136" spans="1:25" ht="12.6" customHeight="1" thickBot="1">
      <c r="C136" s="154"/>
      <c r="D136" s="694"/>
      <c r="F136" s="266"/>
      <c r="G136" s="153"/>
      <c r="H136" s="162"/>
      <c r="J136" s="162"/>
    </row>
    <row r="137" spans="1:25" ht="39.6" customHeight="1" thickBot="1">
      <c r="C137" s="293" t="s">
        <v>244</v>
      </c>
      <c r="D137" s="695" t="s">
        <v>222</v>
      </c>
      <c r="E137" s="274" t="s">
        <v>225</v>
      </c>
      <c r="F137" s="273" t="s">
        <v>141</v>
      </c>
      <c r="G137" s="273" t="s">
        <v>223</v>
      </c>
      <c r="H137" s="273" t="s">
        <v>142</v>
      </c>
      <c r="I137" s="275" t="s">
        <v>224</v>
      </c>
      <c r="J137" s="276" t="s">
        <v>241</v>
      </c>
    </row>
    <row r="138" spans="1:25" ht="12.6" customHeight="1" thickBot="1">
      <c r="C138" s="267" t="s">
        <v>37</v>
      </c>
      <c r="D138" s="696">
        <f>NPV(FinDR,F133:Y133)</f>
        <v>168783.1727284214</v>
      </c>
      <c r="E138" s="269">
        <f>NPV(FinDR,F134:Y134)</f>
        <v>416168.69908352743</v>
      </c>
      <c r="F138" s="270">
        <f>NPV(FinDR,F135:Y135)</f>
        <v>247385.52635510615</v>
      </c>
      <c r="G138" s="271">
        <f>+E138/D138</f>
        <v>2.4657001782586399</v>
      </c>
      <c r="H138" s="272" t="e">
        <f>IRR(F135:Y135)</f>
        <v>#NUM!</v>
      </c>
      <c r="I138" s="282">
        <f>+I68</f>
        <v>922.83448686572524</v>
      </c>
      <c r="J138" s="144">
        <f>+(I130-I68)/I68</f>
        <v>0.30996297219271146</v>
      </c>
    </row>
    <row r="139" spans="1:25" ht="12.6" customHeight="1">
      <c r="C139" s="154"/>
      <c r="D139" s="694"/>
      <c r="F139" s="266"/>
      <c r="G139" s="153"/>
      <c r="H139" s="162"/>
      <c r="I139" s="265"/>
      <c r="J139" s="162"/>
    </row>
    <row r="140" spans="1:25" ht="12.6" customHeight="1">
      <c r="B140" s="155" t="s">
        <v>144</v>
      </c>
      <c r="C140" s="154"/>
      <c r="D140" s="694"/>
      <c r="F140" s="266"/>
      <c r="G140" s="153"/>
      <c r="H140" s="162"/>
      <c r="J140" s="162"/>
    </row>
    <row r="141" spans="1:25" s="159" customFormat="1">
      <c r="A141" s="156"/>
      <c r="B141" s="156"/>
      <c r="C141" s="261" t="s">
        <v>245</v>
      </c>
      <c r="D141" s="685" t="s">
        <v>218</v>
      </c>
      <c r="E141" s="157"/>
      <c r="F141" s="158">
        <f>+F133</f>
        <v>56851.214041660191</v>
      </c>
      <c r="G141" s="158">
        <f t="shared" ref="G141:Y141" si="51">+G133</f>
        <v>26769.466122516256</v>
      </c>
      <c r="H141" s="158">
        <f t="shared" si="51"/>
        <v>26769.466122516242</v>
      </c>
      <c r="I141" s="158">
        <f t="shared" si="51"/>
        <v>26769.466122516242</v>
      </c>
      <c r="J141" s="158">
        <f t="shared" si="51"/>
        <v>26769.466122516242</v>
      </c>
      <c r="K141" s="158">
        <f t="shared" si="51"/>
        <v>26769.466122516242</v>
      </c>
      <c r="L141" s="158">
        <f t="shared" si="51"/>
        <v>26769.466122516242</v>
      </c>
      <c r="M141" s="158">
        <f t="shared" si="51"/>
        <v>26769.466122516242</v>
      </c>
      <c r="N141" s="158">
        <f t="shared" si="51"/>
        <v>26769.466122516242</v>
      </c>
      <c r="O141" s="158">
        <f t="shared" si="51"/>
        <v>26769.466122516242</v>
      </c>
      <c r="P141" s="158">
        <f t="shared" si="51"/>
        <v>26769.466122516242</v>
      </c>
      <c r="Q141" s="158">
        <f t="shared" si="51"/>
        <v>26769.466122516242</v>
      </c>
      <c r="R141" s="158">
        <f t="shared" si="51"/>
        <v>26769.466122516242</v>
      </c>
      <c r="S141" s="158">
        <f t="shared" si="51"/>
        <v>26769.466122516242</v>
      </c>
      <c r="T141" s="158">
        <f t="shared" si="51"/>
        <v>26769.466122516242</v>
      </c>
      <c r="U141" s="158">
        <f t="shared" si="51"/>
        <v>26769.466122516242</v>
      </c>
      <c r="V141" s="158">
        <f t="shared" si="51"/>
        <v>26769.466122516242</v>
      </c>
      <c r="W141" s="158">
        <f t="shared" si="51"/>
        <v>26769.466122516242</v>
      </c>
      <c r="X141" s="158">
        <f t="shared" si="51"/>
        <v>26769.466122516242</v>
      </c>
      <c r="Y141" s="158">
        <f t="shared" si="51"/>
        <v>26769.466122516242</v>
      </c>
    </row>
    <row r="142" spans="1:25" s="159" customFormat="1">
      <c r="A142" s="156"/>
      <c r="B142" s="156"/>
      <c r="C142" s="261" t="s">
        <v>239</v>
      </c>
      <c r="D142" s="685" t="s">
        <v>218</v>
      </c>
      <c r="E142" s="157"/>
      <c r="F142" s="158">
        <f t="shared" ref="F142:Y143" si="52">+F134</f>
        <v>73705.815471669572</v>
      </c>
      <c r="G142" s="158">
        <f t="shared" si="52"/>
        <v>72083.754105922068</v>
      </c>
      <c r="H142" s="158">
        <f t="shared" si="52"/>
        <v>95356.296381178923</v>
      </c>
      <c r="I142" s="158">
        <f t="shared" si="52"/>
        <v>93047.679193336749</v>
      </c>
      <c r="J142" s="158">
        <f t="shared" si="52"/>
        <v>70866.265532264079</v>
      </c>
      <c r="K142" s="158">
        <f t="shared" si="52"/>
        <v>73646.648998650548</v>
      </c>
      <c r="L142" s="158">
        <f t="shared" si="52"/>
        <v>73364.208522322413</v>
      </c>
      <c r="M142" s="158">
        <f t="shared" si="52"/>
        <v>68552.516684383445</v>
      </c>
      <c r="N142" s="158">
        <f t="shared" si="52"/>
        <v>72290.049372741458</v>
      </c>
      <c r="O142" s="158">
        <f t="shared" si="52"/>
        <v>68766.48918522388</v>
      </c>
      <c r="P142" s="158">
        <f t="shared" si="52"/>
        <v>73285.731884958281</v>
      </c>
      <c r="Q142" s="158">
        <f t="shared" si="52"/>
        <v>70059.848587539309</v>
      </c>
      <c r="R142" s="158">
        <f t="shared" si="52"/>
        <v>83672.72088972546</v>
      </c>
      <c r="S142" s="158">
        <f t="shared" si="52"/>
        <v>74664.24624884536</v>
      </c>
      <c r="T142" s="158">
        <f t="shared" si="52"/>
        <v>68303.436515630863</v>
      </c>
      <c r="U142" s="158">
        <f t="shared" si="52"/>
        <v>88206.019280892098</v>
      </c>
      <c r="V142" s="158">
        <f t="shared" si="52"/>
        <v>83130.170537567697</v>
      </c>
      <c r="W142" s="158">
        <f t="shared" si="52"/>
        <v>102796.62682206684</v>
      </c>
      <c r="X142" s="158">
        <f t="shared" si="52"/>
        <v>74544.742194704071</v>
      </c>
      <c r="Y142" s="158">
        <f t="shared" si="52"/>
        <v>82348.638944220555</v>
      </c>
    </row>
    <row r="143" spans="1:25" s="159" customFormat="1">
      <c r="A143" s="156"/>
      <c r="B143" s="156"/>
      <c r="C143" s="261" t="s">
        <v>240</v>
      </c>
      <c r="D143" s="685" t="s">
        <v>218</v>
      </c>
      <c r="E143" s="157"/>
      <c r="F143" s="158">
        <f t="shared" si="52"/>
        <v>16854.601430009381</v>
      </c>
      <c r="G143" s="158">
        <f t="shared" si="52"/>
        <v>45314.287983405811</v>
      </c>
      <c r="H143" s="158">
        <f t="shared" si="52"/>
        <v>68586.830258662681</v>
      </c>
      <c r="I143" s="158">
        <f t="shared" si="52"/>
        <v>66278.213070820508</v>
      </c>
      <c r="J143" s="158">
        <f t="shared" si="52"/>
        <v>44096.799409747837</v>
      </c>
      <c r="K143" s="158">
        <f t="shared" si="52"/>
        <v>46877.182876134306</v>
      </c>
      <c r="L143" s="158">
        <f t="shared" si="52"/>
        <v>46594.742399806171</v>
      </c>
      <c r="M143" s="158">
        <f t="shared" si="52"/>
        <v>41783.050561867203</v>
      </c>
      <c r="N143" s="158">
        <f t="shared" si="52"/>
        <v>45520.583250225216</v>
      </c>
      <c r="O143" s="158">
        <f t="shared" si="52"/>
        <v>41997.023062707638</v>
      </c>
      <c r="P143" s="158">
        <f t="shared" si="52"/>
        <v>46516.265762442039</v>
      </c>
      <c r="Q143" s="158">
        <f t="shared" si="52"/>
        <v>43290.382465023067</v>
      </c>
      <c r="R143" s="158">
        <f t="shared" si="52"/>
        <v>56903.254767209219</v>
      </c>
      <c r="S143" s="158">
        <f t="shared" si="52"/>
        <v>47894.780126329119</v>
      </c>
      <c r="T143" s="158">
        <f t="shared" si="52"/>
        <v>41533.970393114621</v>
      </c>
      <c r="U143" s="158">
        <f t="shared" si="52"/>
        <v>61436.553158375857</v>
      </c>
      <c r="V143" s="158">
        <f t="shared" si="52"/>
        <v>56360.704415051456</v>
      </c>
      <c r="W143" s="158">
        <f t="shared" si="52"/>
        <v>76027.160699550601</v>
      </c>
      <c r="X143" s="158">
        <f t="shared" si="52"/>
        <v>47775.276072187829</v>
      </c>
      <c r="Y143" s="158">
        <f t="shared" si="52"/>
        <v>55579.172821704313</v>
      </c>
    </row>
    <row r="144" spans="1:25">
      <c r="C144" s="149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</row>
    <row r="145" spans="3:25">
      <c r="C145" s="145" t="s">
        <v>254</v>
      </c>
      <c r="F145" s="147" t="s">
        <v>248</v>
      </c>
      <c r="G145" s="147" t="s">
        <v>249</v>
      </c>
      <c r="H145" s="147" t="s">
        <v>250</v>
      </c>
      <c r="I145" s="147" t="s">
        <v>251</v>
      </c>
      <c r="J145" s="147" t="s">
        <v>252</v>
      </c>
      <c r="K145" s="147" t="s">
        <v>253</v>
      </c>
    </row>
    <row r="146" spans="3:25">
      <c r="C146" s="155" t="s">
        <v>145</v>
      </c>
      <c r="D146" s="685" t="s">
        <v>146</v>
      </c>
      <c r="E146" s="146">
        <f>+Targets!D37</f>
        <v>0</v>
      </c>
    </row>
    <row r="147" spans="3:25">
      <c r="C147" s="163" t="s">
        <v>138</v>
      </c>
      <c r="D147" s="685" t="s">
        <v>259</v>
      </c>
      <c r="F147" s="146">
        <f>+$E146*F141/1000</f>
        <v>0</v>
      </c>
      <c r="G147" s="146">
        <f t="shared" ref="G147:Y147" si="53">+$E146*G141/1000</f>
        <v>0</v>
      </c>
      <c r="H147" s="146">
        <f t="shared" si="53"/>
        <v>0</v>
      </c>
      <c r="I147" s="146">
        <f t="shared" si="53"/>
        <v>0</v>
      </c>
      <c r="J147" s="146">
        <f t="shared" si="53"/>
        <v>0</v>
      </c>
      <c r="K147" s="146">
        <f t="shared" si="53"/>
        <v>0</v>
      </c>
      <c r="L147" s="146">
        <f t="shared" si="53"/>
        <v>0</v>
      </c>
      <c r="M147" s="146">
        <f t="shared" si="53"/>
        <v>0</v>
      </c>
      <c r="N147" s="146">
        <f t="shared" si="53"/>
        <v>0</v>
      </c>
      <c r="O147" s="146">
        <f t="shared" si="53"/>
        <v>0</v>
      </c>
      <c r="P147" s="146">
        <f t="shared" si="53"/>
        <v>0</v>
      </c>
      <c r="Q147" s="146">
        <f t="shared" si="53"/>
        <v>0</v>
      </c>
      <c r="R147" s="146">
        <f t="shared" si="53"/>
        <v>0</v>
      </c>
      <c r="S147" s="146">
        <f t="shared" si="53"/>
        <v>0</v>
      </c>
      <c r="T147" s="146">
        <f t="shared" si="53"/>
        <v>0</v>
      </c>
      <c r="U147" s="146">
        <f t="shared" si="53"/>
        <v>0</v>
      </c>
      <c r="V147" s="146">
        <f t="shared" si="53"/>
        <v>0</v>
      </c>
      <c r="W147" s="146">
        <f t="shared" si="53"/>
        <v>0</v>
      </c>
      <c r="X147" s="146">
        <f t="shared" si="53"/>
        <v>0</v>
      </c>
      <c r="Y147" s="146">
        <f t="shared" si="53"/>
        <v>0</v>
      </c>
    </row>
    <row r="148" spans="3:25">
      <c r="C148" s="163" t="s">
        <v>139</v>
      </c>
      <c r="D148" s="685" t="s">
        <v>259</v>
      </c>
      <c r="F148" s="146">
        <f>+$E146*F142/1000</f>
        <v>0</v>
      </c>
      <c r="G148" s="146">
        <f t="shared" ref="G148:Y148" si="54">+$E146*G142/1000</f>
        <v>0</v>
      </c>
      <c r="H148" s="146">
        <f t="shared" si="54"/>
        <v>0</v>
      </c>
      <c r="I148" s="146">
        <f t="shared" si="54"/>
        <v>0</v>
      </c>
      <c r="J148" s="146">
        <f t="shared" si="54"/>
        <v>0</v>
      </c>
      <c r="K148" s="146">
        <f t="shared" si="54"/>
        <v>0</v>
      </c>
      <c r="L148" s="146">
        <f t="shared" si="54"/>
        <v>0</v>
      </c>
      <c r="M148" s="146">
        <f t="shared" si="54"/>
        <v>0</v>
      </c>
      <c r="N148" s="146">
        <f t="shared" si="54"/>
        <v>0</v>
      </c>
      <c r="O148" s="146">
        <f t="shared" si="54"/>
        <v>0</v>
      </c>
      <c r="P148" s="146">
        <f t="shared" si="54"/>
        <v>0</v>
      </c>
      <c r="Q148" s="146">
        <f t="shared" si="54"/>
        <v>0</v>
      </c>
      <c r="R148" s="146">
        <f t="shared" si="54"/>
        <v>0</v>
      </c>
      <c r="S148" s="146">
        <f t="shared" si="54"/>
        <v>0</v>
      </c>
      <c r="T148" s="146">
        <f t="shared" si="54"/>
        <v>0</v>
      </c>
      <c r="U148" s="146">
        <f t="shared" si="54"/>
        <v>0</v>
      </c>
      <c r="V148" s="146">
        <f t="shared" si="54"/>
        <v>0</v>
      </c>
      <c r="W148" s="146">
        <f t="shared" si="54"/>
        <v>0</v>
      </c>
      <c r="X148" s="146">
        <f t="shared" si="54"/>
        <v>0</v>
      </c>
      <c r="Y148" s="146">
        <f t="shared" si="54"/>
        <v>0</v>
      </c>
    </row>
    <row r="149" spans="3:25">
      <c r="C149" s="163" t="s">
        <v>140</v>
      </c>
      <c r="D149" s="685" t="s">
        <v>259</v>
      </c>
      <c r="F149" s="146">
        <f>+F148-F147</f>
        <v>0</v>
      </c>
      <c r="G149" s="146">
        <f t="shared" ref="G149:Y149" si="55">+G148-G147</f>
        <v>0</v>
      </c>
      <c r="H149" s="146">
        <f t="shared" si="55"/>
        <v>0</v>
      </c>
      <c r="I149" s="146">
        <f t="shared" si="55"/>
        <v>0</v>
      </c>
      <c r="J149" s="146">
        <f t="shared" si="55"/>
        <v>0</v>
      </c>
      <c r="K149" s="146">
        <f t="shared" si="55"/>
        <v>0</v>
      </c>
      <c r="L149" s="146">
        <f t="shared" si="55"/>
        <v>0</v>
      </c>
      <c r="M149" s="146">
        <f t="shared" si="55"/>
        <v>0</v>
      </c>
      <c r="N149" s="146">
        <f t="shared" si="55"/>
        <v>0</v>
      </c>
      <c r="O149" s="146">
        <f t="shared" si="55"/>
        <v>0</v>
      </c>
      <c r="P149" s="146">
        <f t="shared" si="55"/>
        <v>0</v>
      </c>
      <c r="Q149" s="146">
        <f t="shared" si="55"/>
        <v>0</v>
      </c>
      <c r="R149" s="146">
        <f t="shared" si="55"/>
        <v>0</v>
      </c>
      <c r="S149" s="146">
        <f t="shared" si="55"/>
        <v>0</v>
      </c>
      <c r="T149" s="146">
        <f t="shared" si="55"/>
        <v>0</v>
      </c>
      <c r="U149" s="146">
        <f t="shared" si="55"/>
        <v>0</v>
      </c>
      <c r="V149" s="146">
        <f t="shared" si="55"/>
        <v>0</v>
      </c>
      <c r="W149" s="146">
        <f t="shared" si="55"/>
        <v>0</v>
      </c>
      <c r="X149" s="146">
        <f t="shared" si="55"/>
        <v>0</v>
      </c>
      <c r="Y149" s="146">
        <f t="shared" si="55"/>
        <v>0</v>
      </c>
    </row>
    <row r="150" spans="3:25">
      <c r="J150" s="146"/>
    </row>
    <row r="151" spans="3:25">
      <c r="C151" s="145" t="s">
        <v>255</v>
      </c>
    </row>
    <row r="152" spans="3:25">
      <c r="C152" s="155" t="s">
        <v>145</v>
      </c>
      <c r="D152" s="685" t="s">
        <v>146</v>
      </c>
      <c r="E152" s="146">
        <f>+Targets!E37</f>
        <v>384.38763684736938</v>
      </c>
    </row>
    <row r="153" spans="3:25">
      <c r="C153" s="163" t="s">
        <v>138</v>
      </c>
      <c r="D153" s="685" t="s">
        <v>259</v>
      </c>
      <c r="G153" s="146">
        <f t="shared" ref="G153:W153" si="56">+$E$152*F141/1000</f>
        <v>21852.903817377741</v>
      </c>
      <c r="H153" s="146">
        <f t="shared" si="56"/>
        <v>10289.851822499735</v>
      </c>
      <c r="I153" s="146">
        <f t="shared" si="56"/>
        <v>10289.85182249973</v>
      </c>
      <c r="J153" s="146">
        <f t="shared" si="56"/>
        <v>10289.85182249973</v>
      </c>
      <c r="K153" s="146">
        <f t="shared" si="56"/>
        <v>10289.85182249973</v>
      </c>
      <c r="L153" s="146">
        <f t="shared" si="56"/>
        <v>10289.85182249973</v>
      </c>
      <c r="M153" s="146">
        <f t="shared" si="56"/>
        <v>10289.85182249973</v>
      </c>
      <c r="N153" s="146">
        <f t="shared" si="56"/>
        <v>10289.85182249973</v>
      </c>
      <c r="O153" s="146">
        <f t="shared" si="56"/>
        <v>10289.85182249973</v>
      </c>
      <c r="P153" s="146">
        <f t="shared" si="56"/>
        <v>10289.85182249973</v>
      </c>
      <c r="Q153" s="146">
        <f t="shared" si="56"/>
        <v>10289.85182249973</v>
      </c>
      <c r="R153" s="146">
        <f t="shared" si="56"/>
        <v>10289.85182249973</v>
      </c>
      <c r="S153" s="146">
        <f t="shared" si="56"/>
        <v>10289.85182249973</v>
      </c>
      <c r="T153" s="146">
        <f t="shared" si="56"/>
        <v>10289.85182249973</v>
      </c>
      <c r="U153" s="146">
        <f t="shared" si="56"/>
        <v>10289.85182249973</v>
      </c>
      <c r="V153" s="146">
        <f t="shared" si="56"/>
        <v>10289.85182249973</v>
      </c>
      <c r="W153" s="146">
        <f t="shared" si="56"/>
        <v>10289.85182249973</v>
      </c>
      <c r="X153" s="146">
        <f t="shared" ref="X153:Y153" si="57">+$E$152*W141/1000</f>
        <v>10289.85182249973</v>
      </c>
      <c r="Y153" s="146">
        <f t="shared" si="57"/>
        <v>10289.85182249973</v>
      </c>
    </row>
    <row r="154" spans="3:25">
      <c r="C154" s="163" t="s">
        <v>139</v>
      </c>
      <c r="D154" s="685" t="s">
        <v>259</v>
      </c>
      <c r="G154" s="146">
        <f t="shared" ref="G154:W154" si="58">+$E$152*F142/1000</f>
        <v>28331.604231063342</v>
      </c>
      <c r="H154" s="146">
        <f t="shared" si="58"/>
        <v>27708.103895862245</v>
      </c>
      <c r="I154" s="146">
        <f t="shared" si="58"/>
        <v>36653.781424478722</v>
      </c>
      <c r="J154" s="146">
        <f t="shared" si="58"/>
        <v>35766.377519258858</v>
      </c>
      <c r="K154" s="146">
        <f t="shared" si="58"/>
        <v>27240.116340145174</v>
      </c>
      <c r="L154" s="146">
        <f t="shared" si="58"/>
        <v>28308.861370318969</v>
      </c>
      <c r="M154" s="146">
        <f t="shared" si="58"/>
        <v>28200.294743073151</v>
      </c>
      <c r="N154" s="146">
        <f t="shared" si="58"/>
        <v>26350.739888250017</v>
      </c>
      <c r="O154" s="146">
        <f t="shared" si="58"/>
        <v>27787.401245967747</v>
      </c>
      <c r="P154" s="146">
        <f t="shared" si="58"/>
        <v>26432.988272198389</v>
      </c>
      <c r="Q154" s="146">
        <f t="shared" si="58"/>
        <v>28170.129293889022</v>
      </c>
      <c r="R154" s="146">
        <f t="shared" si="58"/>
        <v>26930.139636448745</v>
      </c>
      <c r="S154" s="146">
        <f t="shared" si="58"/>
        <v>32162.759451391088</v>
      </c>
      <c r="T154" s="146">
        <f t="shared" si="58"/>
        <v>28700.013172583735</v>
      </c>
      <c r="U154" s="146">
        <f t="shared" si="58"/>
        <v>26254.996550797663</v>
      </c>
      <c r="V154" s="146">
        <f t="shared" si="58"/>
        <v>33905.303307095615</v>
      </c>
      <c r="W154" s="146">
        <f t="shared" si="58"/>
        <v>31954.209803654459</v>
      </c>
      <c r="X154" s="146">
        <f t="shared" ref="X154:Y154" si="59">+$E$152*W142/1000</f>
        <v>39513.752460015181</v>
      </c>
      <c r="Y154" s="146">
        <f t="shared" si="59"/>
        <v>28654.077291618683</v>
      </c>
    </row>
    <row r="155" spans="3:25">
      <c r="C155" s="163" t="s">
        <v>140</v>
      </c>
      <c r="D155" s="685" t="s">
        <v>259</v>
      </c>
      <c r="G155" s="146">
        <f t="shared" ref="G155:W155" si="60">+$E$152*F143/1000</f>
        <v>6478.7004136855985</v>
      </c>
      <c r="H155" s="146">
        <f t="shared" si="60"/>
        <v>17418.252073362506</v>
      </c>
      <c r="I155" s="146">
        <f t="shared" si="60"/>
        <v>26363.929601978994</v>
      </c>
      <c r="J155" s="146">
        <f t="shared" si="60"/>
        <v>25476.525696759123</v>
      </c>
      <c r="K155" s="146">
        <f t="shared" si="60"/>
        <v>16950.264517645446</v>
      </c>
      <c r="L155" s="146">
        <f t="shared" si="60"/>
        <v>18019.009547819234</v>
      </c>
      <c r="M155" s="146">
        <f t="shared" si="60"/>
        <v>17910.44292057342</v>
      </c>
      <c r="N155" s="146">
        <f t="shared" si="60"/>
        <v>16060.888065750285</v>
      </c>
      <c r="O155" s="146">
        <f t="shared" si="60"/>
        <v>17497.549423468015</v>
      </c>
      <c r="P155" s="146">
        <f t="shared" si="60"/>
        <v>16143.136449698661</v>
      </c>
      <c r="Q155" s="146">
        <f t="shared" si="60"/>
        <v>17880.277471389294</v>
      </c>
      <c r="R155" s="146">
        <f t="shared" si="60"/>
        <v>16640.287813949013</v>
      </c>
      <c r="S155" s="146">
        <f t="shared" si="60"/>
        <v>21872.907628891357</v>
      </c>
      <c r="T155" s="146">
        <f t="shared" si="60"/>
        <v>18410.161350084003</v>
      </c>
      <c r="U155" s="146">
        <f t="shared" si="60"/>
        <v>15965.144728297933</v>
      </c>
      <c r="V155" s="146">
        <f t="shared" si="60"/>
        <v>23615.451484595884</v>
      </c>
      <c r="W155" s="146">
        <f t="shared" si="60"/>
        <v>21664.357981154728</v>
      </c>
      <c r="X155" s="146">
        <f t="shared" ref="X155:Y155" si="61">+$E$152*W143/1000</f>
        <v>29223.900637515449</v>
      </c>
      <c r="Y155" s="146">
        <f t="shared" si="61"/>
        <v>18364.225469118952</v>
      </c>
    </row>
    <row r="157" spans="3:25">
      <c r="C157" s="145" t="s">
        <v>256</v>
      </c>
    </row>
    <row r="158" spans="3:25">
      <c r="C158" s="155" t="s">
        <v>145</v>
      </c>
      <c r="D158" s="685" t="s">
        <v>146</v>
      </c>
      <c r="E158" s="146">
        <f>+Targets!F37</f>
        <v>461.65856288295316</v>
      </c>
    </row>
    <row r="159" spans="3:25">
      <c r="C159" s="163" t="s">
        <v>138</v>
      </c>
      <c r="D159" s="685" t="s">
        <v>259</v>
      </c>
      <c r="H159" s="146">
        <f t="shared" ref="H159:W161" si="62">+$E$158*F141/1000</f>
        <v>26245.849772624013</v>
      </c>
      <c r="I159" s="146">
        <f t="shared" si="62"/>
        <v>12358.353259264755</v>
      </c>
      <c r="J159" s="146">
        <f t="shared" si="62"/>
        <v>12358.353259264748</v>
      </c>
      <c r="K159" s="146">
        <f t="shared" si="62"/>
        <v>12358.353259264748</v>
      </c>
      <c r="L159" s="146">
        <f t="shared" si="62"/>
        <v>12358.353259264748</v>
      </c>
      <c r="M159" s="146">
        <f t="shared" si="62"/>
        <v>12358.353259264748</v>
      </c>
      <c r="N159" s="146">
        <f t="shared" si="62"/>
        <v>12358.353259264748</v>
      </c>
      <c r="O159" s="146">
        <f t="shared" si="62"/>
        <v>12358.353259264748</v>
      </c>
      <c r="P159" s="146">
        <f t="shared" si="62"/>
        <v>12358.353259264748</v>
      </c>
      <c r="Q159" s="146">
        <f t="shared" si="62"/>
        <v>12358.353259264748</v>
      </c>
      <c r="R159" s="146">
        <f t="shared" si="62"/>
        <v>12358.353259264748</v>
      </c>
      <c r="S159" s="146">
        <f t="shared" si="62"/>
        <v>12358.353259264748</v>
      </c>
      <c r="T159" s="146">
        <f t="shared" si="62"/>
        <v>12358.353259264748</v>
      </c>
      <c r="U159" s="146">
        <f t="shared" si="62"/>
        <v>12358.353259264748</v>
      </c>
      <c r="V159" s="146">
        <f t="shared" si="62"/>
        <v>12358.353259264748</v>
      </c>
      <c r="W159" s="146">
        <f t="shared" si="62"/>
        <v>12358.353259264748</v>
      </c>
      <c r="X159" s="146">
        <f t="shared" ref="X159:Y159" si="63">+$E$158*V141/1000</f>
        <v>12358.353259264748</v>
      </c>
      <c r="Y159" s="146">
        <f t="shared" si="63"/>
        <v>12358.353259264748</v>
      </c>
    </row>
    <row r="160" spans="3:25">
      <c r="C160" s="163" t="s">
        <v>139</v>
      </c>
      <c r="D160" s="685" t="s">
        <v>259</v>
      </c>
      <c r="H160" s="146">
        <f t="shared" si="62"/>
        <v>34026.920846767112</v>
      </c>
      <c r="I160" s="146">
        <f t="shared" si="62"/>
        <v>33278.082327748154</v>
      </c>
      <c r="J160" s="146">
        <f t="shared" si="62"/>
        <v>44022.050749176007</v>
      </c>
      <c r="K160" s="146">
        <f t="shared" si="62"/>
        <v>42956.257855989905</v>
      </c>
      <c r="L160" s="146">
        <f t="shared" si="62"/>
        <v>32716.018302506793</v>
      </c>
      <c r="M160" s="146">
        <f t="shared" si="62"/>
        <v>33999.606137862298</v>
      </c>
      <c r="N160" s="146">
        <f t="shared" si="62"/>
        <v>33869.215073460669</v>
      </c>
      <c r="O160" s="146">
        <f t="shared" si="62"/>
        <v>31647.85633452213</v>
      </c>
      <c r="P160" s="146">
        <f t="shared" si="62"/>
        <v>33373.320304157554</v>
      </c>
      <c r="Q160" s="146">
        <f t="shared" si="62"/>
        <v>31746.638571756597</v>
      </c>
      <c r="R160" s="146">
        <f t="shared" si="62"/>
        <v>33832.985661835264</v>
      </c>
      <c r="S160" s="146">
        <f t="shared" si="62"/>
        <v>32343.729014720695</v>
      </c>
      <c r="T160" s="146">
        <f t="shared" si="62"/>
        <v>38628.228078457112</v>
      </c>
      <c r="U160" s="146">
        <f t="shared" si="62"/>
        <v>34469.388621980877</v>
      </c>
      <c r="V160" s="146">
        <f t="shared" si="62"/>
        <v>31532.86634177317</v>
      </c>
      <c r="W160" s="146">
        <f t="shared" si="62"/>
        <v>40721.064098842704</v>
      </c>
      <c r="X160" s="146">
        <f t="shared" ref="X160:Y160" si="64">+$E$158*V142/1000</f>
        <v>38377.755062588316</v>
      </c>
      <c r="Y160" s="146">
        <f t="shared" si="64"/>
        <v>47456.943007890615</v>
      </c>
    </row>
    <row r="161" spans="3:25">
      <c r="C161" s="163" t="s">
        <v>140</v>
      </c>
      <c r="D161" s="685" t="s">
        <v>259</v>
      </c>
      <c r="H161" s="146">
        <f t="shared" si="62"/>
        <v>7781.0710741430976</v>
      </c>
      <c r="I161" s="146">
        <f t="shared" si="62"/>
        <v>20919.729068483401</v>
      </c>
      <c r="J161" s="146">
        <f t="shared" si="62"/>
        <v>31663.697489911261</v>
      </c>
      <c r="K161" s="146">
        <f t="shared" si="62"/>
        <v>30597.904596725159</v>
      </c>
      <c r="L161" s="146">
        <f t="shared" si="62"/>
        <v>20357.665043242047</v>
      </c>
      <c r="M161" s="146">
        <f t="shared" si="62"/>
        <v>21641.252878597545</v>
      </c>
      <c r="N161" s="146">
        <f t="shared" si="62"/>
        <v>21510.86181419592</v>
      </c>
      <c r="O161" s="146">
        <f t="shared" si="62"/>
        <v>19289.503075257384</v>
      </c>
      <c r="P161" s="146">
        <f t="shared" si="62"/>
        <v>21014.967044892805</v>
      </c>
      <c r="Q161" s="146">
        <f t="shared" si="62"/>
        <v>19388.285312491847</v>
      </c>
      <c r="R161" s="146">
        <f t="shared" si="62"/>
        <v>21474.632402570507</v>
      </c>
      <c r="S161" s="146">
        <f t="shared" si="62"/>
        <v>19985.375755455945</v>
      </c>
      <c r="T161" s="146">
        <f t="shared" si="62"/>
        <v>26269.874819192362</v>
      </c>
      <c r="U161" s="146">
        <f t="shared" si="62"/>
        <v>22111.035362716128</v>
      </c>
      <c r="V161" s="146">
        <f t="shared" si="62"/>
        <v>19174.513082508423</v>
      </c>
      <c r="W161" s="146">
        <f t="shared" si="62"/>
        <v>28362.710839577954</v>
      </c>
      <c r="X161" s="146">
        <f t="shared" ref="X161:Y161" si="65">+$E$158*V143/1000</f>
        <v>26019.401803323566</v>
      </c>
      <c r="Y161" s="146">
        <f t="shared" si="65"/>
        <v>35098.589748625869</v>
      </c>
    </row>
    <row r="163" spans="3:25">
      <c r="C163" s="145" t="s">
        <v>257</v>
      </c>
    </row>
    <row r="164" spans="3:25">
      <c r="C164" s="155" t="s">
        <v>145</v>
      </c>
      <c r="D164" s="685" t="s">
        <v>146</v>
      </c>
      <c r="E164" s="146">
        <f>+Targets!G37</f>
        <v>554.2977592430633</v>
      </c>
    </row>
    <row r="165" spans="3:25">
      <c r="C165" s="163" t="s">
        <v>138</v>
      </c>
      <c r="D165" s="685" t="s">
        <v>259</v>
      </c>
      <c r="I165" s="146">
        <f t="shared" ref="I165:W167" si="66">+$E$164*F141/1000</f>
        <v>31512.50055354002</v>
      </c>
      <c r="J165" s="146">
        <f t="shared" si="66"/>
        <v>14838.255087843856</v>
      </c>
      <c r="K165" s="146">
        <f t="shared" si="66"/>
        <v>14838.255087843847</v>
      </c>
      <c r="L165" s="146">
        <f t="shared" si="66"/>
        <v>14838.255087843847</v>
      </c>
      <c r="M165" s="146">
        <f t="shared" si="66"/>
        <v>14838.255087843847</v>
      </c>
      <c r="N165" s="146">
        <f t="shared" si="66"/>
        <v>14838.255087843847</v>
      </c>
      <c r="O165" s="146">
        <f t="shared" si="66"/>
        <v>14838.255087843847</v>
      </c>
      <c r="P165" s="146">
        <f t="shared" si="66"/>
        <v>14838.255087843847</v>
      </c>
      <c r="Q165" s="146">
        <f t="shared" si="66"/>
        <v>14838.255087843847</v>
      </c>
      <c r="R165" s="146">
        <f t="shared" si="66"/>
        <v>14838.255087843847</v>
      </c>
      <c r="S165" s="146">
        <f t="shared" si="66"/>
        <v>14838.255087843847</v>
      </c>
      <c r="T165" s="146">
        <f t="shared" si="66"/>
        <v>14838.255087843847</v>
      </c>
      <c r="U165" s="146">
        <f t="shared" si="66"/>
        <v>14838.255087843847</v>
      </c>
      <c r="V165" s="146">
        <f t="shared" si="66"/>
        <v>14838.255087843847</v>
      </c>
      <c r="W165" s="146">
        <f t="shared" si="66"/>
        <v>14838.255087843847</v>
      </c>
      <c r="X165" s="146">
        <f t="shared" ref="X165:Y165" si="67">+$E$164*U141/1000</f>
        <v>14838.255087843847</v>
      </c>
      <c r="Y165" s="146">
        <f t="shared" si="67"/>
        <v>14838.255087843847</v>
      </c>
    </row>
    <row r="166" spans="3:25">
      <c r="C166" s="163" t="s">
        <v>139</v>
      </c>
      <c r="D166" s="685" t="s">
        <v>259</v>
      </c>
      <c r="I166" s="146">
        <f t="shared" si="66"/>
        <v>40854.968359129154</v>
      </c>
      <c r="J166" s="146">
        <f t="shared" si="66"/>
        <v>39955.863378740563</v>
      </c>
      <c r="K166" s="146">
        <f t="shared" si="66"/>
        <v>52855.781413804907</v>
      </c>
      <c r="L166" s="146">
        <f t="shared" si="66"/>
        <v>51576.120079633969</v>
      </c>
      <c r="M166" s="146">
        <f t="shared" si="66"/>
        <v>39281.012190457914</v>
      </c>
      <c r="N166" s="146">
        <f t="shared" si="66"/>
        <v>40822.172515712387</v>
      </c>
      <c r="O166" s="146">
        <f t="shared" si="66"/>
        <v>40665.616392564159</v>
      </c>
      <c r="P166" s="146">
        <f t="shared" si="66"/>
        <v>37998.506388626454</v>
      </c>
      <c r="Q166" s="146">
        <f t="shared" si="66"/>
        <v>40070.212382881</v>
      </c>
      <c r="R166" s="146">
        <f t="shared" si="66"/>
        <v>38117.110866381947</v>
      </c>
      <c r="S166" s="146">
        <f t="shared" si="66"/>
        <v>40622.116968320297</v>
      </c>
      <c r="T166" s="146">
        <f t="shared" si="66"/>
        <v>38834.017084981329</v>
      </c>
      <c r="U166" s="146">
        <f t="shared" si="66"/>
        <v>46379.601698945073</v>
      </c>
      <c r="V166" s="146">
        <f t="shared" si="66"/>
        <v>41386.224391307282</v>
      </c>
      <c r="W166" s="146">
        <f t="shared" si="66"/>
        <v>37860.441809215015</v>
      </c>
      <c r="X166" s="146">
        <f t="shared" ref="X166:Y166" si="68">+$E$164*U142/1000</f>
        <v>48892.398839148926</v>
      </c>
      <c r="Y166" s="146">
        <f t="shared" si="68"/>
        <v>46078.867254467492</v>
      </c>
    </row>
    <row r="167" spans="3:25">
      <c r="C167" s="163" t="s">
        <v>140</v>
      </c>
      <c r="D167" s="685" t="s">
        <v>259</v>
      </c>
      <c r="I167" s="146">
        <f t="shared" si="66"/>
        <v>9342.4678055891309</v>
      </c>
      <c r="J167" s="146">
        <f t="shared" si="66"/>
        <v>25117.608290896711</v>
      </c>
      <c r="K167" s="146">
        <f t="shared" si="66"/>
        <v>38017.526325961051</v>
      </c>
      <c r="L167" s="146">
        <f t="shared" si="66"/>
        <v>36737.864991790113</v>
      </c>
      <c r="M167" s="146">
        <f t="shared" si="66"/>
        <v>24442.757102614065</v>
      </c>
      <c r="N167" s="146">
        <f t="shared" si="66"/>
        <v>25983.917427868542</v>
      </c>
      <c r="O167" s="146">
        <f t="shared" si="66"/>
        <v>25827.361304720314</v>
      </c>
      <c r="P167" s="146">
        <f t="shared" si="66"/>
        <v>23160.251300782606</v>
      </c>
      <c r="Q167" s="146">
        <f t="shared" si="66"/>
        <v>25231.957295037158</v>
      </c>
      <c r="R167" s="146">
        <f t="shared" si="66"/>
        <v>23278.855778538098</v>
      </c>
      <c r="S167" s="146">
        <f t="shared" si="66"/>
        <v>25783.861880476445</v>
      </c>
      <c r="T167" s="146">
        <f t="shared" si="66"/>
        <v>23995.761997137488</v>
      </c>
      <c r="U167" s="146">
        <f t="shared" si="66"/>
        <v>31541.346611101228</v>
      </c>
      <c r="V167" s="146">
        <f t="shared" si="66"/>
        <v>26547.969303463429</v>
      </c>
      <c r="W167" s="146">
        <f t="shared" si="66"/>
        <v>23022.186721371167</v>
      </c>
      <c r="X167" s="146">
        <f t="shared" ref="X167:Y167" si="69">+$E$164*U143/1000</f>
        <v>34054.143751305084</v>
      </c>
      <c r="Y167" s="146">
        <f t="shared" si="69"/>
        <v>31240.612166623647</v>
      </c>
    </row>
    <row r="169" spans="3:25">
      <c r="C169" s="145" t="s">
        <v>258</v>
      </c>
    </row>
    <row r="170" spans="3:25">
      <c r="C170" s="155" t="s">
        <v>145</v>
      </c>
      <c r="D170" s="685" t="s">
        <v>146</v>
      </c>
      <c r="E170" s="146">
        <f>+Targets!H37</f>
        <v>315.65604102661388</v>
      </c>
    </row>
    <row r="171" spans="3:25">
      <c r="C171" s="163" t="s">
        <v>138</v>
      </c>
      <c r="D171" s="685" t="s">
        <v>259</v>
      </c>
      <c r="J171" s="146">
        <f t="shared" ref="J171:W173" si="70">+$E$170*F141/1000</f>
        <v>17945.429151947097</v>
      </c>
      <c r="K171" s="146">
        <f t="shared" si="70"/>
        <v>8449.9436966295416</v>
      </c>
      <c r="L171" s="146">
        <f t="shared" si="70"/>
        <v>8449.943696629538</v>
      </c>
      <c r="M171" s="146">
        <f t="shared" si="70"/>
        <v>8449.943696629538</v>
      </c>
      <c r="N171" s="146">
        <f t="shared" si="70"/>
        <v>8449.943696629538</v>
      </c>
      <c r="O171" s="146">
        <f t="shared" si="70"/>
        <v>8449.943696629538</v>
      </c>
      <c r="P171" s="146">
        <f t="shared" si="70"/>
        <v>8449.943696629538</v>
      </c>
      <c r="Q171" s="146">
        <f t="shared" si="70"/>
        <v>8449.943696629538</v>
      </c>
      <c r="R171" s="146">
        <f t="shared" si="70"/>
        <v>8449.943696629538</v>
      </c>
      <c r="S171" s="146">
        <f t="shared" si="70"/>
        <v>8449.943696629538</v>
      </c>
      <c r="T171" s="146">
        <f t="shared" si="70"/>
        <v>8449.943696629538</v>
      </c>
      <c r="U171" s="146">
        <f t="shared" si="70"/>
        <v>8449.943696629538</v>
      </c>
      <c r="V171" s="146">
        <f t="shared" si="70"/>
        <v>8449.943696629538</v>
      </c>
      <c r="W171" s="146">
        <f t="shared" si="70"/>
        <v>8449.943696629538</v>
      </c>
      <c r="X171" s="146">
        <f t="shared" ref="X171:Y171" si="71">+$E$170*T141/1000</f>
        <v>8449.943696629538</v>
      </c>
      <c r="Y171" s="146">
        <f t="shared" si="71"/>
        <v>8449.943696629538</v>
      </c>
    </row>
    <row r="172" spans="3:25">
      <c r="C172" s="163" t="s">
        <v>139</v>
      </c>
      <c r="D172" s="685" t="s">
        <v>259</v>
      </c>
      <c r="J172" s="146">
        <f t="shared" si="70"/>
        <v>23265.685912425361</v>
      </c>
      <c r="K172" s="146">
        <f t="shared" si="70"/>
        <v>22753.672443411284</v>
      </c>
      <c r="L172" s="146">
        <f t="shared" si="70"/>
        <v>30099.791002643364</v>
      </c>
      <c r="M172" s="146">
        <f t="shared" si="70"/>
        <v>29371.062040883113</v>
      </c>
      <c r="N172" s="146">
        <f t="shared" si="70"/>
        <v>22369.364820255265</v>
      </c>
      <c r="O172" s="146">
        <f t="shared" si="70"/>
        <v>23247.00965779067</v>
      </c>
      <c r="P172" s="146">
        <f t="shared" si="70"/>
        <v>23157.85561520726</v>
      </c>
      <c r="Q172" s="146">
        <f t="shared" si="70"/>
        <v>21639.016019003371</v>
      </c>
      <c r="R172" s="146">
        <f t="shared" si="70"/>
        <v>22818.790790618023</v>
      </c>
      <c r="S172" s="146">
        <f t="shared" si="70"/>
        <v>21706.557731507226</v>
      </c>
      <c r="T172" s="146">
        <f t="shared" si="70"/>
        <v>23133.083990543815</v>
      </c>
      <c r="U172" s="146">
        <f t="shared" si="70"/>
        <v>22114.814440066664</v>
      </c>
      <c r="V172" s="146">
        <f t="shared" si="70"/>
        <v>26411.799817975592</v>
      </c>
      <c r="W172" s="146">
        <f t="shared" si="70"/>
        <v>23568.220377146732</v>
      </c>
      <c r="X172" s="146">
        <f t="shared" ref="X172:Y172" si="72">+$E$170*T142/1000</f>
        <v>21560.39235903669</v>
      </c>
      <c r="Y172" s="146">
        <f t="shared" si="72"/>
        <v>27842.762840923569</v>
      </c>
    </row>
    <row r="173" spans="3:25">
      <c r="C173" s="163" t="s">
        <v>140</v>
      </c>
      <c r="D173" s="685" t="s">
        <v>259</v>
      </c>
      <c r="J173" s="146">
        <f t="shared" si="70"/>
        <v>5320.2567604782662</v>
      </c>
      <c r="K173" s="146">
        <f t="shared" si="70"/>
        <v>14303.72874678174</v>
      </c>
      <c r="L173" s="146">
        <f t="shared" si="70"/>
        <v>21649.847306013831</v>
      </c>
      <c r="M173" s="146">
        <f t="shared" si="70"/>
        <v>20921.118344253573</v>
      </c>
      <c r="N173" s="146">
        <f t="shared" si="70"/>
        <v>13919.421123625725</v>
      </c>
      <c r="O173" s="146">
        <f t="shared" si="70"/>
        <v>14797.065961161132</v>
      </c>
      <c r="P173" s="146">
        <f t="shared" si="70"/>
        <v>14707.911918577722</v>
      </c>
      <c r="Q173" s="146">
        <f t="shared" si="70"/>
        <v>13189.072322373835</v>
      </c>
      <c r="R173" s="146">
        <f t="shared" si="70"/>
        <v>14368.847093988485</v>
      </c>
      <c r="S173" s="146">
        <f t="shared" si="70"/>
        <v>13256.614034877692</v>
      </c>
      <c r="T173" s="146">
        <f t="shared" si="70"/>
        <v>14683.140293914279</v>
      </c>
      <c r="U173" s="146">
        <f t="shared" si="70"/>
        <v>13664.870743437128</v>
      </c>
      <c r="V173" s="146">
        <f t="shared" si="70"/>
        <v>17961.856121346056</v>
      </c>
      <c r="W173" s="146">
        <f t="shared" si="70"/>
        <v>15118.276680517194</v>
      </c>
      <c r="X173" s="146">
        <f t="shared" ref="X173:Y173" si="73">+$E$170*T143/1000</f>
        <v>13110.448662407154</v>
      </c>
      <c r="Y173" s="146">
        <f t="shared" si="73"/>
        <v>19392.819144294033</v>
      </c>
    </row>
    <row r="174" spans="3:25">
      <c r="C174" s="163"/>
      <c r="J174" s="146"/>
      <c r="K174" s="146"/>
      <c r="L174" s="146"/>
      <c r="M174" s="146"/>
      <c r="N174" s="146"/>
      <c r="O174" s="146"/>
      <c r="P174" s="146"/>
      <c r="Q174" s="146"/>
      <c r="R174" s="146"/>
      <c r="S174" s="146"/>
      <c r="T174" s="146"/>
      <c r="U174" s="146"/>
      <c r="V174" s="146"/>
      <c r="W174" s="146"/>
      <c r="X174" s="146"/>
      <c r="Y174" s="146"/>
    </row>
    <row r="175" spans="3:25">
      <c r="C175" s="155" t="s">
        <v>147</v>
      </c>
    </row>
    <row r="176" spans="3:25">
      <c r="C176" s="163" t="s">
        <v>138</v>
      </c>
      <c r="D176" s="685" t="s">
        <v>259</v>
      </c>
      <c r="F176" s="146">
        <f>SUMIF($C$147:$C$173,$C176,F$147:F$173)</f>
        <v>0</v>
      </c>
      <c r="G176" s="146">
        <f t="shared" ref="G176:V178" si="74">SUMIF($C$147:$C$173,$C176,G$147:G$173)</f>
        <v>21852.903817377741</v>
      </c>
      <c r="H176" s="146">
        <f t="shared" si="74"/>
        <v>36535.701595123748</v>
      </c>
      <c r="I176" s="146">
        <f t="shared" si="74"/>
        <v>54160.705635304505</v>
      </c>
      <c r="J176" s="146">
        <f t="shared" si="74"/>
        <v>55431.889321555427</v>
      </c>
      <c r="K176" s="146">
        <f t="shared" si="74"/>
        <v>45936.403866237866</v>
      </c>
      <c r="L176" s="146">
        <f t="shared" si="74"/>
        <v>45936.403866237866</v>
      </c>
      <c r="M176" s="146">
        <f t="shared" si="74"/>
        <v>45936.403866237866</v>
      </c>
      <c r="N176" s="146">
        <f t="shared" si="74"/>
        <v>45936.403866237866</v>
      </c>
      <c r="O176" s="146">
        <f t="shared" si="74"/>
        <v>45936.403866237866</v>
      </c>
      <c r="P176" s="146">
        <f t="shared" si="74"/>
        <v>45936.403866237866</v>
      </c>
      <c r="Q176" s="146">
        <f t="shared" si="74"/>
        <v>45936.403866237866</v>
      </c>
      <c r="R176" s="146">
        <f t="shared" si="74"/>
        <v>45936.403866237866</v>
      </c>
      <c r="S176" s="146">
        <f t="shared" si="74"/>
        <v>45936.403866237866</v>
      </c>
      <c r="T176" s="146">
        <f t="shared" si="74"/>
        <v>45936.403866237866</v>
      </c>
      <c r="U176" s="146">
        <f t="shared" si="74"/>
        <v>45936.403866237866</v>
      </c>
      <c r="V176" s="146">
        <f t="shared" si="74"/>
        <v>45936.403866237866</v>
      </c>
      <c r="W176" s="146">
        <f t="shared" ref="W176:Y178" si="75">SUMIF($C$147:$C$173,$C176,W$147:W$173)</f>
        <v>45936.403866237866</v>
      </c>
      <c r="X176" s="146">
        <f t="shared" si="75"/>
        <v>45936.403866237866</v>
      </c>
      <c r="Y176" s="146">
        <f t="shared" si="75"/>
        <v>45936.403866237866</v>
      </c>
    </row>
    <row r="177" spans="3:25">
      <c r="C177" s="163" t="s">
        <v>139</v>
      </c>
      <c r="D177" s="685" t="s">
        <v>259</v>
      </c>
      <c r="F177" s="146">
        <f t="shared" ref="F177:F178" si="76">SUMIF($C$147:$C$173,$C177,F$147:F$173)</f>
        <v>0</v>
      </c>
      <c r="G177" s="146">
        <f t="shared" si="74"/>
        <v>28331.604231063342</v>
      </c>
      <c r="H177" s="146">
        <f t="shared" si="74"/>
        <v>61735.024742629357</v>
      </c>
      <c r="I177" s="146">
        <f t="shared" si="74"/>
        <v>110786.83211135602</v>
      </c>
      <c r="J177" s="146">
        <f t="shared" si="74"/>
        <v>143009.97755960078</v>
      </c>
      <c r="K177" s="146">
        <f t="shared" si="74"/>
        <v>145805.82805335126</v>
      </c>
      <c r="L177" s="146">
        <f t="shared" si="74"/>
        <v>142700.79075510308</v>
      </c>
      <c r="M177" s="146">
        <f t="shared" si="74"/>
        <v>130851.97511227647</v>
      </c>
      <c r="N177" s="146">
        <f t="shared" si="74"/>
        <v>123411.49229767834</v>
      </c>
      <c r="O177" s="146">
        <f t="shared" si="74"/>
        <v>123347.88363084471</v>
      </c>
      <c r="P177" s="146">
        <f t="shared" si="74"/>
        <v>120962.67058018965</v>
      </c>
      <c r="Q177" s="146">
        <f t="shared" si="74"/>
        <v>121625.99626752999</v>
      </c>
      <c r="R177" s="146">
        <f t="shared" si="74"/>
        <v>121699.02695528397</v>
      </c>
      <c r="S177" s="146">
        <f t="shared" si="74"/>
        <v>126835.1631659393</v>
      </c>
      <c r="T177" s="146">
        <f t="shared" si="74"/>
        <v>129295.34232656599</v>
      </c>
      <c r="U177" s="146">
        <f t="shared" si="74"/>
        <v>129218.80131179027</v>
      </c>
      <c r="V177" s="146">
        <f t="shared" si="74"/>
        <v>133236.19385815164</v>
      </c>
      <c r="W177" s="146">
        <f t="shared" si="75"/>
        <v>134103.93608885893</v>
      </c>
      <c r="X177" s="146">
        <f t="shared" si="75"/>
        <v>148344.29872078911</v>
      </c>
      <c r="Y177" s="146">
        <f t="shared" si="75"/>
        <v>150032.65039490035</v>
      </c>
    </row>
    <row r="178" spans="3:25">
      <c r="C178" s="163" t="s">
        <v>140</v>
      </c>
      <c r="D178" s="685" t="s">
        <v>259</v>
      </c>
      <c r="E178" s="160"/>
      <c r="F178" s="146">
        <f t="shared" si="76"/>
        <v>0</v>
      </c>
      <c r="G178" s="146">
        <f t="shared" si="74"/>
        <v>6478.7004136855985</v>
      </c>
      <c r="H178" s="146">
        <f t="shared" si="74"/>
        <v>25199.323147505602</v>
      </c>
      <c r="I178" s="146">
        <f t="shared" si="74"/>
        <v>56626.126476051519</v>
      </c>
      <c r="J178" s="146">
        <f t="shared" si="74"/>
        <v>87578.088238045355</v>
      </c>
      <c r="K178" s="146">
        <f t="shared" si="74"/>
        <v>99869.424187113385</v>
      </c>
      <c r="L178" s="146">
        <f t="shared" si="74"/>
        <v>96764.386888865236</v>
      </c>
      <c r="M178" s="146">
        <f t="shared" si="74"/>
        <v>84915.571246038598</v>
      </c>
      <c r="N178" s="146">
        <f t="shared" si="74"/>
        <v>77475.088431440468</v>
      </c>
      <c r="O178" s="146">
        <f t="shared" si="74"/>
        <v>77411.479764606847</v>
      </c>
      <c r="P178" s="146">
        <f t="shared" si="74"/>
        <v>75026.266713951787</v>
      </c>
      <c r="Q178" s="146">
        <f t="shared" si="74"/>
        <v>75689.592401292131</v>
      </c>
      <c r="R178" s="146">
        <f t="shared" si="74"/>
        <v>75762.623089046101</v>
      </c>
      <c r="S178" s="146">
        <f t="shared" si="74"/>
        <v>80898.759299701444</v>
      </c>
      <c r="T178" s="146">
        <f t="shared" si="74"/>
        <v>83358.938460328121</v>
      </c>
      <c r="U178" s="146">
        <f t="shared" si="74"/>
        <v>83282.397445552415</v>
      </c>
      <c r="V178" s="146">
        <f t="shared" si="74"/>
        <v>87299.7899919138</v>
      </c>
      <c r="W178" s="146">
        <f t="shared" si="75"/>
        <v>88167.532222621041</v>
      </c>
      <c r="X178" s="146">
        <f t="shared" si="75"/>
        <v>102407.89485455125</v>
      </c>
      <c r="Y178" s="146">
        <f t="shared" si="75"/>
        <v>104096.24652866249</v>
      </c>
    </row>
  </sheetData>
  <mergeCells count="6">
    <mergeCell ref="A82:B82"/>
    <mergeCell ref="A12:C12"/>
    <mergeCell ref="A14:B14"/>
    <mergeCell ref="A19:B19"/>
    <mergeCell ref="A75:C75"/>
    <mergeCell ref="A77:B77"/>
  </mergeCells>
  <hyperlinks>
    <hyperlink ref="C8" location="'Yield changes'!AA48" display="Ref: Yield changes" xr:uid="{6AA99704-BCD6-4765-B2F8-245A6517886A}"/>
  </hyperlinks>
  <pageMargins left="0.75" right="0.75" top="1" bottom="1" header="0.5" footer="0.5"/>
  <pageSetup scale="88" orientation="portrait" r:id="rId1"/>
  <headerFooter>
    <oddHeader>&amp;f</oddHeader>
    <oddFooter>Page &amp;p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0E0DDC-871F-4089-9353-7E385E620D76}">
  <sheetPr>
    <pageSetUpPr fitToPage="1"/>
  </sheetPr>
  <dimension ref="A1:AO178"/>
  <sheetViews>
    <sheetView zoomScale="130" zoomScaleNormal="130" workbookViewId="0">
      <pane xSplit="3" ySplit="10" topLeftCell="D11" activePane="bottomRight" state="frozenSplit"/>
      <selection pane="topRight"/>
      <selection pane="bottomLeft"/>
      <selection pane="bottomRight" activeCell="D11" sqref="D11"/>
    </sheetView>
  </sheetViews>
  <sheetFormatPr defaultRowHeight="12"/>
  <cols>
    <col min="1" max="1" width="4.42578125" style="145" customWidth="1"/>
    <col min="2" max="2" width="4.5703125" style="145" customWidth="1"/>
    <col min="3" max="3" width="41.7109375" style="145" customWidth="1"/>
    <col min="4" max="4" width="11.5703125" style="685" customWidth="1"/>
    <col min="5" max="5" width="10.5703125" style="146" customWidth="1"/>
    <col min="6" max="6" width="9.140625" style="147" customWidth="1"/>
    <col min="7" max="8" width="7.5703125" style="147" customWidth="1"/>
    <col min="9" max="9" width="8.7109375" style="147" customWidth="1"/>
    <col min="10" max="10" width="8.42578125" style="147" customWidth="1"/>
    <col min="11" max="13" width="7.85546875" style="147" customWidth="1"/>
    <col min="14" max="25" width="7.85546875" style="149" customWidth="1"/>
    <col min="26" max="256" width="8.7109375" style="149"/>
    <col min="257" max="257" width="0.42578125" style="149" customWidth="1"/>
    <col min="258" max="259" width="1.5703125" style="149" customWidth="1"/>
    <col min="260" max="260" width="25.5703125" style="149" customWidth="1"/>
    <col min="261" max="261" width="8" style="149" customWidth="1"/>
    <col min="262" max="262" width="12.85546875" style="149" customWidth="1"/>
    <col min="263" max="268" width="7.85546875" style="149" customWidth="1"/>
    <col min="269" max="269" width="12.140625" style="149" customWidth="1"/>
    <col min="270" max="512" width="8.7109375" style="149"/>
    <col min="513" max="513" width="0.42578125" style="149" customWidth="1"/>
    <col min="514" max="515" width="1.5703125" style="149" customWidth="1"/>
    <col min="516" max="516" width="25.5703125" style="149" customWidth="1"/>
    <col min="517" max="517" width="8" style="149" customWidth="1"/>
    <col min="518" max="518" width="12.85546875" style="149" customWidth="1"/>
    <col min="519" max="524" width="7.85546875" style="149" customWidth="1"/>
    <col min="525" max="525" width="12.140625" style="149" customWidth="1"/>
    <col min="526" max="768" width="8.7109375" style="149"/>
    <col min="769" max="769" width="0.42578125" style="149" customWidth="1"/>
    <col min="770" max="771" width="1.5703125" style="149" customWidth="1"/>
    <col min="772" max="772" width="25.5703125" style="149" customWidth="1"/>
    <col min="773" max="773" width="8" style="149" customWidth="1"/>
    <col min="774" max="774" width="12.85546875" style="149" customWidth="1"/>
    <col min="775" max="780" width="7.85546875" style="149" customWidth="1"/>
    <col min="781" max="781" width="12.140625" style="149" customWidth="1"/>
    <col min="782" max="1024" width="8.7109375" style="149"/>
    <col min="1025" max="1025" width="0.42578125" style="149" customWidth="1"/>
    <col min="1026" max="1027" width="1.5703125" style="149" customWidth="1"/>
    <col min="1028" max="1028" width="25.5703125" style="149" customWidth="1"/>
    <col min="1029" max="1029" width="8" style="149" customWidth="1"/>
    <col min="1030" max="1030" width="12.85546875" style="149" customWidth="1"/>
    <col min="1031" max="1036" width="7.85546875" style="149" customWidth="1"/>
    <col min="1037" max="1037" width="12.140625" style="149" customWidth="1"/>
    <col min="1038" max="1280" width="8.7109375" style="149"/>
    <col min="1281" max="1281" width="0.42578125" style="149" customWidth="1"/>
    <col min="1282" max="1283" width="1.5703125" style="149" customWidth="1"/>
    <col min="1284" max="1284" width="25.5703125" style="149" customWidth="1"/>
    <col min="1285" max="1285" width="8" style="149" customWidth="1"/>
    <col min="1286" max="1286" width="12.85546875" style="149" customWidth="1"/>
    <col min="1287" max="1292" width="7.85546875" style="149" customWidth="1"/>
    <col min="1293" max="1293" width="12.140625" style="149" customWidth="1"/>
    <col min="1294" max="1536" width="8.7109375" style="149"/>
    <col min="1537" max="1537" width="0.42578125" style="149" customWidth="1"/>
    <col min="1538" max="1539" width="1.5703125" style="149" customWidth="1"/>
    <col min="1540" max="1540" width="25.5703125" style="149" customWidth="1"/>
    <col min="1541" max="1541" width="8" style="149" customWidth="1"/>
    <col min="1542" max="1542" width="12.85546875" style="149" customWidth="1"/>
    <col min="1543" max="1548" width="7.85546875" style="149" customWidth="1"/>
    <col min="1549" max="1549" width="12.140625" style="149" customWidth="1"/>
    <col min="1550" max="1792" width="8.7109375" style="149"/>
    <col min="1793" max="1793" width="0.42578125" style="149" customWidth="1"/>
    <col min="1794" max="1795" width="1.5703125" style="149" customWidth="1"/>
    <col min="1796" max="1796" width="25.5703125" style="149" customWidth="1"/>
    <col min="1797" max="1797" width="8" style="149" customWidth="1"/>
    <col min="1798" max="1798" width="12.85546875" style="149" customWidth="1"/>
    <col min="1799" max="1804" width="7.85546875" style="149" customWidth="1"/>
    <col min="1805" max="1805" width="12.140625" style="149" customWidth="1"/>
    <col min="1806" max="2048" width="8.7109375" style="149"/>
    <col min="2049" max="2049" width="0.42578125" style="149" customWidth="1"/>
    <col min="2050" max="2051" width="1.5703125" style="149" customWidth="1"/>
    <col min="2052" max="2052" width="25.5703125" style="149" customWidth="1"/>
    <col min="2053" max="2053" width="8" style="149" customWidth="1"/>
    <col min="2054" max="2054" width="12.85546875" style="149" customWidth="1"/>
    <col min="2055" max="2060" width="7.85546875" style="149" customWidth="1"/>
    <col min="2061" max="2061" width="12.140625" style="149" customWidth="1"/>
    <col min="2062" max="2304" width="8.7109375" style="149"/>
    <col min="2305" max="2305" width="0.42578125" style="149" customWidth="1"/>
    <col min="2306" max="2307" width="1.5703125" style="149" customWidth="1"/>
    <col min="2308" max="2308" width="25.5703125" style="149" customWidth="1"/>
    <col min="2309" max="2309" width="8" style="149" customWidth="1"/>
    <col min="2310" max="2310" width="12.85546875" style="149" customWidth="1"/>
    <col min="2311" max="2316" width="7.85546875" style="149" customWidth="1"/>
    <col min="2317" max="2317" width="12.140625" style="149" customWidth="1"/>
    <col min="2318" max="2560" width="8.7109375" style="149"/>
    <col min="2561" max="2561" width="0.42578125" style="149" customWidth="1"/>
    <col min="2562" max="2563" width="1.5703125" style="149" customWidth="1"/>
    <col min="2564" max="2564" width="25.5703125" style="149" customWidth="1"/>
    <col min="2565" max="2565" width="8" style="149" customWidth="1"/>
    <col min="2566" max="2566" width="12.85546875" style="149" customWidth="1"/>
    <col min="2567" max="2572" width="7.85546875" style="149" customWidth="1"/>
    <col min="2573" max="2573" width="12.140625" style="149" customWidth="1"/>
    <col min="2574" max="2816" width="8.7109375" style="149"/>
    <col min="2817" max="2817" width="0.42578125" style="149" customWidth="1"/>
    <col min="2818" max="2819" width="1.5703125" style="149" customWidth="1"/>
    <col min="2820" max="2820" width="25.5703125" style="149" customWidth="1"/>
    <col min="2821" max="2821" width="8" style="149" customWidth="1"/>
    <col min="2822" max="2822" width="12.85546875" style="149" customWidth="1"/>
    <col min="2823" max="2828" width="7.85546875" style="149" customWidth="1"/>
    <col min="2829" max="2829" width="12.140625" style="149" customWidth="1"/>
    <col min="2830" max="3072" width="8.7109375" style="149"/>
    <col min="3073" max="3073" width="0.42578125" style="149" customWidth="1"/>
    <col min="3074" max="3075" width="1.5703125" style="149" customWidth="1"/>
    <col min="3076" max="3076" width="25.5703125" style="149" customWidth="1"/>
    <col min="3077" max="3077" width="8" style="149" customWidth="1"/>
    <col min="3078" max="3078" width="12.85546875" style="149" customWidth="1"/>
    <col min="3079" max="3084" width="7.85546875" style="149" customWidth="1"/>
    <col min="3085" max="3085" width="12.140625" style="149" customWidth="1"/>
    <col min="3086" max="3328" width="8.7109375" style="149"/>
    <col min="3329" max="3329" width="0.42578125" style="149" customWidth="1"/>
    <col min="3330" max="3331" width="1.5703125" style="149" customWidth="1"/>
    <col min="3332" max="3332" width="25.5703125" style="149" customWidth="1"/>
    <col min="3333" max="3333" width="8" style="149" customWidth="1"/>
    <col min="3334" max="3334" width="12.85546875" style="149" customWidth="1"/>
    <col min="3335" max="3340" width="7.85546875" style="149" customWidth="1"/>
    <col min="3341" max="3341" width="12.140625" style="149" customWidth="1"/>
    <col min="3342" max="3584" width="8.7109375" style="149"/>
    <col min="3585" max="3585" width="0.42578125" style="149" customWidth="1"/>
    <col min="3586" max="3587" width="1.5703125" style="149" customWidth="1"/>
    <col min="3588" max="3588" width="25.5703125" style="149" customWidth="1"/>
    <col min="3589" max="3589" width="8" style="149" customWidth="1"/>
    <col min="3590" max="3590" width="12.85546875" style="149" customWidth="1"/>
    <col min="3591" max="3596" width="7.85546875" style="149" customWidth="1"/>
    <col min="3597" max="3597" width="12.140625" style="149" customWidth="1"/>
    <col min="3598" max="3840" width="8.7109375" style="149"/>
    <col min="3841" max="3841" width="0.42578125" style="149" customWidth="1"/>
    <col min="3842" max="3843" width="1.5703125" style="149" customWidth="1"/>
    <col min="3844" max="3844" width="25.5703125" style="149" customWidth="1"/>
    <col min="3845" max="3845" width="8" style="149" customWidth="1"/>
    <col min="3846" max="3846" width="12.85546875" style="149" customWidth="1"/>
    <col min="3847" max="3852" width="7.85546875" style="149" customWidth="1"/>
    <col min="3853" max="3853" width="12.140625" style="149" customWidth="1"/>
    <col min="3854" max="4096" width="8.7109375" style="149"/>
    <col min="4097" max="4097" width="0.42578125" style="149" customWidth="1"/>
    <col min="4098" max="4099" width="1.5703125" style="149" customWidth="1"/>
    <col min="4100" max="4100" width="25.5703125" style="149" customWidth="1"/>
    <col min="4101" max="4101" width="8" style="149" customWidth="1"/>
    <col min="4102" max="4102" width="12.85546875" style="149" customWidth="1"/>
    <col min="4103" max="4108" width="7.85546875" style="149" customWidth="1"/>
    <col min="4109" max="4109" width="12.140625" style="149" customWidth="1"/>
    <col min="4110" max="4352" width="8.7109375" style="149"/>
    <col min="4353" max="4353" width="0.42578125" style="149" customWidth="1"/>
    <col min="4354" max="4355" width="1.5703125" style="149" customWidth="1"/>
    <col min="4356" max="4356" width="25.5703125" style="149" customWidth="1"/>
    <col min="4357" max="4357" width="8" style="149" customWidth="1"/>
    <col min="4358" max="4358" width="12.85546875" style="149" customWidth="1"/>
    <col min="4359" max="4364" width="7.85546875" style="149" customWidth="1"/>
    <col min="4365" max="4365" width="12.140625" style="149" customWidth="1"/>
    <col min="4366" max="4608" width="8.7109375" style="149"/>
    <col min="4609" max="4609" width="0.42578125" style="149" customWidth="1"/>
    <col min="4610" max="4611" width="1.5703125" style="149" customWidth="1"/>
    <col min="4612" max="4612" width="25.5703125" style="149" customWidth="1"/>
    <col min="4613" max="4613" width="8" style="149" customWidth="1"/>
    <col min="4614" max="4614" width="12.85546875" style="149" customWidth="1"/>
    <col min="4615" max="4620" width="7.85546875" style="149" customWidth="1"/>
    <col min="4621" max="4621" width="12.140625" style="149" customWidth="1"/>
    <col min="4622" max="4864" width="8.7109375" style="149"/>
    <col min="4865" max="4865" width="0.42578125" style="149" customWidth="1"/>
    <col min="4866" max="4867" width="1.5703125" style="149" customWidth="1"/>
    <col min="4868" max="4868" width="25.5703125" style="149" customWidth="1"/>
    <col min="4869" max="4869" width="8" style="149" customWidth="1"/>
    <col min="4870" max="4870" width="12.85546875" style="149" customWidth="1"/>
    <col min="4871" max="4876" width="7.85546875" style="149" customWidth="1"/>
    <col min="4877" max="4877" width="12.140625" style="149" customWidth="1"/>
    <col min="4878" max="5120" width="8.7109375" style="149"/>
    <col min="5121" max="5121" width="0.42578125" style="149" customWidth="1"/>
    <col min="5122" max="5123" width="1.5703125" style="149" customWidth="1"/>
    <col min="5124" max="5124" width="25.5703125" style="149" customWidth="1"/>
    <col min="5125" max="5125" width="8" style="149" customWidth="1"/>
    <col min="5126" max="5126" width="12.85546875" style="149" customWidth="1"/>
    <col min="5127" max="5132" width="7.85546875" style="149" customWidth="1"/>
    <col min="5133" max="5133" width="12.140625" style="149" customWidth="1"/>
    <col min="5134" max="5376" width="8.7109375" style="149"/>
    <col min="5377" max="5377" width="0.42578125" style="149" customWidth="1"/>
    <col min="5378" max="5379" width="1.5703125" style="149" customWidth="1"/>
    <col min="5380" max="5380" width="25.5703125" style="149" customWidth="1"/>
    <col min="5381" max="5381" width="8" style="149" customWidth="1"/>
    <col min="5382" max="5382" width="12.85546875" style="149" customWidth="1"/>
    <col min="5383" max="5388" width="7.85546875" style="149" customWidth="1"/>
    <col min="5389" max="5389" width="12.140625" style="149" customWidth="1"/>
    <col min="5390" max="5632" width="8.7109375" style="149"/>
    <col min="5633" max="5633" width="0.42578125" style="149" customWidth="1"/>
    <col min="5634" max="5635" width="1.5703125" style="149" customWidth="1"/>
    <col min="5636" max="5636" width="25.5703125" style="149" customWidth="1"/>
    <col min="5637" max="5637" width="8" style="149" customWidth="1"/>
    <col min="5638" max="5638" width="12.85546875" style="149" customWidth="1"/>
    <col min="5639" max="5644" width="7.85546875" style="149" customWidth="1"/>
    <col min="5645" max="5645" width="12.140625" style="149" customWidth="1"/>
    <col min="5646" max="5888" width="8.7109375" style="149"/>
    <col min="5889" max="5889" width="0.42578125" style="149" customWidth="1"/>
    <col min="5890" max="5891" width="1.5703125" style="149" customWidth="1"/>
    <col min="5892" max="5892" width="25.5703125" style="149" customWidth="1"/>
    <col min="5893" max="5893" width="8" style="149" customWidth="1"/>
    <col min="5894" max="5894" width="12.85546875" style="149" customWidth="1"/>
    <col min="5895" max="5900" width="7.85546875" style="149" customWidth="1"/>
    <col min="5901" max="5901" width="12.140625" style="149" customWidth="1"/>
    <col min="5902" max="6144" width="8.7109375" style="149"/>
    <col min="6145" max="6145" width="0.42578125" style="149" customWidth="1"/>
    <col min="6146" max="6147" width="1.5703125" style="149" customWidth="1"/>
    <col min="6148" max="6148" width="25.5703125" style="149" customWidth="1"/>
    <col min="6149" max="6149" width="8" style="149" customWidth="1"/>
    <col min="6150" max="6150" width="12.85546875" style="149" customWidth="1"/>
    <col min="6151" max="6156" width="7.85546875" style="149" customWidth="1"/>
    <col min="6157" max="6157" width="12.140625" style="149" customWidth="1"/>
    <col min="6158" max="6400" width="8.7109375" style="149"/>
    <col min="6401" max="6401" width="0.42578125" style="149" customWidth="1"/>
    <col min="6402" max="6403" width="1.5703125" style="149" customWidth="1"/>
    <col min="6404" max="6404" width="25.5703125" style="149" customWidth="1"/>
    <col min="6405" max="6405" width="8" style="149" customWidth="1"/>
    <col min="6406" max="6406" width="12.85546875" style="149" customWidth="1"/>
    <col min="6407" max="6412" width="7.85546875" style="149" customWidth="1"/>
    <col min="6413" max="6413" width="12.140625" style="149" customWidth="1"/>
    <col min="6414" max="6656" width="8.7109375" style="149"/>
    <col min="6657" max="6657" width="0.42578125" style="149" customWidth="1"/>
    <col min="6658" max="6659" width="1.5703125" style="149" customWidth="1"/>
    <col min="6660" max="6660" width="25.5703125" style="149" customWidth="1"/>
    <col min="6661" max="6661" width="8" style="149" customWidth="1"/>
    <col min="6662" max="6662" width="12.85546875" style="149" customWidth="1"/>
    <col min="6663" max="6668" width="7.85546875" style="149" customWidth="1"/>
    <col min="6669" max="6669" width="12.140625" style="149" customWidth="1"/>
    <col min="6670" max="6912" width="8.7109375" style="149"/>
    <col min="6913" max="6913" width="0.42578125" style="149" customWidth="1"/>
    <col min="6914" max="6915" width="1.5703125" style="149" customWidth="1"/>
    <col min="6916" max="6916" width="25.5703125" style="149" customWidth="1"/>
    <col min="6917" max="6917" width="8" style="149" customWidth="1"/>
    <col min="6918" max="6918" width="12.85546875" style="149" customWidth="1"/>
    <col min="6919" max="6924" width="7.85546875" style="149" customWidth="1"/>
    <col min="6925" max="6925" width="12.140625" style="149" customWidth="1"/>
    <col min="6926" max="7168" width="8.7109375" style="149"/>
    <col min="7169" max="7169" width="0.42578125" style="149" customWidth="1"/>
    <col min="7170" max="7171" width="1.5703125" style="149" customWidth="1"/>
    <col min="7172" max="7172" width="25.5703125" style="149" customWidth="1"/>
    <col min="7173" max="7173" width="8" style="149" customWidth="1"/>
    <col min="7174" max="7174" width="12.85546875" style="149" customWidth="1"/>
    <col min="7175" max="7180" width="7.85546875" style="149" customWidth="1"/>
    <col min="7181" max="7181" width="12.140625" style="149" customWidth="1"/>
    <col min="7182" max="7424" width="8.7109375" style="149"/>
    <col min="7425" max="7425" width="0.42578125" style="149" customWidth="1"/>
    <col min="7426" max="7427" width="1.5703125" style="149" customWidth="1"/>
    <col min="7428" max="7428" width="25.5703125" style="149" customWidth="1"/>
    <col min="7429" max="7429" width="8" style="149" customWidth="1"/>
    <col min="7430" max="7430" width="12.85546875" style="149" customWidth="1"/>
    <col min="7431" max="7436" width="7.85546875" style="149" customWidth="1"/>
    <col min="7437" max="7437" width="12.140625" style="149" customWidth="1"/>
    <col min="7438" max="7680" width="8.7109375" style="149"/>
    <col min="7681" max="7681" width="0.42578125" style="149" customWidth="1"/>
    <col min="7682" max="7683" width="1.5703125" style="149" customWidth="1"/>
    <col min="7684" max="7684" width="25.5703125" style="149" customWidth="1"/>
    <col min="7685" max="7685" width="8" style="149" customWidth="1"/>
    <col min="7686" max="7686" width="12.85546875" style="149" customWidth="1"/>
    <col min="7687" max="7692" width="7.85546875" style="149" customWidth="1"/>
    <col min="7693" max="7693" width="12.140625" style="149" customWidth="1"/>
    <col min="7694" max="7936" width="8.7109375" style="149"/>
    <col min="7937" max="7937" width="0.42578125" style="149" customWidth="1"/>
    <col min="7938" max="7939" width="1.5703125" style="149" customWidth="1"/>
    <col min="7940" max="7940" width="25.5703125" style="149" customWidth="1"/>
    <col min="7941" max="7941" width="8" style="149" customWidth="1"/>
    <col min="7942" max="7942" width="12.85546875" style="149" customWidth="1"/>
    <col min="7943" max="7948" width="7.85546875" style="149" customWidth="1"/>
    <col min="7949" max="7949" width="12.140625" style="149" customWidth="1"/>
    <col min="7950" max="8192" width="8.7109375" style="149"/>
    <col min="8193" max="8193" width="0.42578125" style="149" customWidth="1"/>
    <col min="8194" max="8195" width="1.5703125" style="149" customWidth="1"/>
    <col min="8196" max="8196" width="25.5703125" style="149" customWidth="1"/>
    <col min="8197" max="8197" width="8" style="149" customWidth="1"/>
    <col min="8198" max="8198" width="12.85546875" style="149" customWidth="1"/>
    <col min="8199" max="8204" width="7.85546875" style="149" customWidth="1"/>
    <col min="8205" max="8205" width="12.140625" style="149" customWidth="1"/>
    <col min="8206" max="8448" width="8.7109375" style="149"/>
    <col min="8449" max="8449" width="0.42578125" style="149" customWidth="1"/>
    <col min="8450" max="8451" width="1.5703125" style="149" customWidth="1"/>
    <col min="8452" max="8452" width="25.5703125" style="149" customWidth="1"/>
    <col min="8453" max="8453" width="8" style="149" customWidth="1"/>
    <col min="8454" max="8454" width="12.85546875" style="149" customWidth="1"/>
    <col min="8455" max="8460" width="7.85546875" style="149" customWidth="1"/>
    <col min="8461" max="8461" width="12.140625" style="149" customWidth="1"/>
    <col min="8462" max="8704" width="8.7109375" style="149"/>
    <col min="8705" max="8705" width="0.42578125" style="149" customWidth="1"/>
    <col min="8706" max="8707" width="1.5703125" style="149" customWidth="1"/>
    <col min="8708" max="8708" width="25.5703125" style="149" customWidth="1"/>
    <col min="8709" max="8709" width="8" style="149" customWidth="1"/>
    <col min="8710" max="8710" width="12.85546875" style="149" customWidth="1"/>
    <col min="8711" max="8716" width="7.85546875" style="149" customWidth="1"/>
    <col min="8717" max="8717" width="12.140625" style="149" customWidth="1"/>
    <col min="8718" max="8960" width="8.7109375" style="149"/>
    <col min="8961" max="8961" width="0.42578125" style="149" customWidth="1"/>
    <col min="8962" max="8963" width="1.5703125" style="149" customWidth="1"/>
    <col min="8964" max="8964" width="25.5703125" style="149" customWidth="1"/>
    <col min="8965" max="8965" width="8" style="149" customWidth="1"/>
    <col min="8966" max="8966" width="12.85546875" style="149" customWidth="1"/>
    <col min="8967" max="8972" width="7.85546875" style="149" customWidth="1"/>
    <col min="8973" max="8973" width="12.140625" style="149" customWidth="1"/>
    <col min="8974" max="9216" width="8.7109375" style="149"/>
    <col min="9217" max="9217" width="0.42578125" style="149" customWidth="1"/>
    <col min="9218" max="9219" width="1.5703125" style="149" customWidth="1"/>
    <col min="9220" max="9220" width="25.5703125" style="149" customWidth="1"/>
    <col min="9221" max="9221" width="8" style="149" customWidth="1"/>
    <col min="9222" max="9222" width="12.85546875" style="149" customWidth="1"/>
    <col min="9223" max="9228" width="7.85546875" style="149" customWidth="1"/>
    <col min="9229" max="9229" width="12.140625" style="149" customWidth="1"/>
    <col min="9230" max="9472" width="8.7109375" style="149"/>
    <col min="9473" max="9473" width="0.42578125" style="149" customWidth="1"/>
    <col min="9474" max="9475" width="1.5703125" style="149" customWidth="1"/>
    <col min="9476" max="9476" width="25.5703125" style="149" customWidth="1"/>
    <col min="9477" max="9477" width="8" style="149" customWidth="1"/>
    <col min="9478" max="9478" width="12.85546875" style="149" customWidth="1"/>
    <col min="9479" max="9484" width="7.85546875" style="149" customWidth="1"/>
    <col min="9485" max="9485" width="12.140625" style="149" customWidth="1"/>
    <col min="9486" max="9728" width="8.7109375" style="149"/>
    <col min="9729" max="9729" width="0.42578125" style="149" customWidth="1"/>
    <col min="9730" max="9731" width="1.5703125" style="149" customWidth="1"/>
    <col min="9732" max="9732" width="25.5703125" style="149" customWidth="1"/>
    <col min="9733" max="9733" width="8" style="149" customWidth="1"/>
    <col min="9734" max="9734" width="12.85546875" style="149" customWidth="1"/>
    <col min="9735" max="9740" width="7.85546875" style="149" customWidth="1"/>
    <col min="9741" max="9741" width="12.140625" style="149" customWidth="1"/>
    <col min="9742" max="9984" width="8.7109375" style="149"/>
    <col min="9985" max="9985" width="0.42578125" style="149" customWidth="1"/>
    <col min="9986" max="9987" width="1.5703125" style="149" customWidth="1"/>
    <col min="9988" max="9988" width="25.5703125" style="149" customWidth="1"/>
    <col min="9989" max="9989" width="8" style="149" customWidth="1"/>
    <col min="9990" max="9990" width="12.85546875" style="149" customWidth="1"/>
    <col min="9991" max="9996" width="7.85546875" style="149" customWidth="1"/>
    <col min="9997" max="9997" width="12.140625" style="149" customWidth="1"/>
    <col min="9998" max="10240" width="8.7109375" style="149"/>
    <col min="10241" max="10241" width="0.42578125" style="149" customWidth="1"/>
    <col min="10242" max="10243" width="1.5703125" style="149" customWidth="1"/>
    <col min="10244" max="10244" width="25.5703125" style="149" customWidth="1"/>
    <col min="10245" max="10245" width="8" style="149" customWidth="1"/>
    <col min="10246" max="10246" width="12.85546875" style="149" customWidth="1"/>
    <col min="10247" max="10252" width="7.85546875" style="149" customWidth="1"/>
    <col min="10253" max="10253" width="12.140625" style="149" customWidth="1"/>
    <col min="10254" max="10496" width="8.7109375" style="149"/>
    <col min="10497" max="10497" width="0.42578125" style="149" customWidth="1"/>
    <col min="10498" max="10499" width="1.5703125" style="149" customWidth="1"/>
    <col min="10500" max="10500" width="25.5703125" style="149" customWidth="1"/>
    <col min="10501" max="10501" width="8" style="149" customWidth="1"/>
    <col min="10502" max="10502" width="12.85546875" style="149" customWidth="1"/>
    <col min="10503" max="10508" width="7.85546875" style="149" customWidth="1"/>
    <col min="10509" max="10509" width="12.140625" style="149" customWidth="1"/>
    <col min="10510" max="10752" width="8.7109375" style="149"/>
    <col min="10753" max="10753" width="0.42578125" style="149" customWidth="1"/>
    <col min="10754" max="10755" width="1.5703125" style="149" customWidth="1"/>
    <col min="10756" max="10756" width="25.5703125" style="149" customWidth="1"/>
    <col min="10757" max="10757" width="8" style="149" customWidth="1"/>
    <col min="10758" max="10758" width="12.85546875" style="149" customWidth="1"/>
    <col min="10759" max="10764" width="7.85546875" style="149" customWidth="1"/>
    <col min="10765" max="10765" width="12.140625" style="149" customWidth="1"/>
    <col min="10766" max="11008" width="8.7109375" style="149"/>
    <col min="11009" max="11009" width="0.42578125" style="149" customWidth="1"/>
    <col min="11010" max="11011" width="1.5703125" style="149" customWidth="1"/>
    <col min="11012" max="11012" width="25.5703125" style="149" customWidth="1"/>
    <col min="11013" max="11013" width="8" style="149" customWidth="1"/>
    <col min="11014" max="11014" width="12.85546875" style="149" customWidth="1"/>
    <col min="11015" max="11020" width="7.85546875" style="149" customWidth="1"/>
    <col min="11021" max="11021" width="12.140625" style="149" customWidth="1"/>
    <col min="11022" max="11264" width="8.7109375" style="149"/>
    <col min="11265" max="11265" width="0.42578125" style="149" customWidth="1"/>
    <col min="11266" max="11267" width="1.5703125" style="149" customWidth="1"/>
    <col min="11268" max="11268" width="25.5703125" style="149" customWidth="1"/>
    <col min="11269" max="11269" width="8" style="149" customWidth="1"/>
    <col min="11270" max="11270" width="12.85546875" style="149" customWidth="1"/>
    <col min="11271" max="11276" width="7.85546875" style="149" customWidth="1"/>
    <col min="11277" max="11277" width="12.140625" style="149" customWidth="1"/>
    <col min="11278" max="11520" width="8.7109375" style="149"/>
    <col min="11521" max="11521" width="0.42578125" style="149" customWidth="1"/>
    <col min="11522" max="11523" width="1.5703125" style="149" customWidth="1"/>
    <col min="11524" max="11524" width="25.5703125" style="149" customWidth="1"/>
    <col min="11525" max="11525" width="8" style="149" customWidth="1"/>
    <col min="11526" max="11526" width="12.85546875" style="149" customWidth="1"/>
    <col min="11527" max="11532" width="7.85546875" style="149" customWidth="1"/>
    <col min="11533" max="11533" width="12.140625" style="149" customWidth="1"/>
    <col min="11534" max="11776" width="8.7109375" style="149"/>
    <col min="11777" max="11777" width="0.42578125" style="149" customWidth="1"/>
    <col min="11778" max="11779" width="1.5703125" style="149" customWidth="1"/>
    <col min="11780" max="11780" width="25.5703125" style="149" customWidth="1"/>
    <col min="11781" max="11781" width="8" style="149" customWidth="1"/>
    <col min="11782" max="11782" width="12.85546875" style="149" customWidth="1"/>
    <col min="11783" max="11788" width="7.85546875" style="149" customWidth="1"/>
    <col min="11789" max="11789" width="12.140625" style="149" customWidth="1"/>
    <col min="11790" max="12032" width="8.7109375" style="149"/>
    <col min="12033" max="12033" width="0.42578125" style="149" customWidth="1"/>
    <col min="12034" max="12035" width="1.5703125" style="149" customWidth="1"/>
    <col min="12036" max="12036" width="25.5703125" style="149" customWidth="1"/>
    <col min="12037" max="12037" width="8" style="149" customWidth="1"/>
    <col min="12038" max="12038" width="12.85546875" style="149" customWidth="1"/>
    <col min="12039" max="12044" width="7.85546875" style="149" customWidth="1"/>
    <col min="12045" max="12045" width="12.140625" style="149" customWidth="1"/>
    <col min="12046" max="12288" width="8.7109375" style="149"/>
    <col min="12289" max="12289" width="0.42578125" style="149" customWidth="1"/>
    <col min="12290" max="12291" width="1.5703125" style="149" customWidth="1"/>
    <col min="12292" max="12292" width="25.5703125" style="149" customWidth="1"/>
    <col min="12293" max="12293" width="8" style="149" customWidth="1"/>
    <col min="12294" max="12294" width="12.85546875" style="149" customWidth="1"/>
    <col min="12295" max="12300" width="7.85546875" style="149" customWidth="1"/>
    <col min="12301" max="12301" width="12.140625" style="149" customWidth="1"/>
    <col min="12302" max="12544" width="8.7109375" style="149"/>
    <col min="12545" max="12545" width="0.42578125" style="149" customWidth="1"/>
    <col min="12546" max="12547" width="1.5703125" style="149" customWidth="1"/>
    <col min="12548" max="12548" width="25.5703125" style="149" customWidth="1"/>
    <col min="12549" max="12549" width="8" style="149" customWidth="1"/>
    <col min="12550" max="12550" width="12.85546875" style="149" customWidth="1"/>
    <col min="12551" max="12556" width="7.85546875" style="149" customWidth="1"/>
    <col min="12557" max="12557" width="12.140625" style="149" customWidth="1"/>
    <col min="12558" max="12800" width="8.7109375" style="149"/>
    <col min="12801" max="12801" width="0.42578125" style="149" customWidth="1"/>
    <col min="12802" max="12803" width="1.5703125" style="149" customWidth="1"/>
    <col min="12804" max="12804" width="25.5703125" style="149" customWidth="1"/>
    <col min="12805" max="12805" width="8" style="149" customWidth="1"/>
    <col min="12806" max="12806" width="12.85546875" style="149" customWidth="1"/>
    <col min="12807" max="12812" width="7.85546875" style="149" customWidth="1"/>
    <col min="12813" max="12813" width="12.140625" style="149" customWidth="1"/>
    <col min="12814" max="13056" width="8.7109375" style="149"/>
    <col min="13057" max="13057" width="0.42578125" style="149" customWidth="1"/>
    <col min="13058" max="13059" width="1.5703125" style="149" customWidth="1"/>
    <col min="13060" max="13060" width="25.5703125" style="149" customWidth="1"/>
    <col min="13061" max="13061" width="8" style="149" customWidth="1"/>
    <col min="13062" max="13062" width="12.85546875" style="149" customWidth="1"/>
    <col min="13063" max="13068" width="7.85546875" style="149" customWidth="1"/>
    <col min="13069" max="13069" width="12.140625" style="149" customWidth="1"/>
    <col min="13070" max="13312" width="8.7109375" style="149"/>
    <col min="13313" max="13313" width="0.42578125" style="149" customWidth="1"/>
    <col min="13314" max="13315" width="1.5703125" style="149" customWidth="1"/>
    <col min="13316" max="13316" width="25.5703125" style="149" customWidth="1"/>
    <col min="13317" max="13317" width="8" style="149" customWidth="1"/>
    <col min="13318" max="13318" width="12.85546875" style="149" customWidth="1"/>
    <col min="13319" max="13324" width="7.85546875" style="149" customWidth="1"/>
    <col min="13325" max="13325" width="12.140625" style="149" customWidth="1"/>
    <col min="13326" max="13568" width="8.7109375" style="149"/>
    <col min="13569" max="13569" width="0.42578125" style="149" customWidth="1"/>
    <col min="13570" max="13571" width="1.5703125" style="149" customWidth="1"/>
    <col min="13572" max="13572" width="25.5703125" style="149" customWidth="1"/>
    <col min="13573" max="13573" width="8" style="149" customWidth="1"/>
    <col min="13574" max="13574" width="12.85546875" style="149" customWidth="1"/>
    <col min="13575" max="13580" width="7.85546875" style="149" customWidth="1"/>
    <col min="13581" max="13581" width="12.140625" style="149" customWidth="1"/>
    <col min="13582" max="13824" width="8.7109375" style="149"/>
    <col min="13825" max="13825" width="0.42578125" style="149" customWidth="1"/>
    <col min="13826" max="13827" width="1.5703125" style="149" customWidth="1"/>
    <col min="13828" max="13828" width="25.5703125" style="149" customWidth="1"/>
    <col min="13829" max="13829" width="8" style="149" customWidth="1"/>
    <col min="13830" max="13830" width="12.85546875" style="149" customWidth="1"/>
    <col min="13831" max="13836" width="7.85546875" style="149" customWidth="1"/>
    <col min="13837" max="13837" width="12.140625" style="149" customWidth="1"/>
    <col min="13838" max="14080" width="8.7109375" style="149"/>
    <col min="14081" max="14081" width="0.42578125" style="149" customWidth="1"/>
    <col min="14082" max="14083" width="1.5703125" style="149" customWidth="1"/>
    <col min="14084" max="14084" width="25.5703125" style="149" customWidth="1"/>
    <col min="14085" max="14085" width="8" style="149" customWidth="1"/>
    <col min="14086" max="14086" width="12.85546875" style="149" customWidth="1"/>
    <col min="14087" max="14092" width="7.85546875" style="149" customWidth="1"/>
    <col min="14093" max="14093" width="12.140625" style="149" customWidth="1"/>
    <col min="14094" max="14336" width="8.7109375" style="149"/>
    <col min="14337" max="14337" width="0.42578125" style="149" customWidth="1"/>
    <col min="14338" max="14339" width="1.5703125" style="149" customWidth="1"/>
    <col min="14340" max="14340" width="25.5703125" style="149" customWidth="1"/>
    <col min="14341" max="14341" width="8" style="149" customWidth="1"/>
    <col min="14342" max="14342" width="12.85546875" style="149" customWidth="1"/>
    <col min="14343" max="14348" width="7.85546875" style="149" customWidth="1"/>
    <col min="14349" max="14349" width="12.140625" style="149" customWidth="1"/>
    <col min="14350" max="14592" width="8.7109375" style="149"/>
    <col min="14593" max="14593" width="0.42578125" style="149" customWidth="1"/>
    <col min="14594" max="14595" width="1.5703125" style="149" customWidth="1"/>
    <col min="14596" max="14596" width="25.5703125" style="149" customWidth="1"/>
    <col min="14597" max="14597" width="8" style="149" customWidth="1"/>
    <col min="14598" max="14598" width="12.85546875" style="149" customWidth="1"/>
    <col min="14599" max="14604" width="7.85546875" style="149" customWidth="1"/>
    <col min="14605" max="14605" width="12.140625" style="149" customWidth="1"/>
    <col min="14606" max="14848" width="8.7109375" style="149"/>
    <col min="14849" max="14849" width="0.42578125" style="149" customWidth="1"/>
    <col min="14850" max="14851" width="1.5703125" style="149" customWidth="1"/>
    <col min="14852" max="14852" width="25.5703125" style="149" customWidth="1"/>
    <col min="14853" max="14853" width="8" style="149" customWidth="1"/>
    <col min="14854" max="14854" width="12.85546875" style="149" customWidth="1"/>
    <col min="14855" max="14860" width="7.85546875" style="149" customWidth="1"/>
    <col min="14861" max="14861" width="12.140625" style="149" customWidth="1"/>
    <col min="14862" max="15104" width="8.7109375" style="149"/>
    <col min="15105" max="15105" width="0.42578125" style="149" customWidth="1"/>
    <col min="15106" max="15107" width="1.5703125" style="149" customWidth="1"/>
    <col min="15108" max="15108" width="25.5703125" style="149" customWidth="1"/>
    <col min="15109" max="15109" width="8" style="149" customWidth="1"/>
    <col min="15110" max="15110" width="12.85546875" style="149" customWidth="1"/>
    <col min="15111" max="15116" width="7.85546875" style="149" customWidth="1"/>
    <col min="15117" max="15117" width="12.140625" style="149" customWidth="1"/>
    <col min="15118" max="15360" width="8.7109375" style="149"/>
    <col min="15361" max="15361" width="0.42578125" style="149" customWidth="1"/>
    <col min="15362" max="15363" width="1.5703125" style="149" customWidth="1"/>
    <col min="15364" max="15364" width="25.5703125" style="149" customWidth="1"/>
    <col min="15365" max="15365" width="8" style="149" customWidth="1"/>
    <col min="15366" max="15366" width="12.85546875" style="149" customWidth="1"/>
    <col min="15367" max="15372" width="7.85546875" style="149" customWidth="1"/>
    <col min="15373" max="15373" width="12.140625" style="149" customWidth="1"/>
    <col min="15374" max="15616" width="8.7109375" style="149"/>
    <col min="15617" max="15617" width="0.42578125" style="149" customWidth="1"/>
    <col min="15618" max="15619" width="1.5703125" style="149" customWidth="1"/>
    <col min="15620" max="15620" width="25.5703125" style="149" customWidth="1"/>
    <col min="15621" max="15621" width="8" style="149" customWidth="1"/>
    <col min="15622" max="15622" width="12.85546875" style="149" customWidth="1"/>
    <col min="15623" max="15628" width="7.85546875" style="149" customWidth="1"/>
    <col min="15629" max="15629" width="12.140625" style="149" customWidth="1"/>
    <col min="15630" max="15872" width="8.7109375" style="149"/>
    <col min="15873" max="15873" width="0.42578125" style="149" customWidth="1"/>
    <col min="15874" max="15875" width="1.5703125" style="149" customWidth="1"/>
    <col min="15876" max="15876" width="25.5703125" style="149" customWidth="1"/>
    <col min="15877" max="15877" width="8" style="149" customWidth="1"/>
    <col min="15878" max="15878" width="12.85546875" style="149" customWidth="1"/>
    <col min="15879" max="15884" width="7.85546875" style="149" customWidth="1"/>
    <col min="15885" max="15885" width="12.140625" style="149" customWidth="1"/>
    <col min="15886" max="16128" width="8.7109375" style="149"/>
    <col min="16129" max="16129" width="0.42578125" style="149" customWidth="1"/>
    <col min="16130" max="16131" width="1.5703125" style="149" customWidth="1"/>
    <col min="16132" max="16132" width="25.5703125" style="149" customWidth="1"/>
    <col min="16133" max="16133" width="8" style="149" customWidth="1"/>
    <col min="16134" max="16134" width="12.85546875" style="149" customWidth="1"/>
    <col min="16135" max="16140" width="7.85546875" style="149" customWidth="1"/>
    <col min="16141" max="16141" width="12.140625" style="149" customWidth="1"/>
    <col min="16142" max="16384" width="8.7109375" style="149"/>
  </cols>
  <sheetData>
    <row r="1" spans="1:41" customFormat="1" ht="15.75">
      <c r="A1" s="4" t="s">
        <v>24</v>
      </c>
      <c r="D1" s="357"/>
    </row>
    <row r="2" spans="1:41" customFormat="1" ht="15">
      <c r="A2" s="56" t="s">
        <v>25</v>
      </c>
      <c r="D2" s="683"/>
    </row>
    <row r="3" spans="1:41" s="7" customFormat="1" ht="15">
      <c r="A3" s="28" t="s">
        <v>26</v>
      </c>
      <c r="B3" s="8"/>
      <c r="C3" s="9"/>
      <c r="D3" s="684"/>
      <c r="I3"/>
    </row>
    <row r="4" spans="1:41" s="7" customFormat="1" ht="15">
      <c r="A4" s="28"/>
      <c r="B4" s="8"/>
      <c r="C4" s="9"/>
      <c r="D4" s="684"/>
      <c r="I4"/>
    </row>
    <row r="5" spans="1:41" s="7" customFormat="1" ht="15">
      <c r="A5" s="135" t="s">
        <v>1066</v>
      </c>
      <c r="D5" s="684"/>
    </row>
    <row r="6" spans="1:41" ht="12.75" thickBot="1">
      <c r="A6" s="178" t="s">
        <v>808</v>
      </c>
      <c r="B6" s="170"/>
      <c r="C6" s="170"/>
      <c r="F6" s="147" t="s">
        <v>1366</v>
      </c>
      <c r="M6" s="148"/>
    </row>
    <row r="7" spans="1:41" ht="17.100000000000001" customHeight="1">
      <c r="A7" s="255"/>
      <c r="B7" s="255"/>
      <c r="C7" s="256" t="s">
        <v>807</v>
      </c>
      <c r="D7" s="686"/>
      <c r="E7" s="173"/>
      <c r="F7" s="772">
        <f>+Banana_Fin_R26!F7</f>
        <v>-1.777474820029445</v>
      </c>
      <c r="G7" s="772">
        <f>+Banana_Fin_R26!G7</f>
        <v>-1.7154398092159864</v>
      </c>
      <c r="H7" s="772">
        <f>+Banana_Fin_R26!H7</f>
        <v>-2.1646697368175478</v>
      </c>
      <c r="I7" s="772">
        <f>+Banana_Fin_R26!I7</f>
        <v>-2.5155912117807784</v>
      </c>
      <c r="J7" s="772">
        <f>+Banana_Fin_R26!J7</f>
        <v>-3.001620440745381</v>
      </c>
      <c r="K7" s="772">
        <f>+Banana_Fin_R26!K7</f>
        <v>-2.2634739985604817</v>
      </c>
      <c r="L7" s="772">
        <f>+Banana_Fin_R26!L7</f>
        <v>-2.9048795536582204</v>
      </c>
      <c r="M7" s="772">
        <f>+Banana_Fin_R26!M7</f>
        <v>-3.0573182242504204</v>
      </c>
      <c r="N7" s="772">
        <f>+Banana_Fin_R26!N7</f>
        <v>-3.3305518098848803</v>
      </c>
      <c r="O7" s="772">
        <f>+Banana_Fin_R26!O7</f>
        <v>-3.0096847001062694</v>
      </c>
      <c r="P7" s="772">
        <f>+Banana_Fin_R26!P7</f>
        <v>-2.6472368177048291</v>
      </c>
      <c r="Q7" s="772">
        <f>+Banana_Fin_R26!Q7</f>
        <v>-2.3174678069281214</v>
      </c>
      <c r="R7" s="772">
        <f>+Banana_Fin_R26!R7</f>
        <v>-2.6576830946862637</v>
      </c>
      <c r="S7" s="772">
        <f>+Banana_Fin_R26!S7</f>
        <v>-2.2629984983145235</v>
      </c>
      <c r="T7" s="772">
        <f>+Banana_Fin_R26!T7</f>
        <v>-2.286811283040687</v>
      </c>
      <c r="U7" s="772">
        <f>+Banana_Fin_R26!U7</f>
        <v>-2.1162419311887057</v>
      </c>
      <c r="V7" s="772">
        <f>+Banana_Fin_R26!V7</f>
        <v>-2.9008420045909009</v>
      </c>
      <c r="W7" s="772">
        <f>+Banana_Fin_R26!W7</f>
        <v>-3.4502160974662872</v>
      </c>
      <c r="X7" s="772">
        <f>+Banana_Fin_R26!X7</f>
        <v>-2.8921534941584968</v>
      </c>
      <c r="Y7" s="772">
        <f>+Banana_Fin_R26!Y7</f>
        <v>-1.9353868654933464</v>
      </c>
      <c r="Z7" s="176"/>
      <c r="AA7" s="176"/>
      <c r="AC7" s="164"/>
      <c r="AD7" s="164"/>
      <c r="AE7" s="164"/>
      <c r="AF7" s="164"/>
      <c r="AG7" s="164"/>
      <c r="AH7" s="164"/>
      <c r="AI7" s="164"/>
      <c r="AJ7" s="164"/>
      <c r="AK7" s="164"/>
      <c r="AL7" s="164"/>
      <c r="AM7" s="164"/>
      <c r="AN7" s="164"/>
      <c r="AO7" s="164"/>
    </row>
    <row r="8" spans="1:41" ht="15.75" thickBot="1">
      <c r="A8" s="255"/>
      <c r="B8" s="255"/>
      <c r="C8" s="673" t="s">
        <v>734</v>
      </c>
      <c r="D8" s="685" t="s">
        <v>23</v>
      </c>
      <c r="E8" s="146" t="s">
        <v>207</v>
      </c>
      <c r="F8" s="170" t="s">
        <v>150</v>
      </c>
      <c r="G8" s="171"/>
      <c r="H8" s="150"/>
      <c r="I8" s="150"/>
      <c r="J8" s="151"/>
      <c r="K8" s="151"/>
      <c r="L8" s="151"/>
      <c r="M8" s="151"/>
    </row>
    <row r="9" spans="1:41">
      <c r="A9" s="255"/>
      <c r="B9" s="255"/>
      <c r="C9" s="257" t="s">
        <v>162</v>
      </c>
      <c r="D9" s="685" t="s">
        <v>135</v>
      </c>
      <c r="F9" s="150" t="s">
        <v>148</v>
      </c>
      <c r="G9" s="150" t="s">
        <v>136</v>
      </c>
      <c r="H9" s="150">
        <f>+G9+1</f>
        <v>3</v>
      </c>
      <c r="I9" s="150">
        <f t="shared" ref="I9:Y9" si="0">+H9+1</f>
        <v>4</v>
      </c>
      <c r="J9" s="150">
        <f t="shared" si="0"/>
        <v>5</v>
      </c>
      <c r="K9" s="150">
        <f t="shared" si="0"/>
        <v>6</v>
      </c>
      <c r="L9" s="150">
        <f t="shared" si="0"/>
        <v>7</v>
      </c>
      <c r="M9" s="150">
        <f t="shared" si="0"/>
        <v>8</v>
      </c>
      <c r="N9" s="150">
        <f t="shared" si="0"/>
        <v>9</v>
      </c>
      <c r="O9" s="150">
        <f t="shared" si="0"/>
        <v>10</v>
      </c>
      <c r="P9" s="150">
        <f t="shared" si="0"/>
        <v>11</v>
      </c>
      <c r="Q9" s="150">
        <f t="shared" si="0"/>
        <v>12</v>
      </c>
      <c r="R9" s="150">
        <f t="shared" si="0"/>
        <v>13</v>
      </c>
      <c r="S9" s="150">
        <f t="shared" si="0"/>
        <v>14</v>
      </c>
      <c r="T9" s="150">
        <f t="shared" si="0"/>
        <v>15</v>
      </c>
      <c r="U9" s="150">
        <f t="shared" si="0"/>
        <v>16</v>
      </c>
      <c r="V9" s="150">
        <f t="shared" si="0"/>
        <v>17</v>
      </c>
      <c r="W9" s="150">
        <f t="shared" si="0"/>
        <v>18</v>
      </c>
      <c r="X9" s="150">
        <f t="shared" si="0"/>
        <v>19</v>
      </c>
      <c r="Y9" s="150">
        <f t="shared" si="0"/>
        <v>20</v>
      </c>
    </row>
    <row r="10" spans="1:41" ht="10.5" customHeight="1" thickBot="1">
      <c r="A10" s="255"/>
      <c r="B10" s="255"/>
      <c r="C10" s="169"/>
      <c r="F10" s="147">
        <v>2024</v>
      </c>
    </row>
    <row r="11" spans="1:41" ht="10.5" customHeight="1">
      <c r="A11" s="255" t="s">
        <v>730</v>
      </c>
      <c r="B11" s="255"/>
      <c r="C11" s="255"/>
    </row>
    <row r="12" spans="1:41" ht="27.95" customHeight="1">
      <c r="A12" s="1315" t="s">
        <v>1047</v>
      </c>
      <c r="B12" s="1315"/>
      <c r="C12" s="1315"/>
    </row>
    <row r="13" spans="1:41" ht="15.6" customHeight="1">
      <c r="A13" s="674"/>
      <c r="B13" s="674"/>
      <c r="C13" s="675" t="s">
        <v>1013</v>
      </c>
      <c r="D13" s="685" t="s">
        <v>733</v>
      </c>
      <c r="E13" s="146">
        <v>200</v>
      </c>
      <c r="F13" s="146">
        <v>1125</v>
      </c>
      <c r="G13" s="146">
        <f>+F13</f>
        <v>1125</v>
      </c>
      <c r="H13" s="146">
        <f t="shared" ref="H13:W14" si="1">+G13</f>
        <v>1125</v>
      </c>
      <c r="I13" s="146">
        <f t="shared" si="1"/>
        <v>1125</v>
      </c>
      <c r="J13" s="146">
        <f t="shared" si="1"/>
        <v>1125</v>
      </c>
      <c r="K13" s="146">
        <f t="shared" si="1"/>
        <v>1125</v>
      </c>
      <c r="L13" s="146">
        <f t="shared" si="1"/>
        <v>1125</v>
      </c>
      <c r="M13" s="146">
        <f t="shared" si="1"/>
        <v>1125</v>
      </c>
      <c r="N13" s="146">
        <f t="shared" si="1"/>
        <v>1125</v>
      </c>
      <c r="O13" s="146">
        <f t="shared" si="1"/>
        <v>1125</v>
      </c>
      <c r="P13" s="146">
        <f t="shared" si="1"/>
        <v>1125</v>
      </c>
      <c r="Q13" s="146">
        <f t="shared" si="1"/>
        <v>1125</v>
      </c>
      <c r="R13" s="146">
        <f t="shared" si="1"/>
        <v>1125</v>
      </c>
      <c r="S13" s="146">
        <f t="shared" si="1"/>
        <v>1125</v>
      </c>
      <c r="T13" s="146">
        <f t="shared" si="1"/>
        <v>1125</v>
      </c>
      <c r="U13" s="146">
        <f t="shared" si="1"/>
        <v>1125</v>
      </c>
      <c r="V13" s="146">
        <f t="shared" si="1"/>
        <v>1125</v>
      </c>
      <c r="W13" s="146">
        <f t="shared" si="1"/>
        <v>1125</v>
      </c>
      <c r="X13" s="146">
        <f t="shared" ref="X13:Y14" si="2">+W13</f>
        <v>1125</v>
      </c>
      <c r="Y13" s="146">
        <f t="shared" si="2"/>
        <v>1125</v>
      </c>
    </row>
    <row r="14" spans="1:41" ht="15.95" customHeight="1">
      <c r="A14" s="1312" t="s">
        <v>1048</v>
      </c>
      <c r="B14" s="1312"/>
      <c r="C14" s="678" t="s">
        <v>161</v>
      </c>
      <c r="D14" s="685" t="s">
        <v>163</v>
      </c>
      <c r="F14" s="715">
        <v>5500</v>
      </c>
      <c r="G14" s="715">
        <v>6600</v>
      </c>
      <c r="H14" s="715">
        <f>+G14</f>
        <v>6600</v>
      </c>
      <c r="I14" s="715">
        <f t="shared" si="1"/>
        <v>6600</v>
      </c>
      <c r="J14" s="715">
        <f t="shared" si="1"/>
        <v>6600</v>
      </c>
      <c r="K14" s="715">
        <f t="shared" si="1"/>
        <v>6600</v>
      </c>
      <c r="L14" s="715">
        <f t="shared" si="1"/>
        <v>6600</v>
      </c>
      <c r="M14" s="715">
        <f t="shared" si="1"/>
        <v>6600</v>
      </c>
      <c r="N14" s="715">
        <f t="shared" si="1"/>
        <v>6600</v>
      </c>
      <c r="O14" s="715">
        <f t="shared" si="1"/>
        <v>6600</v>
      </c>
      <c r="P14" s="715">
        <f t="shared" si="1"/>
        <v>6600</v>
      </c>
      <c r="Q14" s="715">
        <f t="shared" si="1"/>
        <v>6600</v>
      </c>
      <c r="R14" s="715">
        <f t="shared" si="1"/>
        <v>6600</v>
      </c>
      <c r="S14" s="715">
        <f t="shared" si="1"/>
        <v>6600</v>
      </c>
      <c r="T14" s="715">
        <f t="shared" si="1"/>
        <v>6600</v>
      </c>
      <c r="U14" s="715">
        <f t="shared" si="1"/>
        <v>6600</v>
      </c>
      <c r="V14" s="715">
        <f t="shared" si="1"/>
        <v>6600</v>
      </c>
      <c r="W14" s="715">
        <f t="shared" si="1"/>
        <v>6600</v>
      </c>
      <c r="X14" s="715">
        <f t="shared" si="2"/>
        <v>6600</v>
      </c>
      <c r="Y14" s="715">
        <f t="shared" si="2"/>
        <v>6600</v>
      </c>
    </row>
    <row r="15" spans="1:41" ht="12.6" customHeight="1">
      <c r="A15" s="255"/>
      <c r="B15" s="255"/>
      <c r="C15" s="687" t="s">
        <v>1058</v>
      </c>
      <c r="D15" s="685" t="s">
        <v>163</v>
      </c>
      <c r="E15" s="173"/>
      <c r="F15" s="173">
        <f>F14+(F7*F14)/100</f>
        <v>5402.2388848983801</v>
      </c>
      <c r="G15" s="173">
        <f t="shared" ref="G15:Y15" si="3">G14+(G7*G14)/100</f>
        <v>6486.780972591745</v>
      </c>
      <c r="H15" s="173">
        <f t="shared" si="3"/>
        <v>6457.1317973700416</v>
      </c>
      <c r="I15" s="173">
        <f t="shared" si="3"/>
        <v>6433.9709800224682</v>
      </c>
      <c r="J15" s="173">
        <f t="shared" si="3"/>
        <v>6401.893050910805</v>
      </c>
      <c r="K15" s="173">
        <f t="shared" si="3"/>
        <v>6450.6107160950078</v>
      </c>
      <c r="L15" s="173">
        <f t="shared" si="3"/>
        <v>6408.2779494585575</v>
      </c>
      <c r="M15" s="173">
        <f t="shared" si="3"/>
        <v>6398.2169971994726</v>
      </c>
      <c r="N15" s="173">
        <f t="shared" si="3"/>
        <v>6380.1835805475976</v>
      </c>
      <c r="O15" s="173">
        <f t="shared" si="3"/>
        <v>6401.3608097929864</v>
      </c>
      <c r="P15" s="173">
        <f t="shared" si="3"/>
        <v>6425.2823700314812</v>
      </c>
      <c r="Q15" s="173">
        <f t="shared" si="3"/>
        <v>6447.047124742744</v>
      </c>
      <c r="R15" s="173">
        <f t="shared" si="3"/>
        <v>6424.5929157507062</v>
      </c>
      <c r="S15" s="173">
        <f t="shared" si="3"/>
        <v>6450.6420991112418</v>
      </c>
      <c r="T15" s="173">
        <f t="shared" si="3"/>
        <v>6449.0704553193145</v>
      </c>
      <c r="U15" s="173">
        <f t="shared" si="3"/>
        <v>6460.3280325415453</v>
      </c>
      <c r="V15" s="173">
        <f t="shared" si="3"/>
        <v>6408.5444276970002</v>
      </c>
      <c r="W15" s="173">
        <f t="shared" si="3"/>
        <v>6372.2857375672247</v>
      </c>
      <c r="X15" s="173">
        <f t="shared" si="3"/>
        <v>6409.1178693855391</v>
      </c>
      <c r="Y15" s="173">
        <f t="shared" si="3"/>
        <v>6472.2644668774392</v>
      </c>
    </row>
    <row r="16" spans="1:41" ht="12.6" customHeight="1">
      <c r="A16" s="255"/>
      <c r="B16" s="255"/>
      <c r="C16" s="685" t="s">
        <v>167</v>
      </c>
      <c r="D16" s="688" t="s">
        <v>165</v>
      </c>
      <c r="E16" s="789">
        <f>+'Fin&amp;EcoPrices'!G85</f>
        <v>10056.811861517357</v>
      </c>
      <c r="J16" s="146"/>
      <c r="K16" s="146"/>
      <c r="L16" s="146"/>
      <c r="M16" s="146"/>
      <c r="N16" s="146"/>
      <c r="O16" s="146"/>
      <c r="P16" s="146"/>
      <c r="Q16" s="146"/>
      <c r="R16" s="146"/>
      <c r="S16" s="146"/>
      <c r="T16" s="146"/>
      <c r="U16" s="146"/>
      <c r="V16" s="146"/>
      <c r="W16" s="146"/>
      <c r="X16" s="146"/>
      <c r="Y16" s="146"/>
    </row>
    <row r="17" spans="1:25" ht="12.6" customHeight="1">
      <c r="A17" s="255"/>
      <c r="B17" s="255"/>
      <c r="C17" s="685" t="s">
        <v>1022</v>
      </c>
      <c r="D17" s="688" t="s">
        <v>218</v>
      </c>
      <c r="E17" s="688"/>
      <c r="F17" s="146">
        <f t="shared" ref="F17:Y17" si="4">+$E16*F15/1000</f>
        <v>54329.300096396328</v>
      </c>
      <c r="G17" s="146">
        <f t="shared" si="4"/>
        <v>65236.335828225761</v>
      </c>
      <c r="H17" s="146">
        <f t="shared" si="4"/>
        <v>64938.159651171925</v>
      </c>
      <c r="I17" s="146">
        <f t="shared" si="4"/>
        <v>64705.235668548412</v>
      </c>
      <c r="J17" s="146">
        <f t="shared" si="4"/>
        <v>64382.63397056533</v>
      </c>
      <c r="K17" s="146">
        <f t="shared" si="4"/>
        <v>64872.578363655244</v>
      </c>
      <c r="L17" s="146">
        <f t="shared" si="4"/>
        <v>64446.845694014941</v>
      </c>
      <c r="M17" s="146">
        <f t="shared" si="4"/>
        <v>64345.664589997628</v>
      </c>
      <c r="N17" s="146">
        <f t="shared" si="4"/>
        <v>64164.305911509364</v>
      </c>
      <c r="O17" s="146">
        <f t="shared" si="4"/>
        <v>64377.281321778464</v>
      </c>
      <c r="P17" s="146">
        <f t="shared" si="4"/>
        <v>64617.855952530961</v>
      </c>
      <c r="Q17" s="146">
        <f t="shared" si="4"/>
        <v>64836.739995874203</v>
      </c>
      <c r="R17" s="146">
        <f t="shared" si="4"/>
        <v>64610.922240542081</v>
      </c>
      <c r="S17" s="146">
        <f t="shared" si="4"/>
        <v>64872.893976745159</v>
      </c>
      <c r="T17" s="146">
        <f t="shared" si="4"/>
        <v>64857.088250816429</v>
      </c>
      <c r="U17" s="146">
        <f t="shared" si="4"/>
        <v>64970.303586956907</v>
      </c>
      <c r="V17" s="146">
        <f t="shared" si="4"/>
        <v>64449.525615524159</v>
      </c>
      <c r="W17" s="146">
        <f t="shared" si="4"/>
        <v>64084.878790543946</v>
      </c>
      <c r="X17" s="146">
        <f t="shared" si="4"/>
        <v>64455.29261069934</v>
      </c>
      <c r="Y17" s="146">
        <f t="shared" si="4"/>
        <v>65090.346061370343</v>
      </c>
    </row>
    <row r="18" spans="1:25" ht="12.6" customHeight="1">
      <c r="A18" s="255"/>
      <c r="B18" s="262" t="s">
        <v>1016</v>
      </c>
      <c r="C18" s="149"/>
      <c r="D18" s="688"/>
      <c r="E18" s="688"/>
      <c r="J18" s="146"/>
      <c r="K18" s="146"/>
      <c r="L18" s="146"/>
      <c r="M18" s="146"/>
      <c r="N18" s="146"/>
      <c r="O18" s="146"/>
      <c r="P18" s="146"/>
      <c r="Q18" s="146"/>
      <c r="R18" s="146"/>
      <c r="S18" s="146"/>
      <c r="T18" s="146"/>
      <c r="U18" s="146"/>
      <c r="V18" s="146"/>
      <c r="W18" s="146"/>
      <c r="X18" s="146"/>
      <c r="Y18" s="146"/>
    </row>
    <row r="19" spans="1:25" ht="12.6" customHeight="1">
      <c r="A19" s="1312" t="s">
        <v>1014</v>
      </c>
      <c r="B19" s="1312"/>
      <c r="C19" s="709" t="s">
        <v>1017</v>
      </c>
      <c r="D19" s="688" t="s">
        <v>1018</v>
      </c>
      <c r="E19" s="688"/>
      <c r="F19" s="147">
        <v>15</v>
      </c>
      <c r="G19" s="147">
        <f>+F19</f>
        <v>15</v>
      </c>
      <c r="H19" s="147">
        <f t="shared" ref="H19:Y19" si="5">+G19</f>
        <v>15</v>
      </c>
      <c r="I19" s="147">
        <f t="shared" si="5"/>
        <v>15</v>
      </c>
      <c r="J19" s="147">
        <f t="shared" si="5"/>
        <v>15</v>
      </c>
      <c r="K19" s="147">
        <f t="shared" si="5"/>
        <v>15</v>
      </c>
      <c r="L19" s="147">
        <f t="shared" si="5"/>
        <v>15</v>
      </c>
      <c r="M19" s="147">
        <f t="shared" si="5"/>
        <v>15</v>
      </c>
      <c r="N19" s="147">
        <f t="shared" si="5"/>
        <v>15</v>
      </c>
      <c r="O19" s="147">
        <f t="shared" si="5"/>
        <v>15</v>
      </c>
      <c r="P19" s="147">
        <f t="shared" si="5"/>
        <v>15</v>
      </c>
      <c r="Q19" s="147">
        <f t="shared" si="5"/>
        <v>15</v>
      </c>
      <c r="R19" s="147">
        <f t="shared" si="5"/>
        <v>15</v>
      </c>
      <c r="S19" s="147">
        <f t="shared" si="5"/>
        <v>15</v>
      </c>
      <c r="T19" s="147">
        <f t="shared" si="5"/>
        <v>15</v>
      </c>
      <c r="U19" s="147">
        <f t="shared" si="5"/>
        <v>15</v>
      </c>
      <c r="V19" s="147">
        <f t="shared" si="5"/>
        <v>15</v>
      </c>
      <c r="W19" s="147">
        <f t="shared" si="5"/>
        <v>15</v>
      </c>
      <c r="X19" s="147">
        <f t="shared" si="5"/>
        <v>15</v>
      </c>
      <c r="Y19" s="147">
        <f t="shared" si="5"/>
        <v>15</v>
      </c>
    </row>
    <row r="20" spans="1:25" ht="12.6" customHeight="1">
      <c r="A20" s="255"/>
      <c r="B20" s="255"/>
      <c r="C20" s="255" t="s">
        <v>167</v>
      </c>
      <c r="D20" s="688" t="s">
        <v>1019</v>
      </c>
      <c r="E20" s="789">
        <f>+'Fin&amp;EcoPrices'!G86</f>
        <v>6688.4661117717005</v>
      </c>
      <c r="F20" s="146"/>
      <c r="G20" s="146"/>
      <c r="H20" s="146"/>
      <c r="I20" s="146"/>
      <c r="J20" s="146"/>
      <c r="K20" s="146"/>
      <c r="L20" s="146"/>
      <c r="M20" s="146"/>
      <c r="N20" s="146"/>
      <c r="O20" s="146"/>
      <c r="P20" s="146"/>
      <c r="Q20" s="146"/>
      <c r="R20" s="146"/>
      <c r="S20" s="146"/>
      <c r="T20" s="146"/>
      <c r="U20" s="146"/>
      <c r="V20" s="146"/>
      <c r="W20" s="146"/>
      <c r="X20" s="146"/>
      <c r="Y20" s="146"/>
    </row>
    <row r="21" spans="1:25" ht="12.6" customHeight="1">
      <c r="A21" s="255"/>
      <c r="B21" s="255"/>
      <c r="C21" s="255" t="s">
        <v>1023</v>
      </c>
      <c r="D21" s="688" t="s">
        <v>218</v>
      </c>
      <c r="E21" s="181"/>
      <c r="F21" s="146">
        <f>+F19*$E20</f>
        <v>100326.9916765755</v>
      </c>
      <c r="G21" s="146">
        <f t="shared" ref="G21:Y21" si="6">+G19*$E20</f>
        <v>100326.9916765755</v>
      </c>
      <c r="H21" s="146">
        <f t="shared" si="6"/>
        <v>100326.9916765755</v>
      </c>
      <c r="I21" s="146">
        <f t="shared" si="6"/>
        <v>100326.9916765755</v>
      </c>
      <c r="J21" s="146">
        <f t="shared" si="6"/>
        <v>100326.9916765755</v>
      </c>
      <c r="K21" s="146">
        <f t="shared" si="6"/>
        <v>100326.9916765755</v>
      </c>
      <c r="L21" s="146">
        <f t="shared" si="6"/>
        <v>100326.9916765755</v>
      </c>
      <c r="M21" s="146">
        <f t="shared" si="6"/>
        <v>100326.9916765755</v>
      </c>
      <c r="N21" s="146">
        <f t="shared" si="6"/>
        <v>100326.9916765755</v>
      </c>
      <c r="O21" s="146">
        <f t="shared" si="6"/>
        <v>100326.9916765755</v>
      </c>
      <c r="P21" s="146">
        <f t="shared" si="6"/>
        <v>100326.9916765755</v>
      </c>
      <c r="Q21" s="146">
        <f t="shared" si="6"/>
        <v>100326.9916765755</v>
      </c>
      <c r="R21" s="146">
        <f t="shared" si="6"/>
        <v>100326.9916765755</v>
      </c>
      <c r="S21" s="146">
        <f t="shared" si="6"/>
        <v>100326.9916765755</v>
      </c>
      <c r="T21" s="146">
        <f t="shared" si="6"/>
        <v>100326.9916765755</v>
      </c>
      <c r="U21" s="146">
        <f t="shared" si="6"/>
        <v>100326.9916765755</v>
      </c>
      <c r="V21" s="146">
        <f t="shared" si="6"/>
        <v>100326.9916765755</v>
      </c>
      <c r="W21" s="146">
        <f t="shared" si="6"/>
        <v>100326.9916765755</v>
      </c>
      <c r="X21" s="146">
        <f t="shared" si="6"/>
        <v>100326.9916765755</v>
      </c>
      <c r="Y21" s="146">
        <f t="shared" si="6"/>
        <v>100326.9916765755</v>
      </c>
    </row>
    <row r="22" spans="1:25" ht="15" customHeight="1">
      <c r="A22" s="255"/>
      <c r="B22" s="260" t="s">
        <v>216</v>
      </c>
      <c r="C22" s="259"/>
      <c r="D22" s="685" t="s">
        <v>218</v>
      </c>
      <c r="F22" s="146">
        <f>+F21+F17</f>
        <v>154656.29177297183</v>
      </c>
      <c r="G22" s="146">
        <f t="shared" ref="G22:Y22" si="7">+G21+G17</f>
        <v>165563.32750480127</v>
      </c>
      <c r="H22" s="146">
        <f t="shared" si="7"/>
        <v>165265.15132774744</v>
      </c>
      <c r="I22" s="146">
        <f t="shared" si="7"/>
        <v>165032.22734512392</v>
      </c>
      <c r="J22" s="146">
        <f t="shared" si="7"/>
        <v>164709.62564714084</v>
      </c>
      <c r="K22" s="146">
        <f t="shared" si="7"/>
        <v>165199.57004023076</v>
      </c>
      <c r="L22" s="146">
        <f t="shared" si="7"/>
        <v>164773.83737059045</v>
      </c>
      <c r="M22" s="146">
        <f t="shared" si="7"/>
        <v>164672.65626657312</v>
      </c>
      <c r="N22" s="146">
        <f t="shared" si="7"/>
        <v>164491.29758808488</v>
      </c>
      <c r="O22" s="146">
        <f t="shared" si="7"/>
        <v>164704.27299835396</v>
      </c>
      <c r="P22" s="146">
        <f t="shared" si="7"/>
        <v>164944.84762910646</v>
      </c>
      <c r="Q22" s="146">
        <f t="shared" si="7"/>
        <v>165163.73167244971</v>
      </c>
      <c r="R22" s="146">
        <f t="shared" si="7"/>
        <v>164937.91391711758</v>
      </c>
      <c r="S22" s="146">
        <f t="shared" si="7"/>
        <v>165199.88565332067</v>
      </c>
      <c r="T22" s="146">
        <f t="shared" si="7"/>
        <v>165184.07992739193</v>
      </c>
      <c r="U22" s="146">
        <f t="shared" si="7"/>
        <v>165297.2952635324</v>
      </c>
      <c r="V22" s="146">
        <f t="shared" si="7"/>
        <v>164776.51729209966</v>
      </c>
      <c r="W22" s="146">
        <f t="shared" si="7"/>
        <v>164411.87046711944</v>
      </c>
      <c r="X22" s="146">
        <f t="shared" si="7"/>
        <v>164782.28428727484</v>
      </c>
      <c r="Y22" s="146">
        <f t="shared" si="7"/>
        <v>165417.33773794584</v>
      </c>
    </row>
    <row r="23" spans="1:25" ht="12.6" customHeight="1">
      <c r="A23" s="255"/>
      <c r="B23" s="260" t="s">
        <v>137</v>
      </c>
      <c r="C23" s="259"/>
    </row>
    <row r="24" spans="1:25" ht="12.6" customHeight="1">
      <c r="A24" s="255"/>
      <c r="B24" s="260"/>
      <c r="C24" s="681" t="s">
        <v>1050</v>
      </c>
      <c r="D24" s="685" t="s">
        <v>37</v>
      </c>
      <c r="F24" s="146">
        <v>20000</v>
      </c>
    </row>
    <row r="25" spans="1:25" ht="12.6" customHeight="1">
      <c r="A25" s="255"/>
      <c r="B25" s="260"/>
      <c r="C25" s="675" t="s">
        <v>1051</v>
      </c>
      <c r="D25" s="685" t="s">
        <v>812</v>
      </c>
      <c r="E25" s="146">
        <v>1125</v>
      </c>
      <c r="F25" s="146">
        <v>1125</v>
      </c>
    </row>
    <row r="26" spans="1:25" ht="12.6" customHeight="1">
      <c r="A26" s="255"/>
      <c r="B26" s="260"/>
      <c r="C26" s="675" t="s">
        <v>1052</v>
      </c>
      <c r="D26" s="685" t="s">
        <v>218</v>
      </c>
      <c r="E26" s="146">
        <f>+'Fin&amp;EcoPrices'!G87</f>
        <v>96.611177170035674</v>
      </c>
      <c r="F26" s="146">
        <f>+E26*F25</f>
        <v>108687.57431629013</v>
      </c>
    </row>
    <row r="27" spans="1:25" ht="12.6" customHeight="1">
      <c r="A27" s="255"/>
      <c r="B27" s="260"/>
      <c r="C27" s="709" t="s">
        <v>1025</v>
      </c>
      <c r="D27" s="685" t="s">
        <v>1026</v>
      </c>
      <c r="F27" s="769">
        <v>20000</v>
      </c>
    </row>
    <row r="28" spans="1:25" ht="12.6" customHeight="1">
      <c r="A28" s="255"/>
      <c r="B28" s="255"/>
      <c r="C28" s="681" t="s">
        <v>1027</v>
      </c>
      <c r="D28" s="685" t="s">
        <v>218</v>
      </c>
      <c r="E28" s="146">
        <f>+'Fin&amp;EcoPrices'!G89</f>
        <v>1.4863258026159336</v>
      </c>
      <c r="F28" s="146">
        <f>+F27*E28</f>
        <v>29726.516052318671</v>
      </c>
      <c r="G28" s="146"/>
      <c r="H28" s="146"/>
      <c r="I28" s="146"/>
      <c r="J28" s="146"/>
      <c r="N28" s="147"/>
      <c r="O28" s="147"/>
      <c r="P28" s="147"/>
      <c r="Q28" s="147"/>
      <c r="R28" s="147"/>
      <c r="S28" s="147"/>
      <c r="T28" s="147"/>
      <c r="U28" s="147"/>
      <c r="V28" s="147"/>
      <c r="W28" s="147"/>
      <c r="X28" s="147"/>
      <c r="Y28" s="147"/>
    </row>
    <row r="29" spans="1:25" ht="12.6" customHeight="1">
      <c r="A29" s="255"/>
      <c r="B29" s="255"/>
      <c r="C29" s="709" t="s">
        <v>1031</v>
      </c>
      <c r="D29" s="709" t="s">
        <v>1030</v>
      </c>
      <c r="E29" s="146">
        <f>+'Fin&amp;EcoPrices'!G90</f>
        <v>7431.6290130796679</v>
      </c>
      <c r="F29" s="768">
        <v>11.25</v>
      </c>
      <c r="G29" s="146"/>
      <c r="H29" s="146"/>
      <c r="I29" s="146"/>
      <c r="J29" s="146"/>
      <c r="M29" s="146"/>
      <c r="N29" s="147"/>
      <c r="O29" s="147"/>
      <c r="P29" s="147"/>
      <c r="Q29" s="146"/>
      <c r="R29" s="147"/>
      <c r="S29" s="147"/>
      <c r="T29" s="147"/>
      <c r="U29" s="146"/>
      <c r="V29" s="147"/>
      <c r="W29" s="147"/>
      <c r="X29" s="147"/>
      <c r="Y29" s="146"/>
    </row>
    <row r="30" spans="1:25" ht="12.6" customHeight="1">
      <c r="A30" s="255"/>
      <c r="B30" s="255"/>
      <c r="C30" s="681" t="s">
        <v>753</v>
      </c>
      <c r="D30" s="685" t="s">
        <v>218</v>
      </c>
      <c r="F30" s="146">
        <f>+F29*$E29</f>
        <v>83605.826397146258</v>
      </c>
      <c r="G30" s="146"/>
      <c r="H30" s="146"/>
      <c r="I30" s="146"/>
      <c r="J30" s="146"/>
      <c r="M30" s="146"/>
      <c r="N30" s="147"/>
      <c r="O30" s="147"/>
      <c r="P30" s="147"/>
      <c r="Q30" s="146"/>
      <c r="R30" s="147"/>
      <c r="S30" s="147"/>
      <c r="T30" s="147"/>
      <c r="U30" s="146"/>
      <c r="V30" s="147"/>
      <c r="W30" s="147"/>
      <c r="X30" s="147"/>
      <c r="Y30" s="146"/>
    </row>
    <row r="31" spans="1:25" ht="12.6" customHeight="1">
      <c r="A31" s="255"/>
      <c r="B31" s="255"/>
      <c r="C31" s="716" t="s">
        <v>648</v>
      </c>
      <c r="D31" s="685" t="s">
        <v>218</v>
      </c>
      <c r="F31" s="146">
        <f>+F30+F28+F26+F24</f>
        <v>242019.91676575504</v>
      </c>
      <c r="G31" s="146">
        <f t="shared" ref="G31:Y31" si="8">+G30+G28+G26+G24</f>
        <v>0</v>
      </c>
      <c r="H31" s="146">
        <f t="shared" si="8"/>
        <v>0</v>
      </c>
      <c r="I31" s="146">
        <f t="shared" si="8"/>
        <v>0</v>
      </c>
      <c r="J31" s="146">
        <f t="shared" si="8"/>
        <v>0</v>
      </c>
      <c r="K31" s="146">
        <f t="shared" si="8"/>
        <v>0</v>
      </c>
      <c r="L31" s="146">
        <f t="shared" si="8"/>
        <v>0</v>
      </c>
      <c r="M31" s="146">
        <f t="shared" si="8"/>
        <v>0</v>
      </c>
      <c r="N31" s="146">
        <f t="shared" si="8"/>
        <v>0</v>
      </c>
      <c r="O31" s="146">
        <f t="shared" si="8"/>
        <v>0</v>
      </c>
      <c r="P31" s="146">
        <f t="shared" si="8"/>
        <v>0</v>
      </c>
      <c r="Q31" s="146">
        <f t="shared" si="8"/>
        <v>0</v>
      </c>
      <c r="R31" s="146">
        <f t="shared" si="8"/>
        <v>0</v>
      </c>
      <c r="S31" s="146">
        <f t="shared" si="8"/>
        <v>0</v>
      </c>
      <c r="T31" s="146">
        <f t="shared" si="8"/>
        <v>0</v>
      </c>
      <c r="U31" s="146">
        <f t="shared" si="8"/>
        <v>0</v>
      </c>
      <c r="V31" s="146">
        <f t="shared" si="8"/>
        <v>0</v>
      </c>
      <c r="W31" s="146">
        <f t="shared" si="8"/>
        <v>0</v>
      </c>
      <c r="X31" s="146">
        <f t="shared" si="8"/>
        <v>0</v>
      </c>
      <c r="Y31" s="146">
        <f t="shared" si="8"/>
        <v>0</v>
      </c>
    </row>
    <row r="32" spans="1:25" ht="12.6" customHeight="1">
      <c r="A32" s="255"/>
      <c r="B32" s="262" t="s">
        <v>210</v>
      </c>
      <c r="C32" s="259"/>
    </row>
    <row r="33" spans="1:25" ht="12.6" customHeight="1">
      <c r="A33" s="255"/>
      <c r="B33" s="262"/>
      <c r="C33" s="709" t="s">
        <v>1041</v>
      </c>
      <c r="D33" s="709" t="s">
        <v>1042</v>
      </c>
      <c r="E33" s="147"/>
      <c r="F33" s="147">
        <v>4</v>
      </c>
      <c r="G33" s="147">
        <f>+F33</f>
        <v>4</v>
      </c>
      <c r="H33" s="147">
        <f t="shared" ref="H33:Y33" si="9">+G33</f>
        <v>4</v>
      </c>
      <c r="I33" s="147">
        <f t="shared" si="9"/>
        <v>4</v>
      </c>
      <c r="J33" s="147">
        <f t="shared" si="9"/>
        <v>4</v>
      </c>
      <c r="K33" s="147">
        <f t="shared" si="9"/>
        <v>4</v>
      </c>
      <c r="L33" s="147">
        <f t="shared" si="9"/>
        <v>4</v>
      </c>
      <c r="M33" s="147">
        <f t="shared" si="9"/>
        <v>4</v>
      </c>
      <c r="N33" s="147">
        <f t="shared" si="9"/>
        <v>4</v>
      </c>
      <c r="O33" s="147">
        <f t="shared" si="9"/>
        <v>4</v>
      </c>
      <c r="P33" s="147">
        <f t="shared" si="9"/>
        <v>4</v>
      </c>
      <c r="Q33" s="147">
        <f t="shared" si="9"/>
        <v>4</v>
      </c>
      <c r="R33" s="147">
        <f t="shared" si="9"/>
        <v>4</v>
      </c>
      <c r="S33" s="147">
        <f t="shared" si="9"/>
        <v>4</v>
      </c>
      <c r="T33" s="147">
        <f t="shared" si="9"/>
        <v>4</v>
      </c>
      <c r="U33" s="147">
        <f t="shared" si="9"/>
        <v>4</v>
      </c>
      <c r="V33" s="147">
        <f t="shared" si="9"/>
        <v>4</v>
      </c>
      <c r="W33" s="147">
        <f t="shared" si="9"/>
        <v>4</v>
      </c>
      <c r="X33" s="147">
        <f t="shared" si="9"/>
        <v>4</v>
      </c>
      <c r="Y33" s="147">
        <f t="shared" si="9"/>
        <v>4</v>
      </c>
    </row>
    <row r="34" spans="1:25" ht="12.6" customHeight="1">
      <c r="A34" s="255"/>
      <c r="B34" s="262"/>
      <c r="C34" s="710" t="s">
        <v>748</v>
      </c>
      <c r="D34" s="685" t="s">
        <v>38</v>
      </c>
      <c r="E34" s="146">
        <f>+'Fin&amp;EcoPrices'!G91</f>
        <v>1494.7698961827225</v>
      </c>
      <c r="F34" s="146">
        <f>+$E34*F33</f>
        <v>5979.07958473089</v>
      </c>
      <c r="G34" s="146">
        <f t="shared" ref="G34:Y34" si="10">+$E34*G33</f>
        <v>5979.07958473089</v>
      </c>
      <c r="H34" s="146">
        <f t="shared" si="10"/>
        <v>5979.07958473089</v>
      </c>
      <c r="I34" s="146">
        <f t="shared" si="10"/>
        <v>5979.07958473089</v>
      </c>
      <c r="J34" s="146">
        <f t="shared" si="10"/>
        <v>5979.07958473089</v>
      </c>
      <c r="K34" s="146">
        <f t="shared" si="10"/>
        <v>5979.07958473089</v>
      </c>
      <c r="L34" s="146">
        <f t="shared" si="10"/>
        <v>5979.07958473089</v>
      </c>
      <c r="M34" s="146">
        <f t="shared" si="10"/>
        <v>5979.07958473089</v>
      </c>
      <c r="N34" s="146">
        <f t="shared" si="10"/>
        <v>5979.07958473089</v>
      </c>
      <c r="O34" s="146">
        <f t="shared" si="10"/>
        <v>5979.07958473089</v>
      </c>
      <c r="P34" s="146">
        <f t="shared" si="10"/>
        <v>5979.07958473089</v>
      </c>
      <c r="Q34" s="146">
        <f t="shared" si="10"/>
        <v>5979.07958473089</v>
      </c>
      <c r="R34" s="146">
        <f t="shared" si="10"/>
        <v>5979.07958473089</v>
      </c>
      <c r="S34" s="146">
        <f t="shared" si="10"/>
        <v>5979.07958473089</v>
      </c>
      <c r="T34" s="146">
        <f t="shared" si="10"/>
        <v>5979.07958473089</v>
      </c>
      <c r="U34" s="146">
        <f t="shared" si="10"/>
        <v>5979.07958473089</v>
      </c>
      <c r="V34" s="146">
        <f t="shared" si="10"/>
        <v>5979.07958473089</v>
      </c>
      <c r="W34" s="146">
        <f t="shared" si="10"/>
        <v>5979.07958473089</v>
      </c>
      <c r="X34" s="146">
        <f t="shared" si="10"/>
        <v>5979.07958473089</v>
      </c>
      <c r="Y34" s="146">
        <f t="shared" si="10"/>
        <v>5979.07958473089</v>
      </c>
    </row>
    <row r="35" spans="1:25" ht="12.6" customHeight="1">
      <c r="A35" s="255"/>
      <c r="B35" s="262"/>
      <c r="C35" s="612" t="s">
        <v>1043</v>
      </c>
      <c r="D35" s="709" t="s">
        <v>1042</v>
      </c>
      <c r="F35" s="146">
        <v>5</v>
      </c>
      <c r="G35" s="146">
        <f>+F35</f>
        <v>5</v>
      </c>
      <c r="H35" s="146">
        <f>+G35</f>
        <v>5</v>
      </c>
      <c r="I35" s="146">
        <f t="shared" ref="I35:Y35" si="11">+H35</f>
        <v>5</v>
      </c>
      <c r="J35" s="146">
        <f t="shared" si="11"/>
        <v>5</v>
      </c>
      <c r="K35" s="146">
        <f t="shared" si="11"/>
        <v>5</v>
      </c>
      <c r="L35" s="146">
        <f t="shared" si="11"/>
        <v>5</v>
      </c>
      <c r="M35" s="146">
        <f t="shared" si="11"/>
        <v>5</v>
      </c>
      <c r="N35" s="146">
        <f t="shared" si="11"/>
        <v>5</v>
      </c>
      <c r="O35" s="146">
        <f t="shared" si="11"/>
        <v>5</v>
      </c>
      <c r="P35" s="146">
        <f t="shared" si="11"/>
        <v>5</v>
      </c>
      <c r="Q35" s="146">
        <f t="shared" si="11"/>
        <v>5</v>
      </c>
      <c r="R35" s="146">
        <f t="shared" si="11"/>
        <v>5</v>
      </c>
      <c r="S35" s="146">
        <f t="shared" si="11"/>
        <v>5</v>
      </c>
      <c r="T35" s="146">
        <f t="shared" si="11"/>
        <v>5</v>
      </c>
      <c r="U35" s="146">
        <f t="shared" si="11"/>
        <v>5</v>
      </c>
      <c r="V35" s="146">
        <f t="shared" si="11"/>
        <v>5</v>
      </c>
      <c r="W35" s="146">
        <f t="shared" si="11"/>
        <v>5</v>
      </c>
      <c r="X35" s="146">
        <f t="shared" si="11"/>
        <v>5</v>
      </c>
      <c r="Y35" s="146">
        <f t="shared" si="11"/>
        <v>5</v>
      </c>
    </row>
    <row r="36" spans="1:25" ht="12.6" customHeight="1">
      <c r="A36" s="255"/>
      <c r="B36" s="262"/>
      <c r="C36" s="708" t="s">
        <v>1044</v>
      </c>
      <c r="D36" s="685" t="s">
        <v>218</v>
      </c>
      <c r="E36" s="146">
        <f>+'Fin&amp;EcoPrices'!G92</f>
        <v>4152.1386005075628</v>
      </c>
      <c r="F36" s="146">
        <f>+F35*$E36</f>
        <v>20760.693002537813</v>
      </c>
      <c r="G36" s="146">
        <f t="shared" ref="G36:Y36" si="12">+G35*$E36</f>
        <v>20760.693002537813</v>
      </c>
      <c r="H36" s="146">
        <f t="shared" si="12"/>
        <v>20760.693002537813</v>
      </c>
      <c r="I36" s="146">
        <f t="shared" si="12"/>
        <v>20760.693002537813</v>
      </c>
      <c r="J36" s="146">
        <f t="shared" si="12"/>
        <v>20760.693002537813</v>
      </c>
      <c r="K36" s="146">
        <f t="shared" si="12"/>
        <v>20760.693002537813</v>
      </c>
      <c r="L36" s="146">
        <f t="shared" si="12"/>
        <v>20760.693002537813</v>
      </c>
      <c r="M36" s="146">
        <f t="shared" si="12"/>
        <v>20760.693002537813</v>
      </c>
      <c r="N36" s="146">
        <f t="shared" si="12"/>
        <v>20760.693002537813</v>
      </c>
      <c r="O36" s="146">
        <f t="shared" si="12"/>
        <v>20760.693002537813</v>
      </c>
      <c r="P36" s="146">
        <f t="shared" si="12"/>
        <v>20760.693002537813</v>
      </c>
      <c r="Q36" s="146">
        <f t="shared" si="12"/>
        <v>20760.693002537813</v>
      </c>
      <c r="R36" s="146">
        <f t="shared" si="12"/>
        <v>20760.693002537813</v>
      </c>
      <c r="S36" s="146">
        <f t="shared" si="12"/>
        <v>20760.693002537813</v>
      </c>
      <c r="T36" s="146">
        <f t="shared" si="12"/>
        <v>20760.693002537813</v>
      </c>
      <c r="U36" s="146">
        <f t="shared" si="12"/>
        <v>20760.693002537813</v>
      </c>
      <c r="V36" s="146">
        <f t="shared" si="12"/>
        <v>20760.693002537813</v>
      </c>
      <c r="W36" s="146">
        <f t="shared" si="12"/>
        <v>20760.693002537813</v>
      </c>
      <c r="X36" s="146">
        <f t="shared" si="12"/>
        <v>20760.693002537813</v>
      </c>
      <c r="Y36" s="146">
        <f t="shared" si="12"/>
        <v>20760.693002537813</v>
      </c>
    </row>
    <row r="37" spans="1:25" ht="12.6" customHeight="1">
      <c r="A37" s="255"/>
      <c r="B37" s="262"/>
      <c r="C37" s="708" t="s">
        <v>816</v>
      </c>
      <c r="D37" s="685" t="s">
        <v>676</v>
      </c>
      <c r="F37" s="146"/>
      <c r="G37" s="146"/>
      <c r="H37" s="146"/>
      <c r="I37" s="146"/>
      <c r="J37" s="146"/>
      <c r="K37" s="146"/>
      <c r="L37" s="146"/>
      <c r="M37" s="146"/>
      <c r="N37" s="146"/>
      <c r="O37" s="146"/>
      <c r="P37" s="146"/>
      <c r="Q37" s="146"/>
      <c r="R37" s="146"/>
      <c r="S37" s="146"/>
      <c r="T37" s="146"/>
      <c r="U37" s="146"/>
      <c r="V37" s="146"/>
      <c r="W37" s="146"/>
      <c r="X37" s="146"/>
      <c r="Y37" s="146"/>
    </row>
    <row r="38" spans="1:25" ht="12.6" customHeight="1">
      <c r="A38" s="255"/>
      <c r="B38" s="262"/>
      <c r="C38" s="708" t="s">
        <v>1053</v>
      </c>
      <c r="D38" s="685" t="s">
        <v>666</v>
      </c>
      <c r="F38" s="146"/>
      <c r="G38" s="146"/>
      <c r="H38" s="146">
        <f>+H37*$E38</f>
        <v>0</v>
      </c>
      <c r="I38" s="146">
        <f t="shared" ref="I38:Y38" si="13">+I37*$E38</f>
        <v>0</v>
      </c>
      <c r="J38" s="146">
        <f t="shared" si="13"/>
        <v>0</v>
      </c>
      <c r="K38" s="146">
        <f t="shared" si="13"/>
        <v>0</v>
      </c>
      <c r="L38" s="146">
        <f t="shared" si="13"/>
        <v>0</v>
      </c>
      <c r="M38" s="146">
        <f t="shared" si="13"/>
        <v>0</v>
      </c>
      <c r="N38" s="146">
        <f t="shared" si="13"/>
        <v>0</v>
      </c>
      <c r="O38" s="146">
        <f t="shared" si="13"/>
        <v>0</v>
      </c>
      <c r="P38" s="146">
        <f t="shared" si="13"/>
        <v>0</v>
      </c>
      <c r="Q38" s="146">
        <f t="shared" si="13"/>
        <v>0</v>
      </c>
      <c r="R38" s="146">
        <f t="shared" si="13"/>
        <v>0</v>
      </c>
      <c r="S38" s="146">
        <f t="shared" si="13"/>
        <v>0</v>
      </c>
      <c r="T38" s="146">
        <f t="shared" si="13"/>
        <v>0</v>
      </c>
      <c r="U38" s="146">
        <f t="shared" si="13"/>
        <v>0</v>
      </c>
      <c r="V38" s="146">
        <f t="shared" si="13"/>
        <v>0</v>
      </c>
      <c r="W38" s="146">
        <f t="shared" si="13"/>
        <v>0</v>
      </c>
      <c r="X38" s="146">
        <f t="shared" si="13"/>
        <v>0</v>
      </c>
      <c r="Y38" s="146">
        <f t="shared" si="13"/>
        <v>0</v>
      </c>
    </row>
    <row r="39" spans="1:25" ht="12.6" customHeight="1">
      <c r="A39" s="255"/>
      <c r="B39" s="262"/>
      <c r="C39" s="709" t="s">
        <v>775</v>
      </c>
      <c r="D39" s="685" t="s">
        <v>817</v>
      </c>
      <c r="E39" s="146">
        <v>2</v>
      </c>
      <c r="F39" s="146"/>
      <c r="G39" s="146">
        <f>+E39</f>
        <v>2</v>
      </c>
      <c r="H39" s="146">
        <f>+G39</f>
        <v>2</v>
      </c>
      <c r="I39" s="146">
        <f t="shared" ref="I39:Y39" si="14">+H39</f>
        <v>2</v>
      </c>
      <c r="J39" s="146">
        <f t="shared" si="14"/>
        <v>2</v>
      </c>
      <c r="K39" s="146">
        <f t="shared" si="14"/>
        <v>2</v>
      </c>
      <c r="L39" s="146">
        <f t="shared" si="14"/>
        <v>2</v>
      </c>
      <c r="M39" s="146">
        <f t="shared" si="14"/>
        <v>2</v>
      </c>
      <c r="N39" s="146">
        <f t="shared" si="14"/>
        <v>2</v>
      </c>
      <c r="O39" s="146">
        <f t="shared" si="14"/>
        <v>2</v>
      </c>
      <c r="P39" s="146">
        <f t="shared" si="14"/>
        <v>2</v>
      </c>
      <c r="Q39" s="146">
        <f t="shared" si="14"/>
        <v>2</v>
      </c>
      <c r="R39" s="146">
        <f t="shared" si="14"/>
        <v>2</v>
      </c>
      <c r="S39" s="146">
        <f t="shared" si="14"/>
        <v>2</v>
      </c>
      <c r="T39" s="146">
        <f t="shared" si="14"/>
        <v>2</v>
      </c>
      <c r="U39" s="146">
        <f t="shared" si="14"/>
        <v>2</v>
      </c>
      <c r="V39" s="146">
        <f t="shared" si="14"/>
        <v>2</v>
      </c>
      <c r="W39" s="146">
        <f t="shared" si="14"/>
        <v>2</v>
      </c>
      <c r="X39" s="146">
        <f t="shared" si="14"/>
        <v>2</v>
      </c>
      <c r="Y39" s="146">
        <f t="shared" si="14"/>
        <v>2</v>
      </c>
    </row>
    <row r="40" spans="1:25" ht="12.6" customHeight="1">
      <c r="A40" s="255"/>
      <c r="B40" s="262"/>
      <c r="C40" s="680" t="s">
        <v>753</v>
      </c>
      <c r="D40" s="685" t="s">
        <v>37</v>
      </c>
      <c r="E40" s="146">
        <f>+'Fin&amp;EcoPrices'!G$80</f>
        <v>7431.6290130796679</v>
      </c>
      <c r="F40" s="146"/>
      <c r="G40" s="146">
        <f>+G39*$E40</f>
        <v>14863.258026159336</v>
      </c>
      <c r="H40" s="146">
        <f t="shared" ref="H40:Y40" si="15">+H39*$E40</f>
        <v>14863.258026159336</v>
      </c>
      <c r="I40" s="146">
        <f t="shared" si="15"/>
        <v>14863.258026159336</v>
      </c>
      <c r="J40" s="146">
        <f t="shared" si="15"/>
        <v>14863.258026159336</v>
      </c>
      <c r="K40" s="146">
        <f t="shared" si="15"/>
        <v>14863.258026159336</v>
      </c>
      <c r="L40" s="146">
        <f t="shared" si="15"/>
        <v>14863.258026159336</v>
      </c>
      <c r="M40" s="146">
        <f t="shared" si="15"/>
        <v>14863.258026159336</v>
      </c>
      <c r="N40" s="146">
        <f t="shared" si="15"/>
        <v>14863.258026159336</v>
      </c>
      <c r="O40" s="146">
        <f t="shared" si="15"/>
        <v>14863.258026159336</v>
      </c>
      <c r="P40" s="146">
        <f t="shared" si="15"/>
        <v>14863.258026159336</v>
      </c>
      <c r="Q40" s="146">
        <f t="shared" si="15"/>
        <v>14863.258026159336</v>
      </c>
      <c r="R40" s="146">
        <f t="shared" si="15"/>
        <v>14863.258026159336</v>
      </c>
      <c r="S40" s="146">
        <f t="shared" si="15"/>
        <v>14863.258026159336</v>
      </c>
      <c r="T40" s="146">
        <f t="shared" si="15"/>
        <v>14863.258026159336</v>
      </c>
      <c r="U40" s="146">
        <f t="shared" si="15"/>
        <v>14863.258026159336</v>
      </c>
      <c r="V40" s="146">
        <f t="shared" si="15"/>
        <v>14863.258026159336</v>
      </c>
      <c r="W40" s="146">
        <f t="shared" si="15"/>
        <v>14863.258026159336</v>
      </c>
      <c r="X40" s="146">
        <f t="shared" si="15"/>
        <v>14863.258026159336</v>
      </c>
      <c r="Y40" s="146">
        <f t="shared" si="15"/>
        <v>14863.258026159336</v>
      </c>
    </row>
    <row r="41" spans="1:25" ht="12.6" customHeight="1">
      <c r="A41" s="255"/>
      <c r="B41" s="262"/>
      <c r="C41" s="680" t="s">
        <v>765</v>
      </c>
      <c r="D41" s="685" t="s">
        <v>818</v>
      </c>
      <c r="E41" s="146">
        <v>2000</v>
      </c>
      <c r="F41" s="146"/>
      <c r="G41" s="146">
        <f>+G39*E41</f>
        <v>4000</v>
      </c>
      <c r="H41" s="146">
        <f t="shared" ref="H41:Y41" si="16">+G41</f>
        <v>4000</v>
      </c>
      <c r="I41" s="146">
        <f t="shared" si="16"/>
        <v>4000</v>
      </c>
      <c r="J41" s="146">
        <f t="shared" si="16"/>
        <v>4000</v>
      </c>
      <c r="K41" s="146">
        <f t="shared" si="16"/>
        <v>4000</v>
      </c>
      <c r="L41" s="146">
        <f t="shared" si="16"/>
        <v>4000</v>
      </c>
      <c r="M41" s="146">
        <f t="shared" si="16"/>
        <v>4000</v>
      </c>
      <c r="N41" s="146">
        <f t="shared" si="16"/>
        <v>4000</v>
      </c>
      <c r="O41" s="146">
        <f t="shared" si="16"/>
        <v>4000</v>
      </c>
      <c r="P41" s="146">
        <f t="shared" si="16"/>
        <v>4000</v>
      </c>
      <c r="Q41" s="146">
        <f t="shared" si="16"/>
        <v>4000</v>
      </c>
      <c r="R41" s="146">
        <f t="shared" si="16"/>
        <v>4000</v>
      </c>
      <c r="S41" s="146">
        <f t="shared" si="16"/>
        <v>4000</v>
      </c>
      <c r="T41" s="146">
        <f t="shared" si="16"/>
        <v>4000</v>
      </c>
      <c r="U41" s="146">
        <f t="shared" si="16"/>
        <v>4000</v>
      </c>
      <c r="V41" s="146">
        <f t="shared" si="16"/>
        <v>4000</v>
      </c>
      <c r="W41" s="146">
        <f t="shared" si="16"/>
        <v>4000</v>
      </c>
      <c r="X41" s="146">
        <f t="shared" si="16"/>
        <v>4000</v>
      </c>
      <c r="Y41" s="146">
        <f t="shared" si="16"/>
        <v>4000</v>
      </c>
    </row>
    <row r="42" spans="1:25" ht="12.6" customHeight="1">
      <c r="A42" s="255"/>
      <c r="B42" s="262"/>
      <c r="C42" s="709" t="s">
        <v>819</v>
      </c>
      <c r="D42" s="612" t="s">
        <v>820</v>
      </c>
      <c r="N42" s="147"/>
      <c r="O42" s="147"/>
      <c r="P42" s="147"/>
      <c r="Q42" s="147"/>
      <c r="R42" s="147"/>
      <c r="S42" s="147"/>
      <c r="T42" s="147"/>
      <c r="U42" s="147"/>
      <c r="V42" s="147"/>
      <c r="W42" s="147"/>
      <c r="X42" s="147"/>
      <c r="Y42" s="147"/>
    </row>
    <row r="43" spans="1:25" ht="12.6" customHeight="1">
      <c r="A43" s="255"/>
      <c r="B43" s="262"/>
      <c r="C43" s="709" t="s">
        <v>821</v>
      </c>
      <c r="D43" s="612" t="s">
        <v>822</v>
      </c>
      <c r="E43" s="146">
        <f>+'Fin&amp;EcoPrices'!G$82</f>
        <v>743.16290130796665</v>
      </c>
      <c r="F43" s="146">
        <f>+F42*$E43</f>
        <v>0</v>
      </c>
      <c r="G43" s="146">
        <f t="shared" ref="G43:Y43" si="17">+G42*$E43</f>
        <v>0</v>
      </c>
      <c r="H43" s="146">
        <f t="shared" si="17"/>
        <v>0</v>
      </c>
      <c r="I43" s="146">
        <f t="shared" si="17"/>
        <v>0</v>
      </c>
      <c r="J43" s="146">
        <f t="shared" si="17"/>
        <v>0</v>
      </c>
      <c r="K43" s="146">
        <f t="shared" si="17"/>
        <v>0</v>
      </c>
      <c r="L43" s="146">
        <f t="shared" si="17"/>
        <v>0</v>
      </c>
      <c r="M43" s="146">
        <f t="shared" si="17"/>
        <v>0</v>
      </c>
      <c r="N43" s="146">
        <f t="shared" si="17"/>
        <v>0</v>
      </c>
      <c r="O43" s="146">
        <f t="shared" si="17"/>
        <v>0</v>
      </c>
      <c r="P43" s="146">
        <f t="shared" si="17"/>
        <v>0</v>
      </c>
      <c r="Q43" s="146">
        <f t="shared" si="17"/>
        <v>0</v>
      </c>
      <c r="R43" s="146">
        <f t="shared" si="17"/>
        <v>0</v>
      </c>
      <c r="S43" s="146">
        <f t="shared" si="17"/>
        <v>0</v>
      </c>
      <c r="T43" s="146">
        <f t="shared" si="17"/>
        <v>0</v>
      </c>
      <c r="U43" s="146">
        <f t="shared" si="17"/>
        <v>0</v>
      </c>
      <c r="V43" s="146">
        <f t="shared" si="17"/>
        <v>0</v>
      </c>
      <c r="W43" s="146">
        <f t="shared" si="17"/>
        <v>0</v>
      </c>
      <c r="X43" s="146">
        <f t="shared" si="17"/>
        <v>0</v>
      </c>
      <c r="Y43" s="146">
        <f t="shared" si="17"/>
        <v>0</v>
      </c>
    </row>
    <row r="44" spans="1:25" ht="12.6" customHeight="1">
      <c r="A44" s="255"/>
      <c r="B44" s="262"/>
      <c r="C44" s="709" t="s">
        <v>823</v>
      </c>
      <c r="D44" s="685" t="s">
        <v>37</v>
      </c>
      <c r="F44" s="146">
        <f>+G44</f>
        <v>0</v>
      </c>
      <c r="G44" s="146">
        <f>+F42*E42</f>
        <v>0</v>
      </c>
      <c r="H44" s="146">
        <f>+G44</f>
        <v>0</v>
      </c>
      <c r="I44" s="146">
        <f t="shared" ref="I44:Y44" si="18">+H44</f>
        <v>0</v>
      </c>
      <c r="J44" s="146">
        <f t="shared" si="18"/>
        <v>0</v>
      </c>
      <c r="K44" s="146">
        <f t="shared" si="18"/>
        <v>0</v>
      </c>
      <c r="L44" s="146">
        <f t="shared" si="18"/>
        <v>0</v>
      </c>
      <c r="M44" s="146">
        <f t="shared" si="18"/>
        <v>0</v>
      </c>
      <c r="N44" s="146">
        <f t="shared" si="18"/>
        <v>0</v>
      </c>
      <c r="O44" s="146">
        <f t="shared" si="18"/>
        <v>0</v>
      </c>
      <c r="P44" s="146">
        <f t="shared" si="18"/>
        <v>0</v>
      </c>
      <c r="Q44" s="146">
        <f t="shared" si="18"/>
        <v>0</v>
      </c>
      <c r="R44" s="146">
        <f t="shared" si="18"/>
        <v>0</v>
      </c>
      <c r="S44" s="146">
        <f t="shared" si="18"/>
        <v>0</v>
      </c>
      <c r="T44" s="146">
        <f t="shared" si="18"/>
        <v>0</v>
      </c>
      <c r="U44" s="146">
        <f t="shared" si="18"/>
        <v>0</v>
      </c>
      <c r="V44" s="146">
        <f t="shared" si="18"/>
        <v>0</v>
      </c>
      <c r="W44" s="146">
        <f t="shared" si="18"/>
        <v>0</v>
      </c>
      <c r="X44" s="146">
        <f t="shared" si="18"/>
        <v>0</v>
      </c>
      <c r="Y44" s="146">
        <f t="shared" si="18"/>
        <v>0</v>
      </c>
    </row>
    <row r="45" spans="1:25" ht="12.6" customHeight="1">
      <c r="A45" s="255"/>
      <c r="B45" s="262"/>
      <c r="C45" s="717" t="s">
        <v>842</v>
      </c>
      <c r="D45" s="685" t="s">
        <v>37</v>
      </c>
      <c r="F45" s="146">
        <f>+F44+F41+F40+F38+F36+F34</f>
        <v>26739.772587268704</v>
      </c>
      <c r="G45" s="146">
        <f t="shared" ref="G45:Y45" si="19">+G44+G41+G40+G38+G36+G34</f>
        <v>45603.03061342804</v>
      </c>
      <c r="H45" s="146">
        <f t="shared" si="19"/>
        <v>45603.03061342804</v>
      </c>
      <c r="I45" s="146">
        <f t="shared" si="19"/>
        <v>45603.03061342804</v>
      </c>
      <c r="J45" s="146">
        <f t="shared" si="19"/>
        <v>45603.03061342804</v>
      </c>
      <c r="K45" s="146">
        <f t="shared" si="19"/>
        <v>45603.03061342804</v>
      </c>
      <c r="L45" s="146">
        <f t="shared" si="19"/>
        <v>45603.03061342804</v>
      </c>
      <c r="M45" s="146">
        <f t="shared" si="19"/>
        <v>45603.03061342804</v>
      </c>
      <c r="N45" s="146">
        <f t="shared" si="19"/>
        <v>45603.03061342804</v>
      </c>
      <c r="O45" s="146">
        <f t="shared" si="19"/>
        <v>45603.03061342804</v>
      </c>
      <c r="P45" s="146">
        <f t="shared" si="19"/>
        <v>45603.03061342804</v>
      </c>
      <c r="Q45" s="146">
        <f t="shared" si="19"/>
        <v>45603.03061342804</v>
      </c>
      <c r="R45" s="146">
        <f t="shared" si="19"/>
        <v>45603.03061342804</v>
      </c>
      <c r="S45" s="146">
        <f t="shared" si="19"/>
        <v>45603.03061342804</v>
      </c>
      <c r="T45" s="146">
        <f t="shared" si="19"/>
        <v>45603.03061342804</v>
      </c>
      <c r="U45" s="146">
        <f t="shared" si="19"/>
        <v>45603.03061342804</v>
      </c>
      <c r="V45" s="146">
        <f t="shared" si="19"/>
        <v>45603.03061342804</v>
      </c>
      <c r="W45" s="146">
        <f t="shared" si="19"/>
        <v>45603.03061342804</v>
      </c>
      <c r="X45" s="146">
        <f t="shared" si="19"/>
        <v>45603.03061342804</v>
      </c>
      <c r="Y45" s="146">
        <f t="shared" si="19"/>
        <v>45603.03061342804</v>
      </c>
    </row>
    <row r="46" spans="1:25" ht="12.6" customHeight="1">
      <c r="A46" s="255"/>
      <c r="B46" s="262" t="s">
        <v>826</v>
      </c>
      <c r="C46" s="681"/>
    </row>
    <row r="47" spans="1:25" ht="12.6" customHeight="1">
      <c r="A47" s="255"/>
      <c r="B47" s="262"/>
      <c r="C47" s="710" t="s">
        <v>828</v>
      </c>
      <c r="D47" s="685" t="s">
        <v>750</v>
      </c>
      <c r="E47" s="770"/>
      <c r="F47" s="770">
        <v>10</v>
      </c>
      <c r="G47" s="147">
        <f>+F47/2</f>
        <v>5</v>
      </c>
    </row>
    <row r="48" spans="1:25" ht="12.6" customHeight="1">
      <c r="A48" s="255"/>
      <c r="B48" s="262"/>
      <c r="C48" s="710" t="s">
        <v>1032</v>
      </c>
      <c r="D48" s="685" t="s">
        <v>750</v>
      </c>
      <c r="E48" s="770"/>
      <c r="F48" s="770">
        <v>30</v>
      </c>
    </row>
    <row r="49" spans="1:25" ht="12.6" customHeight="1">
      <c r="A49" s="255"/>
      <c r="B49" s="262"/>
      <c r="C49" s="711" t="s">
        <v>830</v>
      </c>
      <c r="D49" s="685" t="s">
        <v>750</v>
      </c>
      <c r="E49" s="770"/>
      <c r="F49" s="770">
        <v>10</v>
      </c>
      <c r="G49" s="714">
        <f t="shared" ref="G49:V59" si="20">+F49</f>
        <v>10</v>
      </c>
      <c r="H49" s="714">
        <f t="shared" si="20"/>
        <v>10</v>
      </c>
      <c r="I49" s="714">
        <f t="shared" si="20"/>
        <v>10</v>
      </c>
      <c r="J49" s="714">
        <f t="shared" si="20"/>
        <v>10</v>
      </c>
      <c r="K49" s="714">
        <f t="shared" si="20"/>
        <v>10</v>
      </c>
      <c r="L49" s="714">
        <f t="shared" si="20"/>
        <v>10</v>
      </c>
      <c r="M49" s="714">
        <f t="shared" si="20"/>
        <v>10</v>
      </c>
      <c r="N49" s="714">
        <f t="shared" si="20"/>
        <v>10</v>
      </c>
      <c r="O49" s="714">
        <f t="shared" si="20"/>
        <v>10</v>
      </c>
      <c r="P49" s="714">
        <f t="shared" si="20"/>
        <v>10</v>
      </c>
      <c r="Q49" s="714">
        <f t="shared" si="20"/>
        <v>10</v>
      </c>
      <c r="R49" s="714">
        <f t="shared" si="20"/>
        <v>10</v>
      </c>
      <c r="S49" s="714">
        <f t="shared" si="20"/>
        <v>10</v>
      </c>
      <c r="T49" s="714">
        <f t="shared" si="20"/>
        <v>10</v>
      </c>
      <c r="U49" s="714">
        <f t="shared" si="20"/>
        <v>10</v>
      </c>
      <c r="V49" s="714">
        <f t="shared" si="20"/>
        <v>10</v>
      </c>
      <c r="W49" s="714">
        <f t="shared" ref="W49:Y59" si="21">+V49</f>
        <v>10</v>
      </c>
      <c r="X49" s="714">
        <f t="shared" si="21"/>
        <v>10</v>
      </c>
      <c r="Y49" s="714">
        <f t="shared" si="21"/>
        <v>10</v>
      </c>
    </row>
    <row r="50" spans="1:25" ht="12.6" customHeight="1">
      <c r="A50" s="255"/>
      <c r="B50" s="262"/>
      <c r="C50" s="710" t="s">
        <v>1033</v>
      </c>
      <c r="D50" s="685" t="s">
        <v>750</v>
      </c>
      <c r="E50" s="770"/>
      <c r="F50" s="770">
        <v>10</v>
      </c>
      <c r="G50" s="714">
        <f t="shared" si="20"/>
        <v>10</v>
      </c>
      <c r="H50" s="714">
        <f t="shared" si="20"/>
        <v>10</v>
      </c>
      <c r="I50" s="714">
        <f t="shared" si="20"/>
        <v>10</v>
      </c>
      <c r="J50" s="714">
        <f t="shared" si="20"/>
        <v>10</v>
      </c>
      <c r="K50" s="714">
        <f t="shared" si="20"/>
        <v>10</v>
      </c>
      <c r="L50" s="714">
        <f t="shared" si="20"/>
        <v>10</v>
      </c>
      <c r="M50" s="714">
        <f t="shared" si="20"/>
        <v>10</v>
      </c>
      <c r="N50" s="714">
        <f t="shared" si="20"/>
        <v>10</v>
      </c>
      <c r="O50" s="714">
        <f t="shared" si="20"/>
        <v>10</v>
      </c>
      <c r="P50" s="714">
        <f t="shared" si="20"/>
        <v>10</v>
      </c>
      <c r="Q50" s="714">
        <f t="shared" si="20"/>
        <v>10</v>
      </c>
      <c r="R50" s="714">
        <f t="shared" si="20"/>
        <v>10</v>
      </c>
      <c r="S50" s="714">
        <f t="shared" si="20"/>
        <v>10</v>
      </c>
      <c r="T50" s="714">
        <f t="shared" si="20"/>
        <v>10</v>
      </c>
      <c r="U50" s="714">
        <f t="shared" si="20"/>
        <v>10</v>
      </c>
      <c r="V50" s="714">
        <f t="shared" si="20"/>
        <v>10</v>
      </c>
      <c r="W50" s="714">
        <f t="shared" si="21"/>
        <v>10</v>
      </c>
      <c r="X50" s="714">
        <f t="shared" si="21"/>
        <v>10</v>
      </c>
      <c r="Y50" s="714">
        <f t="shared" si="21"/>
        <v>10</v>
      </c>
    </row>
    <row r="51" spans="1:25" ht="12.6" customHeight="1">
      <c r="A51" s="255"/>
      <c r="B51" s="262"/>
      <c r="C51" s="711" t="s">
        <v>777</v>
      </c>
      <c r="D51" s="685" t="s">
        <v>750</v>
      </c>
      <c r="E51" s="770"/>
      <c r="F51" s="770">
        <v>10</v>
      </c>
      <c r="G51" s="714">
        <f t="shared" si="20"/>
        <v>10</v>
      </c>
      <c r="H51" s="714">
        <f t="shared" si="20"/>
        <v>10</v>
      </c>
      <c r="I51" s="714">
        <f t="shared" si="20"/>
        <v>10</v>
      </c>
      <c r="J51" s="714">
        <f t="shared" si="20"/>
        <v>10</v>
      </c>
      <c r="K51" s="714">
        <f t="shared" si="20"/>
        <v>10</v>
      </c>
      <c r="L51" s="714">
        <f t="shared" si="20"/>
        <v>10</v>
      </c>
      <c r="M51" s="714">
        <f t="shared" si="20"/>
        <v>10</v>
      </c>
      <c r="N51" s="714">
        <f t="shared" si="20"/>
        <v>10</v>
      </c>
      <c r="O51" s="714">
        <f t="shared" si="20"/>
        <v>10</v>
      </c>
      <c r="P51" s="714">
        <f t="shared" si="20"/>
        <v>10</v>
      </c>
      <c r="Q51" s="714">
        <f t="shared" si="20"/>
        <v>10</v>
      </c>
      <c r="R51" s="714">
        <f t="shared" si="20"/>
        <v>10</v>
      </c>
      <c r="S51" s="714">
        <f t="shared" si="20"/>
        <v>10</v>
      </c>
      <c r="T51" s="714">
        <f t="shared" si="20"/>
        <v>10</v>
      </c>
      <c r="U51" s="714">
        <f t="shared" si="20"/>
        <v>10</v>
      </c>
      <c r="V51" s="714">
        <f t="shared" si="20"/>
        <v>10</v>
      </c>
      <c r="W51" s="714">
        <f t="shared" si="21"/>
        <v>10</v>
      </c>
      <c r="X51" s="714">
        <f t="shared" si="21"/>
        <v>10</v>
      </c>
      <c r="Y51" s="714">
        <f t="shared" si="21"/>
        <v>10</v>
      </c>
    </row>
    <row r="52" spans="1:25" ht="12.6" customHeight="1">
      <c r="A52" s="255"/>
      <c r="B52" s="262"/>
      <c r="C52" s="710" t="s">
        <v>1034</v>
      </c>
      <c r="D52" s="685" t="s">
        <v>750</v>
      </c>
      <c r="E52" s="770"/>
      <c r="F52" s="770">
        <v>10</v>
      </c>
      <c r="G52" s="714">
        <f t="shared" si="20"/>
        <v>10</v>
      </c>
      <c r="H52" s="714">
        <f t="shared" si="20"/>
        <v>10</v>
      </c>
      <c r="I52" s="714">
        <f t="shared" si="20"/>
        <v>10</v>
      </c>
      <c r="J52" s="714">
        <f t="shared" si="20"/>
        <v>10</v>
      </c>
      <c r="K52" s="714">
        <f t="shared" si="20"/>
        <v>10</v>
      </c>
      <c r="L52" s="714">
        <f t="shared" si="20"/>
        <v>10</v>
      </c>
      <c r="M52" s="714">
        <f t="shared" si="20"/>
        <v>10</v>
      </c>
      <c r="N52" s="714">
        <f t="shared" si="20"/>
        <v>10</v>
      </c>
      <c r="O52" s="714">
        <f t="shared" si="20"/>
        <v>10</v>
      </c>
      <c r="P52" s="714">
        <f t="shared" si="20"/>
        <v>10</v>
      </c>
      <c r="Q52" s="714">
        <f t="shared" si="20"/>
        <v>10</v>
      </c>
      <c r="R52" s="714">
        <f t="shared" si="20"/>
        <v>10</v>
      </c>
      <c r="S52" s="714">
        <f t="shared" si="20"/>
        <v>10</v>
      </c>
      <c r="T52" s="714">
        <f t="shared" si="20"/>
        <v>10</v>
      </c>
      <c r="U52" s="714">
        <f t="shared" si="20"/>
        <v>10</v>
      </c>
      <c r="V52" s="714">
        <f t="shared" si="20"/>
        <v>10</v>
      </c>
      <c r="W52" s="714">
        <f t="shared" si="21"/>
        <v>10</v>
      </c>
      <c r="X52" s="714">
        <f t="shared" si="21"/>
        <v>10</v>
      </c>
      <c r="Y52" s="714">
        <f t="shared" si="21"/>
        <v>10</v>
      </c>
    </row>
    <row r="53" spans="1:25" ht="12.6" customHeight="1">
      <c r="A53" s="255"/>
      <c r="B53" s="262"/>
      <c r="C53" s="709" t="s">
        <v>832</v>
      </c>
      <c r="D53" s="685" t="s">
        <v>750</v>
      </c>
      <c r="E53" s="771"/>
      <c r="F53" s="771">
        <v>50</v>
      </c>
      <c r="G53" s="714">
        <f t="shared" si="20"/>
        <v>50</v>
      </c>
      <c r="H53" s="714">
        <f t="shared" si="20"/>
        <v>50</v>
      </c>
      <c r="I53" s="714">
        <f t="shared" si="20"/>
        <v>50</v>
      </c>
      <c r="J53" s="714">
        <f t="shared" si="20"/>
        <v>50</v>
      </c>
      <c r="K53" s="714">
        <f t="shared" si="20"/>
        <v>50</v>
      </c>
      <c r="L53" s="714">
        <f t="shared" si="20"/>
        <v>50</v>
      </c>
      <c r="M53" s="714">
        <f t="shared" si="20"/>
        <v>50</v>
      </c>
      <c r="N53" s="714">
        <f t="shared" si="20"/>
        <v>50</v>
      </c>
      <c r="O53" s="714">
        <f t="shared" si="20"/>
        <v>50</v>
      </c>
      <c r="P53" s="714">
        <f t="shared" si="20"/>
        <v>50</v>
      </c>
      <c r="Q53" s="714">
        <f t="shared" si="20"/>
        <v>50</v>
      </c>
      <c r="R53" s="714">
        <f t="shared" si="20"/>
        <v>50</v>
      </c>
      <c r="S53" s="714">
        <f t="shared" si="20"/>
        <v>50</v>
      </c>
      <c r="T53" s="714">
        <f t="shared" si="20"/>
        <v>50</v>
      </c>
      <c r="U53" s="714">
        <f t="shared" si="20"/>
        <v>50</v>
      </c>
      <c r="V53" s="714">
        <f t="shared" si="20"/>
        <v>50</v>
      </c>
      <c r="W53" s="714">
        <f t="shared" si="21"/>
        <v>50</v>
      </c>
      <c r="X53" s="714">
        <f t="shared" si="21"/>
        <v>50</v>
      </c>
      <c r="Y53" s="714">
        <f t="shared" si="21"/>
        <v>50</v>
      </c>
    </row>
    <row r="54" spans="1:25" ht="12.6" customHeight="1">
      <c r="A54" s="255"/>
      <c r="B54" s="262"/>
      <c r="C54" s="709" t="s">
        <v>1035</v>
      </c>
      <c r="D54" s="685" t="s">
        <v>750</v>
      </c>
      <c r="E54" s="771"/>
      <c r="F54" s="771">
        <v>20</v>
      </c>
      <c r="G54" s="714">
        <f t="shared" si="20"/>
        <v>20</v>
      </c>
      <c r="H54" s="714">
        <f t="shared" si="20"/>
        <v>20</v>
      </c>
      <c r="I54" s="714">
        <f t="shared" si="20"/>
        <v>20</v>
      </c>
      <c r="J54" s="714">
        <f t="shared" si="20"/>
        <v>20</v>
      </c>
      <c r="K54" s="714">
        <f t="shared" si="20"/>
        <v>20</v>
      </c>
      <c r="L54" s="714">
        <f t="shared" si="20"/>
        <v>20</v>
      </c>
      <c r="M54" s="714">
        <f t="shared" si="20"/>
        <v>20</v>
      </c>
      <c r="N54" s="714">
        <f t="shared" si="20"/>
        <v>20</v>
      </c>
      <c r="O54" s="714">
        <f t="shared" si="20"/>
        <v>20</v>
      </c>
      <c r="P54" s="714">
        <f t="shared" si="20"/>
        <v>20</v>
      </c>
      <c r="Q54" s="714">
        <f t="shared" si="20"/>
        <v>20</v>
      </c>
      <c r="R54" s="714">
        <f t="shared" si="20"/>
        <v>20</v>
      </c>
      <c r="S54" s="714">
        <f t="shared" si="20"/>
        <v>20</v>
      </c>
      <c r="T54" s="714">
        <f t="shared" si="20"/>
        <v>20</v>
      </c>
      <c r="U54" s="714">
        <f t="shared" si="20"/>
        <v>20</v>
      </c>
      <c r="V54" s="714">
        <f t="shared" si="20"/>
        <v>20</v>
      </c>
      <c r="W54" s="714">
        <f t="shared" si="21"/>
        <v>20</v>
      </c>
      <c r="X54" s="714">
        <f t="shared" si="21"/>
        <v>20</v>
      </c>
      <c r="Y54" s="714">
        <f t="shared" si="21"/>
        <v>20</v>
      </c>
    </row>
    <row r="55" spans="1:25" ht="12.6" customHeight="1">
      <c r="A55" s="255"/>
      <c r="B55" s="262"/>
      <c r="C55" s="709" t="s">
        <v>1036</v>
      </c>
      <c r="D55" s="685" t="s">
        <v>750</v>
      </c>
      <c r="E55" s="771"/>
      <c r="F55" s="771">
        <v>10</v>
      </c>
      <c r="G55" s="714">
        <f t="shared" si="20"/>
        <v>10</v>
      </c>
      <c r="H55" s="714">
        <f t="shared" si="20"/>
        <v>10</v>
      </c>
      <c r="I55" s="714">
        <f t="shared" si="20"/>
        <v>10</v>
      </c>
      <c r="J55" s="714">
        <f t="shared" si="20"/>
        <v>10</v>
      </c>
      <c r="K55" s="714">
        <f t="shared" si="20"/>
        <v>10</v>
      </c>
      <c r="L55" s="714">
        <f t="shared" si="20"/>
        <v>10</v>
      </c>
      <c r="M55" s="714">
        <f t="shared" si="20"/>
        <v>10</v>
      </c>
      <c r="N55" s="714">
        <f t="shared" si="20"/>
        <v>10</v>
      </c>
      <c r="O55" s="714">
        <f t="shared" si="20"/>
        <v>10</v>
      </c>
      <c r="P55" s="714">
        <f t="shared" si="20"/>
        <v>10</v>
      </c>
      <c r="Q55" s="714">
        <f t="shared" si="20"/>
        <v>10</v>
      </c>
      <c r="R55" s="714">
        <f t="shared" si="20"/>
        <v>10</v>
      </c>
      <c r="S55" s="714">
        <f t="shared" si="20"/>
        <v>10</v>
      </c>
      <c r="T55" s="714">
        <f t="shared" si="20"/>
        <v>10</v>
      </c>
      <c r="U55" s="714">
        <f t="shared" si="20"/>
        <v>10</v>
      </c>
      <c r="V55" s="714">
        <f t="shared" si="20"/>
        <v>10</v>
      </c>
      <c r="W55" s="714">
        <f t="shared" si="21"/>
        <v>10</v>
      </c>
      <c r="X55" s="714">
        <f t="shared" si="21"/>
        <v>10</v>
      </c>
      <c r="Y55" s="714">
        <f t="shared" si="21"/>
        <v>10</v>
      </c>
    </row>
    <row r="56" spans="1:25" ht="12.6" customHeight="1">
      <c r="A56" s="255"/>
      <c r="B56" s="262"/>
      <c r="C56" s="710" t="s">
        <v>1037</v>
      </c>
      <c r="D56" s="685" t="s">
        <v>750</v>
      </c>
      <c r="E56" s="771"/>
      <c r="F56" s="771">
        <v>3</v>
      </c>
      <c r="G56" s="714">
        <f t="shared" si="20"/>
        <v>3</v>
      </c>
      <c r="H56" s="714">
        <f t="shared" si="20"/>
        <v>3</v>
      </c>
      <c r="I56" s="714">
        <f t="shared" si="20"/>
        <v>3</v>
      </c>
      <c r="J56" s="714">
        <f t="shared" si="20"/>
        <v>3</v>
      </c>
      <c r="K56" s="714">
        <f t="shared" si="20"/>
        <v>3</v>
      </c>
      <c r="L56" s="714">
        <f t="shared" si="20"/>
        <v>3</v>
      </c>
      <c r="M56" s="714">
        <f t="shared" si="20"/>
        <v>3</v>
      </c>
      <c r="N56" s="714">
        <f t="shared" si="20"/>
        <v>3</v>
      </c>
      <c r="O56" s="714">
        <f t="shared" si="20"/>
        <v>3</v>
      </c>
      <c r="P56" s="714">
        <f t="shared" si="20"/>
        <v>3</v>
      </c>
      <c r="Q56" s="714">
        <f t="shared" si="20"/>
        <v>3</v>
      </c>
      <c r="R56" s="714">
        <f t="shared" si="20"/>
        <v>3</v>
      </c>
      <c r="S56" s="714">
        <f t="shared" si="20"/>
        <v>3</v>
      </c>
      <c r="T56" s="714">
        <f t="shared" si="20"/>
        <v>3</v>
      </c>
      <c r="U56" s="714">
        <f t="shared" si="20"/>
        <v>3</v>
      </c>
      <c r="V56" s="714">
        <f t="shared" si="20"/>
        <v>3</v>
      </c>
      <c r="W56" s="714">
        <f t="shared" si="21"/>
        <v>3</v>
      </c>
      <c r="X56" s="714">
        <f t="shared" si="21"/>
        <v>3</v>
      </c>
      <c r="Y56" s="714">
        <f t="shared" si="21"/>
        <v>3</v>
      </c>
    </row>
    <row r="57" spans="1:25" ht="12.6" customHeight="1">
      <c r="A57" s="255"/>
      <c r="B57" s="262"/>
      <c r="C57" s="710" t="s">
        <v>1038</v>
      </c>
      <c r="D57" s="685" t="s">
        <v>750</v>
      </c>
      <c r="E57" s="770"/>
      <c r="F57" s="770">
        <v>3</v>
      </c>
      <c r="G57" s="714">
        <f t="shared" si="20"/>
        <v>3</v>
      </c>
      <c r="H57" s="714">
        <f t="shared" si="20"/>
        <v>3</v>
      </c>
      <c r="I57" s="714">
        <f t="shared" si="20"/>
        <v>3</v>
      </c>
      <c r="J57" s="714">
        <f t="shared" si="20"/>
        <v>3</v>
      </c>
      <c r="K57" s="714">
        <f t="shared" si="20"/>
        <v>3</v>
      </c>
      <c r="L57" s="714">
        <f t="shared" si="20"/>
        <v>3</v>
      </c>
      <c r="M57" s="714">
        <f t="shared" si="20"/>
        <v>3</v>
      </c>
      <c r="N57" s="714">
        <f t="shared" si="20"/>
        <v>3</v>
      </c>
      <c r="O57" s="714">
        <f t="shared" si="20"/>
        <v>3</v>
      </c>
      <c r="P57" s="714">
        <f t="shared" si="20"/>
        <v>3</v>
      </c>
      <c r="Q57" s="714">
        <f t="shared" si="20"/>
        <v>3</v>
      </c>
      <c r="R57" s="714">
        <f t="shared" si="20"/>
        <v>3</v>
      </c>
      <c r="S57" s="714">
        <f t="shared" si="20"/>
        <v>3</v>
      </c>
      <c r="T57" s="714">
        <f t="shared" si="20"/>
        <v>3</v>
      </c>
      <c r="U57" s="714">
        <f t="shared" si="20"/>
        <v>3</v>
      </c>
      <c r="V57" s="714">
        <f t="shared" si="20"/>
        <v>3</v>
      </c>
      <c r="W57" s="714">
        <f t="shared" si="21"/>
        <v>3</v>
      </c>
      <c r="X57" s="714">
        <f t="shared" si="21"/>
        <v>3</v>
      </c>
      <c r="Y57" s="714">
        <f t="shared" si="21"/>
        <v>3</v>
      </c>
    </row>
    <row r="58" spans="1:25" ht="12.6" customHeight="1">
      <c r="A58" s="255"/>
      <c r="B58" s="262"/>
      <c r="C58" s="710" t="s">
        <v>1039</v>
      </c>
      <c r="D58" s="685" t="s">
        <v>750</v>
      </c>
      <c r="E58" s="770"/>
      <c r="F58" s="770">
        <v>5</v>
      </c>
      <c r="G58" s="714">
        <f t="shared" si="20"/>
        <v>5</v>
      </c>
      <c r="H58" s="714">
        <f t="shared" si="20"/>
        <v>5</v>
      </c>
      <c r="I58" s="714">
        <f t="shared" si="20"/>
        <v>5</v>
      </c>
      <c r="J58" s="714">
        <f t="shared" si="20"/>
        <v>5</v>
      </c>
      <c r="K58" s="714">
        <f t="shared" si="20"/>
        <v>5</v>
      </c>
      <c r="L58" s="714">
        <f t="shared" si="20"/>
        <v>5</v>
      </c>
      <c r="M58" s="714">
        <f t="shared" si="20"/>
        <v>5</v>
      </c>
      <c r="N58" s="714">
        <f t="shared" si="20"/>
        <v>5</v>
      </c>
      <c r="O58" s="714">
        <f t="shared" si="20"/>
        <v>5</v>
      </c>
      <c r="P58" s="714">
        <f t="shared" si="20"/>
        <v>5</v>
      </c>
      <c r="Q58" s="714">
        <f t="shared" si="20"/>
        <v>5</v>
      </c>
      <c r="R58" s="714">
        <f t="shared" si="20"/>
        <v>5</v>
      </c>
      <c r="S58" s="714">
        <f t="shared" si="20"/>
        <v>5</v>
      </c>
      <c r="T58" s="714">
        <f t="shared" si="20"/>
        <v>5</v>
      </c>
      <c r="U58" s="714">
        <f t="shared" si="20"/>
        <v>5</v>
      </c>
      <c r="V58" s="714">
        <f t="shared" si="20"/>
        <v>5</v>
      </c>
      <c r="W58" s="714">
        <f t="shared" si="21"/>
        <v>5</v>
      </c>
      <c r="X58" s="714">
        <f t="shared" si="21"/>
        <v>5</v>
      </c>
      <c r="Y58" s="714">
        <f t="shared" si="21"/>
        <v>5</v>
      </c>
    </row>
    <row r="59" spans="1:25" ht="12.6" customHeight="1">
      <c r="A59" s="255"/>
      <c r="B59" s="262"/>
      <c r="C59" s="710" t="s">
        <v>1040</v>
      </c>
      <c r="D59" s="685" t="s">
        <v>750</v>
      </c>
      <c r="E59" s="770"/>
      <c r="F59" s="770">
        <v>5</v>
      </c>
      <c r="G59" s="714">
        <f t="shared" si="20"/>
        <v>5</v>
      </c>
      <c r="H59" s="714">
        <f t="shared" si="20"/>
        <v>5</v>
      </c>
      <c r="I59" s="714">
        <f t="shared" si="20"/>
        <v>5</v>
      </c>
      <c r="J59" s="714">
        <f t="shared" si="20"/>
        <v>5</v>
      </c>
      <c r="K59" s="714">
        <f t="shared" si="20"/>
        <v>5</v>
      </c>
      <c r="L59" s="714">
        <f t="shared" si="20"/>
        <v>5</v>
      </c>
      <c r="M59" s="714">
        <f t="shared" si="20"/>
        <v>5</v>
      </c>
      <c r="N59" s="714">
        <f t="shared" si="20"/>
        <v>5</v>
      </c>
      <c r="O59" s="714">
        <f t="shared" si="20"/>
        <v>5</v>
      </c>
      <c r="P59" s="714">
        <f t="shared" si="20"/>
        <v>5</v>
      </c>
      <c r="Q59" s="714">
        <f t="shared" si="20"/>
        <v>5</v>
      </c>
      <c r="R59" s="714">
        <f t="shared" si="20"/>
        <v>5</v>
      </c>
      <c r="S59" s="714">
        <f t="shared" si="20"/>
        <v>5</v>
      </c>
      <c r="T59" s="714">
        <f t="shared" si="20"/>
        <v>5</v>
      </c>
      <c r="U59" s="714">
        <f t="shared" si="20"/>
        <v>5</v>
      </c>
      <c r="V59" s="714">
        <f t="shared" si="20"/>
        <v>5</v>
      </c>
      <c r="W59" s="714">
        <f t="shared" si="21"/>
        <v>5</v>
      </c>
      <c r="X59" s="714">
        <f t="shared" si="21"/>
        <v>5</v>
      </c>
      <c r="Y59" s="714">
        <f t="shared" si="21"/>
        <v>5</v>
      </c>
    </row>
    <row r="60" spans="1:25" ht="12.6" customHeight="1">
      <c r="A60" s="255"/>
      <c r="B60" s="262"/>
      <c r="C60" s="718" t="s">
        <v>849</v>
      </c>
      <c r="D60" s="685" t="s">
        <v>750</v>
      </c>
      <c r="E60" s="712"/>
      <c r="F60" s="146">
        <f>SUM(F47:F59)</f>
        <v>176</v>
      </c>
      <c r="G60" s="146">
        <f t="shared" ref="G60:Y60" si="22">SUM(G47:G59)</f>
        <v>141</v>
      </c>
      <c r="H60" s="146">
        <f t="shared" si="22"/>
        <v>136</v>
      </c>
      <c r="I60" s="146">
        <f t="shared" si="22"/>
        <v>136</v>
      </c>
      <c r="J60" s="146">
        <f t="shared" si="22"/>
        <v>136</v>
      </c>
      <c r="K60" s="146">
        <f t="shared" si="22"/>
        <v>136</v>
      </c>
      <c r="L60" s="146">
        <f t="shared" si="22"/>
        <v>136</v>
      </c>
      <c r="M60" s="146">
        <f t="shared" si="22"/>
        <v>136</v>
      </c>
      <c r="N60" s="146">
        <f t="shared" si="22"/>
        <v>136</v>
      </c>
      <c r="O60" s="146">
        <f t="shared" si="22"/>
        <v>136</v>
      </c>
      <c r="P60" s="146">
        <f t="shared" si="22"/>
        <v>136</v>
      </c>
      <c r="Q60" s="146">
        <f t="shared" si="22"/>
        <v>136</v>
      </c>
      <c r="R60" s="146">
        <f t="shared" si="22"/>
        <v>136</v>
      </c>
      <c r="S60" s="146">
        <f t="shared" si="22"/>
        <v>136</v>
      </c>
      <c r="T60" s="146">
        <f t="shared" si="22"/>
        <v>136</v>
      </c>
      <c r="U60" s="146">
        <f t="shared" si="22"/>
        <v>136</v>
      </c>
      <c r="V60" s="146">
        <f t="shared" si="22"/>
        <v>136</v>
      </c>
      <c r="W60" s="146">
        <f t="shared" si="22"/>
        <v>136</v>
      </c>
      <c r="X60" s="146">
        <f t="shared" si="22"/>
        <v>136</v>
      </c>
      <c r="Y60" s="146">
        <f t="shared" si="22"/>
        <v>136</v>
      </c>
    </row>
    <row r="61" spans="1:25" ht="12.6" customHeight="1">
      <c r="A61" s="255"/>
      <c r="B61" s="262"/>
      <c r="C61" s="357" t="s">
        <v>850</v>
      </c>
      <c r="D61" s="685" t="s">
        <v>218</v>
      </c>
      <c r="E61" s="146">
        <f>+'Fin&amp;EcoPrices'!G19</f>
        <v>447.45790832772389</v>
      </c>
      <c r="F61" s="146">
        <f>+$E61*F60</f>
        <v>78752.591865679409</v>
      </c>
      <c r="G61" s="146">
        <f t="shared" ref="G61:Y61" si="23">+$E61*G60</f>
        <v>63091.565074209066</v>
      </c>
      <c r="H61" s="146">
        <f t="shared" si="23"/>
        <v>60854.275532570449</v>
      </c>
      <c r="I61" s="146">
        <f t="shared" si="23"/>
        <v>60854.275532570449</v>
      </c>
      <c r="J61" s="146">
        <f t="shared" si="23"/>
        <v>60854.275532570449</v>
      </c>
      <c r="K61" s="146">
        <f t="shared" si="23"/>
        <v>60854.275532570449</v>
      </c>
      <c r="L61" s="146">
        <f t="shared" si="23"/>
        <v>60854.275532570449</v>
      </c>
      <c r="M61" s="146">
        <f t="shared" si="23"/>
        <v>60854.275532570449</v>
      </c>
      <c r="N61" s="146">
        <f t="shared" si="23"/>
        <v>60854.275532570449</v>
      </c>
      <c r="O61" s="146">
        <f t="shared" si="23"/>
        <v>60854.275532570449</v>
      </c>
      <c r="P61" s="146">
        <f t="shared" si="23"/>
        <v>60854.275532570449</v>
      </c>
      <c r="Q61" s="146">
        <f t="shared" si="23"/>
        <v>60854.275532570449</v>
      </c>
      <c r="R61" s="146">
        <f t="shared" si="23"/>
        <v>60854.275532570449</v>
      </c>
      <c r="S61" s="146">
        <f t="shared" si="23"/>
        <v>60854.275532570449</v>
      </c>
      <c r="T61" s="146">
        <f t="shared" si="23"/>
        <v>60854.275532570449</v>
      </c>
      <c r="U61" s="146">
        <f t="shared" si="23"/>
        <v>60854.275532570449</v>
      </c>
      <c r="V61" s="146">
        <f t="shared" si="23"/>
        <v>60854.275532570449</v>
      </c>
      <c r="W61" s="146">
        <f t="shared" si="23"/>
        <v>60854.275532570449</v>
      </c>
      <c r="X61" s="146">
        <f t="shared" si="23"/>
        <v>60854.275532570449</v>
      </c>
      <c r="Y61" s="146">
        <f t="shared" si="23"/>
        <v>60854.275532570449</v>
      </c>
    </row>
    <row r="62" spans="1:25" ht="12.6" customHeight="1">
      <c r="B62" s="155" t="s">
        <v>215</v>
      </c>
      <c r="C62" s="259"/>
      <c r="L62" s="146"/>
    </row>
    <row r="63" spans="1:25" ht="12.6" customHeight="1">
      <c r="C63" s="261" t="s">
        <v>138</v>
      </c>
      <c r="D63" s="685" t="s">
        <v>218</v>
      </c>
      <c r="F63" s="146">
        <f>+F61+F45+F31</f>
        <v>347512.28121870314</v>
      </c>
      <c r="G63" s="146">
        <f t="shared" ref="G63:Y63" si="24">+G61+G45+G31</f>
        <v>108694.59568763711</v>
      </c>
      <c r="H63" s="146">
        <f t="shared" si="24"/>
        <v>106457.30614599849</v>
      </c>
      <c r="I63" s="146">
        <f t="shared" si="24"/>
        <v>106457.30614599849</v>
      </c>
      <c r="J63" s="146">
        <f t="shared" si="24"/>
        <v>106457.30614599849</v>
      </c>
      <c r="K63" s="146">
        <f t="shared" si="24"/>
        <v>106457.30614599849</v>
      </c>
      <c r="L63" s="146">
        <f t="shared" si="24"/>
        <v>106457.30614599849</v>
      </c>
      <c r="M63" s="146">
        <f t="shared" si="24"/>
        <v>106457.30614599849</v>
      </c>
      <c r="N63" s="146">
        <f t="shared" si="24"/>
        <v>106457.30614599849</v>
      </c>
      <c r="O63" s="146">
        <f t="shared" si="24"/>
        <v>106457.30614599849</v>
      </c>
      <c r="P63" s="146">
        <f t="shared" si="24"/>
        <v>106457.30614599849</v>
      </c>
      <c r="Q63" s="146">
        <f t="shared" si="24"/>
        <v>106457.30614599849</v>
      </c>
      <c r="R63" s="146">
        <f t="shared" si="24"/>
        <v>106457.30614599849</v>
      </c>
      <c r="S63" s="146">
        <f t="shared" si="24"/>
        <v>106457.30614599849</v>
      </c>
      <c r="T63" s="146">
        <f t="shared" si="24"/>
        <v>106457.30614599849</v>
      </c>
      <c r="U63" s="146">
        <f t="shared" si="24"/>
        <v>106457.30614599849</v>
      </c>
      <c r="V63" s="146">
        <f t="shared" si="24"/>
        <v>106457.30614599849</v>
      </c>
      <c r="W63" s="146">
        <f t="shared" si="24"/>
        <v>106457.30614599849</v>
      </c>
      <c r="X63" s="146">
        <f t="shared" si="24"/>
        <v>106457.30614599849</v>
      </c>
      <c r="Y63" s="146">
        <f t="shared" si="24"/>
        <v>106457.30614599849</v>
      </c>
    </row>
    <row r="64" spans="1:25" ht="12.6" customHeight="1">
      <c r="C64" s="261" t="s">
        <v>216</v>
      </c>
      <c r="D64" s="685" t="s">
        <v>218</v>
      </c>
      <c r="F64" s="146">
        <f>+F22</f>
        <v>154656.29177297183</v>
      </c>
      <c r="G64" s="146">
        <f t="shared" ref="G64:Y64" si="25">+G22</f>
        <v>165563.32750480127</v>
      </c>
      <c r="H64" s="146">
        <f t="shared" si="25"/>
        <v>165265.15132774744</v>
      </c>
      <c r="I64" s="146">
        <f t="shared" si="25"/>
        <v>165032.22734512392</v>
      </c>
      <c r="J64" s="146">
        <f t="shared" si="25"/>
        <v>164709.62564714084</v>
      </c>
      <c r="K64" s="146">
        <f t="shared" si="25"/>
        <v>165199.57004023076</v>
      </c>
      <c r="L64" s="146">
        <f t="shared" si="25"/>
        <v>164773.83737059045</v>
      </c>
      <c r="M64" s="146">
        <f t="shared" si="25"/>
        <v>164672.65626657312</v>
      </c>
      <c r="N64" s="146">
        <f t="shared" si="25"/>
        <v>164491.29758808488</v>
      </c>
      <c r="O64" s="146">
        <f t="shared" si="25"/>
        <v>164704.27299835396</v>
      </c>
      <c r="P64" s="146">
        <f t="shared" si="25"/>
        <v>164944.84762910646</v>
      </c>
      <c r="Q64" s="146">
        <f t="shared" si="25"/>
        <v>165163.73167244971</v>
      </c>
      <c r="R64" s="146">
        <f t="shared" si="25"/>
        <v>164937.91391711758</v>
      </c>
      <c r="S64" s="146">
        <f t="shared" si="25"/>
        <v>165199.88565332067</v>
      </c>
      <c r="T64" s="146">
        <f t="shared" si="25"/>
        <v>165184.07992739193</v>
      </c>
      <c r="U64" s="146">
        <f t="shared" si="25"/>
        <v>165297.2952635324</v>
      </c>
      <c r="V64" s="146">
        <f t="shared" si="25"/>
        <v>164776.51729209966</v>
      </c>
      <c r="W64" s="146">
        <f t="shared" si="25"/>
        <v>164411.87046711944</v>
      </c>
      <c r="X64" s="146">
        <f t="shared" si="25"/>
        <v>164782.28428727484</v>
      </c>
      <c r="Y64" s="146">
        <f t="shared" si="25"/>
        <v>165417.33773794584</v>
      </c>
    </row>
    <row r="65" spans="1:41" ht="12.6" customHeight="1">
      <c r="C65" s="261" t="s">
        <v>217</v>
      </c>
      <c r="D65" s="685" t="s">
        <v>218</v>
      </c>
      <c r="F65" s="146">
        <f>+F64-F63</f>
        <v>-192855.98944573131</v>
      </c>
      <c r="G65" s="146">
        <f t="shared" ref="G65:Y65" si="26">+G64-G63</f>
        <v>56868.731817164167</v>
      </c>
      <c r="H65" s="146">
        <f t="shared" si="26"/>
        <v>58807.845181748955</v>
      </c>
      <c r="I65" s="146">
        <f t="shared" si="26"/>
        <v>58574.921199125427</v>
      </c>
      <c r="J65" s="146">
        <f t="shared" si="26"/>
        <v>58252.319501142352</v>
      </c>
      <c r="K65" s="146">
        <f t="shared" si="26"/>
        <v>58742.263894232266</v>
      </c>
      <c r="L65" s="146">
        <f t="shared" si="26"/>
        <v>58316.531224591963</v>
      </c>
      <c r="M65" s="146">
        <f t="shared" si="26"/>
        <v>58215.350120574629</v>
      </c>
      <c r="N65" s="146">
        <f t="shared" si="26"/>
        <v>58033.991442086393</v>
      </c>
      <c r="O65" s="146">
        <f t="shared" si="26"/>
        <v>58246.966852355472</v>
      </c>
      <c r="P65" s="146">
        <f t="shared" si="26"/>
        <v>58487.541483107969</v>
      </c>
      <c r="Q65" s="146">
        <f t="shared" si="26"/>
        <v>58706.425526451218</v>
      </c>
      <c r="R65" s="146">
        <f t="shared" si="26"/>
        <v>58480.607771119088</v>
      </c>
      <c r="S65" s="146">
        <f t="shared" si="26"/>
        <v>58742.579507322182</v>
      </c>
      <c r="T65" s="146">
        <f t="shared" si="26"/>
        <v>58726.773781393436</v>
      </c>
      <c r="U65" s="146">
        <f t="shared" si="26"/>
        <v>58839.989117533914</v>
      </c>
      <c r="V65" s="146">
        <f t="shared" si="26"/>
        <v>58319.211146101166</v>
      </c>
      <c r="W65" s="146">
        <f t="shared" si="26"/>
        <v>57954.564321120954</v>
      </c>
      <c r="X65" s="146">
        <f t="shared" si="26"/>
        <v>58324.978141276355</v>
      </c>
      <c r="Y65" s="146">
        <f t="shared" si="26"/>
        <v>58960.031591947351</v>
      </c>
    </row>
    <row r="66" spans="1:41" ht="12.6" customHeight="1" thickBot="1">
      <c r="C66" s="154"/>
      <c r="E66" s="160"/>
    </row>
    <row r="67" spans="1:41" ht="35.1" customHeight="1" thickBot="1">
      <c r="C67" s="632" t="s">
        <v>242</v>
      </c>
      <c r="D67" s="689" t="s">
        <v>222</v>
      </c>
      <c r="E67" s="634" t="s">
        <v>225</v>
      </c>
      <c r="F67" s="633" t="s">
        <v>141</v>
      </c>
      <c r="G67" s="633" t="s">
        <v>223</v>
      </c>
      <c r="H67" s="633" t="s">
        <v>142</v>
      </c>
      <c r="I67" s="635" t="s">
        <v>224</v>
      </c>
      <c r="J67" s="636"/>
    </row>
    <row r="68" spans="1:41" ht="12.6" customHeight="1" thickBot="1">
      <c r="C68" s="637"/>
      <c r="D68" s="690">
        <f>NPV(FinDR,F63:Y63)</f>
        <v>775729.63626059599</v>
      </c>
      <c r="E68" s="639">
        <f>NPV(FinDR,F64:Y64)</f>
        <v>874662.60522908415</v>
      </c>
      <c r="F68" s="640">
        <f>NPV(FinDR,F65:Y65)</f>
        <v>98932.968968488072</v>
      </c>
      <c r="G68" s="641">
        <f>+E68/D68</f>
        <v>1.1275353735940714</v>
      </c>
      <c r="H68" s="642">
        <f>IRR(F65:Y65)</f>
        <v>0.29937454394321095</v>
      </c>
      <c r="I68" s="643">
        <f>+(P65+P61)/P60</f>
        <v>877.51336040940009</v>
      </c>
      <c r="J68" s="644"/>
    </row>
    <row r="69" spans="1:41" ht="12.6" customHeight="1">
      <c r="C69" s="154"/>
    </row>
    <row r="70" spans="1:41" ht="12.75" thickBot="1">
      <c r="A70" s="277" t="s">
        <v>226</v>
      </c>
      <c r="B70" s="278"/>
      <c r="C70" s="278"/>
      <c r="M70" s="148"/>
    </row>
    <row r="71" spans="1:41" s="777" customFormat="1" ht="17.100000000000001" customHeight="1">
      <c r="A71" s="774"/>
      <c r="B71" s="774"/>
      <c r="C71" s="778" t="s">
        <v>228</v>
      </c>
      <c r="D71" s="779"/>
      <c r="E71" s="776"/>
      <c r="F71" s="780"/>
      <c r="G71" s="780"/>
      <c r="H71" s="780"/>
      <c r="I71" s="780"/>
      <c r="J71" s="780"/>
      <c r="K71" s="780"/>
      <c r="L71" s="780"/>
      <c r="M71" s="780"/>
      <c r="N71" s="780"/>
      <c r="O71" s="780"/>
      <c r="P71" s="780"/>
      <c r="Q71" s="780"/>
      <c r="R71" s="780"/>
      <c r="S71" s="780"/>
      <c r="T71" s="780"/>
      <c r="U71" s="780"/>
      <c r="V71" s="780"/>
      <c r="W71" s="780"/>
      <c r="X71" s="780"/>
      <c r="Y71" s="780"/>
      <c r="Z71" s="781"/>
      <c r="AA71" s="781"/>
      <c r="AB71" s="781"/>
      <c r="AC71" s="781"/>
      <c r="AD71" s="781"/>
      <c r="AE71" s="781"/>
      <c r="AF71" s="781"/>
      <c r="AG71" s="781"/>
      <c r="AH71" s="781"/>
      <c r="AI71" s="781"/>
      <c r="AJ71" s="781"/>
      <c r="AK71" s="781"/>
      <c r="AL71" s="781"/>
      <c r="AM71" s="781"/>
      <c r="AN71" s="781"/>
      <c r="AO71" s="781"/>
    </row>
    <row r="72" spans="1:41" ht="12.75" thickBot="1">
      <c r="A72" s="255"/>
      <c r="B72" s="255"/>
      <c r="C72" s="169"/>
      <c r="D72" s="685" t="s">
        <v>23</v>
      </c>
      <c r="E72" s="146" t="s">
        <v>207</v>
      </c>
      <c r="F72" s="278" t="s">
        <v>227</v>
      </c>
      <c r="G72" s="279"/>
      <c r="H72" s="150"/>
      <c r="I72" s="150"/>
      <c r="J72" s="151"/>
      <c r="K72" s="151"/>
      <c r="L72" s="151"/>
      <c r="M72" s="151"/>
    </row>
    <row r="73" spans="1:41">
      <c r="A73" s="255"/>
      <c r="B73" s="255"/>
      <c r="C73" s="257"/>
      <c r="D73" s="685" t="s">
        <v>135</v>
      </c>
      <c r="F73" s="150" t="s">
        <v>148</v>
      </c>
      <c r="G73" s="150" t="s">
        <v>136</v>
      </c>
      <c r="H73" s="150">
        <f>+G73+1</f>
        <v>3</v>
      </c>
      <c r="I73" s="150">
        <f t="shared" ref="I73:Y73" si="27">+H73+1</f>
        <v>4</v>
      </c>
      <c r="J73" s="150">
        <f t="shared" si="27"/>
        <v>5</v>
      </c>
      <c r="K73" s="150">
        <f t="shared" si="27"/>
        <v>6</v>
      </c>
      <c r="L73" s="150">
        <f t="shared" si="27"/>
        <v>7</v>
      </c>
      <c r="M73" s="150">
        <f t="shared" si="27"/>
        <v>8</v>
      </c>
      <c r="N73" s="150">
        <f t="shared" si="27"/>
        <v>9</v>
      </c>
      <c r="O73" s="150">
        <f t="shared" si="27"/>
        <v>10</v>
      </c>
      <c r="P73" s="150">
        <f t="shared" si="27"/>
        <v>11</v>
      </c>
      <c r="Q73" s="150">
        <f t="shared" si="27"/>
        <v>12</v>
      </c>
      <c r="R73" s="150">
        <f t="shared" si="27"/>
        <v>13</v>
      </c>
      <c r="S73" s="150">
        <f t="shared" si="27"/>
        <v>14</v>
      </c>
      <c r="T73" s="150">
        <f t="shared" si="27"/>
        <v>15</v>
      </c>
      <c r="U73" s="150">
        <f t="shared" si="27"/>
        <v>16</v>
      </c>
      <c r="V73" s="150">
        <f t="shared" si="27"/>
        <v>17</v>
      </c>
      <c r="W73" s="150">
        <f t="shared" si="27"/>
        <v>18</v>
      </c>
      <c r="X73" s="150">
        <f t="shared" si="27"/>
        <v>19</v>
      </c>
      <c r="Y73" s="150">
        <f t="shared" si="27"/>
        <v>20</v>
      </c>
    </row>
    <row r="74" spans="1:41" ht="10.5" customHeight="1" thickBot="1">
      <c r="A74" s="255"/>
      <c r="B74" s="255"/>
      <c r="C74" s="179"/>
      <c r="F74" s="147">
        <v>2024</v>
      </c>
    </row>
    <row r="75" spans="1:41" ht="27.95" customHeight="1">
      <c r="A75" s="1315" t="s">
        <v>1049</v>
      </c>
      <c r="B75" s="1315"/>
      <c r="C75" s="1315"/>
    </row>
    <row r="76" spans="1:41" ht="15.6" customHeight="1">
      <c r="A76" s="674"/>
      <c r="B76" s="674"/>
      <c r="C76" s="675" t="s">
        <v>1013</v>
      </c>
      <c r="D76" s="685" t="s">
        <v>733</v>
      </c>
      <c r="E76" s="146">
        <v>200</v>
      </c>
      <c r="F76" s="146">
        <v>1125</v>
      </c>
      <c r="G76" s="146">
        <f>+F76</f>
        <v>1125</v>
      </c>
      <c r="H76" s="146">
        <f t="shared" ref="H76:W77" si="28">+G76</f>
        <v>1125</v>
      </c>
      <c r="I76" s="146">
        <f t="shared" si="28"/>
        <v>1125</v>
      </c>
      <c r="J76" s="146">
        <f t="shared" si="28"/>
        <v>1125</v>
      </c>
      <c r="K76" s="146">
        <f t="shared" si="28"/>
        <v>1125</v>
      </c>
      <c r="L76" s="146">
        <f t="shared" si="28"/>
        <v>1125</v>
      </c>
      <c r="M76" s="146">
        <f t="shared" si="28"/>
        <v>1125</v>
      </c>
      <c r="N76" s="146">
        <f t="shared" si="28"/>
        <v>1125</v>
      </c>
      <c r="O76" s="146">
        <f t="shared" si="28"/>
        <v>1125</v>
      </c>
      <c r="P76" s="146">
        <f t="shared" si="28"/>
        <v>1125</v>
      </c>
      <c r="Q76" s="146">
        <f t="shared" si="28"/>
        <v>1125</v>
      </c>
      <c r="R76" s="146">
        <f t="shared" si="28"/>
        <v>1125</v>
      </c>
      <c r="S76" s="146">
        <f t="shared" si="28"/>
        <v>1125</v>
      </c>
      <c r="T76" s="146">
        <f t="shared" si="28"/>
        <v>1125</v>
      </c>
      <c r="U76" s="146">
        <f t="shared" si="28"/>
        <v>1125</v>
      </c>
      <c r="V76" s="146">
        <f t="shared" si="28"/>
        <v>1125</v>
      </c>
      <c r="W76" s="146">
        <f t="shared" si="28"/>
        <v>1125</v>
      </c>
      <c r="X76" s="146">
        <f t="shared" ref="X76:Y77" si="29">+W76</f>
        <v>1125</v>
      </c>
      <c r="Y76" s="146">
        <f t="shared" si="29"/>
        <v>1125</v>
      </c>
    </row>
    <row r="77" spans="1:41" ht="15.95" customHeight="1">
      <c r="A77" s="1312" t="s">
        <v>1048</v>
      </c>
      <c r="B77" s="1312"/>
      <c r="C77" s="678" t="s">
        <v>161</v>
      </c>
      <c r="D77" s="685" t="s">
        <v>163</v>
      </c>
      <c r="F77" s="152">
        <f>+G77*0.85</f>
        <v>9350</v>
      </c>
      <c r="G77" s="773">
        <f>+H77</f>
        <v>11000</v>
      </c>
      <c r="H77" s="715">
        <v>11000</v>
      </c>
      <c r="I77" s="715">
        <f t="shared" si="28"/>
        <v>11000</v>
      </c>
      <c r="J77" s="715">
        <f t="shared" si="28"/>
        <v>11000</v>
      </c>
      <c r="K77" s="715">
        <f t="shared" si="28"/>
        <v>11000</v>
      </c>
      <c r="L77" s="715">
        <f t="shared" si="28"/>
        <v>11000</v>
      </c>
      <c r="M77" s="715">
        <f t="shared" si="28"/>
        <v>11000</v>
      </c>
      <c r="N77" s="715">
        <f t="shared" si="28"/>
        <v>11000</v>
      </c>
      <c r="O77" s="715">
        <f t="shared" si="28"/>
        <v>11000</v>
      </c>
      <c r="P77" s="715">
        <f t="shared" si="28"/>
        <v>11000</v>
      </c>
      <c r="Q77" s="715">
        <f t="shared" si="28"/>
        <v>11000</v>
      </c>
      <c r="R77" s="715">
        <f t="shared" si="28"/>
        <v>11000</v>
      </c>
      <c r="S77" s="715">
        <f t="shared" si="28"/>
        <v>11000</v>
      </c>
      <c r="T77" s="715">
        <f t="shared" si="28"/>
        <v>11000</v>
      </c>
      <c r="U77" s="715">
        <f t="shared" si="28"/>
        <v>11000</v>
      </c>
      <c r="V77" s="715">
        <f t="shared" si="28"/>
        <v>11000</v>
      </c>
      <c r="W77" s="715">
        <f t="shared" si="28"/>
        <v>11000</v>
      </c>
      <c r="X77" s="715">
        <f t="shared" si="29"/>
        <v>11000</v>
      </c>
      <c r="Y77" s="715">
        <f t="shared" si="29"/>
        <v>11000</v>
      </c>
    </row>
    <row r="78" spans="1:41" s="777" customFormat="1" ht="12.6" customHeight="1">
      <c r="A78" s="774"/>
      <c r="B78" s="774"/>
      <c r="C78" s="775" t="s">
        <v>1058</v>
      </c>
      <c r="D78" s="775" t="s">
        <v>163</v>
      </c>
      <c r="E78" s="776"/>
      <c r="F78" s="776">
        <f>+F77</f>
        <v>9350</v>
      </c>
      <c r="G78" s="776">
        <f>+G77</f>
        <v>11000</v>
      </c>
      <c r="H78" s="776">
        <f t="shared" ref="H78:Y78" si="30">+H77</f>
        <v>11000</v>
      </c>
      <c r="I78" s="776">
        <f t="shared" si="30"/>
        <v>11000</v>
      </c>
      <c r="J78" s="776">
        <f t="shared" si="30"/>
        <v>11000</v>
      </c>
      <c r="K78" s="776">
        <f t="shared" si="30"/>
        <v>11000</v>
      </c>
      <c r="L78" s="776">
        <f t="shared" si="30"/>
        <v>11000</v>
      </c>
      <c r="M78" s="776">
        <f t="shared" si="30"/>
        <v>11000</v>
      </c>
      <c r="N78" s="776">
        <f t="shared" si="30"/>
        <v>11000</v>
      </c>
      <c r="O78" s="776">
        <f t="shared" si="30"/>
        <v>11000</v>
      </c>
      <c r="P78" s="776">
        <f t="shared" si="30"/>
        <v>11000</v>
      </c>
      <c r="Q78" s="776">
        <f t="shared" si="30"/>
        <v>11000</v>
      </c>
      <c r="R78" s="776">
        <f t="shared" si="30"/>
        <v>11000</v>
      </c>
      <c r="S78" s="776">
        <f t="shared" si="30"/>
        <v>11000</v>
      </c>
      <c r="T78" s="776">
        <f t="shared" si="30"/>
        <v>11000</v>
      </c>
      <c r="U78" s="776">
        <f t="shared" si="30"/>
        <v>11000</v>
      </c>
      <c r="V78" s="776">
        <f t="shared" si="30"/>
        <v>11000</v>
      </c>
      <c r="W78" s="776">
        <f t="shared" si="30"/>
        <v>11000</v>
      </c>
      <c r="X78" s="776">
        <f t="shared" si="30"/>
        <v>11000</v>
      </c>
      <c r="Y78" s="776">
        <f t="shared" si="30"/>
        <v>11000</v>
      </c>
    </row>
    <row r="79" spans="1:41" ht="12.6" customHeight="1">
      <c r="A79" s="255"/>
      <c r="B79" s="255"/>
      <c r="C79" s="685" t="s">
        <v>167</v>
      </c>
      <c r="D79" s="688" t="s">
        <v>165</v>
      </c>
      <c r="E79" s="789">
        <f>+'Fin&amp;EcoPrices'!G85</f>
        <v>10056.811861517357</v>
      </c>
      <c r="J79" s="146"/>
      <c r="K79" s="146"/>
      <c r="L79" s="146"/>
      <c r="M79" s="146"/>
      <c r="N79" s="146"/>
      <c r="O79" s="146"/>
      <c r="P79" s="146"/>
      <c r="Q79" s="146"/>
      <c r="R79" s="146"/>
      <c r="S79" s="146"/>
      <c r="T79" s="146"/>
      <c r="U79" s="146"/>
      <c r="V79" s="146"/>
      <c r="W79" s="146"/>
      <c r="X79" s="146"/>
      <c r="Y79" s="146"/>
    </row>
    <row r="80" spans="1:41" ht="12.6" customHeight="1">
      <c r="A80" s="255"/>
      <c r="B80" s="255"/>
      <c r="C80" s="685" t="s">
        <v>1022</v>
      </c>
      <c r="D80" s="688" t="s">
        <v>218</v>
      </c>
      <c r="E80" s="688"/>
      <c r="F80" s="146">
        <f t="shared" ref="F80:Y80" si="31">+$E79*F78/1000</f>
        <v>94031.190905187294</v>
      </c>
      <c r="G80" s="146">
        <f t="shared" si="31"/>
        <v>110624.93047669093</v>
      </c>
      <c r="H80" s="146">
        <f t="shared" si="31"/>
        <v>110624.93047669093</v>
      </c>
      <c r="I80" s="146">
        <f t="shared" si="31"/>
        <v>110624.93047669093</v>
      </c>
      <c r="J80" s="146">
        <f t="shared" si="31"/>
        <v>110624.93047669093</v>
      </c>
      <c r="K80" s="146">
        <f t="shared" si="31"/>
        <v>110624.93047669093</v>
      </c>
      <c r="L80" s="146">
        <f t="shared" si="31"/>
        <v>110624.93047669093</v>
      </c>
      <c r="M80" s="146">
        <f t="shared" si="31"/>
        <v>110624.93047669093</v>
      </c>
      <c r="N80" s="146">
        <f t="shared" si="31"/>
        <v>110624.93047669093</v>
      </c>
      <c r="O80" s="146">
        <f t="shared" si="31"/>
        <v>110624.93047669093</v>
      </c>
      <c r="P80" s="146">
        <f t="shared" si="31"/>
        <v>110624.93047669093</v>
      </c>
      <c r="Q80" s="146">
        <f t="shared" si="31"/>
        <v>110624.93047669093</v>
      </c>
      <c r="R80" s="146">
        <f t="shared" si="31"/>
        <v>110624.93047669093</v>
      </c>
      <c r="S80" s="146">
        <f t="shared" si="31"/>
        <v>110624.93047669093</v>
      </c>
      <c r="T80" s="146">
        <f t="shared" si="31"/>
        <v>110624.93047669093</v>
      </c>
      <c r="U80" s="146">
        <f t="shared" si="31"/>
        <v>110624.93047669093</v>
      </c>
      <c r="V80" s="146">
        <f t="shared" si="31"/>
        <v>110624.93047669093</v>
      </c>
      <c r="W80" s="146">
        <f t="shared" si="31"/>
        <v>110624.93047669093</v>
      </c>
      <c r="X80" s="146">
        <f t="shared" si="31"/>
        <v>110624.93047669093</v>
      </c>
      <c r="Y80" s="146">
        <f t="shared" si="31"/>
        <v>110624.93047669093</v>
      </c>
    </row>
    <row r="81" spans="1:25" ht="12.6" customHeight="1">
      <c r="A81" s="255"/>
      <c r="B81" s="262" t="s">
        <v>1016</v>
      </c>
      <c r="C81" s="149"/>
      <c r="D81" s="688"/>
      <c r="E81" s="688"/>
      <c r="J81" s="146"/>
      <c r="K81" s="146"/>
      <c r="L81" s="146"/>
      <c r="M81" s="146"/>
      <c r="N81" s="146"/>
      <c r="O81" s="146"/>
      <c r="P81" s="146"/>
      <c r="Q81" s="146"/>
      <c r="R81" s="146"/>
      <c r="S81" s="146"/>
      <c r="T81" s="146"/>
      <c r="U81" s="146"/>
      <c r="V81" s="146"/>
      <c r="W81" s="146"/>
      <c r="X81" s="146"/>
      <c r="Y81" s="146"/>
    </row>
    <row r="82" spans="1:25" ht="12.6" customHeight="1">
      <c r="A82" s="1312" t="s">
        <v>1014</v>
      </c>
      <c r="B82" s="1312"/>
      <c r="C82" s="709" t="s">
        <v>1017</v>
      </c>
      <c r="D82" s="688" t="s">
        <v>1018</v>
      </c>
      <c r="E82" s="688"/>
      <c r="F82" s="147">
        <f>+Banana_Fin_R85!F82</f>
        <v>20</v>
      </c>
      <c r="G82" s="147">
        <f>+F82</f>
        <v>20</v>
      </c>
      <c r="H82" s="147">
        <f t="shared" ref="H82:Y82" si="32">+G82</f>
        <v>20</v>
      </c>
      <c r="I82" s="147">
        <f t="shared" si="32"/>
        <v>20</v>
      </c>
      <c r="J82" s="147">
        <f t="shared" si="32"/>
        <v>20</v>
      </c>
      <c r="K82" s="147">
        <f t="shared" si="32"/>
        <v>20</v>
      </c>
      <c r="L82" s="147">
        <f t="shared" si="32"/>
        <v>20</v>
      </c>
      <c r="M82" s="147">
        <f t="shared" si="32"/>
        <v>20</v>
      </c>
      <c r="N82" s="147">
        <f t="shared" si="32"/>
        <v>20</v>
      </c>
      <c r="O82" s="147">
        <f t="shared" si="32"/>
        <v>20</v>
      </c>
      <c r="P82" s="147">
        <f t="shared" si="32"/>
        <v>20</v>
      </c>
      <c r="Q82" s="147">
        <f t="shared" si="32"/>
        <v>20</v>
      </c>
      <c r="R82" s="147">
        <f t="shared" si="32"/>
        <v>20</v>
      </c>
      <c r="S82" s="147">
        <f t="shared" si="32"/>
        <v>20</v>
      </c>
      <c r="T82" s="147">
        <f t="shared" si="32"/>
        <v>20</v>
      </c>
      <c r="U82" s="147">
        <f t="shared" si="32"/>
        <v>20</v>
      </c>
      <c r="V82" s="147">
        <f t="shared" si="32"/>
        <v>20</v>
      </c>
      <c r="W82" s="147">
        <f t="shared" si="32"/>
        <v>20</v>
      </c>
      <c r="X82" s="147">
        <f t="shared" si="32"/>
        <v>20</v>
      </c>
      <c r="Y82" s="147">
        <f t="shared" si="32"/>
        <v>20</v>
      </c>
    </row>
    <row r="83" spans="1:25" ht="12.6" customHeight="1">
      <c r="A83" s="255"/>
      <c r="B83" s="255"/>
      <c r="C83" s="255" t="s">
        <v>167</v>
      </c>
      <c r="D83" s="688" t="s">
        <v>1019</v>
      </c>
      <c r="E83" s="789">
        <f>+'Fin&amp;EcoPrices'!G86</f>
        <v>6688.4661117717005</v>
      </c>
      <c r="F83" s="146"/>
      <c r="G83" s="146"/>
      <c r="H83" s="146"/>
      <c r="I83" s="146"/>
      <c r="J83" s="146"/>
      <c r="K83" s="146"/>
      <c r="L83" s="146"/>
      <c r="M83" s="146"/>
      <c r="N83" s="146"/>
      <c r="O83" s="146"/>
      <c r="P83" s="146"/>
      <c r="Q83" s="146"/>
      <c r="R83" s="146"/>
      <c r="S83" s="146"/>
      <c r="T83" s="146"/>
      <c r="U83" s="146"/>
      <c r="V83" s="146"/>
      <c r="W83" s="146"/>
      <c r="X83" s="146"/>
      <c r="Y83" s="146"/>
    </row>
    <row r="84" spans="1:25" ht="12.6" customHeight="1">
      <c r="A84" s="255"/>
      <c r="B84" s="255"/>
      <c r="C84" s="255" t="s">
        <v>1023</v>
      </c>
      <c r="D84" s="688" t="s">
        <v>218</v>
      </c>
      <c r="E84" s="181"/>
      <c r="F84" s="146">
        <f>+F82*$E83</f>
        <v>133769.32223543403</v>
      </c>
      <c r="G84" s="146">
        <f t="shared" ref="G84:Y84" si="33">+G82*$E83</f>
        <v>133769.32223543403</v>
      </c>
      <c r="H84" s="146">
        <f t="shared" si="33"/>
        <v>133769.32223543403</v>
      </c>
      <c r="I84" s="146">
        <f t="shared" si="33"/>
        <v>133769.32223543403</v>
      </c>
      <c r="J84" s="146">
        <f t="shared" si="33"/>
        <v>133769.32223543403</v>
      </c>
      <c r="K84" s="146">
        <f t="shared" si="33"/>
        <v>133769.32223543403</v>
      </c>
      <c r="L84" s="146">
        <f t="shared" si="33"/>
        <v>133769.32223543403</v>
      </c>
      <c r="M84" s="146">
        <f t="shared" si="33"/>
        <v>133769.32223543403</v>
      </c>
      <c r="N84" s="146">
        <f t="shared" si="33"/>
        <v>133769.32223543403</v>
      </c>
      <c r="O84" s="146">
        <f t="shared" si="33"/>
        <v>133769.32223543403</v>
      </c>
      <c r="P84" s="146">
        <f t="shared" si="33"/>
        <v>133769.32223543403</v>
      </c>
      <c r="Q84" s="146">
        <f t="shared" si="33"/>
        <v>133769.32223543403</v>
      </c>
      <c r="R84" s="146">
        <f t="shared" si="33"/>
        <v>133769.32223543403</v>
      </c>
      <c r="S84" s="146">
        <f t="shared" si="33"/>
        <v>133769.32223543403</v>
      </c>
      <c r="T84" s="146">
        <f t="shared" si="33"/>
        <v>133769.32223543403</v>
      </c>
      <c r="U84" s="146">
        <f t="shared" si="33"/>
        <v>133769.32223543403</v>
      </c>
      <c r="V84" s="146">
        <f t="shared" si="33"/>
        <v>133769.32223543403</v>
      </c>
      <c r="W84" s="146">
        <f t="shared" si="33"/>
        <v>133769.32223543403</v>
      </c>
      <c r="X84" s="146">
        <f t="shared" si="33"/>
        <v>133769.32223543403</v>
      </c>
      <c r="Y84" s="146">
        <f t="shared" si="33"/>
        <v>133769.32223543403</v>
      </c>
    </row>
    <row r="85" spans="1:25" ht="15" customHeight="1">
      <c r="A85" s="255"/>
      <c r="B85" s="260" t="s">
        <v>216</v>
      </c>
      <c r="C85" s="259"/>
      <c r="D85" s="685" t="s">
        <v>218</v>
      </c>
      <c r="F85" s="146">
        <f>+F84+F80</f>
        <v>227800.5131406213</v>
      </c>
      <c r="G85" s="146">
        <f t="shared" ref="G85:Y85" si="34">+G84+G80</f>
        <v>244394.25271212496</v>
      </c>
      <c r="H85" s="146">
        <f t="shared" si="34"/>
        <v>244394.25271212496</v>
      </c>
      <c r="I85" s="146">
        <f t="shared" si="34"/>
        <v>244394.25271212496</v>
      </c>
      <c r="J85" s="146">
        <f t="shared" si="34"/>
        <v>244394.25271212496</v>
      </c>
      <c r="K85" s="146">
        <f t="shared" si="34"/>
        <v>244394.25271212496</v>
      </c>
      <c r="L85" s="146">
        <f t="shared" si="34"/>
        <v>244394.25271212496</v>
      </c>
      <c r="M85" s="146">
        <f t="shared" si="34"/>
        <v>244394.25271212496</v>
      </c>
      <c r="N85" s="146">
        <f t="shared" si="34"/>
        <v>244394.25271212496</v>
      </c>
      <c r="O85" s="146">
        <f t="shared" si="34"/>
        <v>244394.25271212496</v>
      </c>
      <c r="P85" s="146">
        <f t="shared" si="34"/>
        <v>244394.25271212496</v>
      </c>
      <c r="Q85" s="146">
        <f t="shared" si="34"/>
        <v>244394.25271212496</v>
      </c>
      <c r="R85" s="146">
        <f t="shared" si="34"/>
        <v>244394.25271212496</v>
      </c>
      <c r="S85" s="146">
        <f t="shared" si="34"/>
        <v>244394.25271212496</v>
      </c>
      <c r="T85" s="146">
        <f t="shared" si="34"/>
        <v>244394.25271212496</v>
      </c>
      <c r="U85" s="146">
        <f t="shared" si="34"/>
        <v>244394.25271212496</v>
      </c>
      <c r="V85" s="146">
        <f t="shared" si="34"/>
        <v>244394.25271212496</v>
      </c>
      <c r="W85" s="146">
        <f t="shared" si="34"/>
        <v>244394.25271212496</v>
      </c>
      <c r="X85" s="146">
        <f t="shared" si="34"/>
        <v>244394.25271212496</v>
      </c>
      <c r="Y85" s="146">
        <f t="shared" si="34"/>
        <v>244394.25271212496</v>
      </c>
    </row>
    <row r="86" spans="1:25" ht="12.6" customHeight="1">
      <c r="A86" s="255"/>
      <c r="B86" s="260" t="s">
        <v>137</v>
      </c>
      <c r="C86" s="259"/>
    </row>
    <row r="87" spans="1:25" ht="12.6" customHeight="1">
      <c r="A87" s="255"/>
      <c r="B87" s="260"/>
      <c r="C87" s="681" t="s">
        <v>1050</v>
      </c>
      <c r="D87" s="685" t="s">
        <v>37</v>
      </c>
      <c r="F87" s="146">
        <v>25000</v>
      </c>
    </row>
    <row r="88" spans="1:25" ht="12.6" customHeight="1">
      <c r="A88" s="255"/>
      <c r="B88" s="260"/>
      <c r="C88" s="675" t="s">
        <v>1054</v>
      </c>
      <c r="D88" s="685" t="s">
        <v>812</v>
      </c>
      <c r="E88" s="149"/>
      <c r="F88" s="146">
        <v>1125</v>
      </c>
    </row>
    <row r="89" spans="1:25" ht="12.6" customHeight="1">
      <c r="A89" s="255"/>
      <c r="B89" s="260"/>
      <c r="C89" s="675" t="s">
        <v>1052</v>
      </c>
      <c r="D89" s="685" t="s">
        <v>218</v>
      </c>
      <c r="E89" s="146">
        <f>+'Fin&amp;EcoPrices'!G88</f>
        <v>111.47443519619502</v>
      </c>
      <c r="F89" s="146">
        <f>+F88*E89</f>
        <v>125408.73959571939</v>
      </c>
    </row>
    <row r="90" spans="1:25" ht="12.6" customHeight="1">
      <c r="A90" s="255"/>
      <c r="B90" s="260"/>
      <c r="C90" s="709" t="s">
        <v>1025</v>
      </c>
      <c r="D90" s="685" t="s">
        <v>1026</v>
      </c>
      <c r="F90" s="769">
        <v>20000</v>
      </c>
    </row>
    <row r="91" spans="1:25" ht="12.6" customHeight="1">
      <c r="A91" s="255"/>
      <c r="B91" s="255"/>
      <c r="C91" s="681" t="s">
        <v>1027</v>
      </c>
      <c r="D91" s="685" t="s">
        <v>218</v>
      </c>
      <c r="E91" s="146">
        <f>+'Fin&amp;EcoPrices'!G89</f>
        <v>1.4863258026159336</v>
      </c>
      <c r="F91" s="146">
        <f>+F90*E91</f>
        <v>29726.516052318671</v>
      </c>
      <c r="G91" s="146"/>
      <c r="H91" s="146"/>
      <c r="I91" s="146"/>
      <c r="J91" s="146"/>
      <c r="N91" s="147"/>
      <c r="O91" s="147"/>
      <c r="P91" s="147"/>
      <c r="Q91" s="147"/>
      <c r="R91" s="147"/>
      <c r="S91" s="147"/>
      <c r="T91" s="147"/>
      <c r="U91" s="147"/>
      <c r="V91" s="147"/>
      <c r="W91" s="147"/>
      <c r="X91" s="147"/>
      <c r="Y91" s="147"/>
    </row>
    <row r="92" spans="1:25" ht="12.6" customHeight="1">
      <c r="A92" s="255"/>
      <c r="B92" s="255"/>
      <c r="C92" s="716" t="s">
        <v>648</v>
      </c>
      <c r="D92" s="685" t="s">
        <v>218</v>
      </c>
      <c r="F92" s="146">
        <f>F91+F89+F87</f>
        <v>180135.25564803806</v>
      </c>
      <c r="G92" s="146">
        <f t="shared" ref="G92:Y92" si="35">G91+G89+G87</f>
        <v>0</v>
      </c>
      <c r="H92" s="146">
        <f t="shared" si="35"/>
        <v>0</v>
      </c>
      <c r="I92" s="146">
        <f t="shared" si="35"/>
        <v>0</v>
      </c>
      <c r="J92" s="146">
        <f t="shared" si="35"/>
        <v>0</v>
      </c>
      <c r="K92" s="146">
        <f t="shared" si="35"/>
        <v>0</v>
      </c>
      <c r="L92" s="146">
        <f t="shared" si="35"/>
        <v>0</v>
      </c>
      <c r="M92" s="146">
        <f t="shared" si="35"/>
        <v>0</v>
      </c>
      <c r="N92" s="146">
        <f t="shared" si="35"/>
        <v>0</v>
      </c>
      <c r="O92" s="146">
        <f t="shared" si="35"/>
        <v>0</v>
      </c>
      <c r="P92" s="146">
        <f t="shared" si="35"/>
        <v>0</v>
      </c>
      <c r="Q92" s="146">
        <f t="shared" si="35"/>
        <v>0</v>
      </c>
      <c r="R92" s="146">
        <f t="shared" si="35"/>
        <v>0</v>
      </c>
      <c r="S92" s="146">
        <f t="shared" si="35"/>
        <v>0</v>
      </c>
      <c r="T92" s="146">
        <f t="shared" si="35"/>
        <v>0</v>
      </c>
      <c r="U92" s="146">
        <f t="shared" si="35"/>
        <v>0</v>
      </c>
      <c r="V92" s="146">
        <f t="shared" si="35"/>
        <v>0</v>
      </c>
      <c r="W92" s="146">
        <f t="shared" si="35"/>
        <v>0</v>
      </c>
      <c r="X92" s="146">
        <f t="shared" si="35"/>
        <v>0</v>
      </c>
      <c r="Y92" s="146">
        <f t="shared" si="35"/>
        <v>0</v>
      </c>
    </row>
    <row r="93" spans="1:25" ht="12.6" customHeight="1">
      <c r="A93" s="255"/>
      <c r="B93" s="262" t="s">
        <v>210</v>
      </c>
      <c r="C93" s="259"/>
    </row>
    <row r="94" spans="1:25" ht="12.6" customHeight="1">
      <c r="A94" s="255"/>
      <c r="B94" s="262"/>
      <c r="C94" s="709" t="s">
        <v>1041</v>
      </c>
      <c r="D94" s="709" t="s">
        <v>1042</v>
      </c>
      <c r="E94" s="147"/>
      <c r="F94" s="147">
        <v>4</v>
      </c>
      <c r="G94" s="147">
        <f>+F94</f>
        <v>4</v>
      </c>
      <c r="H94" s="147">
        <f t="shared" ref="H94:Y94" si="36">+G94</f>
        <v>4</v>
      </c>
      <c r="I94" s="147">
        <f t="shared" si="36"/>
        <v>4</v>
      </c>
      <c r="J94" s="147">
        <f t="shared" si="36"/>
        <v>4</v>
      </c>
      <c r="K94" s="147">
        <f t="shared" si="36"/>
        <v>4</v>
      </c>
      <c r="L94" s="147">
        <f t="shared" si="36"/>
        <v>4</v>
      </c>
      <c r="M94" s="147">
        <f t="shared" si="36"/>
        <v>4</v>
      </c>
      <c r="N94" s="147">
        <f t="shared" si="36"/>
        <v>4</v>
      </c>
      <c r="O94" s="147">
        <f t="shared" si="36"/>
        <v>4</v>
      </c>
      <c r="P94" s="147">
        <f t="shared" si="36"/>
        <v>4</v>
      </c>
      <c r="Q94" s="147">
        <f t="shared" si="36"/>
        <v>4</v>
      </c>
      <c r="R94" s="147">
        <f t="shared" si="36"/>
        <v>4</v>
      </c>
      <c r="S94" s="147">
        <f t="shared" si="36"/>
        <v>4</v>
      </c>
      <c r="T94" s="147">
        <f t="shared" si="36"/>
        <v>4</v>
      </c>
      <c r="U94" s="147">
        <f t="shared" si="36"/>
        <v>4</v>
      </c>
      <c r="V94" s="147">
        <f t="shared" si="36"/>
        <v>4</v>
      </c>
      <c r="W94" s="147">
        <f t="shared" si="36"/>
        <v>4</v>
      </c>
      <c r="X94" s="147">
        <f t="shared" si="36"/>
        <v>4</v>
      </c>
      <c r="Y94" s="147">
        <f t="shared" si="36"/>
        <v>4</v>
      </c>
    </row>
    <row r="95" spans="1:25" ht="12.6" customHeight="1">
      <c r="A95" s="255"/>
      <c r="B95" s="262"/>
      <c r="C95" s="710" t="s">
        <v>748</v>
      </c>
      <c r="D95" s="685" t="s">
        <v>38</v>
      </c>
      <c r="E95" s="146">
        <f>+'Fin&amp;EcoPrices'!G91</f>
        <v>1494.7698961827225</v>
      </c>
      <c r="F95" s="146">
        <f>+$E95*F94</f>
        <v>5979.07958473089</v>
      </c>
      <c r="G95" s="146">
        <f t="shared" ref="G95:Y95" si="37">+$E95*G94</f>
        <v>5979.07958473089</v>
      </c>
      <c r="H95" s="146">
        <f t="shared" si="37"/>
        <v>5979.07958473089</v>
      </c>
      <c r="I95" s="146">
        <f t="shared" si="37"/>
        <v>5979.07958473089</v>
      </c>
      <c r="J95" s="146">
        <f t="shared" si="37"/>
        <v>5979.07958473089</v>
      </c>
      <c r="K95" s="146">
        <f t="shared" si="37"/>
        <v>5979.07958473089</v>
      </c>
      <c r="L95" s="146">
        <f t="shared" si="37"/>
        <v>5979.07958473089</v>
      </c>
      <c r="M95" s="146">
        <f t="shared" si="37"/>
        <v>5979.07958473089</v>
      </c>
      <c r="N95" s="146">
        <f t="shared" si="37"/>
        <v>5979.07958473089</v>
      </c>
      <c r="O95" s="146">
        <f t="shared" si="37"/>
        <v>5979.07958473089</v>
      </c>
      <c r="P95" s="146">
        <f t="shared" si="37"/>
        <v>5979.07958473089</v>
      </c>
      <c r="Q95" s="146">
        <f t="shared" si="37"/>
        <v>5979.07958473089</v>
      </c>
      <c r="R95" s="146">
        <f t="shared" si="37"/>
        <v>5979.07958473089</v>
      </c>
      <c r="S95" s="146">
        <f t="shared" si="37"/>
        <v>5979.07958473089</v>
      </c>
      <c r="T95" s="146">
        <f t="shared" si="37"/>
        <v>5979.07958473089</v>
      </c>
      <c r="U95" s="146">
        <f t="shared" si="37"/>
        <v>5979.07958473089</v>
      </c>
      <c r="V95" s="146">
        <f t="shared" si="37"/>
        <v>5979.07958473089</v>
      </c>
      <c r="W95" s="146">
        <f t="shared" si="37"/>
        <v>5979.07958473089</v>
      </c>
      <c r="X95" s="146">
        <f t="shared" si="37"/>
        <v>5979.07958473089</v>
      </c>
      <c r="Y95" s="146">
        <f t="shared" si="37"/>
        <v>5979.07958473089</v>
      </c>
    </row>
    <row r="96" spans="1:25" ht="12.6" customHeight="1">
      <c r="A96" s="255"/>
      <c r="B96" s="262"/>
      <c r="C96" s="612" t="s">
        <v>1043</v>
      </c>
      <c r="D96" s="709" t="s">
        <v>1042</v>
      </c>
      <c r="F96" s="146">
        <v>5</v>
      </c>
      <c r="G96" s="146">
        <f>+F96</f>
        <v>5</v>
      </c>
      <c r="H96" s="146">
        <f>+G96</f>
        <v>5</v>
      </c>
      <c r="I96" s="146">
        <f t="shared" ref="I96:Y96" si="38">+H96</f>
        <v>5</v>
      </c>
      <c r="J96" s="146">
        <f t="shared" si="38"/>
        <v>5</v>
      </c>
      <c r="K96" s="146">
        <f t="shared" si="38"/>
        <v>5</v>
      </c>
      <c r="L96" s="146">
        <f t="shared" si="38"/>
        <v>5</v>
      </c>
      <c r="M96" s="146">
        <f t="shared" si="38"/>
        <v>5</v>
      </c>
      <c r="N96" s="146">
        <f t="shared" si="38"/>
        <v>5</v>
      </c>
      <c r="O96" s="146">
        <f t="shared" si="38"/>
        <v>5</v>
      </c>
      <c r="P96" s="146">
        <f t="shared" si="38"/>
        <v>5</v>
      </c>
      <c r="Q96" s="146">
        <f t="shared" si="38"/>
        <v>5</v>
      </c>
      <c r="R96" s="146">
        <f t="shared" si="38"/>
        <v>5</v>
      </c>
      <c r="S96" s="146">
        <f t="shared" si="38"/>
        <v>5</v>
      </c>
      <c r="T96" s="146">
        <f t="shared" si="38"/>
        <v>5</v>
      </c>
      <c r="U96" s="146">
        <f t="shared" si="38"/>
        <v>5</v>
      </c>
      <c r="V96" s="146">
        <f t="shared" si="38"/>
        <v>5</v>
      </c>
      <c r="W96" s="146">
        <f t="shared" si="38"/>
        <v>5</v>
      </c>
      <c r="X96" s="146">
        <f t="shared" si="38"/>
        <v>5</v>
      </c>
      <c r="Y96" s="146">
        <f t="shared" si="38"/>
        <v>5</v>
      </c>
    </row>
    <row r="97" spans="1:25" ht="12.6" customHeight="1">
      <c r="A97" s="255"/>
      <c r="B97" s="262"/>
      <c r="C97" s="708" t="s">
        <v>1044</v>
      </c>
      <c r="D97" s="685" t="s">
        <v>218</v>
      </c>
      <c r="E97" s="146">
        <f>+'Fin&amp;EcoPrices'!G92</f>
        <v>4152.1386005075628</v>
      </c>
      <c r="F97" s="146">
        <f>+F96*$E97</f>
        <v>20760.693002537813</v>
      </c>
      <c r="G97" s="146">
        <f t="shared" ref="G97:Y97" si="39">+G96*$E97</f>
        <v>20760.693002537813</v>
      </c>
      <c r="H97" s="146">
        <f t="shared" si="39"/>
        <v>20760.693002537813</v>
      </c>
      <c r="I97" s="146">
        <f t="shared" si="39"/>
        <v>20760.693002537813</v>
      </c>
      <c r="J97" s="146">
        <f t="shared" si="39"/>
        <v>20760.693002537813</v>
      </c>
      <c r="K97" s="146">
        <f t="shared" si="39"/>
        <v>20760.693002537813</v>
      </c>
      <c r="L97" s="146">
        <f t="shared" si="39"/>
        <v>20760.693002537813</v>
      </c>
      <c r="M97" s="146">
        <f t="shared" si="39"/>
        <v>20760.693002537813</v>
      </c>
      <c r="N97" s="146">
        <f t="shared" si="39"/>
        <v>20760.693002537813</v>
      </c>
      <c r="O97" s="146">
        <f t="shared" si="39"/>
        <v>20760.693002537813</v>
      </c>
      <c r="P97" s="146">
        <f t="shared" si="39"/>
        <v>20760.693002537813</v>
      </c>
      <c r="Q97" s="146">
        <f t="shared" si="39"/>
        <v>20760.693002537813</v>
      </c>
      <c r="R97" s="146">
        <f t="shared" si="39"/>
        <v>20760.693002537813</v>
      </c>
      <c r="S97" s="146">
        <f t="shared" si="39"/>
        <v>20760.693002537813</v>
      </c>
      <c r="T97" s="146">
        <f t="shared" si="39"/>
        <v>20760.693002537813</v>
      </c>
      <c r="U97" s="146">
        <f t="shared" si="39"/>
        <v>20760.693002537813</v>
      </c>
      <c r="V97" s="146">
        <f t="shared" si="39"/>
        <v>20760.693002537813</v>
      </c>
      <c r="W97" s="146">
        <f t="shared" si="39"/>
        <v>20760.693002537813</v>
      </c>
      <c r="X97" s="146">
        <f t="shared" si="39"/>
        <v>20760.693002537813</v>
      </c>
      <c r="Y97" s="146">
        <f t="shared" si="39"/>
        <v>20760.693002537813</v>
      </c>
    </row>
    <row r="98" spans="1:25" ht="12.6" customHeight="1">
      <c r="A98" s="255"/>
      <c r="B98" s="262"/>
      <c r="C98" s="709" t="s">
        <v>775</v>
      </c>
      <c r="D98" s="685" t="s">
        <v>817</v>
      </c>
      <c r="E98" s="146">
        <v>2</v>
      </c>
      <c r="F98" s="146"/>
      <c r="G98" s="146">
        <f>+E98</f>
        <v>2</v>
      </c>
      <c r="H98" s="146">
        <f>+G98</f>
        <v>2</v>
      </c>
      <c r="I98" s="146">
        <f t="shared" ref="I98:Y98" si="40">+H98</f>
        <v>2</v>
      </c>
      <c r="J98" s="146">
        <f t="shared" si="40"/>
        <v>2</v>
      </c>
      <c r="K98" s="146">
        <f t="shared" si="40"/>
        <v>2</v>
      </c>
      <c r="L98" s="146">
        <f t="shared" si="40"/>
        <v>2</v>
      </c>
      <c r="M98" s="146">
        <f t="shared" si="40"/>
        <v>2</v>
      </c>
      <c r="N98" s="146">
        <f t="shared" si="40"/>
        <v>2</v>
      </c>
      <c r="O98" s="146">
        <f t="shared" si="40"/>
        <v>2</v>
      </c>
      <c r="P98" s="146">
        <f t="shared" si="40"/>
        <v>2</v>
      </c>
      <c r="Q98" s="146">
        <f t="shared" si="40"/>
        <v>2</v>
      </c>
      <c r="R98" s="146">
        <f t="shared" si="40"/>
        <v>2</v>
      </c>
      <c r="S98" s="146">
        <f t="shared" si="40"/>
        <v>2</v>
      </c>
      <c r="T98" s="146">
        <f t="shared" si="40"/>
        <v>2</v>
      </c>
      <c r="U98" s="146">
        <f t="shared" si="40"/>
        <v>2</v>
      </c>
      <c r="V98" s="146">
        <f t="shared" si="40"/>
        <v>2</v>
      </c>
      <c r="W98" s="146">
        <f t="shared" si="40"/>
        <v>2</v>
      </c>
      <c r="X98" s="146">
        <f t="shared" si="40"/>
        <v>2</v>
      </c>
      <c r="Y98" s="146">
        <f t="shared" si="40"/>
        <v>2</v>
      </c>
    </row>
    <row r="99" spans="1:25" ht="12.6" customHeight="1">
      <c r="A99" s="255"/>
      <c r="B99" s="262"/>
      <c r="C99" s="680" t="s">
        <v>753</v>
      </c>
      <c r="D99" s="685" t="s">
        <v>37</v>
      </c>
      <c r="E99" s="146">
        <f>+'Fin&amp;EcoPrices'!G$80</f>
        <v>7431.6290130796679</v>
      </c>
      <c r="F99" s="146"/>
      <c r="G99" s="146">
        <f>+G98*$E99</f>
        <v>14863.258026159336</v>
      </c>
      <c r="H99" s="146">
        <f t="shared" ref="H99:Y99" si="41">+H98*$E99</f>
        <v>14863.258026159336</v>
      </c>
      <c r="I99" s="146">
        <f t="shared" si="41"/>
        <v>14863.258026159336</v>
      </c>
      <c r="J99" s="146">
        <f t="shared" si="41"/>
        <v>14863.258026159336</v>
      </c>
      <c r="K99" s="146">
        <f t="shared" si="41"/>
        <v>14863.258026159336</v>
      </c>
      <c r="L99" s="146">
        <f t="shared" si="41"/>
        <v>14863.258026159336</v>
      </c>
      <c r="M99" s="146">
        <f t="shared" si="41"/>
        <v>14863.258026159336</v>
      </c>
      <c r="N99" s="146">
        <f t="shared" si="41"/>
        <v>14863.258026159336</v>
      </c>
      <c r="O99" s="146">
        <f t="shared" si="41"/>
        <v>14863.258026159336</v>
      </c>
      <c r="P99" s="146">
        <f t="shared" si="41"/>
        <v>14863.258026159336</v>
      </c>
      <c r="Q99" s="146">
        <f t="shared" si="41"/>
        <v>14863.258026159336</v>
      </c>
      <c r="R99" s="146">
        <f t="shared" si="41"/>
        <v>14863.258026159336</v>
      </c>
      <c r="S99" s="146">
        <f t="shared" si="41"/>
        <v>14863.258026159336</v>
      </c>
      <c r="T99" s="146">
        <f t="shared" si="41"/>
        <v>14863.258026159336</v>
      </c>
      <c r="U99" s="146">
        <f t="shared" si="41"/>
        <v>14863.258026159336</v>
      </c>
      <c r="V99" s="146">
        <f t="shared" si="41"/>
        <v>14863.258026159336</v>
      </c>
      <c r="W99" s="146">
        <f t="shared" si="41"/>
        <v>14863.258026159336</v>
      </c>
      <c r="X99" s="146">
        <f t="shared" si="41"/>
        <v>14863.258026159336</v>
      </c>
      <c r="Y99" s="146">
        <f t="shared" si="41"/>
        <v>14863.258026159336</v>
      </c>
    </row>
    <row r="100" spans="1:25" ht="12.6" customHeight="1">
      <c r="A100" s="255"/>
      <c r="B100" s="262"/>
      <c r="C100" s="680" t="s">
        <v>765</v>
      </c>
      <c r="D100" s="685" t="s">
        <v>818</v>
      </c>
      <c r="E100" s="146">
        <v>2000</v>
      </c>
      <c r="F100" s="146"/>
      <c r="G100" s="146">
        <f>+G98*E100</f>
        <v>4000</v>
      </c>
      <c r="H100" s="146">
        <f t="shared" ref="H100:W101" si="42">+G100</f>
        <v>4000</v>
      </c>
      <c r="I100" s="146">
        <f t="shared" si="42"/>
        <v>4000</v>
      </c>
      <c r="J100" s="146">
        <f t="shared" si="42"/>
        <v>4000</v>
      </c>
      <c r="K100" s="146">
        <f t="shared" si="42"/>
        <v>4000</v>
      </c>
      <c r="L100" s="146">
        <f t="shared" si="42"/>
        <v>4000</v>
      </c>
      <c r="M100" s="146">
        <f t="shared" si="42"/>
        <v>4000</v>
      </c>
      <c r="N100" s="146">
        <f t="shared" si="42"/>
        <v>4000</v>
      </c>
      <c r="O100" s="146">
        <f t="shared" si="42"/>
        <v>4000</v>
      </c>
      <c r="P100" s="146">
        <f t="shared" si="42"/>
        <v>4000</v>
      </c>
      <c r="Q100" s="146">
        <f t="shared" si="42"/>
        <v>4000</v>
      </c>
      <c r="R100" s="146">
        <f t="shared" si="42"/>
        <v>4000</v>
      </c>
      <c r="S100" s="146">
        <f t="shared" si="42"/>
        <v>4000</v>
      </c>
      <c r="T100" s="146">
        <f t="shared" si="42"/>
        <v>4000</v>
      </c>
      <c r="U100" s="146">
        <f t="shared" si="42"/>
        <v>4000</v>
      </c>
      <c r="V100" s="146">
        <f t="shared" si="42"/>
        <v>4000</v>
      </c>
      <c r="W100" s="146">
        <f t="shared" si="42"/>
        <v>4000</v>
      </c>
      <c r="X100" s="146">
        <f t="shared" ref="X100:Y101" si="43">+W100</f>
        <v>4000</v>
      </c>
      <c r="Y100" s="146">
        <f t="shared" si="43"/>
        <v>4000</v>
      </c>
    </row>
    <row r="101" spans="1:25" ht="12.6" customHeight="1">
      <c r="A101" s="255"/>
      <c r="B101" s="255"/>
      <c r="C101" s="709" t="s">
        <v>819</v>
      </c>
      <c r="D101" s="612" t="s">
        <v>820</v>
      </c>
      <c r="F101" s="146">
        <v>30</v>
      </c>
      <c r="G101" s="146">
        <f>+F101</f>
        <v>30</v>
      </c>
      <c r="H101" s="146">
        <f t="shared" si="42"/>
        <v>30</v>
      </c>
      <c r="I101" s="146">
        <f t="shared" si="42"/>
        <v>30</v>
      </c>
      <c r="J101" s="146">
        <f t="shared" si="42"/>
        <v>30</v>
      </c>
      <c r="K101" s="146">
        <f t="shared" si="42"/>
        <v>30</v>
      </c>
      <c r="L101" s="146">
        <f t="shared" si="42"/>
        <v>30</v>
      </c>
      <c r="M101" s="146">
        <f t="shared" si="42"/>
        <v>30</v>
      </c>
      <c r="N101" s="146">
        <f t="shared" si="42"/>
        <v>30</v>
      </c>
      <c r="O101" s="146">
        <f t="shared" si="42"/>
        <v>30</v>
      </c>
      <c r="P101" s="146">
        <f t="shared" si="42"/>
        <v>30</v>
      </c>
      <c r="Q101" s="146">
        <f t="shared" si="42"/>
        <v>30</v>
      </c>
      <c r="R101" s="146">
        <f t="shared" si="42"/>
        <v>30</v>
      </c>
      <c r="S101" s="146">
        <f t="shared" si="42"/>
        <v>30</v>
      </c>
      <c r="T101" s="146">
        <f t="shared" si="42"/>
        <v>30</v>
      </c>
      <c r="U101" s="146">
        <f t="shared" si="42"/>
        <v>30</v>
      </c>
      <c r="V101" s="146">
        <f t="shared" si="42"/>
        <v>30</v>
      </c>
      <c r="W101" s="146">
        <f t="shared" si="42"/>
        <v>30</v>
      </c>
      <c r="X101" s="146">
        <f t="shared" si="43"/>
        <v>30</v>
      </c>
      <c r="Y101" s="146">
        <f t="shared" si="43"/>
        <v>30</v>
      </c>
    </row>
    <row r="102" spans="1:25" ht="12.6" customHeight="1">
      <c r="A102" s="255"/>
      <c r="B102" s="255"/>
      <c r="C102" s="709" t="s">
        <v>821</v>
      </c>
      <c r="D102" s="709" t="s">
        <v>822</v>
      </c>
      <c r="E102" s="146">
        <f>+E43</f>
        <v>743.16290130796665</v>
      </c>
      <c r="F102" s="146">
        <f t="shared" ref="F102:Y102" si="44">+$E102*F101</f>
        <v>22294.887039238998</v>
      </c>
      <c r="G102" s="146">
        <f t="shared" si="44"/>
        <v>22294.887039238998</v>
      </c>
      <c r="H102" s="146">
        <f t="shared" si="44"/>
        <v>22294.887039238998</v>
      </c>
      <c r="I102" s="146">
        <f t="shared" si="44"/>
        <v>22294.887039238998</v>
      </c>
      <c r="J102" s="146">
        <f t="shared" si="44"/>
        <v>22294.887039238998</v>
      </c>
      <c r="K102" s="146">
        <f t="shared" si="44"/>
        <v>22294.887039238998</v>
      </c>
      <c r="L102" s="146">
        <f t="shared" si="44"/>
        <v>22294.887039238998</v>
      </c>
      <c r="M102" s="146">
        <f t="shared" si="44"/>
        <v>22294.887039238998</v>
      </c>
      <c r="N102" s="146">
        <f t="shared" si="44"/>
        <v>22294.887039238998</v>
      </c>
      <c r="O102" s="146">
        <f t="shared" si="44"/>
        <v>22294.887039238998</v>
      </c>
      <c r="P102" s="146">
        <f t="shared" si="44"/>
        <v>22294.887039238998</v>
      </c>
      <c r="Q102" s="146">
        <f t="shared" si="44"/>
        <v>22294.887039238998</v>
      </c>
      <c r="R102" s="146">
        <f t="shared" si="44"/>
        <v>22294.887039238998</v>
      </c>
      <c r="S102" s="146">
        <f t="shared" si="44"/>
        <v>22294.887039238998</v>
      </c>
      <c r="T102" s="146">
        <f t="shared" si="44"/>
        <v>22294.887039238998</v>
      </c>
      <c r="U102" s="146">
        <f t="shared" si="44"/>
        <v>22294.887039238998</v>
      </c>
      <c r="V102" s="146">
        <f t="shared" si="44"/>
        <v>22294.887039238998</v>
      </c>
      <c r="W102" s="146">
        <f t="shared" si="44"/>
        <v>22294.887039238998</v>
      </c>
      <c r="X102" s="146">
        <f t="shared" si="44"/>
        <v>22294.887039238998</v>
      </c>
      <c r="Y102" s="146">
        <f t="shared" si="44"/>
        <v>22294.887039238998</v>
      </c>
    </row>
    <row r="103" spans="1:25" ht="12.6" customHeight="1">
      <c r="A103" s="255"/>
      <c r="B103" s="262"/>
      <c r="C103" s="709" t="s">
        <v>823</v>
      </c>
      <c r="D103" s="685" t="s">
        <v>37</v>
      </c>
      <c r="F103" s="146">
        <v>0</v>
      </c>
      <c r="G103" s="146">
        <f>+F103</f>
        <v>0</v>
      </c>
      <c r="H103" s="146">
        <f>+G103</f>
        <v>0</v>
      </c>
      <c r="I103" s="146">
        <f t="shared" ref="I103:Y103" si="45">+H103</f>
        <v>0</v>
      </c>
      <c r="J103" s="146">
        <f t="shared" si="45"/>
        <v>0</v>
      </c>
      <c r="K103" s="146">
        <f t="shared" si="45"/>
        <v>0</v>
      </c>
      <c r="L103" s="146">
        <f t="shared" si="45"/>
        <v>0</v>
      </c>
      <c r="M103" s="146">
        <f t="shared" si="45"/>
        <v>0</v>
      </c>
      <c r="N103" s="146">
        <f t="shared" si="45"/>
        <v>0</v>
      </c>
      <c r="O103" s="146">
        <f t="shared" si="45"/>
        <v>0</v>
      </c>
      <c r="P103" s="146">
        <f t="shared" si="45"/>
        <v>0</v>
      </c>
      <c r="Q103" s="146">
        <f t="shared" si="45"/>
        <v>0</v>
      </c>
      <c r="R103" s="146">
        <f t="shared" si="45"/>
        <v>0</v>
      </c>
      <c r="S103" s="146">
        <f t="shared" si="45"/>
        <v>0</v>
      </c>
      <c r="T103" s="146">
        <f t="shared" si="45"/>
        <v>0</v>
      </c>
      <c r="U103" s="146">
        <f t="shared" si="45"/>
        <v>0</v>
      </c>
      <c r="V103" s="146">
        <f t="shared" si="45"/>
        <v>0</v>
      </c>
      <c r="W103" s="146">
        <f t="shared" si="45"/>
        <v>0</v>
      </c>
      <c r="X103" s="146">
        <f t="shared" si="45"/>
        <v>0</v>
      </c>
      <c r="Y103" s="146">
        <f t="shared" si="45"/>
        <v>0</v>
      </c>
    </row>
    <row r="104" spans="1:25" ht="23.45" customHeight="1">
      <c r="A104" s="255"/>
      <c r="B104" s="255"/>
      <c r="C104" s="782" t="s">
        <v>1057</v>
      </c>
      <c r="D104" s="709" t="s">
        <v>1030</v>
      </c>
      <c r="E104" s="149"/>
      <c r="F104" s="783">
        <f>+F29*1.1</f>
        <v>12.375000000000002</v>
      </c>
      <c r="G104" s="146"/>
      <c r="H104" s="146"/>
      <c r="I104" s="146"/>
      <c r="J104" s="146"/>
      <c r="M104" s="146"/>
      <c r="N104" s="147"/>
      <c r="O104" s="147"/>
      <c r="P104" s="147"/>
      <c r="Q104" s="146"/>
      <c r="R104" s="147"/>
      <c r="S104" s="147"/>
      <c r="T104" s="147"/>
      <c r="U104" s="146"/>
      <c r="V104" s="147"/>
      <c r="W104" s="147"/>
      <c r="X104" s="147"/>
      <c r="Y104" s="146"/>
    </row>
    <row r="105" spans="1:25" ht="12.6" customHeight="1">
      <c r="A105" s="255"/>
      <c r="B105" s="255"/>
      <c r="C105" s="681" t="s">
        <v>753</v>
      </c>
      <c r="D105" s="685" t="s">
        <v>218</v>
      </c>
      <c r="E105" s="146">
        <f>+'Fin&amp;EcoPrices'!G90</f>
        <v>7431.6290130796679</v>
      </c>
      <c r="F105" s="146">
        <f>+F104*$E105</f>
        <v>91966.409036860903</v>
      </c>
      <c r="G105" s="146"/>
      <c r="H105" s="146"/>
      <c r="I105" s="146">
        <f>+I104*$E105</f>
        <v>0</v>
      </c>
      <c r="J105" s="146"/>
      <c r="M105" s="146">
        <f>+M104*$E105</f>
        <v>0</v>
      </c>
      <c r="N105" s="147"/>
      <c r="O105" s="147"/>
      <c r="P105" s="147"/>
      <c r="Q105" s="146">
        <f>+Q104*$E105</f>
        <v>0</v>
      </c>
      <c r="R105" s="147"/>
      <c r="S105" s="147"/>
      <c r="T105" s="147"/>
      <c r="U105" s="146">
        <f>+U104*$E105</f>
        <v>0</v>
      </c>
      <c r="V105" s="147"/>
      <c r="W105" s="147"/>
      <c r="X105" s="147"/>
      <c r="Y105" s="146">
        <f>+Y104*$E105</f>
        <v>0</v>
      </c>
    </row>
    <row r="106" spans="1:25" ht="12.6" customHeight="1">
      <c r="A106" s="255"/>
      <c r="B106" s="262"/>
      <c r="C106" s="717" t="s">
        <v>842</v>
      </c>
      <c r="D106" s="685" t="s">
        <v>37</v>
      </c>
      <c r="F106" s="146">
        <f>+F95+F97+F99+F100+F102+F105</f>
        <v>141001.06866336861</v>
      </c>
      <c r="G106" s="146">
        <f t="shared" ref="G106:Y106" si="46">+G95+G97+G99+G100+G102+G105</f>
        <v>67897.917652667034</v>
      </c>
      <c r="H106" s="146">
        <f t="shared" si="46"/>
        <v>67897.917652667034</v>
      </c>
      <c r="I106" s="146">
        <f t="shared" si="46"/>
        <v>67897.917652667034</v>
      </c>
      <c r="J106" s="146">
        <f t="shared" si="46"/>
        <v>67897.917652667034</v>
      </c>
      <c r="K106" s="146">
        <f t="shared" si="46"/>
        <v>67897.917652667034</v>
      </c>
      <c r="L106" s="146">
        <f t="shared" si="46"/>
        <v>67897.917652667034</v>
      </c>
      <c r="M106" s="146">
        <f t="shared" si="46"/>
        <v>67897.917652667034</v>
      </c>
      <c r="N106" s="146">
        <f t="shared" si="46"/>
        <v>67897.917652667034</v>
      </c>
      <c r="O106" s="146">
        <f t="shared" si="46"/>
        <v>67897.917652667034</v>
      </c>
      <c r="P106" s="146">
        <f t="shared" si="46"/>
        <v>67897.917652667034</v>
      </c>
      <c r="Q106" s="146">
        <f t="shared" si="46"/>
        <v>67897.917652667034</v>
      </c>
      <c r="R106" s="146">
        <f t="shared" si="46"/>
        <v>67897.917652667034</v>
      </c>
      <c r="S106" s="146">
        <f t="shared" si="46"/>
        <v>67897.917652667034</v>
      </c>
      <c r="T106" s="146">
        <f t="shared" si="46"/>
        <v>67897.917652667034</v>
      </c>
      <c r="U106" s="146">
        <f t="shared" si="46"/>
        <v>67897.917652667034</v>
      </c>
      <c r="V106" s="146">
        <f t="shared" si="46"/>
        <v>67897.917652667034</v>
      </c>
      <c r="W106" s="146">
        <f t="shared" si="46"/>
        <v>67897.917652667034</v>
      </c>
      <c r="X106" s="146">
        <f t="shared" si="46"/>
        <v>67897.917652667034</v>
      </c>
      <c r="Y106" s="146">
        <f t="shared" si="46"/>
        <v>67897.917652667034</v>
      </c>
    </row>
    <row r="107" spans="1:25" ht="12.6" customHeight="1">
      <c r="A107" s="255"/>
      <c r="B107" s="262" t="s">
        <v>826</v>
      </c>
      <c r="C107" s="681"/>
    </row>
    <row r="108" spans="1:25" ht="12.6" customHeight="1">
      <c r="A108" s="255"/>
      <c r="B108" s="262"/>
      <c r="C108" s="710" t="s">
        <v>828</v>
      </c>
      <c r="D108" s="685" t="s">
        <v>750</v>
      </c>
      <c r="E108" s="770"/>
      <c r="F108" s="770">
        <v>10</v>
      </c>
      <c r="G108" s="147">
        <f>+F108/2</f>
        <v>5</v>
      </c>
    </row>
    <row r="109" spans="1:25" ht="12.6" customHeight="1">
      <c r="A109" s="255"/>
      <c r="B109" s="262"/>
      <c r="C109" s="710" t="s">
        <v>1032</v>
      </c>
      <c r="D109" s="685" t="s">
        <v>750</v>
      </c>
      <c r="E109" s="770"/>
      <c r="F109" s="770">
        <v>30</v>
      </c>
    </row>
    <row r="110" spans="1:25" ht="12.6" customHeight="1">
      <c r="A110" s="255"/>
      <c r="B110" s="262"/>
      <c r="C110" s="711" t="s">
        <v>830</v>
      </c>
      <c r="D110" s="685" t="s">
        <v>750</v>
      </c>
      <c r="E110" s="770"/>
      <c r="F110" s="770">
        <v>10</v>
      </c>
      <c r="G110" s="714">
        <f t="shared" ref="G110:V121" si="47">+F110</f>
        <v>10</v>
      </c>
      <c r="H110" s="714">
        <f t="shared" si="47"/>
        <v>10</v>
      </c>
      <c r="I110" s="714">
        <f t="shared" si="47"/>
        <v>10</v>
      </c>
      <c r="J110" s="714">
        <f t="shared" si="47"/>
        <v>10</v>
      </c>
      <c r="K110" s="714">
        <f t="shared" si="47"/>
        <v>10</v>
      </c>
      <c r="L110" s="714">
        <f t="shared" si="47"/>
        <v>10</v>
      </c>
      <c r="M110" s="714">
        <f t="shared" si="47"/>
        <v>10</v>
      </c>
      <c r="N110" s="714">
        <f t="shared" si="47"/>
        <v>10</v>
      </c>
      <c r="O110" s="714">
        <f t="shared" si="47"/>
        <v>10</v>
      </c>
      <c r="P110" s="714">
        <f t="shared" si="47"/>
        <v>10</v>
      </c>
      <c r="Q110" s="714">
        <f t="shared" si="47"/>
        <v>10</v>
      </c>
      <c r="R110" s="714">
        <f t="shared" si="47"/>
        <v>10</v>
      </c>
      <c r="S110" s="714">
        <f t="shared" si="47"/>
        <v>10</v>
      </c>
      <c r="T110" s="714">
        <f t="shared" si="47"/>
        <v>10</v>
      </c>
      <c r="U110" s="714">
        <f t="shared" si="47"/>
        <v>10</v>
      </c>
      <c r="V110" s="714">
        <f t="shared" si="47"/>
        <v>10</v>
      </c>
      <c r="W110" s="714">
        <f t="shared" ref="W110:Y121" si="48">+V110</f>
        <v>10</v>
      </c>
      <c r="X110" s="714">
        <f t="shared" si="48"/>
        <v>10</v>
      </c>
      <c r="Y110" s="714">
        <f t="shared" si="48"/>
        <v>10</v>
      </c>
    </row>
    <row r="111" spans="1:25" ht="12.6" customHeight="1">
      <c r="A111" s="255"/>
      <c r="B111" s="262"/>
      <c r="C111" s="710" t="s">
        <v>1033</v>
      </c>
      <c r="D111" s="685" t="s">
        <v>750</v>
      </c>
      <c r="E111" s="770"/>
      <c r="F111" s="770">
        <v>10</v>
      </c>
      <c r="G111" s="714">
        <f t="shared" si="47"/>
        <v>10</v>
      </c>
      <c r="H111" s="714">
        <f t="shared" si="47"/>
        <v>10</v>
      </c>
      <c r="I111" s="714">
        <f t="shared" si="47"/>
        <v>10</v>
      </c>
      <c r="J111" s="714">
        <f t="shared" si="47"/>
        <v>10</v>
      </c>
      <c r="K111" s="714">
        <f t="shared" si="47"/>
        <v>10</v>
      </c>
      <c r="L111" s="714">
        <f t="shared" si="47"/>
        <v>10</v>
      </c>
      <c r="M111" s="714">
        <f t="shared" si="47"/>
        <v>10</v>
      </c>
      <c r="N111" s="714">
        <f t="shared" si="47"/>
        <v>10</v>
      </c>
      <c r="O111" s="714">
        <f t="shared" si="47"/>
        <v>10</v>
      </c>
      <c r="P111" s="714">
        <f t="shared" si="47"/>
        <v>10</v>
      </c>
      <c r="Q111" s="714">
        <f t="shared" si="47"/>
        <v>10</v>
      </c>
      <c r="R111" s="714">
        <f t="shared" si="47"/>
        <v>10</v>
      </c>
      <c r="S111" s="714">
        <f t="shared" si="47"/>
        <v>10</v>
      </c>
      <c r="T111" s="714">
        <f t="shared" si="47"/>
        <v>10</v>
      </c>
      <c r="U111" s="714">
        <f t="shared" si="47"/>
        <v>10</v>
      </c>
      <c r="V111" s="714">
        <f t="shared" si="47"/>
        <v>10</v>
      </c>
      <c r="W111" s="714">
        <f t="shared" si="48"/>
        <v>10</v>
      </c>
      <c r="X111" s="714">
        <f t="shared" si="48"/>
        <v>10</v>
      </c>
      <c r="Y111" s="714">
        <f t="shared" si="48"/>
        <v>10</v>
      </c>
    </row>
    <row r="112" spans="1:25" ht="12.6" customHeight="1">
      <c r="A112" s="255"/>
      <c r="B112" s="262"/>
      <c r="C112" s="711" t="s">
        <v>777</v>
      </c>
      <c r="D112" s="685" t="s">
        <v>750</v>
      </c>
      <c r="E112" s="770"/>
      <c r="F112" s="770">
        <v>10</v>
      </c>
      <c r="G112" s="714">
        <f t="shared" si="47"/>
        <v>10</v>
      </c>
      <c r="H112" s="714">
        <f t="shared" si="47"/>
        <v>10</v>
      </c>
      <c r="I112" s="714">
        <f t="shared" si="47"/>
        <v>10</v>
      </c>
      <c r="J112" s="714">
        <f t="shared" si="47"/>
        <v>10</v>
      </c>
      <c r="K112" s="714">
        <f t="shared" si="47"/>
        <v>10</v>
      </c>
      <c r="L112" s="714">
        <f t="shared" si="47"/>
        <v>10</v>
      </c>
      <c r="M112" s="714">
        <f t="shared" si="47"/>
        <v>10</v>
      </c>
      <c r="N112" s="714">
        <f t="shared" si="47"/>
        <v>10</v>
      </c>
      <c r="O112" s="714">
        <f t="shared" si="47"/>
        <v>10</v>
      </c>
      <c r="P112" s="714">
        <f t="shared" si="47"/>
        <v>10</v>
      </c>
      <c r="Q112" s="714">
        <f t="shared" si="47"/>
        <v>10</v>
      </c>
      <c r="R112" s="714">
        <f t="shared" si="47"/>
        <v>10</v>
      </c>
      <c r="S112" s="714">
        <f t="shared" si="47"/>
        <v>10</v>
      </c>
      <c r="T112" s="714">
        <f t="shared" si="47"/>
        <v>10</v>
      </c>
      <c r="U112" s="714">
        <f t="shared" si="47"/>
        <v>10</v>
      </c>
      <c r="V112" s="714">
        <f t="shared" si="47"/>
        <v>10</v>
      </c>
      <c r="W112" s="714">
        <f t="shared" si="48"/>
        <v>10</v>
      </c>
      <c r="X112" s="714">
        <f t="shared" si="48"/>
        <v>10</v>
      </c>
      <c r="Y112" s="714">
        <f t="shared" si="48"/>
        <v>10</v>
      </c>
    </row>
    <row r="113" spans="1:25" ht="12.6" customHeight="1">
      <c r="A113" s="255"/>
      <c r="B113" s="262"/>
      <c r="C113" s="710" t="s">
        <v>1034</v>
      </c>
      <c r="D113" s="685" t="s">
        <v>750</v>
      </c>
      <c r="E113" s="770"/>
      <c r="F113" s="770">
        <v>10</v>
      </c>
      <c r="G113" s="714">
        <f t="shared" si="47"/>
        <v>10</v>
      </c>
      <c r="H113" s="714">
        <f t="shared" si="47"/>
        <v>10</v>
      </c>
      <c r="I113" s="714">
        <f t="shared" si="47"/>
        <v>10</v>
      </c>
      <c r="J113" s="714">
        <f t="shared" si="47"/>
        <v>10</v>
      </c>
      <c r="K113" s="714">
        <f t="shared" si="47"/>
        <v>10</v>
      </c>
      <c r="L113" s="714">
        <f t="shared" si="47"/>
        <v>10</v>
      </c>
      <c r="M113" s="714">
        <f t="shared" si="47"/>
        <v>10</v>
      </c>
      <c r="N113" s="714">
        <f t="shared" si="47"/>
        <v>10</v>
      </c>
      <c r="O113" s="714">
        <f t="shared" si="47"/>
        <v>10</v>
      </c>
      <c r="P113" s="714">
        <f t="shared" si="47"/>
        <v>10</v>
      </c>
      <c r="Q113" s="714">
        <f t="shared" si="47"/>
        <v>10</v>
      </c>
      <c r="R113" s="714">
        <f t="shared" si="47"/>
        <v>10</v>
      </c>
      <c r="S113" s="714">
        <f t="shared" si="47"/>
        <v>10</v>
      </c>
      <c r="T113" s="714">
        <f t="shared" si="47"/>
        <v>10</v>
      </c>
      <c r="U113" s="714">
        <f t="shared" si="47"/>
        <v>10</v>
      </c>
      <c r="V113" s="714">
        <f t="shared" si="47"/>
        <v>10</v>
      </c>
      <c r="W113" s="714">
        <f t="shared" si="48"/>
        <v>10</v>
      </c>
      <c r="X113" s="714">
        <f t="shared" si="48"/>
        <v>10</v>
      </c>
      <c r="Y113" s="714">
        <f t="shared" si="48"/>
        <v>10</v>
      </c>
    </row>
    <row r="114" spans="1:25" ht="12.6" customHeight="1">
      <c r="A114" s="255"/>
      <c r="B114" s="262"/>
      <c r="C114" s="709" t="s">
        <v>832</v>
      </c>
      <c r="D114" s="685" t="s">
        <v>750</v>
      </c>
      <c r="E114" s="771"/>
      <c r="F114" s="771">
        <v>50</v>
      </c>
      <c r="G114" s="714">
        <f t="shared" si="47"/>
        <v>50</v>
      </c>
      <c r="H114" s="714">
        <f t="shared" si="47"/>
        <v>50</v>
      </c>
      <c r="I114" s="714">
        <f t="shared" si="47"/>
        <v>50</v>
      </c>
      <c r="J114" s="714">
        <f t="shared" si="47"/>
        <v>50</v>
      </c>
      <c r="K114" s="714">
        <f t="shared" si="47"/>
        <v>50</v>
      </c>
      <c r="L114" s="714">
        <f t="shared" si="47"/>
        <v>50</v>
      </c>
      <c r="M114" s="714">
        <f t="shared" si="47"/>
        <v>50</v>
      </c>
      <c r="N114" s="714">
        <f t="shared" si="47"/>
        <v>50</v>
      </c>
      <c r="O114" s="714">
        <f t="shared" si="47"/>
        <v>50</v>
      </c>
      <c r="P114" s="714">
        <f t="shared" si="47"/>
        <v>50</v>
      </c>
      <c r="Q114" s="714">
        <f t="shared" si="47"/>
        <v>50</v>
      </c>
      <c r="R114" s="714">
        <f t="shared" si="47"/>
        <v>50</v>
      </c>
      <c r="S114" s="714">
        <f t="shared" si="47"/>
        <v>50</v>
      </c>
      <c r="T114" s="714">
        <f t="shared" si="47"/>
        <v>50</v>
      </c>
      <c r="U114" s="714">
        <f t="shared" si="47"/>
        <v>50</v>
      </c>
      <c r="V114" s="714">
        <f t="shared" si="47"/>
        <v>50</v>
      </c>
      <c r="W114" s="714">
        <f t="shared" si="48"/>
        <v>50</v>
      </c>
      <c r="X114" s="714">
        <f t="shared" si="48"/>
        <v>50</v>
      </c>
      <c r="Y114" s="714">
        <f t="shared" si="48"/>
        <v>50</v>
      </c>
    </row>
    <row r="115" spans="1:25" ht="12.6" customHeight="1">
      <c r="A115" s="255"/>
      <c r="B115" s="262"/>
      <c r="C115" s="709" t="s">
        <v>1035</v>
      </c>
      <c r="D115" s="685" t="s">
        <v>750</v>
      </c>
      <c r="E115" s="771"/>
      <c r="F115" s="771">
        <v>20</v>
      </c>
      <c r="G115" s="714">
        <f t="shared" si="47"/>
        <v>20</v>
      </c>
      <c r="H115" s="714">
        <f t="shared" si="47"/>
        <v>20</v>
      </c>
      <c r="I115" s="714">
        <f t="shared" si="47"/>
        <v>20</v>
      </c>
      <c r="J115" s="714">
        <f t="shared" si="47"/>
        <v>20</v>
      </c>
      <c r="K115" s="714">
        <f t="shared" si="47"/>
        <v>20</v>
      </c>
      <c r="L115" s="714">
        <f t="shared" si="47"/>
        <v>20</v>
      </c>
      <c r="M115" s="714">
        <f t="shared" si="47"/>
        <v>20</v>
      </c>
      <c r="N115" s="714">
        <f t="shared" si="47"/>
        <v>20</v>
      </c>
      <c r="O115" s="714">
        <f t="shared" si="47"/>
        <v>20</v>
      </c>
      <c r="P115" s="714">
        <f t="shared" si="47"/>
        <v>20</v>
      </c>
      <c r="Q115" s="714">
        <f t="shared" si="47"/>
        <v>20</v>
      </c>
      <c r="R115" s="714">
        <f t="shared" si="47"/>
        <v>20</v>
      </c>
      <c r="S115" s="714">
        <f t="shared" si="47"/>
        <v>20</v>
      </c>
      <c r="T115" s="714">
        <f t="shared" si="47"/>
        <v>20</v>
      </c>
      <c r="U115" s="714">
        <f t="shared" si="47"/>
        <v>20</v>
      </c>
      <c r="V115" s="714">
        <f t="shared" si="47"/>
        <v>20</v>
      </c>
      <c r="W115" s="714">
        <f t="shared" si="48"/>
        <v>20</v>
      </c>
      <c r="X115" s="714">
        <f t="shared" si="48"/>
        <v>20</v>
      </c>
      <c r="Y115" s="714">
        <f t="shared" si="48"/>
        <v>20</v>
      </c>
    </row>
    <row r="116" spans="1:25" ht="12.6" customHeight="1">
      <c r="A116" s="255"/>
      <c r="B116" s="262"/>
      <c r="C116" s="709" t="s">
        <v>1036</v>
      </c>
      <c r="D116" s="685" t="s">
        <v>750</v>
      </c>
      <c r="E116" s="771"/>
      <c r="F116" s="771">
        <v>10</v>
      </c>
      <c r="G116" s="714">
        <f t="shared" si="47"/>
        <v>10</v>
      </c>
      <c r="H116" s="714">
        <f t="shared" si="47"/>
        <v>10</v>
      </c>
      <c r="I116" s="714">
        <f t="shared" si="47"/>
        <v>10</v>
      </c>
      <c r="J116" s="714">
        <f t="shared" si="47"/>
        <v>10</v>
      </c>
      <c r="K116" s="714">
        <f t="shared" si="47"/>
        <v>10</v>
      </c>
      <c r="L116" s="714">
        <f t="shared" si="47"/>
        <v>10</v>
      </c>
      <c r="M116" s="714">
        <f t="shared" si="47"/>
        <v>10</v>
      </c>
      <c r="N116" s="714">
        <f t="shared" si="47"/>
        <v>10</v>
      </c>
      <c r="O116" s="714">
        <f t="shared" si="47"/>
        <v>10</v>
      </c>
      <c r="P116" s="714">
        <f t="shared" si="47"/>
        <v>10</v>
      </c>
      <c r="Q116" s="714">
        <f t="shared" si="47"/>
        <v>10</v>
      </c>
      <c r="R116" s="714">
        <f t="shared" si="47"/>
        <v>10</v>
      </c>
      <c r="S116" s="714">
        <f t="shared" si="47"/>
        <v>10</v>
      </c>
      <c r="T116" s="714">
        <f t="shared" si="47"/>
        <v>10</v>
      </c>
      <c r="U116" s="714">
        <f t="shared" si="47"/>
        <v>10</v>
      </c>
      <c r="V116" s="714">
        <f t="shared" si="47"/>
        <v>10</v>
      </c>
      <c r="W116" s="714">
        <f t="shared" si="48"/>
        <v>10</v>
      </c>
      <c r="X116" s="714">
        <f t="shared" si="48"/>
        <v>10</v>
      </c>
      <c r="Y116" s="714">
        <f t="shared" si="48"/>
        <v>10</v>
      </c>
    </row>
    <row r="117" spans="1:25" ht="12.6" customHeight="1">
      <c r="A117" s="255"/>
      <c r="B117" s="262"/>
      <c r="C117" s="709" t="s">
        <v>819</v>
      </c>
      <c r="D117" s="685" t="s">
        <v>750</v>
      </c>
      <c r="E117" s="771"/>
      <c r="F117" s="771">
        <v>10</v>
      </c>
      <c r="G117" s="714">
        <f t="shared" si="47"/>
        <v>10</v>
      </c>
      <c r="H117" s="714">
        <f t="shared" si="47"/>
        <v>10</v>
      </c>
      <c r="I117" s="714">
        <f t="shared" si="47"/>
        <v>10</v>
      </c>
      <c r="J117" s="714">
        <f t="shared" si="47"/>
        <v>10</v>
      </c>
      <c r="K117" s="714">
        <f t="shared" si="47"/>
        <v>10</v>
      </c>
      <c r="L117" s="714">
        <f t="shared" si="47"/>
        <v>10</v>
      </c>
      <c r="M117" s="714">
        <f t="shared" si="47"/>
        <v>10</v>
      </c>
      <c r="N117" s="714">
        <f t="shared" si="47"/>
        <v>10</v>
      </c>
      <c r="O117" s="714">
        <f t="shared" si="47"/>
        <v>10</v>
      </c>
      <c r="P117" s="714">
        <f t="shared" si="47"/>
        <v>10</v>
      </c>
      <c r="Q117" s="714">
        <f t="shared" si="47"/>
        <v>10</v>
      </c>
      <c r="R117" s="714">
        <f t="shared" si="47"/>
        <v>10</v>
      </c>
      <c r="S117" s="714">
        <f t="shared" si="47"/>
        <v>10</v>
      </c>
      <c r="T117" s="714">
        <f t="shared" si="47"/>
        <v>10</v>
      </c>
      <c r="U117" s="714">
        <f t="shared" si="47"/>
        <v>10</v>
      </c>
      <c r="V117" s="714">
        <f t="shared" si="47"/>
        <v>10</v>
      </c>
      <c r="W117" s="714">
        <f t="shared" si="48"/>
        <v>10</v>
      </c>
      <c r="X117" s="714">
        <f t="shared" si="48"/>
        <v>10</v>
      </c>
      <c r="Y117" s="714">
        <f t="shared" si="48"/>
        <v>10</v>
      </c>
    </row>
    <row r="118" spans="1:25" ht="12.6" customHeight="1">
      <c r="A118" s="255"/>
      <c r="B118" s="262"/>
      <c r="C118" s="710" t="s">
        <v>1037</v>
      </c>
      <c r="D118" s="685" t="s">
        <v>750</v>
      </c>
      <c r="E118" s="771"/>
      <c r="F118" s="771">
        <v>3</v>
      </c>
      <c r="G118" s="714">
        <f t="shared" si="47"/>
        <v>3</v>
      </c>
      <c r="H118" s="714">
        <f t="shared" si="47"/>
        <v>3</v>
      </c>
      <c r="I118" s="714">
        <f t="shared" si="47"/>
        <v>3</v>
      </c>
      <c r="J118" s="714">
        <f t="shared" si="47"/>
        <v>3</v>
      </c>
      <c r="K118" s="714">
        <f t="shared" si="47"/>
        <v>3</v>
      </c>
      <c r="L118" s="714">
        <f t="shared" si="47"/>
        <v>3</v>
      </c>
      <c r="M118" s="714">
        <f t="shared" si="47"/>
        <v>3</v>
      </c>
      <c r="N118" s="714">
        <f t="shared" si="47"/>
        <v>3</v>
      </c>
      <c r="O118" s="714">
        <f t="shared" si="47"/>
        <v>3</v>
      </c>
      <c r="P118" s="714">
        <f t="shared" si="47"/>
        <v>3</v>
      </c>
      <c r="Q118" s="714">
        <f t="shared" si="47"/>
        <v>3</v>
      </c>
      <c r="R118" s="714">
        <f t="shared" si="47"/>
        <v>3</v>
      </c>
      <c r="S118" s="714">
        <f t="shared" si="47"/>
        <v>3</v>
      </c>
      <c r="T118" s="714">
        <f t="shared" si="47"/>
        <v>3</v>
      </c>
      <c r="U118" s="714">
        <f t="shared" si="47"/>
        <v>3</v>
      </c>
      <c r="V118" s="714">
        <f t="shared" si="47"/>
        <v>3</v>
      </c>
      <c r="W118" s="714">
        <f t="shared" si="48"/>
        <v>3</v>
      </c>
      <c r="X118" s="714">
        <f t="shared" si="48"/>
        <v>3</v>
      </c>
      <c r="Y118" s="714">
        <f t="shared" si="48"/>
        <v>3</v>
      </c>
    </row>
    <row r="119" spans="1:25" ht="12.6" customHeight="1">
      <c r="A119" s="255"/>
      <c r="B119" s="262"/>
      <c r="C119" s="710" t="s">
        <v>1038</v>
      </c>
      <c r="D119" s="685" t="s">
        <v>750</v>
      </c>
      <c r="E119" s="770"/>
      <c r="F119" s="770">
        <v>3</v>
      </c>
      <c r="G119" s="714">
        <f t="shared" si="47"/>
        <v>3</v>
      </c>
      <c r="H119" s="714">
        <f t="shared" si="47"/>
        <v>3</v>
      </c>
      <c r="I119" s="714">
        <f t="shared" si="47"/>
        <v>3</v>
      </c>
      <c r="J119" s="714">
        <f t="shared" si="47"/>
        <v>3</v>
      </c>
      <c r="K119" s="714">
        <f t="shared" si="47"/>
        <v>3</v>
      </c>
      <c r="L119" s="714">
        <f t="shared" si="47"/>
        <v>3</v>
      </c>
      <c r="M119" s="714">
        <f t="shared" si="47"/>
        <v>3</v>
      </c>
      <c r="N119" s="714">
        <f t="shared" si="47"/>
        <v>3</v>
      </c>
      <c r="O119" s="714">
        <f t="shared" si="47"/>
        <v>3</v>
      </c>
      <c r="P119" s="714">
        <f t="shared" si="47"/>
        <v>3</v>
      </c>
      <c r="Q119" s="714">
        <f t="shared" si="47"/>
        <v>3</v>
      </c>
      <c r="R119" s="714">
        <f t="shared" si="47"/>
        <v>3</v>
      </c>
      <c r="S119" s="714">
        <f t="shared" si="47"/>
        <v>3</v>
      </c>
      <c r="T119" s="714">
        <f t="shared" si="47"/>
        <v>3</v>
      </c>
      <c r="U119" s="714">
        <f t="shared" si="47"/>
        <v>3</v>
      </c>
      <c r="V119" s="714">
        <f t="shared" si="47"/>
        <v>3</v>
      </c>
      <c r="W119" s="714">
        <f t="shared" si="48"/>
        <v>3</v>
      </c>
      <c r="X119" s="714">
        <f t="shared" si="48"/>
        <v>3</v>
      </c>
      <c r="Y119" s="714">
        <f t="shared" si="48"/>
        <v>3</v>
      </c>
    </row>
    <row r="120" spans="1:25" ht="12.6" customHeight="1">
      <c r="A120" s="255"/>
      <c r="B120" s="262"/>
      <c r="C120" s="710" t="s">
        <v>1039</v>
      </c>
      <c r="D120" s="685" t="s">
        <v>750</v>
      </c>
      <c r="E120" s="770"/>
      <c r="F120" s="770">
        <v>5</v>
      </c>
      <c r="G120" s="714">
        <f t="shared" si="47"/>
        <v>5</v>
      </c>
      <c r="H120" s="714">
        <f t="shared" si="47"/>
        <v>5</v>
      </c>
      <c r="I120" s="714">
        <f t="shared" si="47"/>
        <v>5</v>
      </c>
      <c r="J120" s="714">
        <f t="shared" si="47"/>
        <v>5</v>
      </c>
      <c r="K120" s="714">
        <f t="shared" si="47"/>
        <v>5</v>
      </c>
      <c r="L120" s="714">
        <f t="shared" si="47"/>
        <v>5</v>
      </c>
      <c r="M120" s="714">
        <f t="shared" si="47"/>
        <v>5</v>
      </c>
      <c r="N120" s="714">
        <f t="shared" si="47"/>
        <v>5</v>
      </c>
      <c r="O120" s="714">
        <f t="shared" si="47"/>
        <v>5</v>
      </c>
      <c r="P120" s="714">
        <f t="shared" si="47"/>
        <v>5</v>
      </c>
      <c r="Q120" s="714">
        <f t="shared" si="47"/>
        <v>5</v>
      </c>
      <c r="R120" s="714">
        <f t="shared" si="47"/>
        <v>5</v>
      </c>
      <c r="S120" s="714">
        <f t="shared" si="47"/>
        <v>5</v>
      </c>
      <c r="T120" s="714">
        <f t="shared" si="47"/>
        <v>5</v>
      </c>
      <c r="U120" s="714">
        <f t="shared" si="47"/>
        <v>5</v>
      </c>
      <c r="V120" s="714">
        <f t="shared" si="47"/>
        <v>5</v>
      </c>
      <c r="W120" s="714">
        <f t="shared" si="48"/>
        <v>5</v>
      </c>
      <c r="X120" s="714">
        <f t="shared" si="48"/>
        <v>5</v>
      </c>
      <c r="Y120" s="714">
        <f t="shared" si="48"/>
        <v>5</v>
      </c>
    </row>
    <row r="121" spans="1:25" ht="12.6" customHeight="1">
      <c r="A121" s="255"/>
      <c r="B121" s="262"/>
      <c r="C121" s="710" t="s">
        <v>1040</v>
      </c>
      <c r="D121" s="685" t="s">
        <v>750</v>
      </c>
      <c r="E121" s="770"/>
      <c r="F121" s="770">
        <v>5</v>
      </c>
      <c r="G121" s="714">
        <f t="shared" si="47"/>
        <v>5</v>
      </c>
      <c r="H121" s="714">
        <f t="shared" si="47"/>
        <v>5</v>
      </c>
      <c r="I121" s="714">
        <f t="shared" si="47"/>
        <v>5</v>
      </c>
      <c r="J121" s="714">
        <f t="shared" si="47"/>
        <v>5</v>
      </c>
      <c r="K121" s="714">
        <f t="shared" si="47"/>
        <v>5</v>
      </c>
      <c r="L121" s="714">
        <f t="shared" si="47"/>
        <v>5</v>
      </c>
      <c r="M121" s="714">
        <f t="shared" si="47"/>
        <v>5</v>
      </c>
      <c r="N121" s="714">
        <f t="shared" si="47"/>
        <v>5</v>
      </c>
      <c r="O121" s="714">
        <f t="shared" si="47"/>
        <v>5</v>
      </c>
      <c r="P121" s="714">
        <f t="shared" si="47"/>
        <v>5</v>
      </c>
      <c r="Q121" s="714">
        <f t="shared" si="47"/>
        <v>5</v>
      </c>
      <c r="R121" s="714">
        <f t="shared" si="47"/>
        <v>5</v>
      </c>
      <c r="S121" s="714">
        <f t="shared" si="47"/>
        <v>5</v>
      </c>
      <c r="T121" s="714">
        <f t="shared" si="47"/>
        <v>5</v>
      </c>
      <c r="U121" s="714">
        <f t="shared" si="47"/>
        <v>5</v>
      </c>
      <c r="V121" s="714">
        <f t="shared" si="47"/>
        <v>5</v>
      </c>
      <c r="W121" s="714">
        <f t="shared" si="48"/>
        <v>5</v>
      </c>
      <c r="X121" s="714">
        <f t="shared" si="48"/>
        <v>5</v>
      </c>
      <c r="Y121" s="714">
        <f t="shared" si="48"/>
        <v>5</v>
      </c>
    </row>
    <row r="122" spans="1:25" ht="12.6" customHeight="1">
      <c r="A122" s="255"/>
      <c r="B122" s="262"/>
      <c r="C122" s="718" t="s">
        <v>849</v>
      </c>
      <c r="D122" s="685" t="s">
        <v>750</v>
      </c>
      <c r="E122" s="712"/>
      <c r="F122" s="146">
        <f t="shared" ref="F122:Y122" si="49">SUM(F108:F121)</f>
        <v>186</v>
      </c>
      <c r="G122" s="146">
        <f t="shared" si="49"/>
        <v>151</v>
      </c>
      <c r="H122" s="146">
        <f t="shared" si="49"/>
        <v>146</v>
      </c>
      <c r="I122" s="146">
        <f t="shared" si="49"/>
        <v>146</v>
      </c>
      <c r="J122" s="146">
        <f t="shared" si="49"/>
        <v>146</v>
      </c>
      <c r="K122" s="146">
        <f t="shared" si="49"/>
        <v>146</v>
      </c>
      <c r="L122" s="146">
        <f t="shared" si="49"/>
        <v>146</v>
      </c>
      <c r="M122" s="146">
        <f t="shared" si="49"/>
        <v>146</v>
      </c>
      <c r="N122" s="146">
        <f t="shared" si="49"/>
        <v>146</v>
      </c>
      <c r="O122" s="146">
        <f t="shared" si="49"/>
        <v>146</v>
      </c>
      <c r="P122" s="146">
        <f t="shared" si="49"/>
        <v>146</v>
      </c>
      <c r="Q122" s="146">
        <f t="shared" si="49"/>
        <v>146</v>
      </c>
      <c r="R122" s="146">
        <f t="shared" si="49"/>
        <v>146</v>
      </c>
      <c r="S122" s="146">
        <f t="shared" si="49"/>
        <v>146</v>
      </c>
      <c r="T122" s="146">
        <f t="shared" si="49"/>
        <v>146</v>
      </c>
      <c r="U122" s="146">
        <f t="shared" si="49"/>
        <v>146</v>
      </c>
      <c r="V122" s="146">
        <f t="shared" si="49"/>
        <v>146</v>
      </c>
      <c r="W122" s="146">
        <f t="shared" si="49"/>
        <v>146</v>
      </c>
      <c r="X122" s="146">
        <f t="shared" si="49"/>
        <v>146</v>
      </c>
      <c r="Y122" s="146">
        <f t="shared" si="49"/>
        <v>146</v>
      </c>
    </row>
    <row r="123" spans="1:25" ht="12.6" customHeight="1">
      <c r="A123" s="255"/>
      <c r="B123" s="262"/>
      <c r="C123" s="357" t="s">
        <v>850</v>
      </c>
      <c r="D123" s="685" t="s">
        <v>218</v>
      </c>
      <c r="E123" s="146">
        <f>+'Fin&amp;EcoPrices'!G19</f>
        <v>447.45790832772389</v>
      </c>
      <c r="F123" s="146">
        <f>+$E123*F122</f>
        <v>83227.170948956642</v>
      </c>
      <c r="G123" s="146">
        <f t="shared" ref="G123:Y123" si="50">+$E123*G122</f>
        <v>67566.144157486313</v>
      </c>
      <c r="H123" s="146">
        <f t="shared" si="50"/>
        <v>65328.854615847689</v>
      </c>
      <c r="I123" s="146">
        <f t="shared" si="50"/>
        <v>65328.854615847689</v>
      </c>
      <c r="J123" s="146">
        <f t="shared" si="50"/>
        <v>65328.854615847689</v>
      </c>
      <c r="K123" s="146">
        <f t="shared" si="50"/>
        <v>65328.854615847689</v>
      </c>
      <c r="L123" s="146">
        <f t="shared" si="50"/>
        <v>65328.854615847689</v>
      </c>
      <c r="M123" s="146">
        <f t="shared" si="50"/>
        <v>65328.854615847689</v>
      </c>
      <c r="N123" s="146">
        <f t="shared" si="50"/>
        <v>65328.854615847689</v>
      </c>
      <c r="O123" s="146">
        <f t="shared" si="50"/>
        <v>65328.854615847689</v>
      </c>
      <c r="P123" s="146">
        <f t="shared" si="50"/>
        <v>65328.854615847689</v>
      </c>
      <c r="Q123" s="146">
        <f t="shared" si="50"/>
        <v>65328.854615847689</v>
      </c>
      <c r="R123" s="146">
        <f t="shared" si="50"/>
        <v>65328.854615847689</v>
      </c>
      <c r="S123" s="146">
        <f t="shared" si="50"/>
        <v>65328.854615847689</v>
      </c>
      <c r="T123" s="146">
        <f t="shared" si="50"/>
        <v>65328.854615847689</v>
      </c>
      <c r="U123" s="146">
        <f t="shared" si="50"/>
        <v>65328.854615847689</v>
      </c>
      <c r="V123" s="146">
        <f t="shared" si="50"/>
        <v>65328.854615847689</v>
      </c>
      <c r="W123" s="146">
        <f t="shared" si="50"/>
        <v>65328.854615847689</v>
      </c>
      <c r="X123" s="146">
        <f t="shared" si="50"/>
        <v>65328.854615847689</v>
      </c>
      <c r="Y123" s="146">
        <f t="shared" si="50"/>
        <v>65328.854615847689</v>
      </c>
    </row>
    <row r="124" spans="1:25" ht="12.6" customHeight="1">
      <c r="B124" s="155" t="s">
        <v>215</v>
      </c>
      <c r="C124" s="259"/>
      <c r="L124" s="146"/>
    </row>
    <row r="125" spans="1:25" ht="12.6" customHeight="1">
      <c r="C125" s="261" t="s">
        <v>138</v>
      </c>
      <c r="D125" s="685" t="s">
        <v>218</v>
      </c>
      <c r="F125" s="146">
        <f t="shared" ref="F125:Y125" si="51">+F123+F106+F92</f>
        <v>404363.49526036333</v>
      </c>
      <c r="G125" s="146">
        <f t="shared" si="51"/>
        <v>135464.06181015336</v>
      </c>
      <c r="H125" s="146">
        <f t="shared" si="51"/>
        <v>133226.77226851473</v>
      </c>
      <c r="I125" s="146">
        <f t="shared" si="51"/>
        <v>133226.77226851473</v>
      </c>
      <c r="J125" s="146">
        <f t="shared" si="51"/>
        <v>133226.77226851473</v>
      </c>
      <c r="K125" s="146">
        <f t="shared" si="51"/>
        <v>133226.77226851473</v>
      </c>
      <c r="L125" s="146">
        <f t="shared" si="51"/>
        <v>133226.77226851473</v>
      </c>
      <c r="M125" s="146">
        <f t="shared" si="51"/>
        <v>133226.77226851473</v>
      </c>
      <c r="N125" s="146">
        <f t="shared" si="51"/>
        <v>133226.77226851473</v>
      </c>
      <c r="O125" s="146">
        <f t="shared" si="51"/>
        <v>133226.77226851473</v>
      </c>
      <c r="P125" s="146">
        <f t="shared" si="51"/>
        <v>133226.77226851473</v>
      </c>
      <c r="Q125" s="146">
        <f t="shared" si="51"/>
        <v>133226.77226851473</v>
      </c>
      <c r="R125" s="146">
        <f t="shared" si="51"/>
        <v>133226.77226851473</v>
      </c>
      <c r="S125" s="146">
        <f t="shared" si="51"/>
        <v>133226.77226851473</v>
      </c>
      <c r="T125" s="146">
        <f t="shared" si="51"/>
        <v>133226.77226851473</v>
      </c>
      <c r="U125" s="146">
        <f t="shared" si="51"/>
        <v>133226.77226851473</v>
      </c>
      <c r="V125" s="146">
        <f t="shared" si="51"/>
        <v>133226.77226851473</v>
      </c>
      <c r="W125" s="146">
        <f t="shared" si="51"/>
        <v>133226.77226851473</v>
      </c>
      <c r="X125" s="146">
        <f t="shared" si="51"/>
        <v>133226.77226851473</v>
      </c>
      <c r="Y125" s="146">
        <f t="shared" si="51"/>
        <v>133226.77226851473</v>
      </c>
    </row>
    <row r="126" spans="1:25" ht="12.6" customHeight="1">
      <c r="C126" s="261" t="s">
        <v>216</v>
      </c>
      <c r="D126" s="685" t="s">
        <v>218</v>
      </c>
      <c r="F126" s="146">
        <f>+F85</f>
        <v>227800.5131406213</v>
      </c>
      <c r="G126" s="146">
        <f t="shared" ref="G126:Y126" si="52">+G85</f>
        <v>244394.25271212496</v>
      </c>
      <c r="H126" s="146">
        <f t="shared" si="52"/>
        <v>244394.25271212496</v>
      </c>
      <c r="I126" s="146">
        <f t="shared" si="52"/>
        <v>244394.25271212496</v>
      </c>
      <c r="J126" s="146">
        <f t="shared" si="52"/>
        <v>244394.25271212496</v>
      </c>
      <c r="K126" s="146">
        <f t="shared" si="52"/>
        <v>244394.25271212496</v>
      </c>
      <c r="L126" s="146">
        <f t="shared" si="52"/>
        <v>244394.25271212496</v>
      </c>
      <c r="M126" s="146">
        <f t="shared" si="52"/>
        <v>244394.25271212496</v>
      </c>
      <c r="N126" s="146">
        <f t="shared" si="52"/>
        <v>244394.25271212496</v>
      </c>
      <c r="O126" s="146">
        <f t="shared" si="52"/>
        <v>244394.25271212496</v>
      </c>
      <c r="P126" s="146">
        <f t="shared" si="52"/>
        <v>244394.25271212496</v>
      </c>
      <c r="Q126" s="146">
        <f t="shared" si="52"/>
        <v>244394.25271212496</v>
      </c>
      <c r="R126" s="146">
        <f t="shared" si="52"/>
        <v>244394.25271212496</v>
      </c>
      <c r="S126" s="146">
        <f t="shared" si="52"/>
        <v>244394.25271212496</v>
      </c>
      <c r="T126" s="146">
        <f t="shared" si="52"/>
        <v>244394.25271212496</v>
      </c>
      <c r="U126" s="146">
        <f t="shared" si="52"/>
        <v>244394.25271212496</v>
      </c>
      <c r="V126" s="146">
        <f t="shared" si="52"/>
        <v>244394.25271212496</v>
      </c>
      <c r="W126" s="146">
        <f t="shared" si="52"/>
        <v>244394.25271212496</v>
      </c>
      <c r="X126" s="146">
        <f t="shared" si="52"/>
        <v>244394.25271212496</v>
      </c>
      <c r="Y126" s="146">
        <f t="shared" si="52"/>
        <v>244394.25271212496</v>
      </c>
    </row>
    <row r="127" spans="1:25" ht="12.6" customHeight="1">
      <c r="C127" s="261" t="s">
        <v>217</v>
      </c>
      <c r="D127" s="685" t="s">
        <v>218</v>
      </c>
      <c r="F127" s="146">
        <f>+F126-F125</f>
        <v>-176562.98211974202</v>
      </c>
      <c r="G127" s="146">
        <f t="shared" ref="G127:Y127" si="53">+G126-G125</f>
        <v>108930.1909019716</v>
      </c>
      <c r="H127" s="146">
        <f t="shared" si="53"/>
        <v>111167.48044361023</v>
      </c>
      <c r="I127" s="146">
        <f t="shared" si="53"/>
        <v>111167.48044361023</v>
      </c>
      <c r="J127" s="146">
        <f t="shared" si="53"/>
        <v>111167.48044361023</v>
      </c>
      <c r="K127" s="146">
        <f t="shared" si="53"/>
        <v>111167.48044361023</v>
      </c>
      <c r="L127" s="146">
        <f t="shared" si="53"/>
        <v>111167.48044361023</v>
      </c>
      <c r="M127" s="146">
        <f t="shared" si="53"/>
        <v>111167.48044361023</v>
      </c>
      <c r="N127" s="146">
        <f t="shared" si="53"/>
        <v>111167.48044361023</v>
      </c>
      <c r="O127" s="146">
        <f t="shared" si="53"/>
        <v>111167.48044361023</v>
      </c>
      <c r="P127" s="146">
        <f t="shared" si="53"/>
        <v>111167.48044361023</v>
      </c>
      <c r="Q127" s="146">
        <f t="shared" si="53"/>
        <v>111167.48044361023</v>
      </c>
      <c r="R127" s="146">
        <f t="shared" si="53"/>
        <v>111167.48044361023</v>
      </c>
      <c r="S127" s="146">
        <f t="shared" si="53"/>
        <v>111167.48044361023</v>
      </c>
      <c r="T127" s="146">
        <f t="shared" si="53"/>
        <v>111167.48044361023</v>
      </c>
      <c r="U127" s="146">
        <f t="shared" si="53"/>
        <v>111167.48044361023</v>
      </c>
      <c r="V127" s="146">
        <f t="shared" si="53"/>
        <v>111167.48044361023</v>
      </c>
      <c r="W127" s="146">
        <f t="shared" si="53"/>
        <v>111167.48044361023</v>
      </c>
      <c r="X127" s="146">
        <f t="shared" si="53"/>
        <v>111167.48044361023</v>
      </c>
      <c r="Y127" s="146">
        <f t="shared" si="53"/>
        <v>111167.48044361023</v>
      </c>
    </row>
    <row r="128" spans="1:25" ht="12.6" customHeight="1" thickBot="1">
      <c r="C128" s="154"/>
      <c r="E128" s="160"/>
    </row>
    <row r="129" spans="1:25" ht="35.1" customHeight="1" thickBot="1">
      <c r="C129" s="645" t="s">
        <v>243</v>
      </c>
      <c r="D129" s="692" t="s">
        <v>222</v>
      </c>
      <c r="E129" s="647" t="s">
        <v>225</v>
      </c>
      <c r="F129" s="646" t="s">
        <v>141</v>
      </c>
      <c r="G129" s="646" t="s">
        <v>223</v>
      </c>
      <c r="H129" s="646" t="s">
        <v>142</v>
      </c>
      <c r="I129" s="648" t="s">
        <v>224</v>
      </c>
      <c r="J129" s="649"/>
    </row>
    <row r="130" spans="1:25" ht="12.6" customHeight="1" thickBot="1">
      <c r="C130" s="650"/>
      <c r="D130" s="693">
        <f>NPV(FinDR,F125:Y125)</f>
        <v>944512.80898901727</v>
      </c>
      <c r="E130" s="652">
        <f>NPV(FinDR,F126:Y126)</f>
        <v>1294117.9889607234</v>
      </c>
      <c r="F130" s="653">
        <f>NPV(FinDR,F127:Y127)</f>
        <v>349605.17997170612</v>
      </c>
      <c r="G130" s="654">
        <f>+E130/D130</f>
        <v>1.3701433973626198</v>
      </c>
      <c r="H130" s="655">
        <f>IRR(F127:Y127)</f>
        <v>0.62468503191092584</v>
      </c>
      <c r="I130" s="656">
        <f>+(N127+N123)/N122</f>
        <v>1208.8790072565612</v>
      </c>
      <c r="J130" s="657"/>
    </row>
    <row r="131" spans="1:25" ht="12.6" customHeight="1">
      <c r="C131" s="154"/>
      <c r="D131" s="694"/>
      <c r="F131" s="266"/>
      <c r="G131" s="153"/>
      <c r="H131" s="162"/>
      <c r="J131" s="162"/>
    </row>
    <row r="132" spans="1:25" ht="12.6" customHeight="1">
      <c r="B132" s="155" t="s">
        <v>238</v>
      </c>
      <c r="C132" s="154"/>
      <c r="D132" s="694"/>
      <c r="F132" s="266"/>
      <c r="G132" s="153"/>
      <c r="H132" s="162"/>
      <c r="J132" s="162"/>
    </row>
    <row r="133" spans="1:25" ht="12.6" customHeight="1">
      <c r="C133" s="261" t="s">
        <v>245</v>
      </c>
      <c r="D133" s="685" t="s">
        <v>218</v>
      </c>
      <c r="F133" s="266">
        <f t="shared" ref="F133:Y135" si="54">+F125-F63</f>
        <v>56851.214041660191</v>
      </c>
      <c r="G133" s="266">
        <f t="shared" si="54"/>
        <v>26769.466122516256</v>
      </c>
      <c r="H133" s="266">
        <f t="shared" si="54"/>
        <v>26769.466122516242</v>
      </c>
      <c r="I133" s="266">
        <f t="shared" si="54"/>
        <v>26769.466122516242</v>
      </c>
      <c r="J133" s="266">
        <f t="shared" si="54"/>
        <v>26769.466122516242</v>
      </c>
      <c r="K133" s="266">
        <f t="shared" si="54"/>
        <v>26769.466122516242</v>
      </c>
      <c r="L133" s="266">
        <f t="shared" si="54"/>
        <v>26769.466122516242</v>
      </c>
      <c r="M133" s="266">
        <f t="shared" si="54"/>
        <v>26769.466122516242</v>
      </c>
      <c r="N133" s="266">
        <f t="shared" si="54"/>
        <v>26769.466122516242</v>
      </c>
      <c r="O133" s="266">
        <f t="shared" si="54"/>
        <v>26769.466122516242</v>
      </c>
      <c r="P133" s="266">
        <f t="shared" si="54"/>
        <v>26769.466122516242</v>
      </c>
      <c r="Q133" s="266">
        <f t="shared" si="54"/>
        <v>26769.466122516242</v>
      </c>
      <c r="R133" s="266">
        <f t="shared" si="54"/>
        <v>26769.466122516242</v>
      </c>
      <c r="S133" s="266">
        <f t="shared" si="54"/>
        <v>26769.466122516242</v>
      </c>
      <c r="T133" s="266">
        <f t="shared" si="54"/>
        <v>26769.466122516242</v>
      </c>
      <c r="U133" s="266">
        <f t="shared" si="54"/>
        <v>26769.466122516242</v>
      </c>
      <c r="V133" s="266">
        <f t="shared" si="54"/>
        <v>26769.466122516242</v>
      </c>
      <c r="W133" s="266">
        <f t="shared" si="54"/>
        <v>26769.466122516242</v>
      </c>
      <c r="X133" s="266">
        <f t="shared" si="54"/>
        <v>26769.466122516242</v>
      </c>
      <c r="Y133" s="266">
        <f t="shared" si="54"/>
        <v>26769.466122516242</v>
      </c>
    </row>
    <row r="134" spans="1:25" ht="12.6" customHeight="1">
      <c r="C134" s="261" t="s">
        <v>239</v>
      </c>
      <c r="D134" s="685" t="s">
        <v>218</v>
      </c>
      <c r="F134" s="266">
        <f t="shared" si="54"/>
        <v>73144.221367649472</v>
      </c>
      <c r="G134" s="266">
        <f t="shared" si="54"/>
        <v>78830.925207323686</v>
      </c>
      <c r="H134" s="266">
        <f t="shared" si="54"/>
        <v>79129.101384377514</v>
      </c>
      <c r="I134" s="266">
        <f t="shared" si="54"/>
        <v>79362.025367001042</v>
      </c>
      <c r="J134" s="266">
        <f t="shared" si="54"/>
        <v>79684.627064984117</v>
      </c>
      <c r="K134" s="266">
        <f t="shared" si="54"/>
        <v>79194.682671894203</v>
      </c>
      <c r="L134" s="266">
        <f t="shared" si="54"/>
        <v>79620.415341534506</v>
      </c>
      <c r="M134" s="266">
        <f t="shared" si="54"/>
        <v>79721.596445551841</v>
      </c>
      <c r="N134" s="266">
        <f t="shared" si="54"/>
        <v>79902.955124040076</v>
      </c>
      <c r="O134" s="266">
        <f t="shared" si="54"/>
        <v>79689.979713770997</v>
      </c>
      <c r="P134" s="266">
        <f t="shared" si="54"/>
        <v>79449.405083018501</v>
      </c>
      <c r="Q134" s="266">
        <f t="shared" si="54"/>
        <v>79230.521039675252</v>
      </c>
      <c r="R134" s="266">
        <f t="shared" si="54"/>
        <v>79456.338795007381</v>
      </c>
      <c r="S134" s="266">
        <f t="shared" si="54"/>
        <v>79194.367058804288</v>
      </c>
      <c r="T134" s="266">
        <f t="shared" si="54"/>
        <v>79210.172784733033</v>
      </c>
      <c r="U134" s="266">
        <f t="shared" si="54"/>
        <v>79096.957448592555</v>
      </c>
      <c r="V134" s="266">
        <f t="shared" si="54"/>
        <v>79617.735420025303</v>
      </c>
      <c r="W134" s="266">
        <f t="shared" si="54"/>
        <v>79982.382245005516</v>
      </c>
      <c r="X134" s="266">
        <f t="shared" si="54"/>
        <v>79611.968424850114</v>
      </c>
      <c r="Y134" s="266">
        <f t="shared" si="54"/>
        <v>78976.914974179119</v>
      </c>
    </row>
    <row r="135" spans="1:25" ht="12.6" customHeight="1">
      <c r="C135" s="261" t="s">
        <v>240</v>
      </c>
      <c r="D135" s="685" t="s">
        <v>218</v>
      </c>
      <c r="F135" s="266">
        <f t="shared" si="54"/>
        <v>16293.007325989282</v>
      </c>
      <c r="G135" s="266">
        <f t="shared" si="54"/>
        <v>52061.459084807429</v>
      </c>
      <c r="H135" s="266">
        <f t="shared" si="54"/>
        <v>52359.635261861273</v>
      </c>
      <c r="I135" s="266">
        <f t="shared" si="54"/>
        <v>52592.559244484801</v>
      </c>
      <c r="J135" s="266">
        <f t="shared" si="54"/>
        <v>52915.160942467875</v>
      </c>
      <c r="K135" s="266">
        <f t="shared" si="54"/>
        <v>52425.216549377961</v>
      </c>
      <c r="L135" s="266">
        <f t="shared" si="54"/>
        <v>52850.949219018265</v>
      </c>
      <c r="M135" s="266">
        <f t="shared" si="54"/>
        <v>52952.130323035599</v>
      </c>
      <c r="N135" s="266">
        <f t="shared" si="54"/>
        <v>53133.489001523834</v>
      </c>
      <c r="O135" s="266">
        <f t="shared" si="54"/>
        <v>52920.513591254756</v>
      </c>
      <c r="P135" s="266">
        <f t="shared" si="54"/>
        <v>52679.938960502259</v>
      </c>
      <c r="Q135" s="266">
        <f t="shared" si="54"/>
        <v>52461.05491715901</v>
      </c>
      <c r="R135" s="266">
        <f t="shared" si="54"/>
        <v>52686.872672491139</v>
      </c>
      <c r="S135" s="266">
        <f t="shared" si="54"/>
        <v>52424.900936288046</v>
      </c>
      <c r="T135" s="266">
        <f t="shared" si="54"/>
        <v>52440.706662216791</v>
      </c>
      <c r="U135" s="266">
        <f t="shared" si="54"/>
        <v>52327.491326076313</v>
      </c>
      <c r="V135" s="266">
        <f t="shared" si="54"/>
        <v>52848.269297509061</v>
      </c>
      <c r="W135" s="266">
        <f t="shared" si="54"/>
        <v>53212.916122489274</v>
      </c>
      <c r="X135" s="266">
        <f t="shared" si="54"/>
        <v>52842.502302333873</v>
      </c>
      <c r="Y135" s="266">
        <f t="shared" si="54"/>
        <v>52207.448851662877</v>
      </c>
    </row>
    <row r="136" spans="1:25" ht="12.6" customHeight="1" thickBot="1">
      <c r="C136" s="154"/>
      <c r="D136" s="694"/>
      <c r="F136" s="266"/>
      <c r="G136" s="153"/>
      <c r="H136" s="162"/>
      <c r="J136" s="162"/>
    </row>
    <row r="137" spans="1:25" ht="39.6" customHeight="1" thickBot="1">
      <c r="C137" s="293" t="s">
        <v>244</v>
      </c>
      <c r="D137" s="695" t="s">
        <v>222</v>
      </c>
      <c r="E137" s="274" t="s">
        <v>225</v>
      </c>
      <c r="F137" s="273" t="s">
        <v>141</v>
      </c>
      <c r="G137" s="273" t="s">
        <v>223</v>
      </c>
      <c r="H137" s="273" t="s">
        <v>142</v>
      </c>
      <c r="I137" s="275" t="s">
        <v>224</v>
      </c>
      <c r="J137" s="276" t="s">
        <v>241</v>
      </c>
    </row>
    <row r="138" spans="1:25" ht="12.6" customHeight="1" thickBot="1">
      <c r="C138" s="267" t="s">
        <v>37</v>
      </c>
      <c r="D138" s="696">
        <f>NPV(FinDR,F133:Y133)</f>
        <v>168783.1727284214</v>
      </c>
      <c r="E138" s="269">
        <f>NPV(FinDR,F134:Y134)</f>
        <v>419455.38373163948</v>
      </c>
      <c r="F138" s="270">
        <f>NPV(FinDR,F135:Y135)</f>
        <v>250672.21100321796</v>
      </c>
      <c r="G138" s="271">
        <f>+E138/D138</f>
        <v>2.4851730000748313</v>
      </c>
      <c r="H138" s="272" t="e">
        <f>IRR(F135:Y135)</f>
        <v>#NUM!</v>
      </c>
      <c r="I138" s="282">
        <f>+I68</f>
        <v>877.51336040940009</v>
      </c>
      <c r="J138" s="144">
        <f>+(I130-I68)/I68</f>
        <v>0.37761891932057179</v>
      </c>
    </row>
    <row r="139" spans="1:25" ht="12.6" customHeight="1">
      <c r="C139" s="154"/>
      <c r="D139" s="694"/>
      <c r="F139" s="266"/>
      <c r="G139" s="153"/>
      <c r="H139" s="162"/>
      <c r="I139" s="265"/>
      <c r="J139" s="162"/>
    </row>
    <row r="140" spans="1:25" ht="12.6" customHeight="1">
      <c r="B140" s="155" t="s">
        <v>144</v>
      </c>
      <c r="C140" s="154"/>
      <c r="D140" s="694"/>
      <c r="F140" s="266"/>
      <c r="G140" s="153"/>
      <c r="H140" s="162"/>
      <c r="J140" s="162"/>
    </row>
    <row r="141" spans="1:25" s="159" customFormat="1">
      <c r="A141" s="156"/>
      <c r="B141" s="156"/>
      <c r="C141" s="261" t="s">
        <v>245</v>
      </c>
      <c r="D141" s="685" t="s">
        <v>218</v>
      </c>
      <c r="E141" s="157"/>
      <c r="F141" s="158">
        <f>+F133</f>
        <v>56851.214041660191</v>
      </c>
      <c r="G141" s="158">
        <f t="shared" ref="G141:Y141" si="55">+G133</f>
        <v>26769.466122516256</v>
      </c>
      <c r="H141" s="158">
        <f t="shared" si="55"/>
        <v>26769.466122516242</v>
      </c>
      <c r="I141" s="158">
        <f t="shared" si="55"/>
        <v>26769.466122516242</v>
      </c>
      <c r="J141" s="158">
        <f t="shared" si="55"/>
        <v>26769.466122516242</v>
      </c>
      <c r="K141" s="158">
        <f t="shared" si="55"/>
        <v>26769.466122516242</v>
      </c>
      <c r="L141" s="158">
        <f t="shared" si="55"/>
        <v>26769.466122516242</v>
      </c>
      <c r="M141" s="158">
        <f t="shared" si="55"/>
        <v>26769.466122516242</v>
      </c>
      <c r="N141" s="158">
        <f t="shared" si="55"/>
        <v>26769.466122516242</v>
      </c>
      <c r="O141" s="158">
        <f t="shared" si="55"/>
        <v>26769.466122516242</v>
      </c>
      <c r="P141" s="158">
        <f t="shared" si="55"/>
        <v>26769.466122516242</v>
      </c>
      <c r="Q141" s="158">
        <f t="shared" si="55"/>
        <v>26769.466122516242</v>
      </c>
      <c r="R141" s="158">
        <f t="shared" si="55"/>
        <v>26769.466122516242</v>
      </c>
      <c r="S141" s="158">
        <f t="shared" si="55"/>
        <v>26769.466122516242</v>
      </c>
      <c r="T141" s="158">
        <f t="shared" si="55"/>
        <v>26769.466122516242</v>
      </c>
      <c r="U141" s="158">
        <f t="shared" si="55"/>
        <v>26769.466122516242</v>
      </c>
      <c r="V141" s="158">
        <f t="shared" si="55"/>
        <v>26769.466122516242</v>
      </c>
      <c r="W141" s="158">
        <f t="shared" si="55"/>
        <v>26769.466122516242</v>
      </c>
      <c r="X141" s="158">
        <f t="shared" si="55"/>
        <v>26769.466122516242</v>
      </c>
      <c r="Y141" s="158">
        <f t="shared" si="55"/>
        <v>26769.466122516242</v>
      </c>
    </row>
    <row r="142" spans="1:25" s="159" customFormat="1">
      <c r="A142" s="156"/>
      <c r="B142" s="156"/>
      <c r="C142" s="261" t="s">
        <v>239</v>
      </c>
      <c r="D142" s="685" t="s">
        <v>218</v>
      </c>
      <c r="E142" s="157"/>
      <c r="F142" s="158">
        <f t="shared" ref="F142:Y143" si="56">+F134</f>
        <v>73144.221367649472</v>
      </c>
      <c r="G142" s="158">
        <f t="shared" si="56"/>
        <v>78830.925207323686</v>
      </c>
      <c r="H142" s="158">
        <f t="shared" si="56"/>
        <v>79129.101384377514</v>
      </c>
      <c r="I142" s="158">
        <f t="shared" si="56"/>
        <v>79362.025367001042</v>
      </c>
      <c r="J142" s="158">
        <f t="shared" si="56"/>
        <v>79684.627064984117</v>
      </c>
      <c r="K142" s="158">
        <f t="shared" si="56"/>
        <v>79194.682671894203</v>
      </c>
      <c r="L142" s="158">
        <f t="shared" si="56"/>
        <v>79620.415341534506</v>
      </c>
      <c r="M142" s="158">
        <f t="shared" si="56"/>
        <v>79721.596445551841</v>
      </c>
      <c r="N142" s="158">
        <f t="shared" si="56"/>
        <v>79902.955124040076</v>
      </c>
      <c r="O142" s="158">
        <f t="shared" si="56"/>
        <v>79689.979713770997</v>
      </c>
      <c r="P142" s="158">
        <f t="shared" si="56"/>
        <v>79449.405083018501</v>
      </c>
      <c r="Q142" s="158">
        <f t="shared" si="56"/>
        <v>79230.521039675252</v>
      </c>
      <c r="R142" s="158">
        <f t="shared" si="56"/>
        <v>79456.338795007381</v>
      </c>
      <c r="S142" s="158">
        <f t="shared" si="56"/>
        <v>79194.367058804288</v>
      </c>
      <c r="T142" s="158">
        <f t="shared" si="56"/>
        <v>79210.172784733033</v>
      </c>
      <c r="U142" s="158">
        <f t="shared" si="56"/>
        <v>79096.957448592555</v>
      </c>
      <c r="V142" s="158">
        <f t="shared" si="56"/>
        <v>79617.735420025303</v>
      </c>
      <c r="W142" s="158">
        <f t="shared" si="56"/>
        <v>79982.382245005516</v>
      </c>
      <c r="X142" s="158">
        <f t="shared" si="56"/>
        <v>79611.968424850114</v>
      </c>
      <c r="Y142" s="158">
        <f t="shared" si="56"/>
        <v>78976.914974179119</v>
      </c>
    </row>
    <row r="143" spans="1:25" s="159" customFormat="1">
      <c r="A143" s="156"/>
      <c r="B143" s="156"/>
      <c r="C143" s="261" t="s">
        <v>240</v>
      </c>
      <c r="D143" s="685" t="s">
        <v>218</v>
      </c>
      <c r="E143" s="157"/>
      <c r="F143" s="158">
        <f t="shared" si="56"/>
        <v>16293.007325989282</v>
      </c>
      <c r="G143" s="158">
        <f t="shared" si="56"/>
        <v>52061.459084807429</v>
      </c>
      <c r="H143" s="158">
        <f t="shared" si="56"/>
        <v>52359.635261861273</v>
      </c>
      <c r="I143" s="158">
        <f t="shared" si="56"/>
        <v>52592.559244484801</v>
      </c>
      <c r="J143" s="158">
        <f t="shared" si="56"/>
        <v>52915.160942467875</v>
      </c>
      <c r="K143" s="158">
        <f t="shared" si="56"/>
        <v>52425.216549377961</v>
      </c>
      <c r="L143" s="158">
        <f t="shared" si="56"/>
        <v>52850.949219018265</v>
      </c>
      <c r="M143" s="158">
        <f t="shared" si="56"/>
        <v>52952.130323035599</v>
      </c>
      <c r="N143" s="158">
        <f t="shared" si="56"/>
        <v>53133.489001523834</v>
      </c>
      <c r="O143" s="158">
        <f t="shared" si="56"/>
        <v>52920.513591254756</v>
      </c>
      <c r="P143" s="158">
        <f t="shared" si="56"/>
        <v>52679.938960502259</v>
      </c>
      <c r="Q143" s="158">
        <f t="shared" si="56"/>
        <v>52461.05491715901</v>
      </c>
      <c r="R143" s="158">
        <f t="shared" si="56"/>
        <v>52686.872672491139</v>
      </c>
      <c r="S143" s="158">
        <f t="shared" si="56"/>
        <v>52424.900936288046</v>
      </c>
      <c r="T143" s="158">
        <f t="shared" si="56"/>
        <v>52440.706662216791</v>
      </c>
      <c r="U143" s="158">
        <f t="shared" si="56"/>
        <v>52327.491326076313</v>
      </c>
      <c r="V143" s="158">
        <f t="shared" si="56"/>
        <v>52848.269297509061</v>
      </c>
      <c r="W143" s="158">
        <f t="shared" si="56"/>
        <v>53212.916122489274</v>
      </c>
      <c r="X143" s="158">
        <f t="shared" si="56"/>
        <v>52842.502302333873</v>
      </c>
      <c r="Y143" s="158">
        <f t="shared" si="56"/>
        <v>52207.448851662877</v>
      </c>
    </row>
    <row r="144" spans="1:25">
      <c r="C144" s="149"/>
      <c r="N144" s="147"/>
      <c r="O144" s="147"/>
      <c r="P144" s="147"/>
      <c r="Q144" s="147"/>
      <c r="R144" s="147"/>
      <c r="S144" s="147"/>
      <c r="T144" s="147"/>
      <c r="U144" s="147"/>
      <c r="V144" s="147"/>
      <c r="W144" s="147"/>
    </row>
    <row r="145" spans="3:25">
      <c r="C145" s="145" t="s">
        <v>254</v>
      </c>
      <c r="F145" s="147" t="s">
        <v>248</v>
      </c>
      <c r="G145" s="147" t="s">
        <v>249</v>
      </c>
      <c r="H145" s="147" t="s">
        <v>250</v>
      </c>
      <c r="I145" s="147" t="s">
        <v>251</v>
      </c>
      <c r="J145" s="147" t="s">
        <v>252</v>
      </c>
      <c r="K145" s="147" t="s">
        <v>253</v>
      </c>
    </row>
    <row r="146" spans="3:25">
      <c r="C146" s="155" t="s">
        <v>145</v>
      </c>
      <c r="D146" s="685" t="s">
        <v>146</v>
      </c>
      <c r="E146" s="146">
        <f>+Targets!D37</f>
        <v>0</v>
      </c>
    </row>
    <row r="147" spans="3:25">
      <c r="C147" s="163" t="s">
        <v>138</v>
      </c>
      <c r="D147" s="685" t="s">
        <v>259</v>
      </c>
      <c r="F147" s="146">
        <f>+$E146*F141/1000</f>
        <v>0</v>
      </c>
      <c r="G147" s="146">
        <f t="shared" ref="G147:Y147" si="57">+$E146*G141/1000</f>
        <v>0</v>
      </c>
      <c r="H147" s="146">
        <f t="shared" si="57"/>
        <v>0</v>
      </c>
      <c r="I147" s="146">
        <f t="shared" si="57"/>
        <v>0</v>
      </c>
      <c r="J147" s="146">
        <f t="shared" si="57"/>
        <v>0</v>
      </c>
      <c r="K147" s="146">
        <f t="shared" si="57"/>
        <v>0</v>
      </c>
      <c r="L147" s="146">
        <f t="shared" si="57"/>
        <v>0</v>
      </c>
      <c r="M147" s="146">
        <f t="shared" si="57"/>
        <v>0</v>
      </c>
      <c r="N147" s="146">
        <f t="shared" si="57"/>
        <v>0</v>
      </c>
      <c r="O147" s="146">
        <f t="shared" si="57"/>
        <v>0</v>
      </c>
      <c r="P147" s="146">
        <f t="shared" si="57"/>
        <v>0</v>
      </c>
      <c r="Q147" s="146">
        <f t="shared" si="57"/>
        <v>0</v>
      </c>
      <c r="R147" s="146">
        <f t="shared" si="57"/>
        <v>0</v>
      </c>
      <c r="S147" s="146">
        <f t="shared" si="57"/>
        <v>0</v>
      </c>
      <c r="T147" s="146">
        <f t="shared" si="57"/>
        <v>0</v>
      </c>
      <c r="U147" s="146">
        <f t="shared" si="57"/>
        <v>0</v>
      </c>
      <c r="V147" s="146">
        <f t="shared" si="57"/>
        <v>0</v>
      </c>
      <c r="W147" s="146">
        <f t="shared" si="57"/>
        <v>0</v>
      </c>
      <c r="X147" s="146">
        <f t="shared" si="57"/>
        <v>0</v>
      </c>
      <c r="Y147" s="146">
        <f t="shared" si="57"/>
        <v>0</v>
      </c>
    </row>
    <row r="148" spans="3:25">
      <c r="C148" s="163" t="s">
        <v>139</v>
      </c>
      <c r="D148" s="685" t="s">
        <v>259</v>
      </c>
      <c r="F148" s="146">
        <f>+$E146*F142/1000</f>
        <v>0</v>
      </c>
      <c r="G148" s="146">
        <f t="shared" ref="G148:Y148" si="58">+$E146*G142/1000</f>
        <v>0</v>
      </c>
      <c r="H148" s="146">
        <f t="shared" si="58"/>
        <v>0</v>
      </c>
      <c r="I148" s="146">
        <f t="shared" si="58"/>
        <v>0</v>
      </c>
      <c r="J148" s="146">
        <f t="shared" si="58"/>
        <v>0</v>
      </c>
      <c r="K148" s="146">
        <f t="shared" si="58"/>
        <v>0</v>
      </c>
      <c r="L148" s="146">
        <f t="shared" si="58"/>
        <v>0</v>
      </c>
      <c r="M148" s="146">
        <f t="shared" si="58"/>
        <v>0</v>
      </c>
      <c r="N148" s="146">
        <f t="shared" si="58"/>
        <v>0</v>
      </c>
      <c r="O148" s="146">
        <f t="shared" si="58"/>
        <v>0</v>
      </c>
      <c r="P148" s="146">
        <f t="shared" si="58"/>
        <v>0</v>
      </c>
      <c r="Q148" s="146">
        <f t="shared" si="58"/>
        <v>0</v>
      </c>
      <c r="R148" s="146">
        <f t="shared" si="58"/>
        <v>0</v>
      </c>
      <c r="S148" s="146">
        <f t="shared" si="58"/>
        <v>0</v>
      </c>
      <c r="T148" s="146">
        <f t="shared" si="58"/>
        <v>0</v>
      </c>
      <c r="U148" s="146">
        <f t="shared" si="58"/>
        <v>0</v>
      </c>
      <c r="V148" s="146">
        <f t="shared" si="58"/>
        <v>0</v>
      </c>
      <c r="W148" s="146">
        <f t="shared" si="58"/>
        <v>0</v>
      </c>
      <c r="X148" s="146">
        <f t="shared" si="58"/>
        <v>0</v>
      </c>
      <c r="Y148" s="146">
        <f t="shared" si="58"/>
        <v>0</v>
      </c>
    </row>
    <row r="149" spans="3:25">
      <c r="C149" s="163" t="s">
        <v>140</v>
      </c>
      <c r="D149" s="685" t="s">
        <v>259</v>
      </c>
      <c r="F149" s="146">
        <f>+F148-F147</f>
        <v>0</v>
      </c>
      <c r="G149" s="146">
        <f t="shared" ref="G149:Y149" si="59">+G148-G147</f>
        <v>0</v>
      </c>
      <c r="H149" s="146">
        <f t="shared" si="59"/>
        <v>0</v>
      </c>
      <c r="I149" s="146">
        <f t="shared" si="59"/>
        <v>0</v>
      </c>
      <c r="J149" s="146">
        <f t="shared" si="59"/>
        <v>0</v>
      </c>
      <c r="K149" s="146">
        <f t="shared" si="59"/>
        <v>0</v>
      </c>
      <c r="L149" s="146">
        <f t="shared" si="59"/>
        <v>0</v>
      </c>
      <c r="M149" s="146">
        <f t="shared" si="59"/>
        <v>0</v>
      </c>
      <c r="N149" s="146">
        <f t="shared" si="59"/>
        <v>0</v>
      </c>
      <c r="O149" s="146">
        <f t="shared" si="59"/>
        <v>0</v>
      </c>
      <c r="P149" s="146">
        <f t="shared" si="59"/>
        <v>0</v>
      </c>
      <c r="Q149" s="146">
        <f t="shared" si="59"/>
        <v>0</v>
      </c>
      <c r="R149" s="146">
        <f t="shared" si="59"/>
        <v>0</v>
      </c>
      <c r="S149" s="146">
        <f t="shared" si="59"/>
        <v>0</v>
      </c>
      <c r="T149" s="146">
        <f t="shared" si="59"/>
        <v>0</v>
      </c>
      <c r="U149" s="146">
        <f t="shared" si="59"/>
        <v>0</v>
      </c>
      <c r="V149" s="146">
        <f t="shared" si="59"/>
        <v>0</v>
      </c>
      <c r="W149" s="146">
        <f t="shared" si="59"/>
        <v>0</v>
      </c>
      <c r="X149" s="146">
        <f t="shared" si="59"/>
        <v>0</v>
      </c>
      <c r="Y149" s="146">
        <f t="shared" si="59"/>
        <v>0</v>
      </c>
    </row>
    <row r="150" spans="3:25">
      <c r="J150" s="146"/>
    </row>
    <row r="151" spans="3:25">
      <c r="C151" s="145" t="s">
        <v>255</v>
      </c>
    </row>
    <row r="152" spans="3:25">
      <c r="C152" s="155" t="s">
        <v>145</v>
      </c>
      <c r="D152" s="685" t="s">
        <v>146</v>
      </c>
      <c r="E152" s="146">
        <f>+Targets!E37</f>
        <v>384.38763684736938</v>
      </c>
    </row>
    <row r="153" spans="3:25">
      <c r="C153" s="163" t="s">
        <v>138</v>
      </c>
      <c r="D153" s="685" t="s">
        <v>259</v>
      </c>
      <c r="G153" s="146">
        <f t="shared" ref="G153:Y155" si="60">+$E$152*F141/1000</f>
        <v>21852.903817377741</v>
      </c>
      <c r="H153" s="146">
        <f t="shared" si="60"/>
        <v>10289.851822499735</v>
      </c>
      <c r="I153" s="146">
        <f t="shared" si="60"/>
        <v>10289.85182249973</v>
      </c>
      <c r="J153" s="146">
        <f t="shared" si="60"/>
        <v>10289.85182249973</v>
      </c>
      <c r="K153" s="146">
        <f t="shared" si="60"/>
        <v>10289.85182249973</v>
      </c>
      <c r="L153" s="146">
        <f t="shared" si="60"/>
        <v>10289.85182249973</v>
      </c>
      <c r="M153" s="146">
        <f t="shared" si="60"/>
        <v>10289.85182249973</v>
      </c>
      <c r="N153" s="146">
        <f t="shared" si="60"/>
        <v>10289.85182249973</v>
      </c>
      <c r="O153" s="146">
        <f t="shared" si="60"/>
        <v>10289.85182249973</v>
      </c>
      <c r="P153" s="146">
        <f t="shared" si="60"/>
        <v>10289.85182249973</v>
      </c>
      <c r="Q153" s="146">
        <f t="shared" si="60"/>
        <v>10289.85182249973</v>
      </c>
      <c r="R153" s="146">
        <f t="shared" si="60"/>
        <v>10289.85182249973</v>
      </c>
      <c r="S153" s="146">
        <f t="shared" si="60"/>
        <v>10289.85182249973</v>
      </c>
      <c r="T153" s="146">
        <f t="shared" si="60"/>
        <v>10289.85182249973</v>
      </c>
      <c r="U153" s="146">
        <f t="shared" si="60"/>
        <v>10289.85182249973</v>
      </c>
      <c r="V153" s="146">
        <f t="shared" si="60"/>
        <v>10289.85182249973</v>
      </c>
      <c r="W153" s="146">
        <f t="shared" si="60"/>
        <v>10289.85182249973</v>
      </c>
      <c r="X153" s="146">
        <f t="shared" si="60"/>
        <v>10289.85182249973</v>
      </c>
      <c r="Y153" s="146">
        <f t="shared" si="60"/>
        <v>10289.85182249973</v>
      </c>
    </row>
    <row r="154" spans="3:25">
      <c r="C154" s="163" t="s">
        <v>139</v>
      </c>
      <c r="D154" s="685" t="s">
        <v>259</v>
      </c>
      <c r="G154" s="146">
        <f t="shared" si="60"/>
        <v>28115.734400551639</v>
      </c>
      <c r="H154" s="146">
        <f t="shared" si="60"/>
        <v>30301.633050934874</v>
      </c>
      <c r="I154" s="146">
        <f t="shared" si="60"/>
        <v>30416.248286996779</v>
      </c>
      <c r="J154" s="146">
        <f t="shared" si="60"/>
        <v>30505.781386242514</v>
      </c>
      <c r="K154" s="146">
        <f t="shared" si="60"/>
        <v>30629.785490573177</v>
      </c>
      <c r="L154" s="146">
        <f t="shared" si="60"/>
        <v>30441.456923126723</v>
      </c>
      <c r="M154" s="146">
        <f t="shared" si="60"/>
        <v>30605.103297938484</v>
      </c>
      <c r="N154" s="146">
        <f t="shared" si="60"/>
        <v>30643.996063405313</v>
      </c>
      <c r="O154" s="146">
        <f t="shared" si="60"/>
        <v>30713.708097251169</v>
      </c>
      <c r="P154" s="146">
        <f t="shared" si="60"/>
        <v>30631.842982591239</v>
      </c>
      <c r="Q154" s="146">
        <f t="shared" si="60"/>
        <v>30539.369068790857</v>
      </c>
      <c r="R154" s="146">
        <f t="shared" si="60"/>
        <v>30455.232748626549</v>
      </c>
      <c r="S154" s="146">
        <f t="shared" si="60"/>
        <v>30542.034301956843</v>
      </c>
      <c r="T154" s="146">
        <f t="shared" si="60"/>
        <v>30441.335605356937</v>
      </c>
      <c r="U154" s="146">
        <f t="shared" si="60"/>
        <v>30447.41113099534</v>
      </c>
      <c r="V154" s="146">
        <f t="shared" si="60"/>
        <v>30403.892555481423</v>
      </c>
      <c r="W154" s="146">
        <f t="shared" si="60"/>
        <v>30604.073169242623</v>
      </c>
      <c r="X154" s="146">
        <f t="shared" si="60"/>
        <v>30744.238900580662</v>
      </c>
      <c r="Y154" s="146">
        <f t="shared" si="60"/>
        <v>30601.856407595522</v>
      </c>
    </row>
    <row r="155" spans="3:25">
      <c r="C155" s="163" t="s">
        <v>140</v>
      </c>
      <c r="D155" s="685" t="s">
        <v>259</v>
      </c>
      <c r="G155" s="146">
        <f t="shared" si="60"/>
        <v>6262.8305831738971</v>
      </c>
      <c r="H155" s="146">
        <f t="shared" si="60"/>
        <v>20011.781228435135</v>
      </c>
      <c r="I155" s="146">
        <f t="shared" si="60"/>
        <v>20126.396464497047</v>
      </c>
      <c r="J155" s="146">
        <f t="shared" si="60"/>
        <v>20215.929563742782</v>
      </c>
      <c r="K155" s="146">
        <f t="shared" si="60"/>
        <v>20339.933668073445</v>
      </c>
      <c r="L155" s="146">
        <f t="shared" si="60"/>
        <v>20151.605100626995</v>
      </c>
      <c r="M155" s="146">
        <f t="shared" si="60"/>
        <v>20315.251475438752</v>
      </c>
      <c r="N155" s="146">
        <f t="shared" si="60"/>
        <v>20354.144240905582</v>
      </c>
      <c r="O155" s="146">
        <f t="shared" si="60"/>
        <v>20423.856274751441</v>
      </c>
      <c r="P155" s="146">
        <f t="shared" si="60"/>
        <v>20341.991160091507</v>
      </c>
      <c r="Q155" s="146">
        <f t="shared" si="60"/>
        <v>20249.517246291129</v>
      </c>
      <c r="R155" s="146">
        <f t="shared" si="60"/>
        <v>20165.380926126818</v>
      </c>
      <c r="S155" s="146">
        <f t="shared" si="60"/>
        <v>20252.182479457115</v>
      </c>
      <c r="T155" s="146">
        <f t="shared" si="60"/>
        <v>20151.483782857205</v>
      </c>
      <c r="U155" s="146">
        <f t="shared" si="60"/>
        <v>20157.559308495613</v>
      </c>
      <c r="V155" s="146">
        <f t="shared" si="60"/>
        <v>20114.040732981692</v>
      </c>
      <c r="W155" s="146">
        <f t="shared" si="60"/>
        <v>20314.221346742896</v>
      </c>
      <c r="X155" s="146">
        <f t="shared" si="60"/>
        <v>20454.387078080934</v>
      </c>
      <c r="Y155" s="146">
        <f t="shared" si="60"/>
        <v>20312.004585095794</v>
      </c>
    </row>
    <row r="157" spans="3:25">
      <c r="C157" s="145" t="s">
        <v>256</v>
      </c>
    </row>
    <row r="158" spans="3:25">
      <c r="C158" s="155" t="s">
        <v>145</v>
      </c>
      <c r="D158" s="685" t="s">
        <v>146</v>
      </c>
      <c r="E158" s="146">
        <f>+Targets!F37</f>
        <v>461.65856288295316</v>
      </c>
    </row>
    <row r="159" spans="3:25">
      <c r="C159" s="163" t="s">
        <v>138</v>
      </c>
      <c r="D159" s="685" t="s">
        <v>259</v>
      </c>
      <c r="H159" s="146">
        <f t="shared" ref="H159:W161" si="61">+$E$158*F141/1000</f>
        <v>26245.849772624013</v>
      </c>
      <c r="I159" s="146">
        <f t="shared" si="61"/>
        <v>12358.353259264755</v>
      </c>
      <c r="J159" s="146">
        <f t="shared" si="61"/>
        <v>12358.353259264748</v>
      </c>
      <c r="K159" s="146">
        <f t="shared" si="61"/>
        <v>12358.353259264748</v>
      </c>
      <c r="L159" s="146">
        <f t="shared" si="61"/>
        <v>12358.353259264748</v>
      </c>
      <c r="M159" s="146">
        <f t="shared" si="61"/>
        <v>12358.353259264748</v>
      </c>
      <c r="N159" s="146">
        <f t="shared" si="61"/>
        <v>12358.353259264748</v>
      </c>
      <c r="O159" s="146">
        <f t="shared" si="61"/>
        <v>12358.353259264748</v>
      </c>
      <c r="P159" s="146">
        <f t="shared" si="61"/>
        <v>12358.353259264748</v>
      </c>
      <c r="Q159" s="146">
        <f t="shared" si="61"/>
        <v>12358.353259264748</v>
      </c>
      <c r="R159" s="146">
        <f t="shared" si="61"/>
        <v>12358.353259264748</v>
      </c>
      <c r="S159" s="146">
        <f t="shared" si="61"/>
        <v>12358.353259264748</v>
      </c>
      <c r="T159" s="146">
        <f t="shared" si="61"/>
        <v>12358.353259264748</v>
      </c>
      <c r="U159" s="146">
        <f t="shared" si="61"/>
        <v>12358.353259264748</v>
      </c>
      <c r="V159" s="146">
        <f t="shared" si="61"/>
        <v>12358.353259264748</v>
      </c>
      <c r="W159" s="146">
        <f t="shared" si="61"/>
        <v>12358.353259264748</v>
      </c>
      <c r="X159" s="146">
        <f t="shared" ref="X159:Y161" si="62">+$E$158*V141/1000</f>
        <v>12358.353259264748</v>
      </c>
      <c r="Y159" s="146">
        <f t="shared" si="62"/>
        <v>12358.353259264748</v>
      </c>
    </row>
    <row r="160" spans="3:25">
      <c r="C160" s="163" t="s">
        <v>139</v>
      </c>
      <c r="D160" s="685" t="s">
        <v>259</v>
      </c>
      <c r="H160" s="146">
        <f t="shared" si="61"/>
        <v>33767.656119781648</v>
      </c>
      <c r="I160" s="146">
        <f t="shared" si="61"/>
        <v>36392.97164194662</v>
      </c>
      <c r="J160" s="146">
        <f t="shared" si="61"/>
        <v>36530.627227331221</v>
      </c>
      <c r="K160" s="146">
        <f t="shared" si="61"/>
        <v>36638.158578410177</v>
      </c>
      <c r="L160" s="146">
        <f t="shared" si="61"/>
        <v>36787.090414684637</v>
      </c>
      <c r="M160" s="146">
        <f t="shared" si="61"/>
        <v>36560.903390278188</v>
      </c>
      <c r="N160" s="146">
        <f t="shared" si="61"/>
        <v>36757.446522716658</v>
      </c>
      <c r="O160" s="146">
        <f t="shared" si="61"/>
        <v>36804.157645788211</v>
      </c>
      <c r="P160" s="146">
        <f t="shared" si="61"/>
        <v>36887.88343266544</v>
      </c>
      <c r="Q160" s="146">
        <f t="shared" si="61"/>
        <v>36789.561510831205</v>
      </c>
      <c r="R160" s="146">
        <f t="shared" si="61"/>
        <v>36678.498172531916</v>
      </c>
      <c r="S160" s="146">
        <f t="shared" si="61"/>
        <v>36577.448479644059</v>
      </c>
      <c r="T160" s="146">
        <f t="shared" si="61"/>
        <v>36681.699180044146</v>
      </c>
      <c r="U160" s="146">
        <f t="shared" si="61"/>
        <v>36560.757684792676</v>
      </c>
      <c r="V160" s="146">
        <f t="shared" si="61"/>
        <v>36568.054533510258</v>
      </c>
      <c r="W160" s="146">
        <f t="shared" si="61"/>
        <v>36515.787704131333</v>
      </c>
      <c r="X160" s="146">
        <f t="shared" si="62"/>
        <v>36756.209314004082</v>
      </c>
      <c r="Y160" s="146">
        <f t="shared" si="62"/>
        <v>36924.551643184277</v>
      </c>
    </row>
    <row r="161" spans="3:25">
      <c r="C161" s="163" t="s">
        <v>140</v>
      </c>
      <c r="D161" s="685" t="s">
        <v>259</v>
      </c>
      <c r="H161" s="146">
        <f t="shared" si="61"/>
        <v>7521.8063471576397</v>
      </c>
      <c r="I161" s="146">
        <f t="shared" si="61"/>
        <v>24034.618382681867</v>
      </c>
      <c r="J161" s="146">
        <f t="shared" si="61"/>
        <v>24172.273968066471</v>
      </c>
      <c r="K161" s="146">
        <f t="shared" si="61"/>
        <v>24279.805319145427</v>
      </c>
      <c r="L161" s="146">
        <f t="shared" si="61"/>
        <v>24428.737155419894</v>
      </c>
      <c r="M161" s="146">
        <f t="shared" si="61"/>
        <v>24202.550131013442</v>
      </c>
      <c r="N161" s="146">
        <f t="shared" si="61"/>
        <v>24399.093263451909</v>
      </c>
      <c r="O161" s="146">
        <f t="shared" si="61"/>
        <v>24445.804386523461</v>
      </c>
      <c r="P161" s="146">
        <f t="shared" si="61"/>
        <v>24529.530173400693</v>
      </c>
      <c r="Q161" s="146">
        <f t="shared" si="61"/>
        <v>24431.208251566462</v>
      </c>
      <c r="R161" s="146">
        <f t="shared" si="61"/>
        <v>24320.144913267166</v>
      </c>
      <c r="S161" s="146">
        <f t="shared" si="61"/>
        <v>24219.095220379313</v>
      </c>
      <c r="T161" s="146">
        <f t="shared" si="61"/>
        <v>24323.345920779397</v>
      </c>
      <c r="U161" s="146">
        <f t="shared" si="61"/>
        <v>24202.404425527926</v>
      </c>
      <c r="V161" s="146">
        <f t="shared" si="61"/>
        <v>24209.701274245512</v>
      </c>
      <c r="W161" s="146">
        <f t="shared" si="61"/>
        <v>24157.434444866587</v>
      </c>
      <c r="X161" s="146">
        <f t="shared" si="62"/>
        <v>24397.856054739332</v>
      </c>
      <c r="Y161" s="146">
        <f t="shared" si="62"/>
        <v>24566.198383919527</v>
      </c>
    </row>
    <row r="163" spans="3:25">
      <c r="C163" s="145" t="s">
        <v>257</v>
      </c>
    </row>
    <row r="164" spans="3:25">
      <c r="C164" s="155" t="s">
        <v>145</v>
      </c>
      <c r="D164" s="685" t="s">
        <v>146</v>
      </c>
      <c r="E164" s="146">
        <f>+Targets!G37</f>
        <v>554.2977592430633</v>
      </c>
    </row>
    <row r="165" spans="3:25">
      <c r="C165" s="163" t="s">
        <v>138</v>
      </c>
      <c r="D165" s="685" t="s">
        <v>259</v>
      </c>
      <c r="I165" s="146">
        <f t="shared" ref="I165:X167" si="63">+$E$164*F141/1000</f>
        <v>31512.50055354002</v>
      </c>
      <c r="J165" s="146">
        <f t="shared" si="63"/>
        <v>14838.255087843856</v>
      </c>
      <c r="K165" s="146">
        <f t="shared" si="63"/>
        <v>14838.255087843847</v>
      </c>
      <c r="L165" s="146">
        <f t="shared" si="63"/>
        <v>14838.255087843847</v>
      </c>
      <c r="M165" s="146">
        <f t="shared" si="63"/>
        <v>14838.255087843847</v>
      </c>
      <c r="N165" s="146">
        <f t="shared" si="63"/>
        <v>14838.255087843847</v>
      </c>
      <c r="O165" s="146">
        <f t="shared" si="63"/>
        <v>14838.255087843847</v>
      </c>
      <c r="P165" s="146">
        <f t="shared" si="63"/>
        <v>14838.255087843847</v>
      </c>
      <c r="Q165" s="146">
        <f t="shared" si="63"/>
        <v>14838.255087843847</v>
      </c>
      <c r="R165" s="146">
        <f t="shared" si="63"/>
        <v>14838.255087843847</v>
      </c>
      <c r="S165" s="146">
        <f t="shared" si="63"/>
        <v>14838.255087843847</v>
      </c>
      <c r="T165" s="146">
        <f t="shared" si="63"/>
        <v>14838.255087843847</v>
      </c>
      <c r="U165" s="146">
        <f t="shared" si="63"/>
        <v>14838.255087843847</v>
      </c>
      <c r="V165" s="146">
        <f t="shared" si="63"/>
        <v>14838.255087843847</v>
      </c>
      <c r="W165" s="146">
        <f t="shared" si="63"/>
        <v>14838.255087843847</v>
      </c>
      <c r="X165" s="146">
        <f t="shared" si="63"/>
        <v>14838.255087843847</v>
      </c>
      <c r="Y165" s="146">
        <f t="shared" ref="Y165:Y167" si="64">+$E$164*V141/1000</f>
        <v>14838.255087843847</v>
      </c>
    </row>
    <row r="166" spans="3:25">
      <c r="C166" s="163" t="s">
        <v>139</v>
      </c>
      <c r="D166" s="685" t="s">
        <v>259</v>
      </c>
      <c r="I166" s="146">
        <f t="shared" si="63"/>
        <v>40543.678005666698</v>
      </c>
      <c r="J166" s="146">
        <f t="shared" si="63"/>
        <v>43695.805201477036</v>
      </c>
      <c r="K166" s="146">
        <f t="shared" si="63"/>
        <v>43861.08358827763</v>
      </c>
      <c r="L166" s="146">
        <f t="shared" si="63"/>
        <v>43990.192829919819</v>
      </c>
      <c r="M166" s="146">
        <f t="shared" si="63"/>
        <v>44169.010228239851</v>
      </c>
      <c r="N166" s="146">
        <f t="shared" si="63"/>
        <v>43897.43514899641</v>
      </c>
      <c r="O166" s="146">
        <f t="shared" si="63"/>
        <v>44133.417813814594</v>
      </c>
      <c r="P166" s="146">
        <f t="shared" si="63"/>
        <v>44189.502273049147</v>
      </c>
      <c r="Q166" s="146">
        <f t="shared" si="63"/>
        <v>44290.028982154457</v>
      </c>
      <c r="R166" s="146">
        <f t="shared" si="63"/>
        <v>44171.977189468438</v>
      </c>
      <c r="S166" s="146">
        <f t="shared" si="63"/>
        <v>44038.627210711602</v>
      </c>
      <c r="T166" s="146">
        <f t="shared" si="63"/>
        <v>43917.300275952373</v>
      </c>
      <c r="U166" s="146">
        <f t="shared" si="63"/>
        <v>44042.470551730265</v>
      </c>
      <c r="V166" s="146">
        <f t="shared" si="63"/>
        <v>43897.260205367886</v>
      </c>
      <c r="W166" s="146">
        <f t="shared" si="63"/>
        <v>43906.02128383339</v>
      </c>
      <c r="X166" s="146">
        <f t="shared" si="63"/>
        <v>43843.266276698778</v>
      </c>
      <c r="Y166" s="146">
        <f t="shared" si="64"/>
        <v>44131.932339327097</v>
      </c>
    </row>
    <row r="167" spans="3:25">
      <c r="C167" s="163" t="s">
        <v>140</v>
      </c>
      <c r="D167" s="685" t="s">
        <v>259</v>
      </c>
      <c r="I167" s="146">
        <f t="shared" si="63"/>
        <v>9031.1774521266725</v>
      </c>
      <c r="J167" s="146">
        <f t="shared" si="63"/>
        <v>28857.550113633177</v>
      </c>
      <c r="K167" s="146">
        <f t="shared" si="63"/>
        <v>29022.828500433789</v>
      </c>
      <c r="L167" s="146">
        <f t="shared" si="63"/>
        <v>29151.937742075981</v>
      </c>
      <c r="M167" s="146">
        <f t="shared" si="63"/>
        <v>29330.755140396006</v>
      </c>
      <c r="N167" s="146">
        <f t="shared" si="63"/>
        <v>29059.180061152561</v>
      </c>
      <c r="O167" s="146">
        <f t="shared" si="63"/>
        <v>29295.162725970749</v>
      </c>
      <c r="P167" s="146">
        <f t="shared" si="63"/>
        <v>29351.247185205299</v>
      </c>
      <c r="Q167" s="146">
        <f t="shared" si="63"/>
        <v>29451.773894310609</v>
      </c>
      <c r="R167" s="146">
        <f t="shared" si="63"/>
        <v>29333.722101624589</v>
      </c>
      <c r="S167" s="146">
        <f t="shared" si="63"/>
        <v>29200.372122867753</v>
      </c>
      <c r="T167" s="146">
        <f t="shared" si="63"/>
        <v>29079.045188108525</v>
      </c>
      <c r="U167" s="146">
        <f t="shared" si="63"/>
        <v>29204.215463886423</v>
      </c>
      <c r="V167" s="146">
        <f t="shared" si="63"/>
        <v>29059.005117524037</v>
      </c>
      <c r="W167" s="146">
        <f t="shared" si="63"/>
        <v>29067.766195989549</v>
      </c>
      <c r="X167" s="146">
        <f t="shared" si="63"/>
        <v>29005.011188854933</v>
      </c>
      <c r="Y167" s="146">
        <f t="shared" si="64"/>
        <v>29293.677251483252</v>
      </c>
    </row>
    <row r="169" spans="3:25">
      <c r="C169" s="145" t="s">
        <v>258</v>
      </c>
    </row>
    <row r="170" spans="3:25">
      <c r="C170" s="155" t="s">
        <v>145</v>
      </c>
      <c r="D170" s="685" t="s">
        <v>146</v>
      </c>
      <c r="E170" s="146">
        <f>+Targets!H37</f>
        <v>315.65604102661388</v>
      </c>
    </row>
    <row r="171" spans="3:25">
      <c r="C171" s="163" t="s">
        <v>138</v>
      </c>
      <c r="D171" s="685" t="s">
        <v>259</v>
      </c>
      <c r="J171" s="146">
        <f t="shared" ref="J171:Y173" si="65">+$E$170*F141/1000</f>
        <v>17945.429151947097</v>
      </c>
      <c r="K171" s="146">
        <f t="shared" si="65"/>
        <v>8449.9436966295416</v>
      </c>
      <c r="L171" s="146">
        <f t="shared" si="65"/>
        <v>8449.943696629538</v>
      </c>
      <c r="M171" s="146">
        <f t="shared" si="65"/>
        <v>8449.943696629538</v>
      </c>
      <c r="N171" s="146">
        <f t="shared" si="65"/>
        <v>8449.943696629538</v>
      </c>
      <c r="O171" s="146">
        <f t="shared" si="65"/>
        <v>8449.943696629538</v>
      </c>
      <c r="P171" s="146">
        <f t="shared" si="65"/>
        <v>8449.943696629538</v>
      </c>
      <c r="Q171" s="146">
        <f t="shared" si="65"/>
        <v>8449.943696629538</v>
      </c>
      <c r="R171" s="146">
        <f t="shared" si="65"/>
        <v>8449.943696629538</v>
      </c>
      <c r="S171" s="146">
        <f t="shared" si="65"/>
        <v>8449.943696629538</v>
      </c>
      <c r="T171" s="146">
        <f t="shared" si="65"/>
        <v>8449.943696629538</v>
      </c>
      <c r="U171" s="146">
        <f t="shared" si="65"/>
        <v>8449.943696629538</v>
      </c>
      <c r="V171" s="146">
        <f t="shared" si="65"/>
        <v>8449.943696629538</v>
      </c>
      <c r="W171" s="146">
        <f t="shared" si="65"/>
        <v>8449.943696629538</v>
      </c>
      <c r="X171" s="146">
        <f t="shared" si="65"/>
        <v>8449.943696629538</v>
      </c>
      <c r="Y171" s="146">
        <f t="shared" si="65"/>
        <v>8449.943696629538</v>
      </c>
    </row>
    <row r="172" spans="3:25">
      <c r="C172" s="163" t="s">
        <v>139</v>
      </c>
      <c r="D172" s="685" t="s">
        <v>259</v>
      </c>
      <c r="J172" s="146">
        <f t="shared" si="65"/>
        <v>23088.415340886488</v>
      </c>
      <c r="K172" s="146">
        <f t="shared" si="65"/>
        <v>24883.457761408896</v>
      </c>
      <c r="L172" s="146">
        <f t="shared" si="65"/>
        <v>24977.578872986156</v>
      </c>
      <c r="M172" s="146">
        <f t="shared" si="65"/>
        <v>25051.10273520125</v>
      </c>
      <c r="N172" s="146">
        <f t="shared" si="65"/>
        <v>25152.933910015054</v>
      </c>
      <c r="O172" s="146">
        <f t="shared" si="65"/>
        <v>24998.280002569107</v>
      </c>
      <c r="P172" s="146">
        <f t="shared" si="65"/>
        <v>25132.665091603456</v>
      </c>
      <c r="Q172" s="146">
        <f t="shared" si="65"/>
        <v>25164.603518324267</v>
      </c>
      <c r="R172" s="146">
        <f t="shared" si="65"/>
        <v>25221.850480781683</v>
      </c>
      <c r="S172" s="146">
        <f t="shared" si="65"/>
        <v>25154.623505940126</v>
      </c>
      <c r="T172" s="146">
        <f t="shared" si="65"/>
        <v>25078.684670425351</v>
      </c>
      <c r="U172" s="146">
        <f t="shared" si="65"/>
        <v>25009.592599859727</v>
      </c>
      <c r="V172" s="146">
        <f t="shared" si="65"/>
        <v>25080.873338501384</v>
      </c>
      <c r="W172" s="146">
        <f t="shared" si="65"/>
        <v>24998.180377390647</v>
      </c>
      <c r="X172" s="146">
        <f t="shared" si="65"/>
        <v>25003.169550262865</v>
      </c>
      <c r="Y172" s="146">
        <f t="shared" si="65"/>
        <v>24967.432445473263</v>
      </c>
    </row>
    <row r="173" spans="3:25">
      <c r="C173" s="163" t="s">
        <v>140</v>
      </c>
      <c r="D173" s="685" t="s">
        <v>259</v>
      </c>
      <c r="J173" s="146">
        <f t="shared" si="65"/>
        <v>5142.9861889393933</v>
      </c>
      <c r="K173" s="146">
        <f t="shared" si="65"/>
        <v>16433.514064779356</v>
      </c>
      <c r="L173" s="146">
        <f t="shared" si="65"/>
        <v>16527.63517635662</v>
      </c>
      <c r="M173" s="146">
        <f t="shared" si="65"/>
        <v>16601.159038571714</v>
      </c>
      <c r="N173" s="146">
        <f t="shared" si="65"/>
        <v>16702.990213385518</v>
      </c>
      <c r="O173" s="146">
        <f t="shared" si="65"/>
        <v>16548.336305939567</v>
      </c>
      <c r="P173" s="146">
        <f t="shared" si="65"/>
        <v>16682.721394973916</v>
      </c>
      <c r="Q173" s="146">
        <f t="shared" si="65"/>
        <v>16714.659821694731</v>
      </c>
      <c r="R173" s="146">
        <f t="shared" si="65"/>
        <v>16771.906784152143</v>
      </c>
      <c r="S173" s="146">
        <f t="shared" si="65"/>
        <v>16704.67980931059</v>
      </c>
      <c r="T173" s="146">
        <f t="shared" si="65"/>
        <v>16628.740973795815</v>
      </c>
      <c r="U173" s="146">
        <f t="shared" si="65"/>
        <v>16559.648903230187</v>
      </c>
      <c r="V173" s="146">
        <f t="shared" si="65"/>
        <v>16630.929641871844</v>
      </c>
      <c r="W173" s="146">
        <f t="shared" si="65"/>
        <v>16548.236680761107</v>
      </c>
      <c r="X173" s="146">
        <f t="shared" si="65"/>
        <v>16553.225853633328</v>
      </c>
      <c r="Y173" s="146">
        <f t="shared" si="65"/>
        <v>16517.488748843727</v>
      </c>
    </row>
    <row r="174" spans="3:25">
      <c r="C174" s="163"/>
      <c r="J174" s="146"/>
      <c r="K174" s="146"/>
      <c r="L174" s="146"/>
      <c r="M174" s="146"/>
      <c r="N174" s="146"/>
      <c r="O174" s="146"/>
      <c r="P174" s="146"/>
      <c r="Q174" s="146"/>
      <c r="R174" s="146"/>
      <c r="S174" s="146"/>
      <c r="T174" s="146"/>
      <c r="U174" s="146"/>
      <c r="V174" s="146"/>
      <c r="W174" s="146"/>
      <c r="X174" s="146"/>
      <c r="Y174" s="146"/>
    </row>
    <row r="175" spans="3:25">
      <c r="C175" s="155" t="s">
        <v>147</v>
      </c>
    </row>
    <row r="176" spans="3:25">
      <c r="C176" s="163" t="s">
        <v>138</v>
      </c>
      <c r="D176" s="685" t="s">
        <v>259</v>
      </c>
      <c r="F176" s="146">
        <f>SUMIF($C$147:$C$173,$C176,F$147:F$173)</f>
        <v>0</v>
      </c>
      <c r="G176" s="146">
        <f t="shared" ref="G176:V178" si="66">SUMIF($C$147:$C$173,$C176,G$147:G$173)</f>
        <v>21852.903817377741</v>
      </c>
      <c r="H176" s="146">
        <f t="shared" si="66"/>
        <v>36535.701595123748</v>
      </c>
      <c r="I176" s="146">
        <f t="shared" si="66"/>
        <v>54160.705635304505</v>
      </c>
      <c r="J176" s="146">
        <f t="shared" si="66"/>
        <v>55431.889321555427</v>
      </c>
      <c r="K176" s="146">
        <f t="shared" si="66"/>
        <v>45936.403866237866</v>
      </c>
      <c r="L176" s="146">
        <f t="shared" si="66"/>
        <v>45936.403866237866</v>
      </c>
      <c r="M176" s="146">
        <f t="shared" si="66"/>
        <v>45936.403866237866</v>
      </c>
      <c r="N176" s="146">
        <f t="shared" si="66"/>
        <v>45936.403866237866</v>
      </c>
      <c r="O176" s="146">
        <f t="shared" si="66"/>
        <v>45936.403866237866</v>
      </c>
      <c r="P176" s="146">
        <f t="shared" si="66"/>
        <v>45936.403866237866</v>
      </c>
      <c r="Q176" s="146">
        <f t="shared" si="66"/>
        <v>45936.403866237866</v>
      </c>
      <c r="R176" s="146">
        <f t="shared" si="66"/>
        <v>45936.403866237866</v>
      </c>
      <c r="S176" s="146">
        <f t="shared" si="66"/>
        <v>45936.403866237866</v>
      </c>
      <c r="T176" s="146">
        <f t="shared" si="66"/>
        <v>45936.403866237866</v>
      </c>
      <c r="U176" s="146">
        <f t="shared" si="66"/>
        <v>45936.403866237866</v>
      </c>
      <c r="V176" s="146">
        <f t="shared" si="66"/>
        <v>45936.403866237866</v>
      </c>
      <c r="W176" s="146">
        <f t="shared" ref="W176:Y178" si="67">SUMIF($C$147:$C$173,$C176,W$147:W$173)</f>
        <v>45936.403866237866</v>
      </c>
      <c r="X176" s="146">
        <f t="shared" si="67"/>
        <v>45936.403866237866</v>
      </c>
      <c r="Y176" s="146">
        <f t="shared" si="67"/>
        <v>45936.403866237866</v>
      </c>
    </row>
    <row r="177" spans="3:25">
      <c r="C177" s="163" t="s">
        <v>139</v>
      </c>
      <c r="D177" s="685" t="s">
        <v>259</v>
      </c>
      <c r="F177" s="146">
        <f t="shared" ref="F177:F178" si="68">SUMIF($C$147:$C$173,$C177,F$147:F$173)</f>
        <v>0</v>
      </c>
      <c r="G177" s="146">
        <f t="shared" si="66"/>
        <v>28115.734400551639</v>
      </c>
      <c r="H177" s="146">
        <f t="shared" si="66"/>
        <v>64069.289170716525</v>
      </c>
      <c r="I177" s="146">
        <f t="shared" si="66"/>
        <v>107352.89793461011</v>
      </c>
      <c r="J177" s="146">
        <f t="shared" si="66"/>
        <v>133820.62915593726</v>
      </c>
      <c r="K177" s="146">
        <f t="shared" si="66"/>
        <v>136012.48541866988</v>
      </c>
      <c r="L177" s="146">
        <f t="shared" si="66"/>
        <v>136196.31904071732</v>
      </c>
      <c r="M177" s="146">
        <f t="shared" si="66"/>
        <v>136386.11965165776</v>
      </c>
      <c r="N177" s="146">
        <f t="shared" si="66"/>
        <v>136451.81164513342</v>
      </c>
      <c r="O177" s="146">
        <f t="shared" si="66"/>
        <v>136649.56355942308</v>
      </c>
      <c r="P177" s="146">
        <f t="shared" si="66"/>
        <v>136841.8937799093</v>
      </c>
      <c r="Q177" s="146">
        <f t="shared" si="66"/>
        <v>136783.56308010078</v>
      </c>
      <c r="R177" s="146">
        <f t="shared" si="66"/>
        <v>136527.5585914086</v>
      </c>
      <c r="S177" s="146">
        <f t="shared" si="66"/>
        <v>136312.73349825264</v>
      </c>
      <c r="T177" s="146">
        <f t="shared" si="66"/>
        <v>136119.0197317788</v>
      </c>
      <c r="U177" s="146">
        <f t="shared" si="66"/>
        <v>136060.231967378</v>
      </c>
      <c r="V177" s="146">
        <f t="shared" si="66"/>
        <v>135950.08063286095</v>
      </c>
      <c r="W177" s="146">
        <f t="shared" si="67"/>
        <v>136024.06253459799</v>
      </c>
      <c r="X177" s="146">
        <f t="shared" si="67"/>
        <v>136346.88404154638</v>
      </c>
      <c r="Y177" s="146">
        <f t="shared" si="67"/>
        <v>136625.77283558017</v>
      </c>
    </row>
    <row r="178" spans="3:25">
      <c r="C178" s="163" t="s">
        <v>140</v>
      </c>
      <c r="D178" s="685" t="s">
        <v>259</v>
      </c>
      <c r="E178" s="160"/>
      <c r="F178" s="146">
        <f t="shared" si="68"/>
        <v>0</v>
      </c>
      <c r="G178" s="146">
        <f t="shared" si="66"/>
        <v>6262.8305831738971</v>
      </c>
      <c r="H178" s="146">
        <f t="shared" si="66"/>
        <v>27533.587575592774</v>
      </c>
      <c r="I178" s="146">
        <f t="shared" si="66"/>
        <v>53192.192299305585</v>
      </c>
      <c r="J178" s="146">
        <f t="shared" si="66"/>
        <v>78388.73983438182</v>
      </c>
      <c r="K178" s="146">
        <f t="shared" si="66"/>
        <v>90076.081552432021</v>
      </c>
      <c r="L178" s="146">
        <f t="shared" si="66"/>
        <v>90259.915174479494</v>
      </c>
      <c r="M178" s="146">
        <f t="shared" si="66"/>
        <v>90449.715785419918</v>
      </c>
      <c r="N178" s="146">
        <f t="shared" si="66"/>
        <v>90515.407778895576</v>
      </c>
      <c r="O178" s="146">
        <f t="shared" si="66"/>
        <v>90713.159693185211</v>
      </c>
      <c r="P178" s="146">
        <f t="shared" si="66"/>
        <v>90905.489913671423</v>
      </c>
      <c r="Q178" s="146">
        <f t="shared" si="66"/>
        <v>90847.159213862935</v>
      </c>
      <c r="R178" s="146">
        <f t="shared" si="66"/>
        <v>90591.154725170723</v>
      </c>
      <c r="S178" s="146">
        <f t="shared" si="66"/>
        <v>90376.329632014764</v>
      </c>
      <c r="T178" s="146">
        <f t="shared" si="66"/>
        <v>90182.615865540953</v>
      </c>
      <c r="U178" s="146">
        <f t="shared" si="66"/>
        <v>90123.828101140141</v>
      </c>
      <c r="V178" s="146">
        <f t="shared" si="66"/>
        <v>90013.676766623088</v>
      </c>
      <c r="W178" s="146">
        <f t="shared" si="67"/>
        <v>90087.658668360134</v>
      </c>
      <c r="X178" s="146">
        <f t="shared" si="67"/>
        <v>90410.480175308519</v>
      </c>
      <c r="Y178" s="146">
        <f t="shared" si="67"/>
        <v>90689.368969342293</v>
      </c>
    </row>
  </sheetData>
  <mergeCells count="6">
    <mergeCell ref="A82:B82"/>
    <mergeCell ref="A12:C12"/>
    <mergeCell ref="A14:B14"/>
    <mergeCell ref="A19:B19"/>
    <mergeCell ref="A75:C75"/>
    <mergeCell ref="A77:B77"/>
  </mergeCells>
  <hyperlinks>
    <hyperlink ref="C8" location="'Yield changes'!AA48" display="Ref: Yield changes" xr:uid="{E0F1F1A3-E5E3-451B-B615-246A26F51D6B}"/>
  </hyperlinks>
  <pageMargins left="0.75" right="0.75" top="1" bottom="1" header="0.5" footer="0.5"/>
  <pageSetup scale="88" orientation="portrait" r:id="rId1"/>
  <headerFooter>
    <oddHeader>&amp;f</oddHeader>
    <oddFooter>Page &amp;p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4DD893-3188-4FC9-B52C-383B258D584F}">
  <dimension ref="A1:Y126"/>
  <sheetViews>
    <sheetView zoomScale="120" zoomScaleNormal="120" workbookViewId="0">
      <pane xSplit="4" ySplit="5" topLeftCell="E72" activePane="bottomRight" state="frozen"/>
      <selection pane="topRight" activeCell="E1" sqref="E1"/>
      <selection pane="bottomLeft" activeCell="A6" sqref="A6"/>
      <selection pane="bottomRight" activeCell="E6" sqref="E6"/>
    </sheetView>
  </sheetViews>
  <sheetFormatPr defaultRowHeight="15"/>
  <cols>
    <col min="1" max="1" width="5.140625" customWidth="1"/>
    <col min="2" max="2" width="10.7109375" customWidth="1"/>
    <col min="3" max="3" width="25.5703125" customWidth="1"/>
    <col min="4" max="4" width="12.140625" customWidth="1"/>
    <col min="5" max="5" width="13.140625" customWidth="1"/>
    <col min="6" max="6" width="12.5703125" customWidth="1"/>
    <col min="7" max="7" width="11.7109375" customWidth="1"/>
    <col min="8" max="8" width="10.85546875" customWidth="1"/>
    <col min="9" max="11" width="11.5703125" customWidth="1"/>
    <col min="12" max="12" width="12" customWidth="1"/>
  </cols>
  <sheetData>
    <row r="1" spans="1:12" ht="15.75">
      <c r="A1" s="4" t="s">
        <v>24</v>
      </c>
      <c r="B1" s="4"/>
    </row>
    <row r="2" spans="1:12">
      <c r="A2" s="56" t="s">
        <v>25</v>
      </c>
      <c r="B2" s="56"/>
      <c r="F2" s="143"/>
    </row>
    <row r="3" spans="1:12" s="7" customFormat="1">
      <c r="A3" s="28" t="s">
        <v>26</v>
      </c>
      <c r="B3" s="28"/>
      <c r="C3" s="8"/>
      <c r="D3" s="9"/>
      <c r="E3" s="9"/>
      <c r="J3"/>
    </row>
    <row r="4" spans="1:12" s="7" customFormat="1">
      <c r="A4" s="28"/>
      <c r="B4" s="28"/>
      <c r="C4" s="8"/>
      <c r="D4" s="9"/>
      <c r="E4" s="9"/>
      <c r="J4"/>
    </row>
    <row r="6" spans="1:12">
      <c r="A6" s="135" t="s">
        <v>1150</v>
      </c>
      <c r="B6" s="135"/>
    </row>
    <row r="7" spans="1:12">
      <c r="A7" s="5" t="s">
        <v>1151</v>
      </c>
      <c r="B7" s="5"/>
    </row>
    <row r="8" spans="1:12">
      <c r="A8" s="906" t="s">
        <v>1152</v>
      </c>
      <c r="B8" s="864"/>
    </row>
    <row r="9" spans="1:12">
      <c r="A9" s="11" t="s">
        <v>1153</v>
      </c>
    </row>
    <row r="10" spans="1:12">
      <c r="A10" s="906" t="s">
        <v>1154</v>
      </c>
      <c r="B10" s="864"/>
    </row>
    <row r="11" spans="1:12">
      <c r="A11" s="11" t="s">
        <v>1155</v>
      </c>
    </row>
    <row r="12" spans="1:12">
      <c r="A12" s="11" t="s">
        <v>1162</v>
      </c>
    </row>
    <row r="13" spans="1:12">
      <c r="A13" s="11" t="s">
        <v>1211</v>
      </c>
    </row>
    <row r="14" spans="1:12" ht="15.75" thickBot="1">
      <c r="B14" s="5" t="s">
        <v>1158</v>
      </c>
    </row>
    <row r="15" spans="1:12">
      <c r="A15" s="11"/>
      <c r="B15" s="11"/>
      <c r="C15" s="873"/>
      <c r="D15" s="1317" t="s">
        <v>1157</v>
      </c>
      <c r="E15" s="1317"/>
      <c r="F15" s="1317"/>
      <c r="G15" s="1318"/>
      <c r="H15" s="1317" t="s">
        <v>1165</v>
      </c>
      <c r="I15" s="1317"/>
      <c r="J15" s="1317"/>
      <c r="K15" s="1318"/>
      <c r="L15" s="1319" t="s">
        <v>1173</v>
      </c>
    </row>
    <row r="16" spans="1:12" ht="21.95" customHeight="1" thickBot="1">
      <c r="A16" s="11"/>
      <c r="B16" s="11"/>
      <c r="C16" s="326"/>
      <c r="D16" s="872" t="s">
        <v>135</v>
      </c>
      <c r="E16" s="865" t="s">
        <v>1159</v>
      </c>
      <c r="F16" s="865" t="s">
        <v>1160</v>
      </c>
      <c r="G16" s="868" t="s">
        <v>1161</v>
      </c>
      <c r="H16" s="872" t="s">
        <v>135</v>
      </c>
      <c r="I16" s="865" t="s">
        <v>1159</v>
      </c>
      <c r="J16" s="865" t="s">
        <v>1160</v>
      </c>
      <c r="K16" s="868" t="s">
        <v>1161</v>
      </c>
      <c r="L16" s="1320"/>
    </row>
    <row r="17" spans="1:24" ht="21.95" customHeight="1">
      <c r="A17" s="11"/>
      <c r="B17" s="11"/>
      <c r="C17" s="874" t="s">
        <v>161</v>
      </c>
      <c r="D17" s="866"/>
      <c r="E17" s="867"/>
      <c r="F17" s="867"/>
      <c r="G17" s="880"/>
      <c r="K17" s="287"/>
      <c r="L17" s="326"/>
    </row>
    <row r="18" spans="1:24">
      <c r="A18" s="11"/>
      <c r="B18" s="11"/>
      <c r="C18" s="875" t="s">
        <v>1156</v>
      </c>
      <c r="D18" s="11" t="s">
        <v>195</v>
      </c>
      <c r="E18" s="16">
        <v>4000</v>
      </c>
      <c r="F18" s="869">
        <v>26</v>
      </c>
      <c r="G18" s="870"/>
      <c r="H18" t="s">
        <v>195</v>
      </c>
      <c r="I18" s="16">
        <v>6000</v>
      </c>
      <c r="J18" s="318">
        <f>+F18</f>
        <v>26</v>
      </c>
      <c r="K18" s="703"/>
      <c r="L18" s="326"/>
    </row>
    <row r="19" spans="1:24" s="11" customFormat="1" ht="12.75">
      <c r="C19" s="875" t="s">
        <v>139</v>
      </c>
      <c r="D19" s="11" t="s">
        <v>37</v>
      </c>
      <c r="G19" s="870">
        <f>+F18*E18</f>
        <v>104000</v>
      </c>
      <c r="I19" s="16"/>
      <c r="J19" s="16"/>
      <c r="K19" s="870">
        <f>+J18*I18</f>
        <v>156000</v>
      </c>
      <c r="L19" s="877">
        <f>+K19+G19</f>
        <v>260000</v>
      </c>
    </row>
    <row r="20" spans="1:24">
      <c r="C20" s="326"/>
      <c r="G20" s="287"/>
      <c r="I20" s="318"/>
      <c r="J20" s="318"/>
      <c r="K20" s="703"/>
      <c r="L20" s="326"/>
    </row>
    <row r="21" spans="1:24">
      <c r="C21" s="874" t="s">
        <v>1163</v>
      </c>
      <c r="G21" s="287"/>
      <c r="I21" s="318"/>
      <c r="J21" s="318"/>
      <c r="K21" s="703"/>
      <c r="L21" s="326"/>
    </row>
    <row r="22" spans="1:24">
      <c r="C22" s="875" t="s">
        <v>1170</v>
      </c>
      <c r="D22" t="s">
        <v>37</v>
      </c>
      <c r="E22">
        <v>1</v>
      </c>
      <c r="F22">
        <v>5000</v>
      </c>
      <c r="G22" s="703">
        <f>+F22*E22</f>
        <v>5000</v>
      </c>
      <c r="H22" t="s">
        <v>37</v>
      </c>
      <c r="I22" s="318">
        <v>0</v>
      </c>
      <c r="J22" s="318">
        <v>0</v>
      </c>
      <c r="K22" s="703">
        <v>0</v>
      </c>
      <c r="L22" s="326"/>
    </row>
    <row r="23" spans="1:24">
      <c r="C23" s="875" t="s">
        <v>1164</v>
      </c>
      <c r="D23" t="s">
        <v>37</v>
      </c>
      <c r="E23" t="s">
        <v>1166</v>
      </c>
      <c r="F23">
        <v>2000</v>
      </c>
      <c r="G23" s="703">
        <f>+F23</f>
        <v>2000</v>
      </c>
      <c r="H23" t="s">
        <v>37</v>
      </c>
      <c r="I23" s="318" t="str">
        <f t="shared" ref="I23:J26" si="0">+E23</f>
        <v>6 months</v>
      </c>
      <c r="J23" s="318">
        <f t="shared" si="0"/>
        <v>2000</v>
      </c>
      <c r="K23" s="703">
        <f>+J23</f>
        <v>2000</v>
      </c>
      <c r="L23" s="326"/>
    </row>
    <row r="24" spans="1:24">
      <c r="C24" s="875" t="s">
        <v>1167</v>
      </c>
      <c r="D24" t="s">
        <v>1168</v>
      </c>
      <c r="E24">
        <v>200</v>
      </c>
      <c r="F24">
        <f>180/100</f>
        <v>1.8</v>
      </c>
      <c r="G24" s="703">
        <f>+F24*E24</f>
        <v>360</v>
      </c>
      <c r="H24" t="s">
        <v>1168</v>
      </c>
      <c r="I24" s="318">
        <f t="shared" si="0"/>
        <v>200</v>
      </c>
      <c r="J24" s="871">
        <f t="shared" si="0"/>
        <v>1.8</v>
      </c>
      <c r="K24" s="703">
        <f>+J24*I24</f>
        <v>360</v>
      </c>
      <c r="L24" s="326"/>
    </row>
    <row r="25" spans="1:24">
      <c r="C25" s="875" t="s">
        <v>1212</v>
      </c>
      <c r="D25" t="s">
        <v>195</v>
      </c>
      <c r="E25">
        <v>350</v>
      </c>
      <c r="F25">
        <f>+'Fin&amp;EcoPrices'!E21</f>
        <v>110</v>
      </c>
      <c r="G25" s="703">
        <f>+F25*E25</f>
        <v>38500</v>
      </c>
      <c r="H25" t="s">
        <v>195</v>
      </c>
      <c r="I25" s="318">
        <f t="shared" si="0"/>
        <v>350</v>
      </c>
      <c r="J25" s="318">
        <f t="shared" si="0"/>
        <v>110</v>
      </c>
      <c r="K25" s="703">
        <f>+J25*I25</f>
        <v>38500</v>
      </c>
      <c r="L25" s="326"/>
    </row>
    <row r="26" spans="1:24">
      <c r="C26" s="875" t="s">
        <v>775</v>
      </c>
      <c r="D26" t="s">
        <v>195</v>
      </c>
      <c r="E26">
        <f>12.5*1000</f>
        <v>12500</v>
      </c>
      <c r="F26">
        <v>1.1000000000000001</v>
      </c>
      <c r="G26" s="703">
        <f>+F26*E26</f>
        <v>13750.000000000002</v>
      </c>
      <c r="H26" t="s">
        <v>195</v>
      </c>
      <c r="I26" s="318">
        <f t="shared" si="0"/>
        <v>12500</v>
      </c>
      <c r="J26" s="871">
        <f t="shared" si="0"/>
        <v>1.1000000000000001</v>
      </c>
      <c r="K26" s="703">
        <f>+J26*I26</f>
        <v>13750.000000000002</v>
      </c>
      <c r="L26" s="326"/>
    </row>
    <row r="27" spans="1:24">
      <c r="C27" s="875" t="s">
        <v>1169</v>
      </c>
      <c r="D27" t="s">
        <v>213</v>
      </c>
      <c r="E27">
        <v>22</v>
      </c>
      <c r="F27">
        <f>+'Fin&amp;EcoPrices'!E19</f>
        <v>500</v>
      </c>
      <c r="G27" s="703">
        <f>+F27*E27</f>
        <v>11000</v>
      </c>
      <c r="H27" t="s">
        <v>213</v>
      </c>
      <c r="I27" s="318">
        <v>40</v>
      </c>
      <c r="J27" s="318">
        <f>+F27</f>
        <v>500</v>
      </c>
      <c r="K27" s="703">
        <f>+J27*I27</f>
        <v>20000</v>
      </c>
      <c r="L27" s="326"/>
    </row>
    <row r="28" spans="1:24">
      <c r="C28" s="874" t="s">
        <v>138</v>
      </c>
      <c r="G28" s="703">
        <f>SUM(G22:G27)</f>
        <v>70610</v>
      </c>
      <c r="K28" s="703">
        <f>SUM(K22:K27)</f>
        <v>74610</v>
      </c>
      <c r="L28" s="878">
        <f>+K28+G28</f>
        <v>145220</v>
      </c>
    </row>
    <row r="29" spans="1:24" ht="15.75" thickBot="1">
      <c r="C29" s="876" t="s">
        <v>1171</v>
      </c>
      <c r="D29" s="670"/>
      <c r="E29" s="670"/>
      <c r="F29" s="670"/>
      <c r="G29" s="672">
        <f>+G19-G28</f>
        <v>33390</v>
      </c>
      <c r="H29" s="670"/>
      <c r="I29" s="670"/>
      <c r="J29" s="670"/>
      <c r="K29" s="672">
        <f>+K19-K28</f>
        <v>81390</v>
      </c>
      <c r="L29" s="879">
        <f>+L19-L28</f>
        <v>114780</v>
      </c>
    </row>
    <row r="31" spans="1:24">
      <c r="B31" s="5" t="s">
        <v>1172</v>
      </c>
      <c r="E31" s="147" t="s">
        <v>1365</v>
      </c>
    </row>
    <row r="32" spans="1:24">
      <c r="C32" s="882" t="s">
        <v>1175</v>
      </c>
      <c r="E32" s="772">
        <f t="array" ref="E32:X32">TRANSPOSE('Yield changes (%)'!W52:W71)</f>
        <v>8.7620343853176195</v>
      </c>
      <c r="F32" s="772">
        <v>11.711675855322678</v>
      </c>
      <c r="G32" s="174">
        <v>14.700383114940472</v>
      </c>
      <c r="H32" s="174">
        <v>11.021997342886774</v>
      </c>
      <c r="I32" s="174">
        <v>7.5060325749831724</v>
      </c>
      <c r="J32" s="174">
        <v>15.821819632945891</v>
      </c>
      <c r="K32" s="174">
        <v>6.724772012027306</v>
      </c>
      <c r="L32" s="174">
        <v>16.369189161563963</v>
      </c>
      <c r="M32" s="174">
        <v>17.866157738700714</v>
      </c>
      <c r="N32" s="174">
        <v>13.407326851672428</v>
      </c>
      <c r="O32" s="174">
        <v>21.561524819258974</v>
      </c>
      <c r="P32" s="174">
        <v>8.0117992254292396</v>
      </c>
      <c r="Q32" s="174">
        <v>2.7101859299561335</v>
      </c>
      <c r="R32" s="174">
        <v>8.4366386248856085</v>
      </c>
      <c r="S32" s="174">
        <v>24.325199891889874</v>
      </c>
      <c r="T32" s="174">
        <v>7.2291529864623207</v>
      </c>
      <c r="U32" s="174">
        <v>-3.2994426676642101</v>
      </c>
      <c r="V32" s="174">
        <v>-36.305121134437456</v>
      </c>
      <c r="W32" s="174">
        <v>13.917832258377503</v>
      </c>
      <c r="X32" s="174">
        <v>-7.7547201974499913</v>
      </c>
    </row>
    <row r="33" spans="1:25">
      <c r="D33" t="s">
        <v>135</v>
      </c>
      <c r="E33" s="881" t="s">
        <v>148</v>
      </c>
      <c r="F33" s="881" t="s">
        <v>136</v>
      </c>
      <c r="G33" s="881">
        <f>+F33+1</f>
        <v>3</v>
      </c>
      <c r="H33" s="881">
        <f t="shared" ref="H33:X33" si="1">+G33+1</f>
        <v>4</v>
      </c>
      <c r="I33" s="881">
        <f t="shared" si="1"/>
        <v>5</v>
      </c>
      <c r="J33" s="881">
        <f t="shared" si="1"/>
        <v>6</v>
      </c>
      <c r="K33" s="881">
        <f t="shared" si="1"/>
        <v>7</v>
      </c>
      <c r="L33" s="881">
        <f t="shared" si="1"/>
        <v>8</v>
      </c>
      <c r="M33" s="881">
        <f t="shared" si="1"/>
        <v>9</v>
      </c>
      <c r="N33" s="881">
        <f t="shared" si="1"/>
        <v>10</v>
      </c>
      <c r="O33" s="881">
        <f t="shared" si="1"/>
        <v>11</v>
      </c>
      <c r="P33" s="881">
        <f t="shared" si="1"/>
        <v>12</v>
      </c>
      <c r="Q33" s="881">
        <f t="shared" si="1"/>
        <v>13</v>
      </c>
      <c r="R33" s="881">
        <f t="shared" si="1"/>
        <v>14</v>
      </c>
      <c r="S33" s="881">
        <f t="shared" si="1"/>
        <v>15</v>
      </c>
      <c r="T33" s="881">
        <f t="shared" si="1"/>
        <v>16</v>
      </c>
      <c r="U33" s="881">
        <f t="shared" si="1"/>
        <v>17</v>
      </c>
      <c r="V33" s="881">
        <f t="shared" si="1"/>
        <v>18</v>
      </c>
      <c r="W33" s="881">
        <f t="shared" si="1"/>
        <v>19</v>
      </c>
      <c r="X33" s="881">
        <f t="shared" si="1"/>
        <v>20</v>
      </c>
    </row>
    <row r="34" spans="1:25">
      <c r="C34" s="11" t="s">
        <v>216</v>
      </c>
      <c r="D34" t="s">
        <v>37</v>
      </c>
      <c r="E34" s="818">
        <f>+L19</f>
        <v>260000</v>
      </c>
      <c r="F34" s="818">
        <f>+E34</f>
        <v>260000</v>
      </c>
      <c r="G34" s="818">
        <f t="shared" ref="G34:X34" si="2">+F34</f>
        <v>260000</v>
      </c>
      <c r="H34" s="818">
        <f t="shared" si="2"/>
        <v>260000</v>
      </c>
      <c r="I34" s="818">
        <f t="shared" si="2"/>
        <v>260000</v>
      </c>
      <c r="J34" s="818">
        <f t="shared" si="2"/>
        <v>260000</v>
      </c>
      <c r="K34" s="818">
        <f t="shared" si="2"/>
        <v>260000</v>
      </c>
      <c r="L34" s="818">
        <f t="shared" si="2"/>
        <v>260000</v>
      </c>
      <c r="M34" s="818">
        <f t="shared" si="2"/>
        <v>260000</v>
      </c>
      <c r="N34" s="818">
        <f t="shared" si="2"/>
        <v>260000</v>
      </c>
      <c r="O34" s="818">
        <f t="shared" si="2"/>
        <v>260000</v>
      </c>
      <c r="P34" s="818">
        <f t="shared" si="2"/>
        <v>260000</v>
      </c>
      <c r="Q34" s="818">
        <f t="shared" si="2"/>
        <v>260000</v>
      </c>
      <c r="R34" s="818">
        <f t="shared" si="2"/>
        <v>260000</v>
      </c>
      <c r="S34" s="818">
        <f t="shared" si="2"/>
        <v>260000</v>
      </c>
      <c r="T34" s="818">
        <f t="shared" si="2"/>
        <v>260000</v>
      </c>
      <c r="U34" s="818">
        <f t="shared" si="2"/>
        <v>260000</v>
      </c>
      <c r="V34" s="818">
        <f t="shared" si="2"/>
        <v>260000</v>
      </c>
      <c r="W34" s="818">
        <f t="shared" si="2"/>
        <v>260000</v>
      </c>
      <c r="X34" s="818">
        <f t="shared" si="2"/>
        <v>260000</v>
      </c>
    </row>
    <row r="35" spans="1:25">
      <c r="C35" s="11" t="s">
        <v>1174</v>
      </c>
      <c r="D35" t="s">
        <v>37</v>
      </c>
      <c r="E35" s="173">
        <f>E34+(E32*E34)/100</f>
        <v>282781.28940182581</v>
      </c>
      <c r="F35" s="173">
        <f t="shared" ref="F35:X35" si="3">F34+(F32*F34)/100</f>
        <v>290450.35722383898</v>
      </c>
      <c r="G35" s="173">
        <f t="shared" si="3"/>
        <v>298220.99609884521</v>
      </c>
      <c r="H35" s="173">
        <f t="shared" si="3"/>
        <v>288657.19309150561</v>
      </c>
      <c r="I35" s="173">
        <f t="shared" si="3"/>
        <v>279515.68469495623</v>
      </c>
      <c r="J35" s="173">
        <f t="shared" si="3"/>
        <v>301136.73104565928</v>
      </c>
      <c r="K35" s="173">
        <f t="shared" si="3"/>
        <v>277484.40723127098</v>
      </c>
      <c r="L35" s="173">
        <f t="shared" si="3"/>
        <v>302559.89182006632</v>
      </c>
      <c r="M35" s="173">
        <f t="shared" si="3"/>
        <v>306452.01012062188</v>
      </c>
      <c r="N35" s="173">
        <f t="shared" si="3"/>
        <v>294859.04981434834</v>
      </c>
      <c r="O35" s="173">
        <f t="shared" si="3"/>
        <v>316059.96453007334</v>
      </c>
      <c r="P35" s="173">
        <f t="shared" si="3"/>
        <v>280830.67798611603</v>
      </c>
      <c r="Q35" s="173">
        <f t="shared" si="3"/>
        <v>267046.48341788596</v>
      </c>
      <c r="R35" s="173">
        <f t="shared" si="3"/>
        <v>281935.2604247026</v>
      </c>
      <c r="S35" s="173">
        <f t="shared" si="3"/>
        <v>323245.51971891365</v>
      </c>
      <c r="T35" s="173">
        <f t="shared" si="3"/>
        <v>278795.79776480206</v>
      </c>
      <c r="U35" s="173">
        <f t="shared" si="3"/>
        <v>251421.44906407307</v>
      </c>
      <c r="V35" s="173">
        <f t="shared" si="3"/>
        <v>165606.68505046261</v>
      </c>
      <c r="W35" s="173">
        <f t="shared" si="3"/>
        <v>296186.3638717815</v>
      </c>
      <c r="X35" s="173">
        <f t="shared" si="3"/>
        <v>239837.72748663003</v>
      </c>
    </row>
    <row r="36" spans="1:25">
      <c r="C36" t="s">
        <v>138</v>
      </c>
      <c r="D36" t="s">
        <v>37</v>
      </c>
      <c r="E36" s="818">
        <f>+L28</f>
        <v>145220</v>
      </c>
      <c r="F36" s="818">
        <f>+E36</f>
        <v>145220</v>
      </c>
      <c r="G36" s="818">
        <f>+F36</f>
        <v>145220</v>
      </c>
      <c r="H36" s="818">
        <f t="shared" ref="H36:X36" si="4">+G36</f>
        <v>145220</v>
      </c>
      <c r="I36" s="818">
        <f t="shared" si="4"/>
        <v>145220</v>
      </c>
      <c r="J36" s="818">
        <f t="shared" si="4"/>
        <v>145220</v>
      </c>
      <c r="K36" s="818">
        <f t="shared" si="4"/>
        <v>145220</v>
      </c>
      <c r="L36" s="818">
        <f t="shared" si="4"/>
        <v>145220</v>
      </c>
      <c r="M36" s="818">
        <f t="shared" si="4"/>
        <v>145220</v>
      </c>
      <c r="N36" s="818">
        <f t="shared" si="4"/>
        <v>145220</v>
      </c>
      <c r="O36" s="818">
        <f t="shared" si="4"/>
        <v>145220</v>
      </c>
      <c r="P36" s="818">
        <f t="shared" si="4"/>
        <v>145220</v>
      </c>
      <c r="Q36" s="818">
        <f t="shared" si="4"/>
        <v>145220</v>
      </c>
      <c r="R36" s="818">
        <f t="shared" si="4"/>
        <v>145220</v>
      </c>
      <c r="S36" s="818">
        <f t="shared" si="4"/>
        <v>145220</v>
      </c>
      <c r="T36" s="818">
        <f t="shared" si="4"/>
        <v>145220</v>
      </c>
      <c r="U36" s="818">
        <f t="shared" si="4"/>
        <v>145220</v>
      </c>
      <c r="V36" s="818">
        <f t="shared" si="4"/>
        <v>145220</v>
      </c>
      <c r="W36" s="818">
        <f t="shared" si="4"/>
        <v>145220</v>
      </c>
      <c r="X36" s="818">
        <f t="shared" si="4"/>
        <v>145220</v>
      </c>
    </row>
    <row r="37" spans="1:25">
      <c r="C37" s="11" t="s">
        <v>1176</v>
      </c>
      <c r="D37" t="s">
        <v>37</v>
      </c>
      <c r="E37" s="818">
        <f>+E35-E36</f>
        <v>137561.28940182581</v>
      </c>
      <c r="F37" s="818">
        <f t="shared" ref="F37:X37" si="5">+F35-F36</f>
        <v>145230.35722383898</v>
      </c>
      <c r="G37" s="818">
        <f t="shared" si="5"/>
        <v>153000.99609884521</v>
      </c>
      <c r="H37" s="818">
        <f t="shared" si="5"/>
        <v>143437.19309150561</v>
      </c>
      <c r="I37" s="818">
        <f t="shared" si="5"/>
        <v>134295.68469495623</v>
      </c>
      <c r="J37" s="818">
        <f t="shared" si="5"/>
        <v>155916.73104565928</v>
      </c>
      <c r="K37" s="818">
        <f t="shared" si="5"/>
        <v>132264.40723127098</v>
      </c>
      <c r="L37" s="818">
        <f t="shared" si="5"/>
        <v>157339.89182006632</v>
      </c>
      <c r="M37" s="818">
        <f t="shared" si="5"/>
        <v>161232.01012062188</v>
      </c>
      <c r="N37" s="818">
        <f t="shared" si="5"/>
        <v>149639.04981434834</v>
      </c>
      <c r="O37" s="818">
        <f t="shared" si="5"/>
        <v>170839.96453007334</v>
      </c>
      <c r="P37" s="818">
        <f t="shared" si="5"/>
        <v>135610.67798611603</v>
      </c>
      <c r="Q37" s="818">
        <f t="shared" si="5"/>
        <v>121826.48341788596</v>
      </c>
      <c r="R37" s="818">
        <f t="shared" si="5"/>
        <v>136715.2604247026</v>
      </c>
      <c r="S37" s="818">
        <f t="shared" si="5"/>
        <v>178025.51971891365</v>
      </c>
      <c r="T37" s="818">
        <f t="shared" si="5"/>
        <v>133575.79776480206</v>
      </c>
      <c r="U37" s="818">
        <f t="shared" si="5"/>
        <v>106201.44906407307</v>
      </c>
      <c r="V37" s="818">
        <f t="shared" si="5"/>
        <v>20386.685050462605</v>
      </c>
      <c r="W37" s="818">
        <f t="shared" si="5"/>
        <v>150966.3638717815</v>
      </c>
      <c r="X37" s="818">
        <f t="shared" si="5"/>
        <v>94617.727486630029</v>
      </c>
    </row>
    <row r="39" spans="1:25" s="149" customFormat="1" ht="12.6" customHeight="1">
      <c r="A39" s="145"/>
      <c r="B39" s="155" t="s">
        <v>215</v>
      </c>
      <c r="C39" s="259"/>
      <c r="D39" s="145"/>
      <c r="E39" s="146"/>
      <c r="F39" s="147"/>
      <c r="G39" s="147"/>
      <c r="H39" s="147"/>
      <c r="I39" s="147"/>
      <c r="J39" s="147"/>
      <c r="K39" s="147"/>
      <c r="L39" s="146"/>
      <c r="M39" s="147"/>
    </row>
    <row r="40" spans="1:25" s="149" customFormat="1" ht="12.6" customHeight="1">
      <c r="A40" s="145"/>
      <c r="B40" s="145"/>
      <c r="C40" s="261" t="s">
        <v>138</v>
      </c>
      <c r="D40" s="145" t="s">
        <v>218</v>
      </c>
      <c r="E40" s="146"/>
      <c r="F40" s="146">
        <f>+E36</f>
        <v>145220</v>
      </c>
      <c r="G40" s="146">
        <f t="shared" ref="G40:Y40" si="6">+F36</f>
        <v>145220</v>
      </c>
      <c r="H40" s="146">
        <f t="shared" si="6"/>
        <v>145220</v>
      </c>
      <c r="I40" s="146">
        <f t="shared" si="6"/>
        <v>145220</v>
      </c>
      <c r="J40" s="146">
        <f t="shared" si="6"/>
        <v>145220</v>
      </c>
      <c r="K40" s="146">
        <f t="shared" si="6"/>
        <v>145220</v>
      </c>
      <c r="L40" s="146">
        <f t="shared" si="6"/>
        <v>145220</v>
      </c>
      <c r="M40" s="146">
        <f t="shared" si="6"/>
        <v>145220</v>
      </c>
      <c r="N40" s="146">
        <f t="shared" si="6"/>
        <v>145220</v>
      </c>
      <c r="O40" s="146">
        <f t="shared" si="6"/>
        <v>145220</v>
      </c>
      <c r="P40" s="146">
        <f t="shared" si="6"/>
        <v>145220</v>
      </c>
      <c r="Q40" s="146">
        <f t="shared" si="6"/>
        <v>145220</v>
      </c>
      <c r="R40" s="146">
        <f t="shared" si="6"/>
        <v>145220</v>
      </c>
      <c r="S40" s="146">
        <f t="shared" si="6"/>
        <v>145220</v>
      </c>
      <c r="T40" s="146">
        <f t="shared" si="6"/>
        <v>145220</v>
      </c>
      <c r="U40" s="146">
        <f t="shared" si="6"/>
        <v>145220</v>
      </c>
      <c r="V40" s="146">
        <f t="shared" si="6"/>
        <v>145220</v>
      </c>
      <c r="W40" s="146">
        <f t="shared" si="6"/>
        <v>145220</v>
      </c>
      <c r="X40" s="146">
        <f t="shared" si="6"/>
        <v>145220</v>
      </c>
      <c r="Y40" s="146">
        <f t="shared" si="6"/>
        <v>145220</v>
      </c>
    </row>
    <row r="41" spans="1:25" s="149" customFormat="1" ht="12.6" customHeight="1">
      <c r="A41" s="145"/>
      <c r="B41" s="145"/>
      <c r="C41" s="261" t="s">
        <v>216</v>
      </c>
      <c r="D41" s="145" t="s">
        <v>218</v>
      </c>
      <c r="E41" s="146"/>
      <c r="F41" s="146">
        <f>+E35</f>
        <v>282781.28940182581</v>
      </c>
      <c r="G41" s="146">
        <f t="shared" ref="G41:Y41" si="7">+F35</f>
        <v>290450.35722383898</v>
      </c>
      <c r="H41" s="146">
        <f t="shared" si="7"/>
        <v>298220.99609884521</v>
      </c>
      <c r="I41" s="146">
        <f t="shared" si="7"/>
        <v>288657.19309150561</v>
      </c>
      <c r="J41" s="146">
        <f t="shared" si="7"/>
        <v>279515.68469495623</v>
      </c>
      <c r="K41" s="146">
        <f t="shared" si="7"/>
        <v>301136.73104565928</v>
      </c>
      <c r="L41" s="146">
        <f t="shared" si="7"/>
        <v>277484.40723127098</v>
      </c>
      <c r="M41" s="146">
        <f t="shared" si="7"/>
        <v>302559.89182006632</v>
      </c>
      <c r="N41" s="146">
        <f t="shared" si="7"/>
        <v>306452.01012062188</v>
      </c>
      <c r="O41" s="146">
        <f t="shared" si="7"/>
        <v>294859.04981434834</v>
      </c>
      <c r="P41" s="146">
        <f t="shared" si="7"/>
        <v>316059.96453007334</v>
      </c>
      <c r="Q41" s="146">
        <f t="shared" si="7"/>
        <v>280830.67798611603</v>
      </c>
      <c r="R41" s="146">
        <f t="shared" si="7"/>
        <v>267046.48341788596</v>
      </c>
      <c r="S41" s="146">
        <f t="shared" si="7"/>
        <v>281935.2604247026</v>
      </c>
      <c r="T41" s="146">
        <f t="shared" si="7"/>
        <v>323245.51971891365</v>
      </c>
      <c r="U41" s="146">
        <f t="shared" si="7"/>
        <v>278795.79776480206</v>
      </c>
      <c r="V41" s="146">
        <f t="shared" si="7"/>
        <v>251421.44906407307</v>
      </c>
      <c r="W41" s="146">
        <f t="shared" si="7"/>
        <v>165606.68505046261</v>
      </c>
      <c r="X41" s="146">
        <f t="shared" si="7"/>
        <v>296186.3638717815</v>
      </c>
      <c r="Y41" s="146">
        <f t="shared" si="7"/>
        <v>239837.72748663003</v>
      </c>
    </row>
    <row r="42" spans="1:25" s="149" customFormat="1" ht="12.6" customHeight="1">
      <c r="A42" s="145"/>
      <c r="B42" s="145"/>
      <c r="C42" s="261" t="s">
        <v>217</v>
      </c>
      <c r="D42" s="145" t="s">
        <v>218</v>
      </c>
      <c r="E42" s="146"/>
      <c r="F42" s="146">
        <f>+F41-F40</f>
        <v>137561.28940182581</v>
      </c>
      <c r="G42" s="146">
        <f t="shared" ref="G42:Y42" si="8">+G41-G40</f>
        <v>145230.35722383898</v>
      </c>
      <c r="H42" s="146">
        <f t="shared" si="8"/>
        <v>153000.99609884521</v>
      </c>
      <c r="I42" s="146">
        <f t="shared" si="8"/>
        <v>143437.19309150561</v>
      </c>
      <c r="J42" s="146">
        <f t="shared" si="8"/>
        <v>134295.68469495623</v>
      </c>
      <c r="K42" s="146">
        <f t="shared" si="8"/>
        <v>155916.73104565928</v>
      </c>
      <c r="L42" s="146">
        <f t="shared" si="8"/>
        <v>132264.40723127098</v>
      </c>
      <c r="M42" s="146">
        <f t="shared" si="8"/>
        <v>157339.89182006632</v>
      </c>
      <c r="N42" s="146">
        <f t="shared" si="8"/>
        <v>161232.01012062188</v>
      </c>
      <c r="O42" s="146">
        <f t="shared" si="8"/>
        <v>149639.04981434834</v>
      </c>
      <c r="P42" s="146">
        <f t="shared" si="8"/>
        <v>170839.96453007334</v>
      </c>
      <c r="Q42" s="146">
        <f t="shared" si="8"/>
        <v>135610.67798611603</v>
      </c>
      <c r="R42" s="146">
        <f t="shared" si="8"/>
        <v>121826.48341788596</v>
      </c>
      <c r="S42" s="146">
        <f t="shared" si="8"/>
        <v>136715.2604247026</v>
      </c>
      <c r="T42" s="146">
        <f t="shared" si="8"/>
        <v>178025.51971891365</v>
      </c>
      <c r="U42" s="146">
        <f t="shared" si="8"/>
        <v>133575.79776480206</v>
      </c>
      <c r="V42" s="146">
        <f t="shared" si="8"/>
        <v>106201.44906407307</v>
      </c>
      <c r="W42" s="146">
        <f t="shared" si="8"/>
        <v>20386.685050462605</v>
      </c>
      <c r="X42" s="146">
        <f t="shared" si="8"/>
        <v>150966.3638717815</v>
      </c>
      <c r="Y42" s="146">
        <f t="shared" si="8"/>
        <v>94617.727486630029</v>
      </c>
    </row>
    <row r="43" spans="1:25" s="149" customFormat="1" ht="12.6" customHeight="1" thickBot="1">
      <c r="A43" s="145"/>
      <c r="B43" s="145"/>
      <c r="C43" s="154"/>
      <c r="D43" s="145"/>
      <c r="E43" s="160"/>
      <c r="F43" s="147"/>
      <c r="G43" s="147"/>
      <c r="H43" s="147"/>
      <c r="I43" s="147"/>
      <c r="J43" s="147"/>
      <c r="K43" s="147"/>
      <c r="L43" s="147"/>
      <c r="M43" s="147"/>
    </row>
    <row r="44" spans="1:25" s="149" customFormat="1" ht="35.1" customHeight="1" thickBot="1">
      <c r="A44" s="145"/>
      <c r="B44" s="145"/>
      <c r="C44" s="632" t="s">
        <v>242</v>
      </c>
      <c r="D44" s="633" t="s">
        <v>222</v>
      </c>
      <c r="E44" s="634" t="s">
        <v>225</v>
      </c>
      <c r="F44" s="633" t="s">
        <v>141</v>
      </c>
      <c r="G44" s="633" t="s">
        <v>223</v>
      </c>
      <c r="H44" s="633" t="s">
        <v>142</v>
      </c>
      <c r="I44" s="635" t="s">
        <v>224</v>
      </c>
      <c r="J44" s="636" t="s">
        <v>1350</v>
      </c>
      <c r="K44" s="147"/>
      <c r="L44" s="147"/>
      <c r="M44" s="147"/>
    </row>
    <row r="45" spans="1:25" s="149" customFormat="1" ht="12.6" customHeight="1" thickBot="1">
      <c r="A45" s="145"/>
      <c r="B45" s="145"/>
      <c r="C45" s="637"/>
      <c r="D45" s="638">
        <f>NPV(FinDR,F40:Y40)</f>
        <v>777325.84631291206</v>
      </c>
      <c r="E45" s="639">
        <f>NPV(FinDR,F41:Y41)</f>
        <v>1545685.3049082812</v>
      </c>
      <c r="F45" s="640">
        <f>NPV(FinDR,F42:Y42)</f>
        <v>768359.45859536936</v>
      </c>
      <c r="G45" s="641">
        <f>+E45/D45</f>
        <v>1.9884650848031451</v>
      </c>
      <c r="H45" s="705" t="e">
        <f>IRR(F42:Y42)</f>
        <v>#NUM!</v>
      </c>
      <c r="I45" s="643">
        <f>+(M42+K27+G27)/(I27+E27)</f>
        <v>3037.740190646231</v>
      </c>
      <c r="J45" s="644" t="e">
        <f>MIRR(F42:Y42,FinDR,FinDR)</f>
        <v>#DIV/0!</v>
      </c>
      <c r="K45" s="147"/>
      <c r="L45" s="147"/>
      <c r="M45" s="147"/>
    </row>
    <row r="48" spans="1:25" ht="15.75" thickBot="1">
      <c r="A48" s="5" t="s">
        <v>1177</v>
      </c>
      <c r="B48" s="5"/>
    </row>
    <row r="49" spans="1:12">
      <c r="A49" s="11"/>
      <c r="B49" s="11"/>
      <c r="C49" s="873"/>
      <c r="D49" s="1317" t="s">
        <v>1157</v>
      </c>
      <c r="E49" s="1317"/>
      <c r="F49" s="1317"/>
      <c r="G49" s="1318"/>
      <c r="H49" s="1317" t="s">
        <v>1165</v>
      </c>
      <c r="I49" s="1317"/>
      <c r="J49" s="1317"/>
      <c r="K49" s="1318"/>
      <c r="L49" s="1319" t="s">
        <v>1173</v>
      </c>
    </row>
    <row r="50" spans="1:12" ht="21.95" customHeight="1" thickBot="1">
      <c r="A50" s="11"/>
      <c r="B50" s="11"/>
      <c r="C50" s="326"/>
      <c r="D50" s="872" t="s">
        <v>135</v>
      </c>
      <c r="E50" s="865" t="s">
        <v>1159</v>
      </c>
      <c r="F50" s="865" t="s">
        <v>1160</v>
      </c>
      <c r="G50" s="868" t="s">
        <v>1161</v>
      </c>
      <c r="H50" s="872" t="s">
        <v>135</v>
      </c>
      <c r="I50" s="865" t="s">
        <v>1159</v>
      </c>
      <c r="J50" s="865" t="s">
        <v>1160</v>
      </c>
      <c r="K50" s="868" t="s">
        <v>1161</v>
      </c>
      <c r="L50" s="1320"/>
    </row>
    <row r="51" spans="1:12" ht="21.95" customHeight="1">
      <c r="A51" s="11"/>
      <c r="B51" s="11"/>
      <c r="C51" s="874" t="s">
        <v>161</v>
      </c>
      <c r="D51" s="866"/>
      <c r="E51" s="867"/>
      <c r="F51" s="867"/>
      <c r="G51" s="880"/>
      <c r="K51" s="287"/>
      <c r="L51" s="326"/>
    </row>
    <row r="52" spans="1:12">
      <c r="A52" s="11"/>
      <c r="B52" s="11"/>
      <c r="C52" s="875" t="s">
        <v>1156</v>
      </c>
      <c r="D52" s="11" t="s">
        <v>195</v>
      </c>
      <c r="E52" s="16">
        <v>7000</v>
      </c>
      <c r="F52" s="869">
        <v>26</v>
      </c>
      <c r="G52" s="870"/>
      <c r="H52" t="s">
        <v>195</v>
      </c>
      <c r="I52" s="16">
        <v>6500</v>
      </c>
      <c r="J52" s="318">
        <f>+F52</f>
        <v>26</v>
      </c>
      <c r="K52" s="703"/>
      <c r="L52" s="326"/>
    </row>
    <row r="53" spans="1:12" s="11" customFormat="1" ht="12.75">
      <c r="C53" s="875" t="s">
        <v>139</v>
      </c>
      <c r="D53" s="11" t="s">
        <v>37</v>
      </c>
      <c r="G53" s="870">
        <f>+F52*E52</f>
        <v>182000</v>
      </c>
      <c r="I53" s="16"/>
      <c r="J53" s="16"/>
      <c r="K53" s="870">
        <f>+J52*I52</f>
        <v>169000</v>
      </c>
      <c r="L53" s="877">
        <f>+K53+G53</f>
        <v>351000</v>
      </c>
    </row>
    <row r="54" spans="1:12">
      <c r="C54" s="326"/>
      <c r="G54" s="287"/>
      <c r="I54" s="318"/>
      <c r="J54" s="318"/>
      <c r="K54" s="703"/>
      <c r="L54" s="326"/>
    </row>
    <row r="55" spans="1:12">
      <c r="C55" s="874" t="s">
        <v>1163</v>
      </c>
      <c r="G55" s="287"/>
      <c r="I55" s="318"/>
      <c r="J55" s="318"/>
      <c r="K55" s="703"/>
      <c r="L55" s="326"/>
    </row>
    <row r="56" spans="1:12">
      <c r="C56" s="875" t="s">
        <v>1170</v>
      </c>
      <c r="D56" s="11" t="s">
        <v>37</v>
      </c>
      <c r="E56">
        <v>1</v>
      </c>
      <c r="F56">
        <v>5000</v>
      </c>
      <c r="G56" s="703">
        <f>+F56*E56</f>
        <v>5000</v>
      </c>
      <c r="H56" t="s">
        <v>37</v>
      </c>
      <c r="I56" s="318">
        <v>0</v>
      </c>
      <c r="J56" s="318">
        <v>0</v>
      </c>
      <c r="K56" s="703">
        <v>0</v>
      </c>
      <c r="L56" s="326"/>
    </row>
    <row r="57" spans="1:12">
      <c r="C57" s="875" t="s">
        <v>1164</v>
      </c>
      <c r="D57" s="11" t="s">
        <v>37</v>
      </c>
      <c r="E57" t="s">
        <v>1166</v>
      </c>
      <c r="F57">
        <v>2000</v>
      </c>
      <c r="G57" s="703">
        <f>+F57</f>
        <v>2000</v>
      </c>
      <c r="H57" t="s">
        <v>37</v>
      </c>
      <c r="I57" s="318" t="str">
        <f t="shared" ref="I57:J59" si="9">+E57</f>
        <v>6 months</v>
      </c>
      <c r="J57" s="318">
        <f t="shared" si="9"/>
        <v>2000</v>
      </c>
      <c r="K57" s="703">
        <f>+J57</f>
        <v>2000</v>
      </c>
      <c r="L57" s="326"/>
    </row>
    <row r="58" spans="1:12">
      <c r="C58" s="875" t="s">
        <v>1167</v>
      </c>
      <c r="D58" t="s">
        <v>1168</v>
      </c>
      <c r="E58">
        <v>200</v>
      </c>
      <c r="F58">
        <f>180/100</f>
        <v>1.8</v>
      </c>
      <c r="G58" s="703">
        <f>+F58*E58</f>
        <v>360</v>
      </c>
      <c r="H58" t="s">
        <v>1168</v>
      </c>
      <c r="I58" s="318">
        <f t="shared" si="9"/>
        <v>200</v>
      </c>
      <c r="J58" s="871">
        <f t="shared" si="9"/>
        <v>1.8</v>
      </c>
      <c r="K58" s="703">
        <f>+J58*I58</f>
        <v>360</v>
      </c>
      <c r="L58" s="326"/>
    </row>
    <row r="59" spans="1:12">
      <c r="C59" s="875" t="s">
        <v>1212</v>
      </c>
      <c r="D59" t="s">
        <v>195</v>
      </c>
      <c r="E59">
        <f>+E25</f>
        <v>350</v>
      </c>
      <c r="F59">
        <f>+F25</f>
        <v>110</v>
      </c>
      <c r="G59" s="703">
        <f>+F59*E59</f>
        <v>38500</v>
      </c>
      <c r="H59" t="s">
        <v>195</v>
      </c>
      <c r="I59" s="318">
        <f t="shared" si="9"/>
        <v>350</v>
      </c>
      <c r="J59" s="318">
        <f t="shared" si="9"/>
        <v>110</v>
      </c>
      <c r="K59" s="703">
        <f>+J59*I59</f>
        <v>38500</v>
      </c>
      <c r="L59" s="326"/>
    </row>
    <row r="60" spans="1:12">
      <c r="B60" s="905" t="s">
        <v>1210</v>
      </c>
      <c r="C60" s="875" t="s">
        <v>1178</v>
      </c>
      <c r="D60" s="11" t="s">
        <v>37</v>
      </c>
      <c r="E60">
        <v>25000</v>
      </c>
      <c r="G60" s="703"/>
      <c r="I60" s="318"/>
      <c r="J60" s="318"/>
      <c r="K60" s="703">
        <f>+E60</f>
        <v>25000</v>
      </c>
      <c r="L60" s="326"/>
    </row>
    <row r="61" spans="1:12">
      <c r="C61" s="875" t="s">
        <v>1268</v>
      </c>
      <c r="D61" t="s">
        <v>195</v>
      </c>
      <c r="E61">
        <f>12.5*1000</f>
        <v>12500</v>
      </c>
      <c r="F61" s="883">
        <v>1.1000000000000001</v>
      </c>
      <c r="G61" s="703">
        <f>+F61*E61</f>
        <v>13750.000000000002</v>
      </c>
      <c r="H61" t="s">
        <v>195</v>
      </c>
      <c r="I61" s="318">
        <f>+E61</f>
        <v>12500</v>
      </c>
      <c r="J61" s="884">
        <f>+F61</f>
        <v>1.1000000000000001</v>
      </c>
      <c r="K61" s="703">
        <f>+J61*I61</f>
        <v>13750.000000000002</v>
      </c>
      <c r="L61" s="326"/>
    </row>
    <row r="62" spans="1:12" ht="24.75">
      <c r="C62" s="938" t="s">
        <v>1269</v>
      </c>
      <c r="D62" t="s">
        <v>213</v>
      </c>
      <c r="E62">
        <v>25</v>
      </c>
      <c r="F62">
        <f>+F27</f>
        <v>500</v>
      </c>
      <c r="G62" s="703">
        <f>+F62*E62</f>
        <v>12500</v>
      </c>
      <c r="H62" t="s">
        <v>213</v>
      </c>
      <c r="I62" s="318">
        <v>45</v>
      </c>
      <c r="J62" s="318">
        <f>+F62</f>
        <v>500</v>
      </c>
      <c r="K62" s="703">
        <f>+J62*I62</f>
        <v>22500</v>
      </c>
      <c r="L62" s="326"/>
    </row>
    <row r="63" spans="1:12">
      <c r="C63" s="874" t="s">
        <v>138</v>
      </c>
      <c r="G63" s="703">
        <f>SUM(G56:G62)</f>
        <v>72110</v>
      </c>
      <c r="K63" s="703">
        <f>SUM(K56:K62)</f>
        <v>102110</v>
      </c>
      <c r="L63" s="878">
        <f>+K63+G63</f>
        <v>174220</v>
      </c>
    </row>
    <row r="64" spans="1:12" ht="15.75" thickBot="1">
      <c r="C64" s="876" t="s">
        <v>1171</v>
      </c>
      <c r="D64" s="670"/>
      <c r="E64" s="670"/>
      <c r="F64" s="670"/>
      <c r="G64" s="672">
        <f>+G53-G63</f>
        <v>109890</v>
      </c>
      <c r="H64" s="670"/>
      <c r="I64" s="670"/>
      <c r="J64" s="670"/>
      <c r="K64" s="672">
        <f>+K53-K63</f>
        <v>66890</v>
      </c>
      <c r="L64" s="879">
        <f>+L53-L63</f>
        <v>176780</v>
      </c>
    </row>
    <row r="66" spans="1:25">
      <c r="B66" s="5" t="s">
        <v>1179</v>
      </c>
    </row>
    <row r="67" spans="1:25">
      <c r="D67" t="s">
        <v>135</v>
      </c>
      <c r="E67" s="881" t="s">
        <v>148</v>
      </c>
      <c r="F67" s="881" t="s">
        <v>136</v>
      </c>
      <c r="G67" s="881">
        <f>+F67+1</f>
        <v>3</v>
      </c>
      <c r="H67" s="881">
        <f t="shared" ref="H67" si="10">+G67+1</f>
        <v>4</v>
      </c>
      <c r="I67" s="881">
        <f t="shared" ref="I67" si="11">+H67+1</f>
        <v>5</v>
      </c>
      <c r="J67" s="881">
        <f t="shared" ref="J67" si="12">+I67+1</f>
        <v>6</v>
      </c>
      <c r="K67" s="881">
        <f t="shared" ref="K67" si="13">+J67+1</f>
        <v>7</v>
      </c>
      <c r="L67" s="881">
        <f t="shared" ref="L67" si="14">+K67+1</f>
        <v>8</v>
      </c>
      <c r="M67" s="881">
        <f t="shared" ref="M67" si="15">+L67+1</f>
        <v>9</v>
      </c>
      <c r="N67" s="881">
        <f t="shared" ref="N67" si="16">+M67+1</f>
        <v>10</v>
      </c>
      <c r="O67" s="881">
        <f t="shared" ref="O67" si="17">+N67+1</f>
        <v>11</v>
      </c>
      <c r="P67" s="881">
        <f t="shared" ref="P67" si="18">+O67+1</f>
        <v>12</v>
      </c>
      <c r="Q67" s="881">
        <f t="shared" ref="Q67" si="19">+P67+1</f>
        <v>13</v>
      </c>
      <c r="R67" s="881">
        <f t="shared" ref="R67" si="20">+Q67+1</f>
        <v>14</v>
      </c>
      <c r="S67" s="881">
        <f t="shared" ref="S67" si="21">+R67+1</f>
        <v>15</v>
      </c>
      <c r="T67" s="881">
        <f t="shared" ref="T67" si="22">+S67+1</f>
        <v>16</v>
      </c>
      <c r="U67" s="881">
        <f t="shared" ref="U67" si="23">+T67+1</f>
        <v>17</v>
      </c>
      <c r="V67" s="881">
        <f t="shared" ref="V67" si="24">+U67+1</f>
        <v>18</v>
      </c>
      <c r="W67" s="881">
        <f t="shared" ref="W67" si="25">+V67+1</f>
        <v>19</v>
      </c>
      <c r="X67" s="881">
        <f t="shared" ref="X67" si="26">+W67+1</f>
        <v>20</v>
      </c>
    </row>
    <row r="68" spans="1:25">
      <c r="C68" s="11" t="s">
        <v>216</v>
      </c>
      <c r="D68" t="s">
        <v>37</v>
      </c>
      <c r="E68" s="818">
        <f>+L53</f>
        <v>351000</v>
      </c>
      <c r="F68" s="818">
        <f>+E68</f>
        <v>351000</v>
      </c>
      <c r="G68" s="818">
        <f t="shared" ref="G68:X68" si="27">+F68</f>
        <v>351000</v>
      </c>
      <c r="H68" s="818">
        <f t="shared" si="27"/>
        <v>351000</v>
      </c>
      <c r="I68" s="818">
        <f t="shared" si="27"/>
        <v>351000</v>
      </c>
      <c r="J68" s="818">
        <f t="shared" si="27"/>
        <v>351000</v>
      </c>
      <c r="K68" s="818">
        <f t="shared" si="27"/>
        <v>351000</v>
      </c>
      <c r="L68" s="818">
        <f t="shared" si="27"/>
        <v>351000</v>
      </c>
      <c r="M68" s="818">
        <f t="shared" si="27"/>
        <v>351000</v>
      </c>
      <c r="N68" s="818">
        <f t="shared" si="27"/>
        <v>351000</v>
      </c>
      <c r="O68" s="818">
        <f t="shared" si="27"/>
        <v>351000</v>
      </c>
      <c r="P68" s="818">
        <f t="shared" si="27"/>
        <v>351000</v>
      </c>
      <c r="Q68" s="818">
        <f t="shared" si="27"/>
        <v>351000</v>
      </c>
      <c r="R68" s="818">
        <f t="shared" si="27"/>
        <v>351000</v>
      </c>
      <c r="S68" s="818">
        <f t="shared" si="27"/>
        <v>351000</v>
      </c>
      <c r="T68" s="818">
        <f t="shared" si="27"/>
        <v>351000</v>
      </c>
      <c r="U68" s="818">
        <f t="shared" si="27"/>
        <v>351000</v>
      </c>
      <c r="V68" s="818">
        <f t="shared" si="27"/>
        <v>351000</v>
      </c>
      <c r="W68" s="818">
        <f t="shared" si="27"/>
        <v>351000</v>
      </c>
      <c r="X68" s="818">
        <f t="shared" si="27"/>
        <v>351000</v>
      </c>
    </row>
    <row r="69" spans="1:25">
      <c r="C69" t="s">
        <v>138</v>
      </c>
      <c r="D69" t="s">
        <v>37</v>
      </c>
      <c r="E69" s="818">
        <f>+L63</f>
        <v>174220</v>
      </c>
      <c r="F69" s="818">
        <f>+E69</f>
        <v>174220</v>
      </c>
      <c r="G69" s="818">
        <f>+F69</f>
        <v>174220</v>
      </c>
      <c r="H69" s="818">
        <f t="shared" ref="H69:X69" si="28">+G69</f>
        <v>174220</v>
      </c>
      <c r="I69" s="818">
        <f t="shared" si="28"/>
        <v>174220</v>
      </c>
      <c r="J69" s="818">
        <f t="shared" si="28"/>
        <v>174220</v>
      </c>
      <c r="K69" s="818">
        <f t="shared" si="28"/>
        <v>174220</v>
      </c>
      <c r="L69" s="818">
        <f t="shared" si="28"/>
        <v>174220</v>
      </c>
      <c r="M69" s="818">
        <f t="shared" si="28"/>
        <v>174220</v>
      </c>
      <c r="N69" s="818">
        <f t="shared" si="28"/>
        <v>174220</v>
      </c>
      <c r="O69" s="818">
        <f t="shared" si="28"/>
        <v>174220</v>
      </c>
      <c r="P69" s="818">
        <f t="shared" si="28"/>
        <v>174220</v>
      </c>
      <c r="Q69" s="818">
        <f t="shared" si="28"/>
        <v>174220</v>
      </c>
      <c r="R69" s="818">
        <f t="shared" si="28"/>
        <v>174220</v>
      </c>
      <c r="S69" s="818">
        <f t="shared" si="28"/>
        <v>174220</v>
      </c>
      <c r="T69" s="818">
        <f t="shared" si="28"/>
        <v>174220</v>
      </c>
      <c r="U69" s="818">
        <f t="shared" si="28"/>
        <v>174220</v>
      </c>
      <c r="V69" s="818">
        <f t="shared" si="28"/>
        <v>174220</v>
      </c>
      <c r="W69" s="818">
        <f t="shared" si="28"/>
        <v>174220</v>
      </c>
      <c r="X69" s="818">
        <f t="shared" si="28"/>
        <v>174220</v>
      </c>
    </row>
    <row r="70" spans="1:25">
      <c r="C70" s="11" t="s">
        <v>1176</v>
      </c>
      <c r="D70" t="s">
        <v>37</v>
      </c>
      <c r="E70" s="818">
        <f>+E68-E69</f>
        <v>176780</v>
      </c>
      <c r="F70" s="818">
        <f t="shared" ref="F70:X70" si="29">+F68-F69</f>
        <v>176780</v>
      </c>
      <c r="G70" s="818">
        <f t="shared" si="29"/>
        <v>176780</v>
      </c>
      <c r="H70" s="818">
        <f t="shared" si="29"/>
        <v>176780</v>
      </c>
      <c r="I70" s="818">
        <f t="shared" si="29"/>
        <v>176780</v>
      </c>
      <c r="J70" s="818">
        <f t="shared" si="29"/>
        <v>176780</v>
      </c>
      <c r="K70" s="818">
        <f t="shared" si="29"/>
        <v>176780</v>
      </c>
      <c r="L70" s="818">
        <f t="shared" si="29"/>
        <v>176780</v>
      </c>
      <c r="M70" s="818">
        <f t="shared" si="29"/>
        <v>176780</v>
      </c>
      <c r="N70" s="818">
        <f t="shared" si="29"/>
        <v>176780</v>
      </c>
      <c r="O70" s="818">
        <f t="shared" si="29"/>
        <v>176780</v>
      </c>
      <c r="P70" s="818">
        <f t="shared" si="29"/>
        <v>176780</v>
      </c>
      <c r="Q70" s="818">
        <f t="shared" si="29"/>
        <v>176780</v>
      </c>
      <c r="R70" s="818">
        <f t="shared" si="29"/>
        <v>176780</v>
      </c>
      <c r="S70" s="818">
        <f t="shared" si="29"/>
        <v>176780</v>
      </c>
      <c r="T70" s="818">
        <f t="shared" si="29"/>
        <v>176780</v>
      </c>
      <c r="U70" s="818">
        <f t="shared" si="29"/>
        <v>176780</v>
      </c>
      <c r="V70" s="818">
        <f t="shared" si="29"/>
        <v>176780</v>
      </c>
      <c r="W70" s="818">
        <f t="shared" si="29"/>
        <v>176780</v>
      </c>
      <c r="X70" s="818">
        <f t="shared" si="29"/>
        <v>176780</v>
      </c>
    </row>
    <row r="72" spans="1:25" s="149" customFormat="1" ht="12.6" customHeight="1">
      <c r="A72" s="145"/>
      <c r="B72" s="155" t="s">
        <v>215</v>
      </c>
      <c r="C72" s="259"/>
      <c r="D72" s="145"/>
      <c r="E72" s="146"/>
      <c r="F72" s="147"/>
      <c r="G72" s="147"/>
      <c r="H72" s="147"/>
      <c r="I72" s="147"/>
      <c r="J72" s="147"/>
      <c r="K72" s="147"/>
      <c r="L72" s="146"/>
      <c r="M72" s="147"/>
    </row>
    <row r="73" spans="1:25" s="149" customFormat="1" ht="12.6" customHeight="1">
      <c r="A73" s="145"/>
      <c r="B73" s="145"/>
      <c r="C73" s="261" t="s">
        <v>138</v>
      </c>
      <c r="D73" s="145" t="s">
        <v>218</v>
      </c>
      <c r="E73" s="146"/>
      <c r="F73" s="146">
        <f>+E69</f>
        <v>174220</v>
      </c>
      <c r="G73" s="146">
        <f t="shared" ref="G73:Y73" si="30">+F69</f>
        <v>174220</v>
      </c>
      <c r="H73" s="146">
        <f t="shared" si="30"/>
        <v>174220</v>
      </c>
      <c r="I73" s="146">
        <f t="shared" si="30"/>
        <v>174220</v>
      </c>
      <c r="J73" s="146">
        <f t="shared" si="30"/>
        <v>174220</v>
      </c>
      <c r="K73" s="146">
        <f t="shared" si="30"/>
        <v>174220</v>
      </c>
      <c r="L73" s="146">
        <f t="shared" si="30"/>
        <v>174220</v>
      </c>
      <c r="M73" s="146">
        <f t="shared" si="30"/>
        <v>174220</v>
      </c>
      <c r="N73" s="146">
        <f t="shared" si="30"/>
        <v>174220</v>
      </c>
      <c r="O73" s="146">
        <f t="shared" si="30"/>
        <v>174220</v>
      </c>
      <c r="P73" s="146">
        <f t="shared" si="30"/>
        <v>174220</v>
      </c>
      <c r="Q73" s="146">
        <f t="shared" si="30"/>
        <v>174220</v>
      </c>
      <c r="R73" s="146">
        <f t="shared" si="30"/>
        <v>174220</v>
      </c>
      <c r="S73" s="146">
        <f t="shared" si="30"/>
        <v>174220</v>
      </c>
      <c r="T73" s="146">
        <f t="shared" si="30"/>
        <v>174220</v>
      </c>
      <c r="U73" s="146">
        <f t="shared" si="30"/>
        <v>174220</v>
      </c>
      <c r="V73" s="146">
        <f t="shared" si="30"/>
        <v>174220</v>
      </c>
      <c r="W73" s="146">
        <f t="shared" si="30"/>
        <v>174220</v>
      </c>
      <c r="X73" s="146">
        <f t="shared" si="30"/>
        <v>174220</v>
      </c>
      <c r="Y73" s="146">
        <f t="shared" si="30"/>
        <v>174220</v>
      </c>
    </row>
    <row r="74" spans="1:25" s="149" customFormat="1" ht="12.6" customHeight="1">
      <c r="A74" s="145"/>
      <c r="B74" s="145"/>
      <c r="C74" s="261" t="s">
        <v>216</v>
      </c>
      <c r="D74" s="145" t="s">
        <v>218</v>
      </c>
      <c r="E74" s="146"/>
      <c r="F74" s="146">
        <f>+E68</f>
        <v>351000</v>
      </c>
      <c r="G74" s="146">
        <f t="shared" ref="G74:Y74" si="31">+F68</f>
        <v>351000</v>
      </c>
      <c r="H74" s="146">
        <f t="shared" si="31"/>
        <v>351000</v>
      </c>
      <c r="I74" s="146">
        <f t="shared" si="31"/>
        <v>351000</v>
      </c>
      <c r="J74" s="146">
        <f t="shared" si="31"/>
        <v>351000</v>
      </c>
      <c r="K74" s="146">
        <f t="shared" si="31"/>
        <v>351000</v>
      </c>
      <c r="L74" s="146">
        <f t="shared" si="31"/>
        <v>351000</v>
      </c>
      <c r="M74" s="146">
        <f t="shared" si="31"/>
        <v>351000</v>
      </c>
      <c r="N74" s="146">
        <f t="shared" si="31"/>
        <v>351000</v>
      </c>
      <c r="O74" s="146">
        <f t="shared" si="31"/>
        <v>351000</v>
      </c>
      <c r="P74" s="146">
        <f t="shared" si="31"/>
        <v>351000</v>
      </c>
      <c r="Q74" s="146">
        <f t="shared" si="31"/>
        <v>351000</v>
      </c>
      <c r="R74" s="146">
        <f t="shared" si="31"/>
        <v>351000</v>
      </c>
      <c r="S74" s="146">
        <f t="shared" si="31"/>
        <v>351000</v>
      </c>
      <c r="T74" s="146">
        <f t="shared" si="31"/>
        <v>351000</v>
      </c>
      <c r="U74" s="146">
        <f t="shared" si="31"/>
        <v>351000</v>
      </c>
      <c r="V74" s="146">
        <f t="shared" si="31"/>
        <v>351000</v>
      </c>
      <c r="W74" s="146">
        <f t="shared" si="31"/>
        <v>351000</v>
      </c>
      <c r="X74" s="146">
        <f t="shared" si="31"/>
        <v>351000</v>
      </c>
      <c r="Y74" s="146">
        <f t="shared" si="31"/>
        <v>351000</v>
      </c>
    </row>
    <row r="75" spans="1:25" s="149" customFormat="1" ht="12.6" customHeight="1">
      <c r="A75" s="145"/>
      <c r="B75" s="145"/>
      <c r="C75" s="261" t="s">
        <v>217</v>
      </c>
      <c r="D75" s="145" t="s">
        <v>218</v>
      </c>
      <c r="E75" s="146"/>
      <c r="F75" s="146">
        <f>+F74-F73</f>
        <v>176780</v>
      </c>
      <c r="G75" s="146">
        <f t="shared" ref="G75:Y75" si="32">+G74-G73</f>
        <v>176780</v>
      </c>
      <c r="H75" s="146">
        <f t="shared" si="32"/>
        <v>176780</v>
      </c>
      <c r="I75" s="146">
        <f t="shared" si="32"/>
        <v>176780</v>
      </c>
      <c r="J75" s="146">
        <f t="shared" si="32"/>
        <v>176780</v>
      </c>
      <c r="K75" s="146">
        <f t="shared" si="32"/>
        <v>176780</v>
      </c>
      <c r="L75" s="146">
        <f t="shared" si="32"/>
        <v>176780</v>
      </c>
      <c r="M75" s="146">
        <f t="shared" si="32"/>
        <v>176780</v>
      </c>
      <c r="N75" s="146">
        <f t="shared" si="32"/>
        <v>176780</v>
      </c>
      <c r="O75" s="146">
        <f t="shared" si="32"/>
        <v>176780</v>
      </c>
      <c r="P75" s="146">
        <f t="shared" si="32"/>
        <v>176780</v>
      </c>
      <c r="Q75" s="146">
        <f t="shared" si="32"/>
        <v>176780</v>
      </c>
      <c r="R75" s="146">
        <f t="shared" si="32"/>
        <v>176780</v>
      </c>
      <c r="S75" s="146">
        <f t="shared" si="32"/>
        <v>176780</v>
      </c>
      <c r="T75" s="146">
        <f t="shared" si="32"/>
        <v>176780</v>
      </c>
      <c r="U75" s="146">
        <f t="shared" si="32"/>
        <v>176780</v>
      </c>
      <c r="V75" s="146">
        <f t="shared" si="32"/>
        <v>176780</v>
      </c>
      <c r="W75" s="146">
        <f t="shared" si="32"/>
        <v>176780</v>
      </c>
      <c r="X75" s="146">
        <f t="shared" si="32"/>
        <v>176780</v>
      </c>
      <c r="Y75" s="146">
        <f t="shared" si="32"/>
        <v>176780</v>
      </c>
    </row>
    <row r="76" spans="1:25" s="149" customFormat="1" ht="12.6" customHeight="1" thickBot="1">
      <c r="A76" s="145"/>
      <c r="B76" s="145"/>
      <c r="C76" s="154"/>
      <c r="D76" s="145"/>
      <c r="E76" s="160"/>
      <c r="F76" s="147"/>
      <c r="G76" s="147"/>
      <c r="H76" s="147"/>
      <c r="I76" s="147"/>
      <c r="J76" s="147"/>
      <c r="K76" s="147"/>
      <c r="L76" s="147"/>
      <c r="M76" s="147"/>
    </row>
    <row r="77" spans="1:25" s="149" customFormat="1" ht="35.1" customHeight="1" thickBot="1">
      <c r="A77" s="145"/>
      <c r="B77" s="145"/>
      <c r="C77" s="632" t="s">
        <v>242</v>
      </c>
      <c r="D77" s="633" t="s">
        <v>222</v>
      </c>
      <c r="E77" s="634" t="s">
        <v>225</v>
      </c>
      <c r="F77" s="633" t="s">
        <v>141</v>
      </c>
      <c r="G77" s="633" t="s">
        <v>223</v>
      </c>
      <c r="H77" s="633" t="s">
        <v>142</v>
      </c>
      <c r="I77" s="635" t="s">
        <v>224</v>
      </c>
      <c r="J77" s="636" t="s">
        <v>1350</v>
      </c>
      <c r="K77" s="147"/>
      <c r="L77" s="147"/>
      <c r="M77" s="147"/>
    </row>
    <row r="78" spans="1:25" s="149" customFormat="1" ht="12.6" customHeight="1" thickBot="1">
      <c r="A78" s="145"/>
      <c r="B78" s="145"/>
      <c r="C78" s="637"/>
      <c r="D78" s="638">
        <f>NPV(FinDR,F73:Y73)</f>
        <v>932555.49472962075</v>
      </c>
      <c r="E78" s="639">
        <f>NPV(FinDR,F74:Y74)</f>
        <v>1878814.0204918883</v>
      </c>
      <c r="F78" s="640">
        <f>NPV(FinDR,F75:Y75)</f>
        <v>946258.52576226799</v>
      </c>
      <c r="G78" s="641">
        <f>+E78/D78</f>
        <v>2.014694064975318</v>
      </c>
      <c r="H78" s="705" t="e">
        <f>IRR(F75:Y75)</f>
        <v>#NUM!</v>
      </c>
      <c r="I78" s="643">
        <f>+(M75+K62+G62)/(I62+E62)</f>
        <v>3025.4285714285716</v>
      </c>
      <c r="J78" s="644" t="e">
        <f>MIRR(F75:Y75,FinDR,FinDR)</f>
        <v>#DIV/0!</v>
      </c>
      <c r="K78" s="147"/>
      <c r="L78" s="147"/>
      <c r="M78" s="147"/>
    </row>
    <row r="80" spans="1:25" s="149" customFormat="1" ht="12.6" customHeight="1">
      <c r="A80" s="145"/>
      <c r="B80" s="155" t="s">
        <v>238</v>
      </c>
      <c r="C80" s="154"/>
      <c r="D80" s="161"/>
      <c r="E80" s="146"/>
      <c r="F80" s="266"/>
      <c r="G80" s="153"/>
      <c r="H80" s="162"/>
      <c r="I80" s="147"/>
      <c r="J80" s="162"/>
      <c r="K80" s="147"/>
      <c r="L80" s="147"/>
      <c r="M80" s="147"/>
    </row>
    <row r="81" spans="1:25" s="149" customFormat="1" ht="12.6" customHeight="1">
      <c r="A81" s="145"/>
      <c r="B81" s="145"/>
      <c r="C81" s="261" t="s">
        <v>245</v>
      </c>
      <c r="D81" s="145" t="s">
        <v>218</v>
      </c>
      <c r="E81" s="146"/>
      <c r="F81" s="266">
        <f>+F73-F40</f>
        <v>29000</v>
      </c>
      <c r="G81" s="266">
        <f t="shared" ref="G81:Y81" si="33">+G73-G40</f>
        <v>29000</v>
      </c>
      <c r="H81" s="266">
        <f t="shared" si="33"/>
        <v>29000</v>
      </c>
      <c r="I81" s="266">
        <f t="shared" si="33"/>
        <v>29000</v>
      </c>
      <c r="J81" s="266">
        <f t="shared" si="33"/>
        <v>29000</v>
      </c>
      <c r="K81" s="266">
        <f t="shared" si="33"/>
        <v>29000</v>
      </c>
      <c r="L81" s="266">
        <f t="shared" si="33"/>
        <v>29000</v>
      </c>
      <c r="M81" s="266">
        <f t="shared" si="33"/>
        <v>29000</v>
      </c>
      <c r="N81" s="266">
        <f t="shared" si="33"/>
        <v>29000</v>
      </c>
      <c r="O81" s="266">
        <f t="shared" si="33"/>
        <v>29000</v>
      </c>
      <c r="P81" s="266">
        <f t="shared" si="33"/>
        <v>29000</v>
      </c>
      <c r="Q81" s="266">
        <f t="shared" si="33"/>
        <v>29000</v>
      </c>
      <c r="R81" s="266">
        <f t="shared" si="33"/>
        <v>29000</v>
      </c>
      <c r="S81" s="266">
        <f t="shared" si="33"/>
        <v>29000</v>
      </c>
      <c r="T81" s="266">
        <f t="shared" si="33"/>
        <v>29000</v>
      </c>
      <c r="U81" s="266">
        <f t="shared" si="33"/>
        <v>29000</v>
      </c>
      <c r="V81" s="266">
        <f t="shared" si="33"/>
        <v>29000</v>
      </c>
      <c r="W81" s="266">
        <f t="shared" si="33"/>
        <v>29000</v>
      </c>
      <c r="X81" s="266">
        <f t="shared" si="33"/>
        <v>29000</v>
      </c>
      <c r="Y81" s="266">
        <f t="shared" si="33"/>
        <v>29000</v>
      </c>
    </row>
    <row r="82" spans="1:25" s="149" customFormat="1" ht="12.6" customHeight="1">
      <c r="A82" s="145"/>
      <c r="B82" s="145"/>
      <c r="C82" s="261" t="s">
        <v>239</v>
      </c>
      <c r="D82" s="145" t="s">
        <v>218</v>
      </c>
      <c r="E82" s="146"/>
      <c r="F82" s="266">
        <f t="shared" ref="F82:Y82" si="34">+F74-F41</f>
        <v>68218.710598174192</v>
      </c>
      <c r="G82" s="266">
        <f t="shared" si="34"/>
        <v>60549.642776161025</v>
      </c>
      <c r="H82" s="266">
        <f t="shared" si="34"/>
        <v>52779.003901154792</v>
      </c>
      <c r="I82" s="266">
        <f t="shared" si="34"/>
        <v>62342.806908494385</v>
      </c>
      <c r="J82" s="266">
        <f t="shared" si="34"/>
        <v>71484.315305043769</v>
      </c>
      <c r="K82" s="266">
        <f t="shared" si="34"/>
        <v>49863.268954340718</v>
      </c>
      <c r="L82" s="266">
        <f t="shared" si="34"/>
        <v>73515.592768729024</v>
      </c>
      <c r="M82" s="266">
        <f t="shared" si="34"/>
        <v>48440.108179933683</v>
      </c>
      <c r="N82" s="266">
        <f t="shared" si="34"/>
        <v>44547.989879378118</v>
      </c>
      <c r="O82" s="266">
        <f t="shared" si="34"/>
        <v>56140.950185651658</v>
      </c>
      <c r="P82" s="266">
        <f t="shared" si="34"/>
        <v>34940.035469926661</v>
      </c>
      <c r="Q82" s="266">
        <f t="shared" si="34"/>
        <v>70169.322013883968</v>
      </c>
      <c r="R82" s="266">
        <f t="shared" si="34"/>
        <v>83953.51658211404</v>
      </c>
      <c r="S82" s="266">
        <f t="shared" si="34"/>
        <v>69064.739575297397</v>
      </c>
      <c r="T82" s="266">
        <f t="shared" si="34"/>
        <v>27754.480281086348</v>
      </c>
      <c r="U82" s="266">
        <f t="shared" si="34"/>
        <v>72204.202235197939</v>
      </c>
      <c r="V82" s="266">
        <f t="shared" si="34"/>
        <v>99578.550935926934</v>
      </c>
      <c r="W82" s="266">
        <f t="shared" si="34"/>
        <v>185393.31494953739</v>
      </c>
      <c r="X82" s="266">
        <f t="shared" si="34"/>
        <v>54813.636128218495</v>
      </c>
      <c r="Y82" s="266">
        <f t="shared" si="34"/>
        <v>111162.27251336997</v>
      </c>
    </row>
    <row r="83" spans="1:25" s="149" customFormat="1" ht="12.6" customHeight="1">
      <c r="A83" s="145"/>
      <c r="B83" s="145"/>
      <c r="C83" s="261" t="s">
        <v>240</v>
      </c>
      <c r="D83" s="145" t="s">
        <v>218</v>
      </c>
      <c r="E83" s="146"/>
      <c r="F83" s="266">
        <f t="shared" ref="F83:Y83" si="35">+F75-F42</f>
        <v>39218.710598174192</v>
      </c>
      <c r="G83" s="266">
        <f t="shared" si="35"/>
        <v>31549.642776161025</v>
      </c>
      <c r="H83" s="266">
        <f t="shared" si="35"/>
        <v>23779.003901154792</v>
      </c>
      <c r="I83" s="266">
        <f t="shared" si="35"/>
        <v>33342.806908494385</v>
      </c>
      <c r="J83" s="266">
        <f t="shared" si="35"/>
        <v>42484.315305043769</v>
      </c>
      <c r="K83" s="266">
        <f t="shared" si="35"/>
        <v>20863.268954340718</v>
      </c>
      <c r="L83" s="266">
        <f t="shared" si="35"/>
        <v>44515.592768729024</v>
      </c>
      <c r="M83" s="266">
        <f t="shared" si="35"/>
        <v>19440.108179933683</v>
      </c>
      <c r="N83" s="266">
        <f t="shared" si="35"/>
        <v>15547.989879378118</v>
      </c>
      <c r="O83" s="266">
        <f t="shared" si="35"/>
        <v>27140.950185651658</v>
      </c>
      <c r="P83" s="266">
        <f t="shared" si="35"/>
        <v>5940.0354699266609</v>
      </c>
      <c r="Q83" s="266">
        <f t="shared" si="35"/>
        <v>41169.322013883968</v>
      </c>
      <c r="R83" s="266">
        <f t="shared" si="35"/>
        <v>54953.51658211404</v>
      </c>
      <c r="S83" s="266">
        <f t="shared" si="35"/>
        <v>40064.739575297397</v>
      </c>
      <c r="T83" s="266">
        <f t="shared" si="35"/>
        <v>-1245.5197189136525</v>
      </c>
      <c r="U83" s="266">
        <f t="shared" si="35"/>
        <v>43204.202235197939</v>
      </c>
      <c r="V83" s="266">
        <f t="shared" si="35"/>
        <v>70578.550935926934</v>
      </c>
      <c r="W83" s="266">
        <f t="shared" si="35"/>
        <v>156393.31494953739</v>
      </c>
      <c r="X83" s="266">
        <f t="shared" si="35"/>
        <v>25813.636128218495</v>
      </c>
      <c r="Y83" s="266">
        <f t="shared" si="35"/>
        <v>82162.272513369971</v>
      </c>
    </row>
    <row r="84" spans="1:25" s="149" customFormat="1" ht="12.6" customHeight="1" thickBot="1">
      <c r="A84" s="145"/>
      <c r="B84" s="145"/>
      <c r="C84" s="154"/>
      <c r="D84" s="161"/>
      <c r="E84" s="146"/>
      <c r="F84" s="266"/>
      <c r="G84" s="153"/>
      <c r="H84" s="162"/>
      <c r="I84" s="147"/>
      <c r="J84" s="162"/>
      <c r="K84" s="147"/>
      <c r="L84" s="147"/>
      <c r="M84" s="147"/>
    </row>
    <row r="85" spans="1:25" s="149" customFormat="1" ht="39.6" customHeight="1" thickBot="1">
      <c r="A85" s="145"/>
      <c r="B85" s="145"/>
      <c r="C85" s="293" t="s">
        <v>244</v>
      </c>
      <c r="D85" s="273" t="s">
        <v>222</v>
      </c>
      <c r="E85" s="274" t="s">
        <v>225</v>
      </c>
      <c r="F85" s="273" t="s">
        <v>141</v>
      </c>
      <c r="G85" s="273" t="s">
        <v>223</v>
      </c>
      <c r="H85" s="273" t="s">
        <v>142</v>
      </c>
      <c r="I85" s="275" t="s">
        <v>224</v>
      </c>
      <c r="J85" s="276" t="s">
        <v>241</v>
      </c>
      <c r="K85" s="147"/>
      <c r="L85" s="147"/>
      <c r="M85" s="147"/>
    </row>
    <row r="86" spans="1:25" s="149" customFormat="1" ht="12.6" customHeight="1" thickBot="1">
      <c r="A86" s="145"/>
      <c r="B86" s="145"/>
      <c r="C86" s="267" t="s">
        <v>37</v>
      </c>
      <c r="D86" s="268">
        <f>NPV(FinDR,F81:Y81)</f>
        <v>155229.64841670875</v>
      </c>
      <c r="E86" s="269">
        <f>NPV(FinDR,F82:Y82)</f>
        <v>333128.71558360761</v>
      </c>
      <c r="F86" s="270">
        <f>NPV(FinDR,F83:Y83)</f>
        <v>177899.06716689884</v>
      </c>
      <c r="G86" s="271">
        <f>+E86/D86</f>
        <v>2.1460379443064563</v>
      </c>
      <c r="H86" s="272" t="e">
        <f>IRR(F83:Y83)</f>
        <v>#NUM!</v>
      </c>
      <c r="I86" s="282"/>
      <c r="J86" s="144"/>
      <c r="K86" s="147"/>
      <c r="L86" s="147"/>
      <c r="M86" s="147"/>
    </row>
    <row r="88" spans="1:25" s="149" customFormat="1" ht="12.6" customHeight="1">
      <c r="A88" s="145"/>
      <c r="B88" s="155" t="s">
        <v>144</v>
      </c>
      <c r="C88" s="154"/>
      <c r="D88" s="694"/>
      <c r="E88" s="146"/>
      <c r="F88" s="266"/>
      <c r="G88" s="153"/>
      <c r="H88" s="162"/>
      <c r="I88" s="147"/>
      <c r="J88" s="162"/>
      <c r="K88" s="147"/>
      <c r="L88" s="147"/>
      <c r="M88" s="147"/>
    </row>
    <row r="89" spans="1:25" s="159" customFormat="1" ht="12">
      <c r="A89" s="156"/>
      <c r="B89" s="156"/>
      <c r="C89" s="261" t="s">
        <v>245</v>
      </c>
      <c r="D89" s="685" t="s">
        <v>218</v>
      </c>
      <c r="E89" s="157"/>
      <c r="F89" s="158">
        <f>+F81</f>
        <v>29000</v>
      </c>
      <c r="G89" s="158">
        <f t="shared" ref="G89:Y89" si="36">+G81</f>
        <v>29000</v>
      </c>
      <c r="H89" s="158">
        <f t="shared" si="36"/>
        <v>29000</v>
      </c>
      <c r="I89" s="158">
        <f t="shared" si="36"/>
        <v>29000</v>
      </c>
      <c r="J89" s="158">
        <f t="shared" si="36"/>
        <v>29000</v>
      </c>
      <c r="K89" s="158">
        <f t="shared" si="36"/>
        <v>29000</v>
      </c>
      <c r="L89" s="158">
        <f t="shared" si="36"/>
        <v>29000</v>
      </c>
      <c r="M89" s="158">
        <f t="shared" si="36"/>
        <v>29000</v>
      </c>
      <c r="N89" s="158">
        <f t="shared" si="36"/>
        <v>29000</v>
      </c>
      <c r="O89" s="158">
        <f t="shared" si="36"/>
        <v>29000</v>
      </c>
      <c r="P89" s="158">
        <f t="shared" si="36"/>
        <v>29000</v>
      </c>
      <c r="Q89" s="158">
        <f t="shared" si="36"/>
        <v>29000</v>
      </c>
      <c r="R89" s="158">
        <f t="shared" si="36"/>
        <v>29000</v>
      </c>
      <c r="S89" s="158">
        <f t="shared" si="36"/>
        <v>29000</v>
      </c>
      <c r="T89" s="158">
        <f t="shared" si="36"/>
        <v>29000</v>
      </c>
      <c r="U89" s="158">
        <f t="shared" si="36"/>
        <v>29000</v>
      </c>
      <c r="V89" s="158">
        <f t="shared" si="36"/>
        <v>29000</v>
      </c>
      <c r="W89" s="158">
        <f t="shared" si="36"/>
        <v>29000</v>
      </c>
      <c r="X89" s="158">
        <f t="shared" si="36"/>
        <v>29000</v>
      </c>
      <c r="Y89" s="158">
        <f t="shared" si="36"/>
        <v>29000</v>
      </c>
    </row>
    <row r="90" spans="1:25" s="159" customFormat="1" ht="16.5" customHeight="1">
      <c r="A90" s="156"/>
      <c r="B90" s="156"/>
      <c r="C90" s="261" t="s">
        <v>239</v>
      </c>
      <c r="D90" s="685" t="s">
        <v>218</v>
      </c>
      <c r="E90" s="157"/>
      <c r="F90" s="158">
        <f t="shared" ref="F90:Y91" si="37">+F82</f>
        <v>68218.710598174192</v>
      </c>
      <c r="G90" s="158">
        <f t="shared" si="37"/>
        <v>60549.642776161025</v>
      </c>
      <c r="H90" s="158">
        <f t="shared" si="37"/>
        <v>52779.003901154792</v>
      </c>
      <c r="I90" s="158">
        <f t="shared" si="37"/>
        <v>62342.806908494385</v>
      </c>
      <c r="J90" s="158">
        <f t="shared" si="37"/>
        <v>71484.315305043769</v>
      </c>
      <c r="K90" s="158">
        <f t="shared" si="37"/>
        <v>49863.268954340718</v>
      </c>
      <c r="L90" s="158">
        <f t="shared" si="37"/>
        <v>73515.592768729024</v>
      </c>
      <c r="M90" s="158">
        <f t="shared" si="37"/>
        <v>48440.108179933683</v>
      </c>
      <c r="N90" s="158">
        <f t="shared" si="37"/>
        <v>44547.989879378118</v>
      </c>
      <c r="O90" s="158">
        <f t="shared" si="37"/>
        <v>56140.950185651658</v>
      </c>
      <c r="P90" s="158">
        <f t="shared" si="37"/>
        <v>34940.035469926661</v>
      </c>
      <c r="Q90" s="158">
        <f t="shared" si="37"/>
        <v>70169.322013883968</v>
      </c>
      <c r="R90" s="158">
        <f t="shared" si="37"/>
        <v>83953.51658211404</v>
      </c>
      <c r="S90" s="158">
        <f t="shared" si="37"/>
        <v>69064.739575297397</v>
      </c>
      <c r="T90" s="158">
        <f t="shared" si="37"/>
        <v>27754.480281086348</v>
      </c>
      <c r="U90" s="158">
        <f t="shared" si="37"/>
        <v>72204.202235197939</v>
      </c>
      <c r="V90" s="158">
        <f t="shared" si="37"/>
        <v>99578.550935926934</v>
      </c>
      <c r="W90" s="158">
        <f t="shared" si="37"/>
        <v>185393.31494953739</v>
      </c>
      <c r="X90" s="158">
        <f t="shared" si="37"/>
        <v>54813.636128218495</v>
      </c>
      <c r="Y90" s="158">
        <f t="shared" si="37"/>
        <v>111162.27251336997</v>
      </c>
    </row>
    <row r="91" spans="1:25" s="159" customFormat="1" ht="12">
      <c r="A91" s="156"/>
      <c r="B91" s="156"/>
      <c r="C91" s="261" t="s">
        <v>240</v>
      </c>
      <c r="D91" s="685" t="s">
        <v>218</v>
      </c>
      <c r="E91" s="157"/>
      <c r="F91" s="158">
        <f t="shared" si="37"/>
        <v>39218.710598174192</v>
      </c>
      <c r="G91" s="158">
        <f t="shared" si="37"/>
        <v>31549.642776161025</v>
      </c>
      <c r="H91" s="158">
        <f t="shared" si="37"/>
        <v>23779.003901154792</v>
      </c>
      <c r="I91" s="158">
        <f t="shared" si="37"/>
        <v>33342.806908494385</v>
      </c>
      <c r="J91" s="158">
        <f t="shared" si="37"/>
        <v>42484.315305043769</v>
      </c>
      <c r="K91" s="158">
        <f t="shared" si="37"/>
        <v>20863.268954340718</v>
      </c>
      <c r="L91" s="158">
        <f t="shared" si="37"/>
        <v>44515.592768729024</v>
      </c>
      <c r="M91" s="158">
        <f t="shared" si="37"/>
        <v>19440.108179933683</v>
      </c>
      <c r="N91" s="158">
        <f t="shared" si="37"/>
        <v>15547.989879378118</v>
      </c>
      <c r="O91" s="158">
        <f t="shared" si="37"/>
        <v>27140.950185651658</v>
      </c>
      <c r="P91" s="158">
        <f t="shared" si="37"/>
        <v>5940.0354699266609</v>
      </c>
      <c r="Q91" s="158">
        <f t="shared" si="37"/>
        <v>41169.322013883968</v>
      </c>
      <c r="R91" s="158">
        <f t="shared" si="37"/>
        <v>54953.51658211404</v>
      </c>
      <c r="S91" s="158">
        <f t="shared" si="37"/>
        <v>40064.739575297397</v>
      </c>
      <c r="T91" s="158">
        <f t="shared" si="37"/>
        <v>-1245.5197189136525</v>
      </c>
      <c r="U91" s="158">
        <f t="shared" si="37"/>
        <v>43204.202235197939</v>
      </c>
      <c r="V91" s="158">
        <f t="shared" si="37"/>
        <v>70578.550935926934</v>
      </c>
      <c r="W91" s="158">
        <f t="shared" si="37"/>
        <v>156393.31494953739</v>
      </c>
      <c r="X91" s="158">
        <f t="shared" si="37"/>
        <v>25813.636128218495</v>
      </c>
      <c r="Y91" s="158">
        <f t="shared" si="37"/>
        <v>82162.272513369971</v>
      </c>
    </row>
    <row r="92" spans="1:25" s="149" customFormat="1" ht="12">
      <c r="A92" s="145"/>
      <c r="B92" s="145"/>
      <c r="D92" s="685"/>
      <c r="E92" s="146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</row>
    <row r="93" spans="1:25" s="149" customFormat="1" ht="12">
      <c r="A93" s="145"/>
      <c r="B93" s="145"/>
      <c r="C93" s="145" t="s">
        <v>254</v>
      </c>
      <c r="D93" s="685"/>
      <c r="E93" s="146"/>
      <c r="F93" s="147" t="s">
        <v>248</v>
      </c>
      <c r="G93" s="147" t="s">
        <v>249</v>
      </c>
      <c r="H93" s="147" t="s">
        <v>250</v>
      </c>
      <c r="I93" s="147" t="s">
        <v>251</v>
      </c>
      <c r="J93" s="147" t="s">
        <v>252</v>
      </c>
      <c r="K93" s="147" t="s">
        <v>253</v>
      </c>
      <c r="L93" s="147"/>
      <c r="M93" s="147"/>
    </row>
    <row r="94" spans="1:25" s="149" customFormat="1" ht="12">
      <c r="A94" s="145"/>
      <c r="B94" s="145"/>
      <c r="C94" s="155" t="s">
        <v>145</v>
      </c>
      <c r="D94" s="685" t="s">
        <v>781</v>
      </c>
      <c r="E94" s="146">
        <f>+Targets!D29</f>
        <v>0</v>
      </c>
      <c r="F94" s="147"/>
      <c r="G94" s="147"/>
      <c r="H94" s="147"/>
      <c r="I94" s="147"/>
      <c r="J94" s="147"/>
      <c r="K94" s="147"/>
      <c r="L94" s="147"/>
      <c r="M94" s="147"/>
    </row>
    <row r="95" spans="1:25" s="149" customFormat="1" ht="12">
      <c r="A95" s="145"/>
      <c r="B95" s="145"/>
      <c r="C95" s="163" t="s">
        <v>138</v>
      </c>
      <c r="D95" s="685" t="s">
        <v>259</v>
      </c>
      <c r="E95" s="146"/>
      <c r="F95" s="146">
        <f>+$E94*F81/1000</f>
        <v>0</v>
      </c>
      <c r="G95" s="146">
        <f t="shared" ref="G95:X95" si="38">+$E94*G81/1000</f>
        <v>0</v>
      </c>
      <c r="H95" s="146">
        <f t="shared" si="38"/>
        <v>0</v>
      </c>
      <c r="I95" s="146">
        <f t="shared" si="38"/>
        <v>0</v>
      </c>
      <c r="J95" s="146">
        <f t="shared" si="38"/>
        <v>0</v>
      </c>
      <c r="K95" s="146">
        <f t="shared" si="38"/>
        <v>0</v>
      </c>
      <c r="L95" s="146">
        <f t="shared" si="38"/>
        <v>0</v>
      </c>
      <c r="M95" s="146">
        <f t="shared" si="38"/>
        <v>0</v>
      </c>
      <c r="N95" s="146">
        <f t="shared" si="38"/>
        <v>0</v>
      </c>
      <c r="O95" s="146">
        <f t="shared" si="38"/>
        <v>0</v>
      </c>
      <c r="P95" s="146">
        <f t="shared" si="38"/>
        <v>0</v>
      </c>
      <c r="Q95" s="146">
        <f t="shared" si="38"/>
        <v>0</v>
      </c>
      <c r="R95" s="146">
        <f t="shared" si="38"/>
        <v>0</v>
      </c>
      <c r="S95" s="146">
        <f t="shared" si="38"/>
        <v>0</v>
      </c>
      <c r="T95" s="146">
        <f t="shared" si="38"/>
        <v>0</v>
      </c>
      <c r="U95" s="146">
        <f t="shared" si="38"/>
        <v>0</v>
      </c>
      <c r="V95" s="146">
        <f t="shared" si="38"/>
        <v>0</v>
      </c>
      <c r="W95" s="146">
        <f t="shared" si="38"/>
        <v>0</v>
      </c>
      <c r="X95" s="146">
        <f t="shared" si="38"/>
        <v>0</v>
      </c>
      <c r="Y95" s="146"/>
    </row>
    <row r="96" spans="1:25" s="149" customFormat="1" ht="12">
      <c r="A96" s="145"/>
      <c r="B96" s="145"/>
      <c r="C96" s="163" t="s">
        <v>139</v>
      </c>
      <c r="D96" s="685" t="s">
        <v>259</v>
      </c>
      <c r="E96" s="146"/>
      <c r="F96" s="146">
        <f>+$E94*F82/1000</f>
        <v>0</v>
      </c>
      <c r="G96" s="146">
        <f t="shared" ref="G96:X96" si="39">+$E94*G82/1000</f>
        <v>0</v>
      </c>
      <c r="H96" s="146">
        <f t="shared" si="39"/>
        <v>0</v>
      </c>
      <c r="I96" s="146">
        <f t="shared" si="39"/>
        <v>0</v>
      </c>
      <c r="J96" s="146">
        <f t="shared" si="39"/>
        <v>0</v>
      </c>
      <c r="K96" s="146">
        <f t="shared" si="39"/>
        <v>0</v>
      </c>
      <c r="L96" s="146">
        <f t="shared" si="39"/>
        <v>0</v>
      </c>
      <c r="M96" s="146">
        <f t="shared" si="39"/>
        <v>0</v>
      </c>
      <c r="N96" s="146">
        <f t="shared" si="39"/>
        <v>0</v>
      </c>
      <c r="O96" s="146">
        <f t="shared" si="39"/>
        <v>0</v>
      </c>
      <c r="P96" s="146">
        <f t="shared" si="39"/>
        <v>0</v>
      </c>
      <c r="Q96" s="146">
        <f t="shared" si="39"/>
        <v>0</v>
      </c>
      <c r="R96" s="146">
        <f t="shared" si="39"/>
        <v>0</v>
      </c>
      <c r="S96" s="146">
        <f t="shared" si="39"/>
        <v>0</v>
      </c>
      <c r="T96" s="146">
        <f t="shared" si="39"/>
        <v>0</v>
      </c>
      <c r="U96" s="146">
        <f t="shared" si="39"/>
        <v>0</v>
      </c>
      <c r="V96" s="146">
        <f t="shared" si="39"/>
        <v>0</v>
      </c>
      <c r="W96" s="146">
        <f t="shared" si="39"/>
        <v>0</v>
      </c>
      <c r="X96" s="146">
        <f t="shared" si="39"/>
        <v>0</v>
      </c>
      <c r="Y96" s="146"/>
    </row>
    <row r="97" spans="1:25" s="149" customFormat="1" ht="12">
      <c r="A97" s="145"/>
      <c r="B97" s="145"/>
      <c r="C97" s="163" t="s">
        <v>140</v>
      </c>
      <c r="D97" s="685" t="s">
        <v>259</v>
      </c>
      <c r="E97" s="146"/>
      <c r="F97" s="146">
        <f>+F96-F95</f>
        <v>0</v>
      </c>
      <c r="G97" s="146">
        <f t="shared" ref="G97:X97" si="40">+G96-G95</f>
        <v>0</v>
      </c>
      <c r="H97" s="146">
        <f t="shared" si="40"/>
        <v>0</v>
      </c>
      <c r="I97" s="146">
        <f t="shared" si="40"/>
        <v>0</v>
      </c>
      <c r="J97" s="146">
        <f t="shared" si="40"/>
        <v>0</v>
      </c>
      <c r="K97" s="146">
        <f t="shared" si="40"/>
        <v>0</v>
      </c>
      <c r="L97" s="146">
        <f t="shared" si="40"/>
        <v>0</v>
      </c>
      <c r="M97" s="146">
        <f t="shared" si="40"/>
        <v>0</v>
      </c>
      <c r="N97" s="146">
        <f t="shared" si="40"/>
        <v>0</v>
      </c>
      <c r="O97" s="146">
        <f t="shared" si="40"/>
        <v>0</v>
      </c>
      <c r="P97" s="146">
        <f t="shared" si="40"/>
        <v>0</v>
      </c>
      <c r="Q97" s="146">
        <f t="shared" si="40"/>
        <v>0</v>
      </c>
      <c r="R97" s="146">
        <f t="shared" si="40"/>
        <v>0</v>
      </c>
      <c r="S97" s="146">
        <f t="shared" si="40"/>
        <v>0</v>
      </c>
      <c r="T97" s="146">
        <f t="shared" si="40"/>
        <v>0</v>
      </c>
      <c r="U97" s="146">
        <f t="shared" si="40"/>
        <v>0</v>
      </c>
      <c r="V97" s="146">
        <f t="shared" si="40"/>
        <v>0</v>
      </c>
      <c r="W97" s="146">
        <f t="shared" si="40"/>
        <v>0</v>
      </c>
      <c r="X97" s="146">
        <f t="shared" si="40"/>
        <v>0</v>
      </c>
      <c r="Y97" s="146"/>
    </row>
    <row r="98" spans="1:25" s="149" customFormat="1" ht="12">
      <c r="A98" s="145"/>
      <c r="B98" s="145"/>
      <c r="C98" s="145"/>
      <c r="D98" s="685"/>
      <c r="E98" s="146"/>
      <c r="F98" s="147"/>
      <c r="G98" s="147"/>
      <c r="H98" s="147"/>
      <c r="I98" s="147"/>
      <c r="J98" s="146"/>
      <c r="K98" s="147"/>
      <c r="L98" s="147"/>
      <c r="M98" s="147"/>
    </row>
    <row r="99" spans="1:25" s="149" customFormat="1" ht="12">
      <c r="A99" s="145"/>
      <c r="B99" s="145"/>
      <c r="C99" s="145" t="s">
        <v>255</v>
      </c>
      <c r="D99" s="685"/>
      <c r="E99" s="146"/>
      <c r="F99" s="147"/>
      <c r="G99" s="147"/>
      <c r="H99" s="147"/>
      <c r="I99" s="147"/>
      <c r="J99" s="147"/>
      <c r="K99" s="147"/>
      <c r="L99" s="147"/>
      <c r="M99" s="147"/>
    </row>
    <row r="100" spans="1:25" s="149" customFormat="1" ht="12">
      <c r="A100" s="145"/>
      <c r="B100" s="145"/>
      <c r="C100" s="155" t="s">
        <v>145</v>
      </c>
      <c r="D100" s="685" t="s">
        <v>781</v>
      </c>
      <c r="E100" s="146">
        <f>+Targets!E29</f>
        <v>1153.162910542108</v>
      </c>
      <c r="F100" s="147"/>
      <c r="G100" s="147"/>
      <c r="H100" s="147"/>
      <c r="I100" s="147"/>
      <c r="J100" s="147"/>
      <c r="K100" s="147"/>
      <c r="L100" s="147"/>
      <c r="M100" s="147"/>
    </row>
    <row r="101" spans="1:25" s="149" customFormat="1" ht="12">
      <c r="A101" s="145"/>
      <c r="B101" s="145"/>
      <c r="C101" s="163" t="s">
        <v>138</v>
      </c>
      <c r="D101" s="685" t="s">
        <v>259</v>
      </c>
      <c r="E101" s="146"/>
      <c r="F101" s="147"/>
      <c r="G101" s="146">
        <f>+E100*F89/1000</f>
        <v>33441.724405721128</v>
      </c>
      <c r="H101" s="146">
        <f>+E100*G89/1000</f>
        <v>33441.724405721128</v>
      </c>
      <c r="I101" s="146">
        <f>+E100*H89/1000</f>
        <v>33441.724405721128</v>
      </c>
      <c r="J101" s="146">
        <f>+E100*I89/1000</f>
        <v>33441.724405721128</v>
      </c>
      <c r="K101" s="146">
        <f>+E100*J89/1000</f>
        <v>33441.724405721128</v>
      </c>
      <c r="L101" s="146">
        <f>+E100*K89/1000</f>
        <v>33441.724405721128</v>
      </c>
      <c r="M101" s="146">
        <f>+E100*L89/1000</f>
        <v>33441.724405721128</v>
      </c>
      <c r="N101" s="146">
        <f>+E100*M89/1000</f>
        <v>33441.724405721128</v>
      </c>
      <c r="O101" s="146">
        <f>+E100*N89/1000</f>
        <v>33441.724405721128</v>
      </c>
      <c r="P101" s="146">
        <f>+E100*O89/1000</f>
        <v>33441.724405721128</v>
      </c>
      <c r="Q101" s="146">
        <f>+E100*P89/1000</f>
        <v>33441.724405721128</v>
      </c>
      <c r="R101" s="146">
        <f>+E100*Q89/1000</f>
        <v>33441.724405721128</v>
      </c>
      <c r="S101" s="146">
        <f>+E100*R89/1000</f>
        <v>33441.724405721128</v>
      </c>
      <c r="T101" s="146">
        <f>+E100*S89/1000</f>
        <v>33441.724405721128</v>
      </c>
      <c r="U101" s="146">
        <f>+E100*T89/1000</f>
        <v>33441.724405721128</v>
      </c>
      <c r="V101" s="146">
        <f>+E100*U89/1000</f>
        <v>33441.724405721128</v>
      </c>
      <c r="W101" s="146">
        <f>+E100*V89/1000</f>
        <v>33441.724405721128</v>
      </c>
      <c r="X101" s="146">
        <f>+E100*W89/1000</f>
        <v>33441.724405721128</v>
      </c>
      <c r="Y101" s="146">
        <f>+E100*X89/1000</f>
        <v>33441.724405721128</v>
      </c>
    </row>
    <row r="102" spans="1:25" s="149" customFormat="1" ht="12">
      <c r="A102" s="145"/>
      <c r="B102" s="145"/>
      <c r="C102" s="163" t="s">
        <v>139</v>
      </c>
      <c r="D102" s="685" t="s">
        <v>259</v>
      </c>
      <c r="E102" s="146"/>
      <c r="F102" s="147"/>
      <c r="G102" s="146">
        <f>+E100*F90/1000</f>
        <v>78667.286866820286</v>
      </c>
      <c r="H102" s="146">
        <f>+E100*G90/1000</f>
        <v>69823.602296042765</v>
      </c>
      <c r="I102" s="146">
        <f>+E100*H90/1000</f>
        <v>60862.789754168931</v>
      </c>
      <c r="J102" s="146">
        <f>+E100*I90/1000</f>
        <v>71891.412665964017</v>
      </c>
      <c r="K102" s="146">
        <f>+E100*J90/1000</f>
        <v>82433.061095274024</v>
      </c>
      <c r="L102" s="146">
        <f>+E100*K90/1000</f>
        <v>57500.472356531471</v>
      </c>
      <c r="M102" s="146">
        <f>+E100*L90/1000</f>
        <v>84775.454927415907</v>
      </c>
      <c r="N102" s="146">
        <f>+E100*M90/1000</f>
        <v>55859.336135746897</v>
      </c>
      <c r="O102" s="146">
        <f>+E100*N90/1000</f>
        <v>51371.089668104039</v>
      </c>
      <c r="P102" s="146">
        <f>+E100*O90/1000</f>
        <v>64739.661516685563</v>
      </c>
      <c r="Q102" s="146">
        <f>+E100*P90/1000</f>
        <v>40291.552996945124</v>
      </c>
      <c r="R102" s="146">
        <f>+E100*Q90/1000</f>
        <v>80916.659604296845</v>
      </c>
      <c r="S102" s="146">
        <f>+E100*R90/1000</f>
        <v>96812.081532075754</v>
      </c>
      <c r="T102" s="146">
        <f>+E100*S90/1000</f>
        <v>79642.896104482657</v>
      </c>
      <c r="U102" s="146">
        <f>+E100*T90/1000</f>
        <v>32005.437261521074</v>
      </c>
      <c r="V102" s="146">
        <f>+E100*U90/1000</f>
        <v>83263.208002911837</v>
      </c>
      <c r="W102" s="146">
        <f>+E100*V90/1000</f>
        <v>114830.29162483905</v>
      </c>
      <c r="X102" s="146">
        <f>+E100*W90/1000</f>
        <v>213788.69466225823</v>
      </c>
      <c r="Y102" s="146">
        <f>+E100*X90/1000</f>
        <v>63209.052175012483</v>
      </c>
    </row>
    <row r="103" spans="1:25" s="149" customFormat="1" ht="12">
      <c r="A103" s="145"/>
      <c r="B103" s="145"/>
      <c r="C103" s="163" t="s">
        <v>140</v>
      </c>
      <c r="D103" s="685" t="s">
        <v>259</v>
      </c>
      <c r="E103" s="146"/>
      <c r="F103" s="147"/>
      <c r="G103" s="146">
        <f>+E100*F91/1000</f>
        <v>45225.562461099173</v>
      </c>
      <c r="H103" s="146">
        <f>+E100*G91/1000</f>
        <v>36381.877890321644</v>
      </c>
      <c r="I103" s="146">
        <f>+E100*H91/1000</f>
        <v>27421.065348447799</v>
      </c>
      <c r="J103" s="146">
        <f>+E100*I91/1000</f>
        <v>38449.688260242889</v>
      </c>
      <c r="K103" s="146">
        <f>+E100*J91/1000</f>
        <v>48991.336689552896</v>
      </c>
      <c r="L103" s="146">
        <f>+E100*K91/1000</f>
        <v>24058.747950810342</v>
      </c>
      <c r="M103" s="146">
        <f>+E100*L91/1000</f>
        <v>51333.730521694779</v>
      </c>
      <c r="N103" s="146">
        <f>+E100*M91/1000</f>
        <v>22417.611730025768</v>
      </c>
      <c r="O103" s="146">
        <f>+E100*N91/1000</f>
        <v>17929.365262382911</v>
      </c>
      <c r="P103" s="146">
        <f>+E100*O91/1000</f>
        <v>31297.937110964431</v>
      </c>
      <c r="Q103" s="146">
        <f>+E100*P91/1000</f>
        <v>6849.8285912239862</v>
      </c>
      <c r="R103" s="146">
        <f>+E100*Q91/1000</f>
        <v>47474.935198575709</v>
      </c>
      <c r="S103" s="146">
        <f>+E100*R91/1000</f>
        <v>63370.357126354618</v>
      </c>
      <c r="T103" s="146">
        <f>+E100*S91/1000</f>
        <v>46201.171698761522</v>
      </c>
      <c r="U103" s="146">
        <f>+E100*T91/1000</f>
        <v>-1436.2871442000555</v>
      </c>
      <c r="V103" s="146">
        <f>+E100*U91/1000</f>
        <v>49821.483597190701</v>
      </c>
      <c r="W103" s="146">
        <f>+E100*V91/1000</f>
        <v>81388.567219117918</v>
      </c>
      <c r="X103" s="146">
        <f>+E100*W91/1000</f>
        <v>180346.97025653711</v>
      </c>
      <c r="Y103" s="146">
        <f>+E100*X91/1000</f>
        <v>29767.327769291351</v>
      </c>
    </row>
    <row r="104" spans="1:25" s="149" customFormat="1" ht="12">
      <c r="A104" s="145"/>
      <c r="B104" s="145"/>
      <c r="C104" s="145"/>
      <c r="D104" s="685"/>
      <c r="E104" s="146"/>
      <c r="F104" s="147"/>
      <c r="G104" s="147"/>
      <c r="H104" s="147"/>
      <c r="I104" s="147"/>
      <c r="J104" s="147"/>
      <c r="K104" s="147"/>
      <c r="L104" s="147"/>
      <c r="M104" s="147"/>
    </row>
    <row r="105" spans="1:25" s="149" customFormat="1" ht="12">
      <c r="A105" s="145"/>
      <c r="B105" s="145"/>
      <c r="C105" s="145" t="s">
        <v>256</v>
      </c>
      <c r="D105" s="685"/>
      <c r="E105" s="146"/>
      <c r="F105" s="147"/>
      <c r="G105" s="147"/>
      <c r="H105" s="147"/>
      <c r="I105" s="147"/>
      <c r="J105" s="147"/>
      <c r="K105" s="147"/>
      <c r="L105" s="147"/>
      <c r="M105" s="147"/>
    </row>
    <row r="106" spans="1:25" s="149" customFormat="1" ht="12">
      <c r="A106" s="145"/>
      <c r="B106" s="145"/>
      <c r="C106" s="155" t="s">
        <v>145</v>
      </c>
      <c r="D106" s="685" t="s">
        <v>781</v>
      </c>
      <c r="E106" s="146">
        <f>+Targets!F29</f>
        <v>1384.9756886488594</v>
      </c>
      <c r="F106" s="147"/>
      <c r="G106" s="147"/>
      <c r="H106" s="147"/>
      <c r="I106" s="147"/>
      <c r="J106" s="147"/>
      <c r="K106" s="147"/>
      <c r="L106" s="147"/>
      <c r="M106" s="147"/>
    </row>
    <row r="107" spans="1:25" s="149" customFormat="1" ht="12">
      <c r="A107" s="145"/>
      <c r="B107" s="145"/>
      <c r="C107" s="163" t="s">
        <v>138</v>
      </c>
      <c r="D107" s="685" t="s">
        <v>259</v>
      </c>
      <c r="E107" s="146"/>
      <c r="F107" s="147"/>
      <c r="G107" s="147"/>
      <c r="H107" s="146">
        <f>+E106*F89/1000</f>
        <v>40164.294970816925</v>
      </c>
      <c r="I107" s="146">
        <f>+E106*G89/1000</f>
        <v>40164.294970816925</v>
      </c>
      <c r="J107" s="146">
        <f>+E106*H89/1000</f>
        <v>40164.294970816925</v>
      </c>
      <c r="K107" s="146">
        <f>+E106*I89/1000</f>
        <v>40164.294970816925</v>
      </c>
      <c r="L107" s="146">
        <f>+E106*J89/1000</f>
        <v>40164.294970816925</v>
      </c>
      <c r="M107" s="146">
        <f>+E106*K89/1000</f>
        <v>40164.294970816925</v>
      </c>
      <c r="N107" s="146">
        <f>+E106*L89/1000</f>
        <v>40164.294970816925</v>
      </c>
      <c r="O107" s="146">
        <f>+E106*M89/1000</f>
        <v>40164.294970816925</v>
      </c>
      <c r="P107" s="146">
        <f>+E106*N89/1000</f>
        <v>40164.294970816925</v>
      </c>
      <c r="Q107" s="146">
        <f>+E106*O89/1000</f>
        <v>40164.294970816925</v>
      </c>
      <c r="R107" s="146">
        <f>+E106*P89/1000</f>
        <v>40164.294970816925</v>
      </c>
      <c r="S107" s="146">
        <f>+E106*Q89/1000</f>
        <v>40164.294970816925</v>
      </c>
      <c r="T107" s="146">
        <f>+E106*R89/1000</f>
        <v>40164.294970816925</v>
      </c>
      <c r="U107" s="146">
        <f>+E106*S89/1000</f>
        <v>40164.294970816925</v>
      </c>
      <c r="V107" s="146">
        <f>+E106*T89/1000</f>
        <v>40164.294970816925</v>
      </c>
      <c r="W107" s="146">
        <f>+E106*U89/1000</f>
        <v>40164.294970816925</v>
      </c>
      <c r="X107" s="146">
        <f>+E106*V89/1000</f>
        <v>40164.294970816925</v>
      </c>
      <c r="Y107" s="146">
        <f>+E106*W89/1000</f>
        <v>40164.294970816925</v>
      </c>
    </row>
    <row r="108" spans="1:25" s="149" customFormat="1" ht="12">
      <c r="A108" s="145"/>
      <c r="B108" s="145"/>
      <c r="C108" s="163" t="s">
        <v>139</v>
      </c>
      <c r="D108" s="685" t="s">
        <v>259</v>
      </c>
      <c r="E108" s="146"/>
      <c r="F108" s="147"/>
      <c r="G108" s="147"/>
      <c r="H108" s="146">
        <f>+E106*F90/1000</f>
        <v>94481.25568944354</v>
      </c>
      <c r="I108" s="146">
        <f>+E106*G90/1000</f>
        <v>83859.783201356055</v>
      </c>
      <c r="J108" s="146">
        <f>+E106*H90/1000</f>
        <v>73097.637274202702</v>
      </c>
      <c r="K108" s="146">
        <f>+E106*I90/1000</f>
        <v>86343.271930394883</v>
      </c>
      <c r="L108" s="146">
        <f>+E106*J90/1000</f>
        <v>99004.038817195193</v>
      </c>
      <c r="M108" s="146">
        <f>+E106*K90/1000</f>
        <v>69059.415258321329</v>
      </c>
      <c r="N108" s="146">
        <f>+E106*L90/1000</f>
        <v>101817.30872129959</v>
      </c>
      <c r="O108" s="146">
        <f>+E106*M90/1000</f>
        <v>67088.372184728898</v>
      </c>
      <c r="P108" s="146">
        <f>+E106*N90/1000</f>
        <v>61697.882961114134</v>
      </c>
      <c r="Q108" s="146">
        <f>+E106*O90/1000</f>
        <v>77753.85114477422</v>
      </c>
      <c r="R108" s="146">
        <f>+E106*P90/1000</f>
        <v>48391.099686377253</v>
      </c>
      <c r="S108" s="146">
        <f>+E106*Q90/1000</f>
        <v>97182.805078202509</v>
      </c>
      <c r="T108" s="146">
        <f>+E106*R90/1000</f>
        <v>116273.57944280682</v>
      </c>
      <c r="U108" s="146">
        <f>+E106*S90/1000</f>
        <v>95652.985254651649</v>
      </c>
      <c r="V108" s="146">
        <f>+E106*T90/1000</f>
        <v>38439.280440388757</v>
      </c>
      <c r="W108" s="146">
        <f>+E106*U90/1000</f>
        <v>100001.06471403479</v>
      </c>
      <c r="X108" s="146">
        <f>+E106*V90/1000</f>
        <v>137913.87215714093</v>
      </c>
      <c r="Y108" s="146">
        <f>+E106*W90/1000</f>
        <v>256765.23404313042</v>
      </c>
    </row>
    <row r="109" spans="1:25" s="149" customFormat="1" ht="12">
      <c r="A109" s="145"/>
      <c r="B109" s="145"/>
      <c r="C109" s="163" t="s">
        <v>140</v>
      </c>
      <c r="D109" s="685" t="s">
        <v>259</v>
      </c>
      <c r="E109" s="146"/>
      <c r="F109" s="147"/>
      <c r="G109" s="147"/>
      <c r="H109" s="146">
        <f>+E106*F91/1000</f>
        <v>54316.960718626629</v>
      </c>
      <c r="I109" s="146">
        <f>+E106*G91/1000</f>
        <v>43695.488230539129</v>
      </c>
      <c r="J109" s="146">
        <f>+E106*H91/1000</f>
        <v>32933.342303385769</v>
      </c>
      <c r="K109" s="146">
        <f>+E106*I91/1000</f>
        <v>46178.976959577965</v>
      </c>
      <c r="L109" s="146">
        <f>+E106*J91/1000</f>
        <v>58839.743846378275</v>
      </c>
      <c r="M109" s="146">
        <f>+E106*K91/1000</f>
        <v>28895.120287504404</v>
      </c>
      <c r="N109" s="146">
        <f>+E106*L91/1000</f>
        <v>61653.013750482671</v>
      </c>
      <c r="O109" s="146">
        <f>+E106*M91/1000</f>
        <v>26924.077213911976</v>
      </c>
      <c r="P109" s="146">
        <f>+E106*N91/1000</f>
        <v>21533.587990297205</v>
      </c>
      <c r="Q109" s="146">
        <f>+E106*O91/1000</f>
        <v>37589.556173957295</v>
      </c>
      <c r="R109" s="146">
        <f>+E106*P91/1000</f>
        <v>8226.804715560329</v>
      </c>
      <c r="S109" s="146">
        <f>+E106*Q91/1000</f>
        <v>57018.510107385599</v>
      </c>
      <c r="T109" s="146">
        <f>+E106*R91/1000</f>
        <v>76109.284471989915</v>
      </c>
      <c r="U109" s="146">
        <f>+E106*S91/1000</f>
        <v>55488.690283834723</v>
      </c>
      <c r="V109" s="146">
        <f>+E106*T91/1000</f>
        <v>-1725.0145304281698</v>
      </c>
      <c r="W109" s="146">
        <f>+E106*U91/1000</f>
        <v>59836.769743217854</v>
      </c>
      <c r="X109" s="146">
        <f>+E106*V91/1000</f>
        <v>97749.577186324022</v>
      </c>
      <c r="Y109" s="146">
        <f>+E106*W91/1000</f>
        <v>216600.93907231351</v>
      </c>
    </row>
    <row r="110" spans="1:25" s="149" customFormat="1" ht="12">
      <c r="A110" s="145"/>
      <c r="B110" s="145"/>
      <c r="C110" s="145"/>
      <c r="D110" s="685"/>
      <c r="E110" s="146"/>
      <c r="F110" s="147"/>
      <c r="G110" s="147"/>
      <c r="H110" s="147"/>
      <c r="I110" s="147"/>
      <c r="J110" s="147"/>
      <c r="K110" s="147"/>
      <c r="L110" s="147"/>
      <c r="M110" s="147"/>
    </row>
    <row r="111" spans="1:25" s="149" customFormat="1" ht="12">
      <c r="A111" s="145"/>
      <c r="B111" s="145"/>
      <c r="C111" s="145" t="s">
        <v>257</v>
      </c>
      <c r="D111" s="685"/>
      <c r="E111" s="146"/>
      <c r="F111" s="147"/>
      <c r="G111" s="147"/>
      <c r="H111" s="147"/>
      <c r="I111" s="147"/>
      <c r="J111" s="147"/>
      <c r="K111" s="147"/>
      <c r="L111" s="147"/>
      <c r="M111" s="147"/>
    </row>
    <row r="112" spans="1:25" s="149" customFormat="1" ht="12">
      <c r="A112" s="145"/>
      <c r="B112" s="145"/>
      <c r="C112" s="155" t="s">
        <v>145</v>
      </c>
      <c r="D112" s="685" t="s">
        <v>781</v>
      </c>
      <c r="E112" s="146">
        <f>+Targets!G29</f>
        <v>1662.8932777291898</v>
      </c>
      <c r="F112" s="147"/>
      <c r="G112" s="147"/>
      <c r="H112" s="147"/>
      <c r="I112" s="147"/>
      <c r="J112" s="147"/>
      <c r="K112" s="147"/>
      <c r="L112" s="147"/>
      <c r="M112" s="147"/>
    </row>
    <row r="113" spans="1:25" s="149" customFormat="1" ht="12">
      <c r="A113" s="145"/>
      <c r="B113" s="145"/>
      <c r="C113" s="163" t="s">
        <v>138</v>
      </c>
      <c r="D113" s="685" t="s">
        <v>259</v>
      </c>
      <c r="E113" s="146"/>
      <c r="F113" s="147"/>
      <c r="G113" s="147"/>
      <c r="H113" s="147"/>
      <c r="I113" s="146">
        <f>+E112*F89/1000</f>
        <v>48223.905054146504</v>
      </c>
      <c r="J113" s="146">
        <f>+E112*G89/1000</f>
        <v>48223.905054146504</v>
      </c>
      <c r="K113" s="146">
        <f>+E112*H89/1000</f>
        <v>48223.905054146504</v>
      </c>
      <c r="L113" s="146">
        <f>+E112*I89/1000</f>
        <v>48223.905054146504</v>
      </c>
      <c r="M113" s="146">
        <f>+E112*J89/1000</f>
        <v>48223.905054146504</v>
      </c>
      <c r="N113" s="146">
        <f>+E112*K89/1000</f>
        <v>48223.905054146504</v>
      </c>
      <c r="O113" s="146">
        <f>+E112*L89/1000</f>
        <v>48223.905054146504</v>
      </c>
      <c r="P113" s="146">
        <f>+E112*M89/1000</f>
        <v>48223.905054146504</v>
      </c>
      <c r="Q113" s="146">
        <f>+E112*N89/1000</f>
        <v>48223.905054146504</v>
      </c>
      <c r="R113" s="146">
        <f>+E112*O89/1000</f>
        <v>48223.905054146504</v>
      </c>
      <c r="S113" s="146">
        <f>+E112*P89/1000</f>
        <v>48223.905054146504</v>
      </c>
      <c r="T113" s="146">
        <f>+E112*Q89/1000</f>
        <v>48223.905054146504</v>
      </c>
      <c r="U113" s="146">
        <f>+E112*R89/1000</f>
        <v>48223.905054146504</v>
      </c>
      <c r="V113" s="146">
        <f>+E112*S89/1000</f>
        <v>48223.905054146504</v>
      </c>
      <c r="W113" s="146">
        <f>+E112*T89/1000</f>
        <v>48223.905054146504</v>
      </c>
      <c r="X113" s="146">
        <f>+E112*U89/1000</f>
        <v>48223.905054146504</v>
      </c>
      <c r="Y113" s="146">
        <f>+E112*V89/1000</f>
        <v>48223.905054146504</v>
      </c>
    </row>
    <row r="114" spans="1:25" s="149" customFormat="1" ht="12">
      <c r="A114" s="145"/>
      <c r="B114" s="145"/>
      <c r="C114" s="163" t="s">
        <v>139</v>
      </c>
      <c r="D114" s="685" t="s">
        <v>259</v>
      </c>
      <c r="E114" s="146"/>
      <c r="F114" s="147"/>
      <c r="G114" s="147"/>
      <c r="H114" s="147"/>
      <c r="I114" s="146">
        <f>+E112*F90/1000</f>
        <v>113440.43526905691</v>
      </c>
      <c r="J114" s="146">
        <f>+E112*G90/1000</f>
        <v>100687.59394138196</v>
      </c>
      <c r="K114" s="146">
        <f>+E112*H90/1000</f>
        <v>87765.850792472993</v>
      </c>
      <c r="L114" s="146">
        <f>+E112*I90/1000</f>
        <v>103669.43452290421</v>
      </c>
      <c r="M114" s="146">
        <f>+E112*J90/1000</f>
        <v>118870.78738383112</v>
      </c>
      <c r="N114" s="146">
        <f>+E112*K90/1000</f>
        <v>82917.294749775785</v>
      </c>
      <c r="O114" s="146">
        <f>+E112*L90/1000</f>
        <v>122248.58502339614</v>
      </c>
      <c r="P114" s="146">
        <f>+E112*M90/1000</f>
        <v>80550.730264886457</v>
      </c>
      <c r="Q114" s="146">
        <f>+E112*N90/1000</f>
        <v>74078.55290676585</v>
      </c>
      <c r="R114" s="146">
        <f>+E112*O90/1000</f>
        <v>93356.408669049459</v>
      </c>
      <c r="S114" s="146">
        <f>+E112*P90/1000</f>
        <v>58101.550106560499</v>
      </c>
      <c r="T114" s="146">
        <f>+E112*Q90/1000</f>
        <v>116684.09387970252</v>
      </c>
      <c r="U114" s="146">
        <f>+E112*R90/1000</f>
        <v>139605.73836612349</v>
      </c>
      <c r="V114" s="146">
        <f>+E112*S90/1000</f>
        <v>114847.29116787919</v>
      </c>
      <c r="W114" s="146">
        <f>+E112*T90/1000</f>
        <v>46152.73868628584</v>
      </c>
      <c r="X114" s="146">
        <f>+E112*U90/1000</f>
        <v>120067.88252070959</v>
      </c>
      <c r="Y114" s="146">
        <f>+E112*V90/1000</f>
        <v>165588.50295736661</v>
      </c>
    </row>
    <row r="115" spans="1:25" s="149" customFormat="1" ht="12">
      <c r="A115" s="145"/>
      <c r="B115" s="145"/>
      <c r="C115" s="163" t="s">
        <v>140</v>
      </c>
      <c r="D115" s="685" t="s">
        <v>259</v>
      </c>
      <c r="E115" s="146"/>
      <c r="F115" s="147"/>
      <c r="G115" s="147"/>
      <c r="H115" s="147"/>
      <c r="I115" s="146">
        <f>+E112*F91/1000</f>
        <v>65216.530214910395</v>
      </c>
      <c r="J115" s="146">
        <f>+E112*G91/1000</f>
        <v>52463.688887235461</v>
      </c>
      <c r="K115" s="146">
        <f>+E112*H91/1000</f>
        <v>39541.945738326482</v>
      </c>
      <c r="L115" s="146">
        <f>+E112*I91/1000</f>
        <v>55445.529468757704</v>
      </c>
      <c r="M115" s="146">
        <f>+E112*J91/1000</f>
        <v>70646.882329684609</v>
      </c>
      <c r="N115" s="146">
        <f>+E112*K91/1000</f>
        <v>34693.389695629281</v>
      </c>
      <c r="O115" s="146">
        <f>+E112*L91/1000</f>
        <v>74024.679969249628</v>
      </c>
      <c r="P115" s="146">
        <f>+E112*M91/1000</f>
        <v>32326.825210739957</v>
      </c>
      <c r="Q115" s="146">
        <f>+E112*N91/1000</f>
        <v>25854.647852619346</v>
      </c>
      <c r="R115" s="146">
        <f>+E112*O91/1000</f>
        <v>45132.503614902947</v>
      </c>
      <c r="S115" s="146">
        <f>+E112*P91/1000</f>
        <v>9877.6450524139927</v>
      </c>
      <c r="T115" s="146">
        <f>+E112*Q91/1000</f>
        <v>68460.18882555599</v>
      </c>
      <c r="U115" s="146">
        <f>+E112*R91/1000</f>
        <v>91381.833311976996</v>
      </c>
      <c r="V115" s="146">
        <f>+E112*S91/1000</f>
        <v>66623.386113732675</v>
      </c>
      <c r="W115" s="146">
        <f>+E112*T91/1000</f>
        <v>-2071.1663678606628</v>
      </c>
      <c r="X115" s="146">
        <f>+E112*U91/1000</f>
        <v>71843.977466563098</v>
      </c>
      <c r="Y115" s="146">
        <f>+E112*V91/1000</f>
        <v>117364.59790322011</v>
      </c>
    </row>
    <row r="116" spans="1:25" s="149" customFormat="1" ht="12">
      <c r="A116" s="145"/>
      <c r="B116" s="145"/>
      <c r="C116" s="145"/>
      <c r="D116" s="685"/>
      <c r="E116" s="146"/>
      <c r="F116" s="147"/>
      <c r="G116" s="147"/>
      <c r="H116" s="147"/>
      <c r="I116" s="147"/>
      <c r="J116" s="147"/>
      <c r="K116" s="147"/>
      <c r="L116" s="147"/>
      <c r="M116" s="147"/>
    </row>
    <row r="117" spans="1:25" s="149" customFormat="1" ht="12">
      <c r="A117" s="145"/>
      <c r="B117" s="145"/>
      <c r="C117" s="145" t="s">
        <v>258</v>
      </c>
      <c r="D117" s="685"/>
      <c r="E117" s="146"/>
      <c r="F117" s="147"/>
      <c r="G117" s="147"/>
      <c r="H117" s="147"/>
      <c r="I117" s="147"/>
      <c r="J117" s="147"/>
      <c r="K117" s="147"/>
      <c r="L117" s="147"/>
      <c r="M117" s="147"/>
    </row>
    <row r="118" spans="1:25" s="149" customFormat="1" ht="12">
      <c r="A118" s="145"/>
      <c r="B118" s="145"/>
      <c r="C118" s="155" t="s">
        <v>145</v>
      </c>
      <c r="D118" s="685" t="s">
        <v>781</v>
      </c>
      <c r="E118" s="146">
        <f>+Targets!H29</f>
        <v>946.96812307984158</v>
      </c>
      <c r="F118" s="147"/>
      <c r="G118" s="147"/>
      <c r="H118" s="147"/>
      <c r="I118" s="147"/>
      <c r="J118" s="147"/>
      <c r="K118" s="147"/>
      <c r="L118" s="147"/>
      <c r="M118" s="147"/>
    </row>
    <row r="119" spans="1:25" s="149" customFormat="1" ht="12">
      <c r="A119" s="145"/>
      <c r="B119" s="145"/>
      <c r="C119" s="163" t="s">
        <v>138</v>
      </c>
      <c r="D119" s="685" t="s">
        <v>259</v>
      </c>
      <c r="E119" s="146"/>
      <c r="F119" s="147"/>
      <c r="G119" s="147"/>
      <c r="H119" s="147"/>
      <c r="I119" s="147"/>
      <c r="J119" s="146">
        <f>+E118*F89/1000</f>
        <v>27462.075569315406</v>
      </c>
      <c r="K119" s="146">
        <f>+E118*G89/1000</f>
        <v>27462.075569315406</v>
      </c>
      <c r="L119" s="146">
        <f>+E118*H89/1000</f>
        <v>27462.075569315406</v>
      </c>
      <c r="M119" s="146">
        <f>+E118*I89/1000</f>
        <v>27462.075569315406</v>
      </c>
      <c r="N119" s="146">
        <f>+E118*J89/1000</f>
        <v>27462.075569315406</v>
      </c>
      <c r="O119" s="146">
        <f>+E118*K89/1000</f>
        <v>27462.075569315406</v>
      </c>
      <c r="P119" s="146">
        <f>+E118*L89/1000</f>
        <v>27462.075569315406</v>
      </c>
      <c r="Q119" s="146">
        <f>+E118*M89/1000</f>
        <v>27462.075569315406</v>
      </c>
      <c r="R119" s="146">
        <f>+E118*N89/1000</f>
        <v>27462.075569315406</v>
      </c>
      <c r="S119" s="146">
        <f>+E118*O89/1000</f>
        <v>27462.075569315406</v>
      </c>
      <c r="T119" s="146">
        <f>+E118*P89/1000</f>
        <v>27462.075569315406</v>
      </c>
      <c r="U119" s="146">
        <f>+E118*Q89/1000</f>
        <v>27462.075569315406</v>
      </c>
      <c r="V119" s="146">
        <f>+E118*R89/1000</f>
        <v>27462.075569315406</v>
      </c>
      <c r="W119" s="146">
        <f>+E118*S89/1000</f>
        <v>27462.075569315406</v>
      </c>
      <c r="X119" s="146">
        <f>+E118*T89/1000</f>
        <v>27462.075569315406</v>
      </c>
      <c r="Y119" s="146">
        <f>+E118*U89/1000</f>
        <v>27462.075569315406</v>
      </c>
    </row>
    <row r="120" spans="1:25" s="149" customFormat="1" ht="12">
      <c r="A120" s="145"/>
      <c r="B120" s="145"/>
      <c r="C120" s="163" t="s">
        <v>139</v>
      </c>
      <c r="D120" s="685" t="s">
        <v>259</v>
      </c>
      <c r="E120" s="146"/>
      <c r="F120" s="147"/>
      <c r="G120" s="147"/>
      <c r="H120" s="147"/>
      <c r="I120" s="147"/>
      <c r="J120" s="146">
        <f>+E118*F90/1000</f>
        <v>64600.944334079912</v>
      </c>
      <c r="K120" s="146">
        <f>+E118*G90/1000</f>
        <v>57338.581572896095</v>
      </c>
      <c r="L120" s="146">
        <f>+E118*H90/1000</f>
        <v>49980.034262300192</v>
      </c>
      <c r="M120" s="146">
        <f>+E118*I90/1000</f>
        <v>59036.650845665907</v>
      </c>
      <c r="N120" s="146">
        <f>+E118*J90/1000</f>
        <v>67693.367894064882</v>
      </c>
      <c r="O120" s="146">
        <f>+E118*K90/1000</f>
        <v>47218.926212317361</v>
      </c>
      <c r="P120" s="146">
        <f>+E118*L90/1000</f>
        <v>69616.922901305297</v>
      </c>
      <c r="Q120" s="146">
        <f>+E118*M90/1000</f>
        <v>45871.238324936276</v>
      </c>
      <c r="R120" s="146">
        <f>+E118*N90/1000</f>
        <v>42185.52636305448</v>
      </c>
      <c r="S120" s="146">
        <f>+E118*O90/1000</f>
        <v>53163.690225225437</v>
      </c>
      <c r="T120" s="146">
        <f>+E118*P90/1000</f>
        <v>33087.099809299543</v>
      </c>
      <c r="U120" s="146">
        <f>+E118*Q90/1000</f>
        <v>66448.111165272712</v>
      </c>
      <c r="V120" s="146">
        <f>+E118*R90/1000</f>
        <v>79501.304023716875</v>
      </c>
      <c r="W120" s="146">
        <f>+E118*S90/1000</f>
        <v>65402.106806617434</v>
      </c>
      <c r="X120" s="146">
        <f>+E118*T90/1000</f>
        <v>26282.608098836812</v>
      </c>
      <c r="Y120" s="146">
        <f>+E118*U90/1000</f>
        <v>68375.077869142697</v>
      </c>
    </row>
    <row r="121" spans="1:25" s="149" customFormat="1" ht="12">
      <c r="A121" s="145"/>
      <c r="B121" s="145"/>
      <c r="C121" s="163" t="s">
        <v>140</v>
      </c>
      <c r="D121" s="685" t="s">
        <v>259</v>
      </c>
      <c r="E121" s="146"/>
      <c r="F121" s="147"/>
      <c r="G121" s="147"/>
      <c r="H121" s="147"/>
      <c r="I121" s="147"/>
      <c r="J121" s="146">
        <f>+E118*F91/1000</f>
        <v>37138.868764764506</v>
      </c>
      <c r="K121" s="146">
        <f>+E118*G91/1000</f>
        <v>29876.506003580689</v>
      </c>
      <c r="L121" s="146">
        <f>+E118*H91/1000</f>
        <v>22517.958692984786</v>
      </c>
      <c r="M121" s="146">
        <f>+E118*I91/1000</f>
        <v>31574.575276350501</v>
      </c>
      <c r="N121" s="146">
        <f>+E118*J91/1000</f>
        <v>40231.292324749484</v>
      </c>
      <c r="O121" s="146">
        <f>+E118*K91/1000</f>
        <v>19756.850643001959</v>
      </c>
      <c r="P121" s="146">
        <f>+E118*L91/1000</f>
        <v>42154.847331989891</v>
      </c>
      <c r="Q121" s="146">
        <f>+E118*M91/1000</f>
        <v>18409.162755620873</v>
      </c>
      <c r="R121" s="146">
        <f>+E118*N91/1000</f>
        <v>14723.45079373907</v>
      </c>
      <c r="S121" s="146">
        <f>+E118*O91/1000</f>
        <v>25701.614655910031</v>
      </c>
      <c r="T121" s="146">
        <f>+E118*P91/1000</f>
        <v>5625.0242399841354</v>
      </c>
      <c r="U121" s="146">
        <f>+E118*Q91/1000</f>
        <v>38986.035595957299</v>
      </c>
      <c r="V121" s="146">
        <f>+E118*R91/1000</f>
        <v>52039.228454401484</v>
      </c>
      <c r="W121" s="146">
        <f>+E118*S91/1000</f>
        <v>37940.031237302028</v>
      </c>
      <c r="X121" s="146">
        <f>+E118*T91/1000</f>
        <v>-1179.4674704785934</v>
      </c>
      <c r="Y121" s="146">
        <f>+E118*U91/1000</f>
        <v>40913.002299827283</v>
      </c>
    </row>
    <row r="122" spans="1:25" s="149" customFormat="1" ht="12">
      <c r="A122" s="145"/>
      <c r="B122" s="145"/>
      <c r="C122" s="163"/>
      <c r="D122" s="685"/>
      <c r="E122" s="146"/>
      <c r="F122" s="147"/>
      <c r="G122" s="147"/>
      <c r="H122" s="147"/>
      <c r="I122" s="147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6"/>
      <c r="X122" s="146"/>
      <c r="Y122" s="146"/>
    </row>
    <row r="123" spans="1:25" s="149" customFormat="1" ht="12">
      <c r="A123" s="145"/>
      <c r="B123" s="145"/>
      <c r="C123" s="155" t="s">
        <v>147</v>
      </c>
      <c r="D123" s="685"/>
      <c r="E123" s="146"/>
      <c r="F123" s="147"/>
      <c r="G123" s="147"/>
      <c r="H123" s="147"/>
      <c r="I123" s="147"/>
      <c r="J123" s="147"/>
      <c r="K123" s="147"/>
      <c r="L123" s="147"/>
      <c r="M123" s="147"/>
    </row>
    <row r="124" spans="1:25" s="149" customFormat="1" ht="12">
      <c r="A124" s="145"/>
      <c r="B124" s="145"/>
      <c r="C124" s="163" t="s">
        <v>138</v>
      </c>
      <c r="D124" s="685" t="s">
        <v>259</v>
      </c>
      <c r="E124" s="146"/>
      <c r="F124" s="146">
        <f t="shared" ref="F124:G124" si="41">SUMIF($C$95:$C$121,$C124,F$95:F$121)</f>
        <v>0</v>
      </c>
      <c r="G124" s="146">
        <f t="shared" si="41"/>
        <v>33441.724405721128</v>
      </c>
      <c r="H124" s="146">
        <f>SUMIF($C$95:$C$121,$C124,H$95:H$121)</f>
        <v>73606.019376538054</v>
      </c>
      <c r="I124" s="146">
        <f>SUMIF(C95:C121,C124,I95:I121)</f>
        <v>121829.92443068456</v>
      </c>
      <c r="J124" s="146">
        <f>SUMIF(C95:C121,C124,J95:J121)</f>
        <v>149291.99999999997</v>
      </c>
      <c r="K124" s="146">
        <f>SUMIF(C95:C121,C124,K95:K121)</f>
        <v>149291.99999999997</v>
      </c>
      <c r="L124" s="146">
        <f>SUMIF(C95:C121,C124,L95:L121)</f>
        <v>149291.99999999997</v>
      </c>
      <c r="M124" s="146">
        <f>SUMIF(C95:C121,C124,M95:M121)</f>
        <v>149291.99999999997</v>
      </c>
      <c r="N124" s="146">
        <f>SUMIF(C95:C121,C124,N95:N121)</f>
        <v>149291.99999999997</v>
      </c>
      <c r="O124" s="146">
        <f>SUMIF(C95:C121,C124,O95:O121)</f>
        <v>149291.99999999997</v>
      </c>
      <c r="P124" s="146">
        <f>SUMIF(C95:C121,C124,P95:P121)</f>
        <v>149291.99999999997</v>
      </c>
      <c r="Q124" s="146">
        <f>SUMIF(C95:C121,C124,Q95:Q121)</f>
        <v>149291.99999999997</v>
      </c>
      <c r="R124" s="146">
        <f>SUMIF(C95:C121,C124,R95:R121)</f>
        <v>149291.99999999997</v>
      </c>
      <c r="S124" s="146">
        <f>SUMIF(C95:C121,C124,S95:S121)</f>
        <v>149291.99999999997</v>
      </c>
      <c r="T124" s="146">
        <f>SUMIF(C95:C121,C124,T95:T121)</f>
        <v>149291.99999999997</v>
      </c>
      <c r="U124" s="146">
        <f>SUMIF(C95:C121,C124,U95:U121)</f>
        <v>149291.99999999997</v>
      </c>
      <c r="V124" s="146">
        <f>SUMIF(C95:C121,C124,V95:V121)</f>
        <v>149291.99999999997</v>
      </c>
      <c r="W124" s="146">
        <f>SUMIF(C95:C121,C124,W95:W121)</f>
        <v>149291.99999999997</v>
      </c>
      <c r="X124" s="146">
        <f>SUMIF(C95:C121,C124,X95:X121)</f>
        <v>149291.99999999997</v>
      </c>
      <c r="Y124" s="146">
        <f>SUMIF(C95:C121,C124,Y95:Y121)</f>
        <v>149291.99999999997</v>
      </c>
    </row>
    <row r="125" spans="1:25" s="149" customFormat="1" ht="12">
      <c r="A125" s="145"/>
      <c r="B125" s="145"/>
      <c r="C125" s="163" t="s">
        <v>139</v>
      </c>
      <c r="D125" s="685" t="s">
        <v>259</v>
      </c>
      <c r="E125" s="146"/>
      <c r="F125" s="146">
        <f t="shared" ref="F125:H126" si="42">SUMIF($C$95:$C$121,$C125,F$95:F$121)</f>
        <v>0</v>
      </c>
      <c r="G125" s="146">
        <f t="shared" si="42"/>
        <v>78667.286866820286</v>
      </c>
      <c r="H125" s="146">
        <f t="shared" si="42"/>
        <v>164304.85798548631</v>
      </c>
      <c r="I125" s="146">
        <f>SUMIF(C95:C121,C125,I95:I121)</f>
        <v>258163.00822458189</v>
      </c>
      <c r="J125" s="146">
        <f>SUMIF(C95:C121,C125,J95:J121)</f>
        <v>310277.58821562858</v>
      </c>
      <c r="K125" s="146">
        <f>SUMIF(C95:C121,C125,K95:K121)</f>
        <v>313880.76539103803</v>
      </c>
      <c r="L125" s="146">
        <f>SUMIF(C95:C121,C125,L95:L121)</f>
        <v>310153.97995893104</v>
      </c>
      <c r="M125" s="146">
        <f>SUMIF(C95:C121,C125,M95:M121)</f>
        <v>331742.30841523426</v>
      </c>
      <c r="N125" s="146">
        <f>SUMIF(C95:C121,C125,N95:N121)</f>
        <v>308287.30750088714</v>
      </c>
      <c r="O125" s="146">
        <f>SUMIF(C95:C121,C125,O95:O121)</f>
        <v>287926.97308854642</v>
      </c>
      <c r="P125" s="146">
        <f>SUMIF(C95:C121,C125,P95:P121)</f>
        <v>276605.19764399144</v>
      </c>
      <c r="Q125" s="146">
        <f>SUMIF(C95:C121,C125,Q95:Q121)</f>
        <v>237995.19537342145</v>
      </c>
      <c r="R125" s="146">
        <f>SUMIF(C95:C121,C125,R95:R121)</f>
        <v>264849.69432277803</v>
      </c>
      <c r="S125" s="146">
        <f>SUMIF(C95:C121,C125,S95:S121)</f>
        <v>305260.12694206421</v>
      </c>
      <c r="T125" s="146">
        <f>SUMIF(C95:C121,C125,T95:T121)</f>
        <v>345687.66923629155</v>
      </c>
      <c r="U125" s="146">
        <f>SUMIF(C95:C121,C125,U95:U121)</f>
        <v>333712.27204756893</v>
      </c>
      <c r="V125" s="146">
        <f>SUMIF(C95:C121,C125,V95:V121)</f>
        <v>316051.08363489667</v>
      </c>
      <c r="W125" s="146">
        <f>SUMIF(C95:C121,C125,W95:W121)</f>
        <v>326386.20183177711</v>
      </c>
      <c r="X125" s="146">
        <f>SUMIF(C95:C121,C125,X95:X121)</f>
        <v>498053.05743894551</v>
      </c>
      <c r="Y125" s="146">
        <f>SUMIF(C95:C121,C125,Y95:Y121)</f>
        <v>553937.86704465211</v>
      </c>
    </row>
    <row r="126" spans="1:25" s="149" customFormat="1" ht="12">
      <c r="A126" s="145"/>
      <c r="B126" s="145"/>
      <c r="C126" s="163" t="s">
        <v>140</v>
      </c>
      <c r="D126" s="685" t="s">
        <v>259</v>
      </c>
      <c r="E126" s="160" t="e">
        <f>IRR(F126:Y126)</f>
        <v>#NUM!</v>
      </c>
      <c r="F126" s="146">
        <f t="shared" si="42"/>
        <v>0</v>
      </c>
      <c r="G126" s="146">
        <f t="shared" si="42"/>
        <v>45225.562461099173</v>
      </c>
      <c r="H126" s="146">
        <f t="shared" si="42"/>
        <v>90698.838608948281</v>
      </c>
      <c r="I126" s="146">
        <f>SUMIF(C95:C121,C126,I95:I121)</f>
        <v>136333.08379389733</v>
      </c>
      <c r="J126" s="146">
        <f>SUMIF(C95:C121,C126,J95:J121)</f>
        <v>160985.58821562861</v>
      </c>
      <c r="K126" s="146">
        <f>SUMIF(C95:C121,C126,K95:K121)</f>
        <v>164588.76539103803</v>
      </c>
      <c r="L126" s="146">
        <f>SUMIF(C95:C121,C126,L95:L121)</f>
        <v>160861.9799589311</v>
      </c>
      <c r="M126" s="146">
        <f>SUMIF(C95:C121,C126,M95:M121)</f>
        <v>182450.30841523426</v>
      </c>
      <c r="N126" s="146">
        <f>SUMIF(C95:C121,C126,N95:N121)</f>
        <v>158995.3075008872</v>
      </c>
      <c r="O126" s="146">
        <f>SUMIF(C95:C121,C126,O95:O121)</f>
        <v>138634.97308854648</v>
      </c>
      <c r="P126" s="146">
        <f>SUMIF(C95:C121,C126,P95:P121)</f>
        <v>127313.19764399149</v>
      </c>
      <c r="Q126" s="146">
        <f>SUMIF(C95:C121,C126,Q95:Q121)</f>
        <v>88703.195373421506</v>
      </c>
      <c r="R126" s="146">
        <f>SUMIF(C95:C121,C126,R95:R121)</f>
        <v>115557.69432277806</v>
      </c>
      <c r="S126" s="146">
        <f>SUMIF(C95:C121,C126,S95:S121)</f>
        <v>155968.12694206426</v>
      </c>
      <c r="T126" s="146">
        <f>SUMIF(C95:C121,C126,T95:T121)</f>
        <v>196395.66923629158</v>
      </c>
      <c r="U126" s="146">
        <f>SUMIF(C95:C121,C126,U95:U121)</f>
        <v>184420.27204756899</v>
      </c>
      <c r="V126" s="146">
        <f>SUMIF(C95:C121,C126,V95:V121)</f>
        <v>166759.0836348967</v>
      </c>
      <c r="W126" s="146">
        <f>SUMIF(C95:C121,C126,W95:W121)</f>
        <v>177094.20183177714</v>
      </c>
      <c r="X126" s="146">
        <f>SUMIF(C95:C121,C126,X95:X121)</f>
        <v>348761.05743894563</v>
      </c>
      <c r="Y126" s="146">
        <f>SUMIF(C95:C121,C126,Y95:Y121)</f>
        <v>404645.86704465229</v>
      </c>
    </row>
  </sheetData>
  <mergeCells count="6">
    <mergeCell ref="D15:G15"/>
    <mergeCell ref="H15:K15"/>
    <mergeCell ref="L15:L16"/>
    <mergeCell ref="D49:G49"/>
    <mergeCell ref="H49:K49"/>
    <mergeCell ref="L49:L50"/>
  </mergeCells>
  <hyperlinks>
    <hyperlink ref="B60" location="'Assumpts+Reff.'!A152" display="Ref: Irrigation" xr:uid="{4BB255C1-C9F7-40F4-A2B7-E288399A260E}"/>
  </hyperlinks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AAEB11-B964-4E13-8FDB-69A2BF3FA4FF}">
  <dimension ref="A1:Y126"/>
  <sheetViews>
    <sheetView zoomScale="120" zoomScaleNormal="120" workbookViewId="0">
      <pane xSplit="4" ySplit="5" topLeftCell="E72" activePane="bottomRight" state="frozen"/>
      <selection pane="topRight" activeCell="E1" sqref="E1"/>
      <selection pane="bottomLeft" activeCell="A6" sqref="A6"/>
      <selection pane="bottomRight" activeCell="E6" sqref="E6"/>
    </sheetView>
  </sheetViews>
  <sheetFormatPr defaultRowHeight="15"/>
  <cols>
    <col min="1" max="1" width="5.140625" customWidth="1"/>
    <col min="2" max="2" width="10.7109375" customWidth="1"/>
    <col min="3" max="3" width="25.5703125" customWidth="1"/>
    <col min="4" max="4" width="12.140625" customWidth="1"/>
    <col min="5" max="5" width="13.140625" customWidth="1"/>
    <col min="6" max="6" width="12.5703125" customWidth="1"/>
    <col min="7" max="7" width="11.7109375" customWidth="1"/>
    <col min="8" max="8" width="10.85546875" customWidth="1"/>
    <col min="9" max="11" width="11.5703125" customWidth="1"/>
    <col min="12" max="12" width="12" customWidth="1"/>
  </cols>
  <sheetData>
    <row r="1" spans="1:12" ht="15.75">
      <c r="A1" s="4" t="s">
        <v>24</v>
      </c>
      <c r="B1" s="4"/>
    </row>
    <row r="2" spans="1:12">
      <c r="A2" s="56" t="s">
        <v>25</v>
      </c>
      <c r="B2" s="56"/>
      <c r="F2" s="143"/>
    </row>
    <row r="3" spans="1:12" s="7" customFormat="1">
      <c r="A3" s="28" t="s">
        <v>26</v>
      </c>
      <c r="B3" s="28"/>
      <c r="C3" s="8"/>
      <c r="D3" s="9"/>
      <c r="E3" s="9"/>
      <c r="J3"/>
    </row>
    <row r="4" spans="1:12" s="7" customFormat="1">
      <c r="A4" s="28"/>
      <c r="B4" s="28"/>
      <c r="C4" s="8"/>
      <c r="D4" s="9"/>
      <c r="E4" s="9"/>
      <c r="J4"/>
    </row>
    <row r="6" spans="1:12">
      <c r="A6" s="135" t="s">
        <v>1150</v>
      </c>
      <c r="B6" s="135"/>
    </row>
    <row r="7" spans="1:12">
      <c r="A7" s="5" t="s">
        <v>1151</v>
      </c>
      <c r="B7" s="5"/>
    </row>
    <row r="8" spans="1:12">
      <c r="A8" s="906" t="s">
        <v>1152</v>
      </c>
      <c r="B8" s="864"/>
    </row>
    <row r="9" spans="1:12">
      <c r="A9" s="11" t="s">
        <v>1153</v>
      </c>
    </row>
    <row r="10" spans="1:12">
      <c r="A10" s="906" t="s">
        <v>1154</v>
      </c>
      <c r="B10" s="864"/>
    </row>
    <row r="11" spans="1:12">
      <c r="A11" s="11" t="s">
        <v>1155</v>
      </c>
    </row>
    <row r="12" spans="1:12">
      <c r="A12" s="11" t="s">
        <v>1162</v>
      </c>
    </row>
    <row r="13" spans="1:12">
      <c r="A13" s="11" t="s">
        <v>1211</v>
      </c>
    </row>
    <row r="14" spans="1:12" ht="15.75" thickBot="1">
      <c r="B14" s="5" t="s">
        <v>1158</v>
      </c>
    </row>
    <row r="15" spans="1:12">
      <c r="A15" s="11"/>
      <c r="B15" s="11"/>
      <c r="C15" s="873"/>
      <c r="D15" s="1317" t="s">
        <v>1157</v>
      </c>
      <c r="E15" s="1317"/>
      <c r="F15" s="1317"/>
      <c r="G15" s="1318"/>
      <c r="H15" s="1317" t="s">
        <v>1165</v>
      </c>
      <c r="I15" s="1317"/>
      <c r="J15" s="1317"/>
      <c r="K15" s="1318"/>
      <c r="L15" s="1319" t="s">
        <v>1173</v>
      </c>
    </row>
    <row r="16" spans="1:12" ht="21.95" customHeight="1" thickBot="1">
      <c r="A16" s="11"/>
      <c r="B16" s="11"/>
      <c r="C16" s="326"/>
      <c r="D16" s="872" t="s">
        <v>135</v>
      </c>
      <c r="E16" s="865" t="s">
        <v>1159</v>
      </c>
      <c r="F16" s="865" t="s">
        <v>1160</v>
      </c>
      <c r="G16" s="868" t="s">
        <v>1161</v>
      </c>
      <c r="H16" s="872" t="s">
        <v>135</v>
      </c>
      <c r="I16" s="865" t="s">
        <v>1159</v>
      </c>
      <c r="J16" s="865" t="s">
        <v>1160</v>
      </c>
      <c r="K16" s="868" t="s">
        <v>1161</v>
      </c>
      <c r="L16" s="1320"/>
    </row>
    <row r="17" spans="1:24" ht="21.95" customHeight="1">
      <c r="A17" s="11"/>
      <c r="B17" s="11"/>
      <c r="C17" s="874" t="s">
        <v>161</v>
      </c>
      <c r="D17" s="866"/>
      <c r="E17" s="867"/>
      <c r="F17" s="867"/>
      <c r="G17" s="880"/>
      <c r="K17" s="287"/>
      <c r="L17" s="326"/>
    </row>
    <row r="18" spans="1:24">
      <c r="A18" s="11"/>
      <c r="B18" s="11"/>
      <c r="C18" s="875" t="s">
        <v>1156</v>
      </c>
      <c r="D18" s="11" t="s">
        <v>195</v>
      </c>
      <c r="E18" s="16">
        <v>4000</v>
      </c>
      <c r="F18" s="869">
        <v>26</v>
      </c>
      <c r="G18" s="870"/>
      <c r="H18" t="s">
        <v>195</v>
      </c>
      <c r="I18" s="16">
        <v>6000</v>
      </c>
      <c r="J18" s="318">
        <f>+F18</f>
        <v>26</v>
      </c>
      <c r="K18" s="703"/>
      <c r="L18" s="326"/>
    </row>
    <row r="19" spans="1:24" s="11" customFormat="1" ht="12.75">
      <c r="C19" s="875" t="s">
        <v>139</v>
      </c>
      <c r="D19" s="11" t="s">
        <v>37</v>
      </c>
      <c r="G19" s="870">
        <f>+F18*E18</f>
        <v>104000</v>
      </c>
      <c r="I19" s="16"/>
      <c r="J19" s="16"/>
      <c r="K19" s="870">
        <f>+J18*I18</f>
        <v>156000</v>
      </c>
      <c r="L19" s="877">
        <f>+K19+G19</f>
        <v>260000</v>
      </c>
    </row>
    <row r="20" spans="1:24">
      <c r="C20" s="326"/>
      <c r="G20" s="287"/>
      <c r="I20" s="318"/>
      <c r="J20" s="318"/>
      <c r="K20" s="703"/>
      <c r="L20" s="326"/>
    </row>
    <row r="21" spans="1:24">
      <c r="C21" s="874" t="s">
        <v>1163</v>
      </c>
      <c r="G21" s="287"/>
      <c r="I21" s="318"/>
      <c r="J21" s="318"/>
      <c r="K21" s="703"/>
      <c r="L21" s="326"/>
    </row>
    <row r="22" spans="1:24">
      <c r="C22" s="875" t="s">
        <v>1170</v>
      </c>
      <c r="D22" t="s">
        <v>37</v>
      </c>
      <c r="E22">
        <v>1</v>
      </c>
      <c r="F22">
        <v>5000</v>
      </c>
      <c r="G22" s="703">
        <f>+F22*E22</f>
        <v>5000</v>
      </c>
      <c r="H22" t="s">
        <v>37</v>
      </c>
      <c r="I22" s="318">
        <v>0</v>
      </c>
      <c r="J22" s="318">
        <v>0</v>
      </c>
      <c r="K22" s="703">
        <v>0</v>
      </c>
      <c r="L22" s="326"/>
    </row>
    <row r="23" spans="1:24">
      <c r="C23" s="875" t="s">
        <v>1164</v>
      </c>
      <c r="D23" t="s">
        <v>37</v>
      </c>
      <c r="E23" t="s">
        <v>1166</v>
      </c>
      <c r="F23">
        <v>2000</v>
      </c>
      <c r="G23" s="703">
        <f>+F23</f>
        <v>2000</v>
      </c>
      <c r="H23" t="s">
        <v>37</v>
      </c>
      <c r="I23" s="318" t="str">
        <f t="shared" ref="I23:J26" si="0">+E23</f>
        <v>6 months</v>
      </c>
      <c r="J23" s="318">
        <f t="shared" si="0"/>
        <v>2000</v>
      </c>
      <c r="K23" s="703">
        <f>+J23</f>
        <v>2000</v>
      </c>
      <c r="L23" s="326"/>
    </row>
    <row r="24" spans="1:24">
      <c r="C24" s="875" t="s">
        <v>1167</v>
      </c>
      <c r="D24" t="s">
        <v>1168</v>
      </c>
      <c r="E24">
        <v>200</v>
      </c>
      <c r="F24">
        <f>180/100</f>
        <v>1.8</v>
      </c>
      <c r="G24" s="703">
        <f>+F24*E24</f>
        <v>360</v>
      </c>
      <c r="H24" t="s">
        <v>1168</v>
      </c>
      <c r="I24" s="318">
        <f t="shared" si="0"/>
        <v>200</v>
      </c>
      <c r="J24" s="871">
        <f t="shared" si="0"/>
        <v>1.8</v>
      </c>
      <c r="K24" s="703">
        <f>+J24*I24</f>
        <v>360</v>
      </c>
      <c r="L24" s="326"/>
    </row>
    <row r="25" spans="1:24">
      <c r="C25" s="875" t="s">
        <v>1212</v>
      </c>
      <c r="D25" t="s">
        <v>195</v>
      </c>
      <c r="E25">
        <v>350</v>
      </c>
      <c r="F25">
        <f>+'Fin&amp;EcoPrices'!E21</f>
        <v>110</v>
      </c>
      <c r="G25" s="703">
        <f>+F25*E25</f>
        <v>38500</v>
      </c>
      <c r="H25" t="s">
        <v>195</v>
      </c>
      <c r="I25" s="318">
        <f t="shared" si="0"/>
        <v>350</v>
      </c>
      <c r="J25" s="318">
        <f t="shared" si="0"/>
        <v>110</v>
      </c>
      <c r="K25" s="703">
        <f>+J25*I25</f>
        <v>38500</v>
      </c>
      <c r="L25" s="326"/>
    </row>
    <row r="26" spans="1:24">
      <c r="C26" s="875" t="s">
        <v>775</v>
      </c>
      <c r="D26" t="s">
        <v>195</v>
      </c>
      <c r="E26">
        <f>12.5*1000</f>
        <v>12500</v>
      </c>
      <c r="F26">
        <v>1.1000000000000001</v>
      </c>
      <c r="G26" s="703">
        <f>+F26*E26</f>
        <v>13750.000000000002</v>
      </c>
      <c r="H26" t="s">
        <v>195</v>
      </c>
      <c r="I26" s="318">
        <f t="shared" si="0"/>
        <v>12500</v>
      </c>
      <c r="J26" s="871">
        <f t="shared" si="0"/>
        <v>1.1000000000000001</v>
      </c>
      <c r="K26" s="703">
        <f>+J26*I26</f>
        <v>13750.000000000002</v>
      </c>
      <c r="L26" s="326"/>
    </row>
    <row r="27" spans="1:24">
      <c r="C27" s="875" t="s">
        <v>1169</v>
      </c>
      <c r="D27" t="s">
        <v>213</v>
      </c>
      <c r="E27">
        <v>22</v>
      </c>
      <c r="F27">
        <f>+'Fin&amp;EcoPrices'!E19</f>
        <v>500</v>
      </c>
      <c r="G27" s="703">
        <f>+F27*E27</f>
        <v>11000</v>
      </c>
      <c r="H27" t="s">
        <v>213</v>
      </c>
      <c r="I27" s="318">
        <v>40</v>
      </c>
      <c r="J27" s="318">
        <f>+F27</f>
        <v>500</v>
      </c>
      <c r="K27" s="703">
        <f>+J27*I27</f>
        <v>20000</v>
      </c>
      <c r="L27" s="326"/>
    </row>
    <row r="28" spans="1:24">
      <c r="C28" s="874" t="s">
        <v>138</v>
      </c>
      <c r="G28" s="703">
        <f>SUM(G22:G27)</f>
        <v>70610</v>
      </c>
      <c r="K28" s="703">
        <f>SUM(K22:K27)</f>
        <v>74610</v>
      </c>
      <c r="L28" s="878">
        <f>+K28+G28</f>
        <v>145220</v>
      </c>
    </row>
    <row r="29" spans="1:24" ht="15.75" thickBot="1">
      <c r="C29" s="876" t="s">
        <v>1171</v>
      </c>
      <c r="D29" s="670"/>
      <c r="E29" s="670"/>
      <c r="F29" s="670"/>
      <c r="G29" s="672">
        <f>+G19-G28</f>
        <v>33390</v>
      </c>
      <c r="H29" s="670"/>
      <c r="I29" s="670"/>
      <c r="J29" s="670"/>
      <c r="K29" s="672">
        <f>+K19-K28</f>
        <v>81390</v>
      </c>
      <c r="L29" s="879">
        <f>+L19-L28</f>
        <v>114780</v>
      </c>
    </row>
    <row r="31" spans="1:24">
      <c r="B31" s="5" t="s">
        <v>1172</v>
      </c>
      <c r="E31" s="147" t="s">
        <v>1365</v>
      </c>
    </row>
    <row r="32" spans="1:24">
      <c r="C32" s="882" t="s">
        <v>1175</v>
      </c>
      <c r="E32" s="772">
        <f t="array" ref="E32:X32">TRANSPOSE('Yield changes (%)'!O52:O71)</f>
        <v>-7.3542631410726083</v>
      </c>
      <c r="F32" s="772">
        <v>20.152183745276432</v>
      </c>
      <c r="G32" s="174">
        <v>-0.57494110967608747</v>
      </c>
      <c r="H32" s="174">
        <v>13.065113067585083</v>
      </c>
      <c r="I32" s="174">
        <v>14.692653156159995</v>
      </c>
      <c r="J32" s="174">
        <v>2.5290750752708644</v>
      </c>
      <c r="K32" s="174">
        <v>7.8965562916787233</v>
      </c>
      <c r="L32" s="174">
        <v>4.0461234946079347</v>
      </c>
      <c r="M32" s="174">
        <v>17.643577540765019</v>
      </c>
      <c r="N32" s="174">
        <v>20.779990667627448</v>
      </c>
      <c r="O32" s="174">
        <v>15.278188269244236</v>
      </c>
      <c r="P32" s="174">
        <v>7.0669711384120895</v>
      </c>
      <c r="Q32" s="174">
        <v>-1.4993258887730907</v>
      </c>
      <c r="R32" s="174">
        <v>17.081818241680775</v>
      </c>
      <c r="S32" s="174">
        <v>13.869540676548295</v>
      </c>
      <c r="T32" s="174">
        <v>11.373919407543461</v>
      </c>
      <c r="U32" s="174">
        <v>7.087512241509339</v>
      </c>
      <c r="V32" s="174">
        <v>23.889145322119472</v>
      </c>
      <c r="W32" s="174">
        <v>13.299294888154094</v>
      </c>
      <c r="X32" s="174">
        <v>6.0967952053981591</v>
      </c>
    </row>
    <row r="33" spans="1:25">
      <c r="D33" t="s">
        <v>135</v>
      </c>
      <c r="E33" s="881" t="s">
        <v>148</v>
      </c>
      <c r="F33" s="881" t="s">
        <v>136</v>
      </c>
      <c r="G33" s="881">
        <f>+F33+1</f>
        <v>3</v>
      </c>
      <c r="H33" s="881">
        <f t="shared" ref="H33:X33" si="1">+G33+1</f>
        <v>4</v>
      </c>
      <c r="I33" s="881">
        <f t="shared" si="1"/>
        <v>5</v>
      </c>
      <c r="J33" s="881">
        <f t="shared" si="1"/>
        <v>6</v>
      </c>
      <c r="K33" s="881">
        <f t="shared" si="1"/>
        <v>7</v>
      </c>
      <c r="L33" s="881">
        <f t="shared" si="1"/>
        <v>8</v>
      </c>
      <c r="M33" s="881">
        <f t="shared" si="1"/>
        <v>9</v>
      </c>
      <c r="N33" s="881">
        <f t="shared" si="1"/>
        <v>10</v>
      </c>
      <c r="O33" s="881">
        <f t="shared" si="1"/>
        <v>11</v>
      </c>
      <c r="P33" s="881">
        <f t="shared" si="1"/>
        <v>12</v>
      </c>
      <c r="Q33" s="881">
        <f t="shared" si="1"/>
        <v>13</v>
      </c>
      <c r="R33" s="881">
        <f t="shared" si="1"/>
        <v>14</v>
      </c>
      <c r="S33" s="881">
        <f t="shared" si="1"/>
        <v>15</v>
      </c>
      <c r="T33" s="881">
        <f t="shared" si="1"/>
        <v>16</v>
      </c>
      <c r="U33" s="881">
        <f t="shared" si="1"/>
        <v>17</v>
      </c>
      <c r="V33" s="881">
        <f t="shared" si="1"/>
        <v>18</v>
      </c>
      <c r="W33" s="881">
        <f t="shared" si="1"/>
        <v>19</v>
      </c>
      <c r="X33" s="881">
        <f t="shared" si="1"/>
        <v>20</v>
      </c>
    </row>
    <row r="34" spans="1:25">
      <c r="C34" s="11" t="s">
        <v>216</v>
      </c>
      <c r="D34" t="s">
        <v>37</v>
      </c>
      <c r="E34" s="818">
        <f>+L19</f>
        <v>260000</v>
      </c>
      <c r="F34" s="818">
        <f>+E34</f>
        <v>260000</v>
      </c>
      <c r="G34" s="818">
        <f t="shared" ref="G34:X34" si="2">+F34</f>
        <v>260000</v>
      </c>
      <c r="H34" s="818">
        <f t="shared" si="2"/>
        <v>260000</v>
      </c>
      <c r="I34" s="818">
        <f t="shared" si="2"/>
        <v>260000</v>
      </c>
      <c r="J34" s="818">
        <f t="shared" si="2"/>
        <v>260000</v>
      </c>
      <c r="K34" s="818">
        <f t="shared" si="2"/>
        <v>260000</v>
      </c>
      <c r="L34" s="818">
        <f t="shared" si="2"/>
        <v>260000</v>
      </c>
      <c r="M34" s="818">
        <f t="shared" si="2"/>
        <v>260000</v>
      </c>
      <c r="N34" s="818">
        <f t="shared" si="2"/>
        <v>260000</v>
      </c>
      <c r="O34" s="818">
        <f t="shared" si="2"/>
        <v>260000</v>
      </c>
      <c r="P34" s="818">
        <f t="shared" si="2"/>
        <v>260000</v>
      </c>
      <c r="Q34" s="818">
        <f t="shared" si="2"/>
        <v>260000</v>
      </c>
      <c r="R34" s="818">
        <f t="shared" si="2"/>
        <v>260000</v>
      </c>
      <c r="S34" s="818">
        <f t="shared" si="2"/>
        <v>260000</v>
      </c>
      <c r="T34" s="818">
        <f t="shared" si="2"/>
        <v>260000</v>
      </c>
      <c r="U34" s="818">
        <f t="shared" si="2"/>
        <v>260000</v>
      </c>
      <c r="V34" s="818">
        <f t="shared" si="2"/>
        <v>260000</v>
      </c>
      <c r="W34" s="818">
        <f t="shared" si="2"/>
        <v>260000</v>
      </c>
      <c r="X34" s="818">
        <f t="shared" si="2"/>
        <v>260000</v>
      </c>
    </row>
    <row r="35" spans="1:25">
      <c r="C35" s="11" t="s">
        <v>1174</v>
      </c>
      <c r="D35" t="s">
        <v>37</v>
      </c>
      <c r="E35" s="173">
        <f>E34+(E32*E34)/100</f>
        <v>240878.91583321121</v>
      </c>
      <c r="F35" s="173">
        <f t="shared" ref="F35:X35" si="3">F34+(F32*F34)/100</f>
        <v>312395.67773771874</v>
      </c>
      <c r="G35" s="173">
        <f t="shared" si="3"/>
        <v>258505.15311484216</v>
      </c>
      <c r="H35" s="173">
        <f t="shared" si="3"/>
        <v>293969.29397572123</v>
      </c>
      <c r="I35" s="173">
        <f t="shared" si="3"/>
        <v>298200.89820601599</v>
      </c>
      <c r="J35" s="173">
        <f t="shared" si="3"/>
        <v>266575.59519570426</v>
      </c>
      <c r="K35" s="173">
        <f t="shared" si="3"/>
        <v>280531.04635836469</v>
      </c>
      <c r="L35" s="173">
        <f t="shared" si="3"/>
        <v>270519.9210859806</v>
      </c>
      <c r="M35" s="173">
        <f t="shared" si="3"/>
        <v>305873.30160598905</v>
      </c>
      <c r="N35" s="173">
        <f t="shared" si="3"/>
        <v>314027.97573583137</v>
      </c>
      <c r="O35" s="173">
        <f t="shared" si="3"/>
        <v>299723.289500035</v>
      </c>
      <c r="P35" s="173">
        <f t="shared" si="3"/>
        <v>278374.12495987141</v>
      </c>
      <c r="Q35" s="173">
        <f t="shared" si="3"/>
        <v>256101.75268918998</v>
      </c>
      <c r="R35" s="173">
        <f t="shared" si="3"/>
        <v>304412.72742837004</v>
      </c>
      <c r="S35" s="173">
        <f t="shared" si="3"/>
        <v>296060.80575902556</v>
      </c>
      <c r="T35" s="173">
        <f t="shared" si="3"/>
        <v>289572.19045961299</v>
      </c>
      <c r="U35" s="173">
        <f t="shared" si="3"/>
        <v>278427.53182792431</v>
      </c>
      <c r="V35" s="173">
        <f t="shared" si="3"/>
        <v>322111.77783751063</v>
      </c>
      <c r="W35" s="173">
        <f t="shared" si="3"/>
        <v>294578.16670920065</v>
      </c>
      <c r="X35" s="173">
        <f t="shared" si="3"/>
        <v>275851.66753403522</v>
      </c>
    </row>
    <row r="36" spans="1:25">
      <c r="C36" t="s">
        <v>138</v>
      </c>
      <c r="D36" t="s">
        <v>37</v>
      </c>
      <c r="E36" s="818">
        <f>+L28</f>
        <v>145220</v>
      </c>
      <c r="F36" s="818">
        <f>+E36</f>
        <v>145220</v>
      </c>
      <c r="G36" s="818">
        <f>+F36</f>
        <v>145220</v>
      </c>
      <c r="H36" s="818">
        <f t="shared" ref="H36:X36" si="4">+G36</f>
        <v>145220</v>
      </c>
      <c r="I36" s="818">
        <f t="shared" si="4"/>
        <v>145220</v>
      </c>
      <c r="J36" s="818">
        <f t="shared" si="4"/>
        <v>145220</v>
      </c>
      <c r="K36" s="818">
        <f t="shared" si="4"/>
        <v>145220</v>
      </c>
      <c r="L36" s="818">
        <f t="shared" si="4"/>
        <v>145220</v>
      </c>
      <c r="M36" s="818">
        <f t="shared" si="4"/>
        <v>145220</v>
      </c>
      <c r="N36" s="818">
        <f t="shared" si="4"/>
        <v>145220</v>
      </c>
      <c r="O36" s="818">
        <f t="shared" si="4"/>
        <v>145220</v>
      </c>
      <c r="P36" s="818">
        <f t="shared" si="4"/>
        <v>145220</v>
      </c>
      <c r="Q36" s="818">
        <f t="shared" si="4"/>
        <v>145220</v>
      </c>
      <c r="R36" s="818">
        <f t="shared" si="4"/>
        <v>145220</v>
      </c>
      <c r="S36" s="818">
        <f t="shared" si="4"/>
        <v>145220</v>
      </c>
      <c r="T36" s="818">
        <f t="shared" si="4"/>
        <v>145220</v>
      </c>
      <c r="U36" s="818">
        <f t="shared" si="4"/>
        <v>145220</v>
      </c>
      <c r="V36" s="818">
        <f t="shared" si="4"/>
        <v>145220</v>
      </c>
      <c r="W36" s="818">
        <f t="shared" si="4"/>
        <v>145220</v>
      </c>
      <c r="X36" s="818">
        <f t="shared" si="4"/>
        <v>145220</v>
      </c>
    </row>
    <row r="37" spans="1:25">
      <c r="C37" s="11" t="s">
        <v>1176</v>
      </c>
      <c r="D37" t="s">
        <v>37</v>
      </c>
      <c r="E37" s="818">
        <f>+E35-E36</f>
        <v>95658.915833211213</v>
      </c>
      <c r="F37" s="818">
        <f t="shared" ref="F37:X37" si="5">+F35-F36</f>
        <v>167175.67773771874</v>
      </c>
      <c r="G37" s="818">
        <f t="shared" si="5"/>
        <v>113285.15311484216</v>
      </c>
      <c r="H37" s="818">
        <f t="shared" si="5"/>
        <v>148749.29397572123</v>
      </c>
      <c r="I37" s="818">
        <f t="shared" si="5"/>
        <v>152980.89820601599</v>
      </c>
      <c r="J37" s="818">
        <f t="shared" si="5"/>
        <v>121355.59519570426</v>
      </c>
      <c r="K37" s="818">
        <f t="shared" si="5"/>
        <v>135311.04635836469</v>
      </c>
      <c r="L37" s="818">
        <f t="shared" si="5"/>
        <v>125299.9210859806</v>
      </c>
      <c r="M37" s="818">
        <f t="shared" si="5"/>
        <v>160653.30160598905</v>
      </c>
      <c r="N37" s="818">
        <f t="shared" si="5"/>
        <v>168807.97573583137</v>
      </c>
      <c r="O37" s="818">
        <f t="shared" si="5"/>
        <v>154503.289500035</v>
      </c>
      <c r="P37" s="818">
        <f t="shared" si="5"/>
        <v>133154.12495987141</v>
      </c>
      <c r="Q37" s="818">
        <f t="shared" si="5"/>
        <v>110881.75268918998</v>
      </c>
      <c r="R37" s="818">
        <f t="shared" si="5"/>
        <v>159192.72742837004</v>
      </c>
      <c r="S37" s="818">
        <f t="shared" si="5"/>
        <v>150840.80575902556</v>
      </c>
      <c r="T37" s="818">
        <f t="shared" si="5"/>
        <v>144352.19045961299</v>
      </c>
      <c r="U37" s="818">
        <f t="shared" si="5"/>
        <v>133207.53182792431</v>
      </c>
      <c r="V37" s="818">
        <f t="shared" si="5"/>
        <v>176891.77783751063</v>
      </c>
      <c r="W37" s="818">
        <f t="shared" si="5"/>
        <v>149358.16670920065</v>
      </c>
      <c r="X37" s="818">
        <f t="shared" si="5"/>
        <v>130631.66753403522</v>
      </c>
    </row>
    <row r="39" spans="1:25" s="149" customFormat="1" ht="12.6" customHeight="1">
      <c r="A39" s="145"/>
      <c r="B39" s="155" t="s">
        <v>215</v>
      </c>
      <c r="C39" s="259"/>
      <c r="D39" s="145"/>
      <c r="E39" s="146"/>
      <c r="F39" s="147"/>
      <c r="G39" s="147"/>
      <c r="H39" s="147"/>
      <c r="I39" s="147"/>
      <c r="J39" s="147"/>
      <c r="K39" s="147"/>
      <c r="L39" s="146"/>
      <c r="M39" s="147"/>
    </row>
    <row r="40" spans="1:25" s="149" customFormat="1" ht="12.6" customHeight="1">
      <c r="A40" s="145"/>
      <c r="B40" s="145"/>
      <c r="C40" s="261" t="s">
        <v>138</v>
      </c>
      <c r="D40" s="145" t="s">
        <v>218</v>
      </c>
      <c r="E40" s="146"/>
      <c r="F40" s="146">
        <f>+E36</f>
        <v>145220</v>
      </c>
      <c r="G40" s="146">
        <f t="shared" ref="G40:Y40" si="6">+F36</f>
        <v>145220</v>
      </c>
      <c r="H40" s="146">
        <f t="shared" si="6"/>
        <v>145220</v>
      </c>
      <c r="I40" s="146">
        <f t="shared" si="6"/>
        <v>145220</v>
      </c>
      <c r="J40" s="146">
        <f t="shared" si="6"/>
        <v>145220</v>
      </c>
      <c r="K40" s="146">
        <f t="shared" si="6"/>
        <v>145220</v>
      </c>
      <c r="L40" s="146">
        <f t="shared" si="6"/>
        <v>145220</v>
      </c>
      <c r="M40" s="146">
        <f t="shared" si="6"/>
        <v>145220</v>
      </c>
      <c r="N40" s="146">
        <f t="shared" si="6"/>
        <v>145220</v>
      </c>
      <c r="O40" s="146">
        <f t="shared" si="6"/>
        <v>145220</v>
      </c>
      <c r="P40" s="146">
        <f t="shared" si="6"/>
        <v>145220</v>
      </c>
      <c r="Q40" s="146">
        <f t="shared" si="6"/>
        <v>145220</v>
      </c>
      <c r="R40" s="146">
        <f t="shared" si="6"/>
        <v>145220</v>
      </c>
      <c r="S40" s="146">
        <f t="shared" si="6"/>
        <v>145220</v>
      </c>
      <c r="T40" s="146">
        <f t="shared" si="6"/>
        <v>145220</v>
      </c>
      <c r="U40" s="146">
        <f t="shared" si="6"/>
        <v>145220</v>
      </c>
      <c r="V40" s="146">
        <f t="shared" si="6"/>
        <v>145220</v>
      </c>
      <c r="W40" s="146">
        <f t="shared" si="6"/>
        <v>145220</v>
      </c>
      <c r="X40" s="146">
        <f t="shared" si="6"/>
        <v>145220</v>
      </c>
      <c r="Y40" s="146">
        <f t="shared" si="6"/>
        <v>145220</v>
      </c>
    </row>
    <row r="41" spans="1:25" s="149" customFormat="1" ht="12.6" customHeight="1">
      <c r="A41" s="145"/>
      <c r="B41" s="145"/>
      <c r="C41" s="261" t="s">
        <v>216</v>
      </c>
      <c r="D41" s="145" t="s">
        <v>218</v>
      </c>
      <c r="E41" s="146"/>
      <c r="F41" s="146">
        <f>+E35</f>
        <v>240878.91583321121</v>
      </c>
      <c r="G41" s="146">
        <f t="shared" ref="G41:Y41" si="7">+F35</f>
        <v>312395.67773771874</v>
      </c>
      <c r="H41" s="146">
        <f t="shared" si="7"/>
        <v>258505.15311484216</v>
      </c>
      <c r="I41" s="146">
        <f t="shared" si="7"/>
        <v>293969.29397572123</v>
      </c>
      <c r="J41" s="146">
        <f t="shared" si="7"/>
        <v>298200.89820601599</v>
      </c>
      <c r="K41" s="146">
        <f t="shared" si="7"/>
        <v>266575.59519570426</v>
      </c>
      <c r="L41" s="146">
        <f t="shared" si="7"/>
        <v>280531.04635836469</v>
      </c>
      <c r="M41" s="146">
        <f t="shared" si="7"/>
        <v>270519.9210859806</v>
      </c>
      <c r="N41" s="146">
        <f t="shared" si="7"/>
        <v>305873.30160598905</v>
      </c>
      <c r="O41" s="146">
        <f t="shared" si="7"/>
        <v>314027.97573583137</v>
      </c>
      <c r="P41" s="146">
        <f t="shared" si="7"/>
        <v>299723.289500035</v>
      </c>
      <c r="Q41" s="146">
        <f t="shared" si="7"/>
        <v>278374.12495987141</v>
      </c>
      <c r="R41" s="146">
        <f t="shared" si="7"/>
        <v>256101.75268918998</v>
      </c>
      <c r="S41" s="146">
        <f t="shared" si="7"/>
        <v>304412.72742837004</v>
      </c>
      <c r="T41" s="146">
        <f t="shared" si="7"/>
        <v>296060.80575902556</v>
      </c>
      <c r="U41" s="146">
        <f t="shared" si="7"/>
        <v>289572.19045961299</v>
      </c>
      <c r="V41" s="146">
        <f t="shared" si="7"/>
        <v>278427.53182792431</v>
      </c>
      <c r="W41" s="146">
        <f t="shared" si="7"/>
        <v>322111.77783751063</v>
      </c>
      <c r="X41" s="146">
        <f t="shared" si="7"/>
        <v>294578.16670920065</v>
      </c>
      <c r="Y41" s="146">
        <f t="shared" si="7"/>
        <v>275851.66753403522</v>
      </c>
    </row>
    <row r="42" spans="1:25" s="149" customFormat="1" ht="12.6" customHeight="1">
      <c r="A42" s="145"/>
      <c r="B42" s="145"/>
      <c r="C42" s="261" t="s">
        <v>217</v>
      </c>
      <c r="D42" s="145" t="s">
        <v>218</v>
      </c>
      <c r="E42" s="146"/>
      <c r="F42" s="146">
        <f>+F41-F40</f>
        <v>95658.915833211213</v>
      </c>
      <c r="G42" s="146">
        <f t="shared" ref="G42:Y42" si="8">+G41-G40</f>
        <v>167175.67773771874</v>
      </c>
      <c r="H42" s="146">
        <f t="shared" si="8"/>
        <v>113285.15311484216</v>
      </c>
      <c r="I42" s="146">
        <f t="shared" si="8"/>
        <v>148749.29397572123</v>
      </c>
      <c r="J42" s="146">
        <f t="shared" si="8"/>
        <v>152980.89820601599</v>
      </c>
      <c r="K42" s="146">
        <f t="shared" si="8"/>
        <v>121355.59519570426</v>
      </c>
      <c r="L42" s="146">
        <f t="shared" si="8"/>
        <v>135311.04635836469</v>
      </c>
      <c r="M42" s="146">
        <f t="shared" si="8"/>
        <v>125299.9210859806</v>
      </c>
      <c r="N42" s="146">
        <f t="shared" si="8"/>
        <v>160653.30160598905</v>
      </c>
      <c r="O42" s="146">
        <f t="shared" si="8"/>
        <v>168807.97573583137</v>
      </c>
      <c r="P42" s="146">
        <f t="shared" si="8"/>
        <v>154503.289500035</v>
      </c>
      <c r="Q42" s="146">
        <f t="shared" si="8"/>
        <v>133154.12495987141</v>
      </c>
      <c r="R42" s="146">
        <f t="shared" si="8"/>
        <v>110881.75268918998</v>
      </c>
      <c r="S42" s="146">
        <f t="shared" si="8"/>
        <v>159192.72742837004</v>
      </c>
      <c r="T42" s="146">
        <f t="shared" si="8"/>
        <v>150840.80575902556</v>
      </c>
      <c r="U42" s="146">
        <f t="shared" si="8"/>
        <v>144352.19045961299</v>
      </c>
      <c r="V42" s="146">
        <f t="shared" si="8"/>
        <v>133207.53182792431</v>
      </c>
      <c r="W42" s="146">
        <f t="shared" si="8"/>
        <v>176891.77783751063</v>
      </c>
      <c r="X42" s="146">
        <f t="shared" si="8"/>
        <v>149358.16670920065</v>
      </c>
      <c r="Y42" s="146">
        <f t="shared" si="8"/>
        <v>130631.66753403522</v>
      </c>
    </row>
    <row r="43" spans="1:25" s="149" customFormat="1" ht="12.6" customHeight="1" thickBot="1">
      <c r="A43" s="145"/>
      <c r="B43" s="145"/>
      <c r="C43" s="154"/>
      <c r="D43" s="145"/>
      <c r="E43" s="160"/>
      <c r="F43" s="147"/>
      <c r="G43" s="147"/>
      <c r="H43" s="147"/>
      <c r="I43" s="147"/>
      <c r="J43" s="147"/>
      <c r="K43" s="147"/>
      <c r="L43" s="147"/>
      <c r="M43" s="147"/>
    </row>
    <row r="44" spans="1:25" s="149" customFormat="1" ht="35.1" customHeight="1" thickBot="1">
      <c r="A44" s="145"/>
      <c r="B44" s="145"/>
      <c r="C44" s="632" t="s">
        <v>242</v>
      </c>
      <c r="D44" s="633" t="s">
        <v>222</v>
      </c>
      <c r="E44" s="634" t="s">
        <v>225</v>
      </c>
      <c r="F44" s="633" t="s">
        <v>141</v>
      </c>
      <c r="G44" s="633" t="s">
        <v>223</v>
      </c>
      <c r="H44" s="633" t="s">
        <v>142</v>
      </c>
      <c r="I44" s="635" t="s">
        <v>224</v>
      </c>
      <c r="J44" s="636" t="s">
        <v>1350</v>
      </c>
      <c r="K44" s="147"/>
      <c r="L44" s="147"/>
      <c r="M44" s="147"/>
    </row>
    <row r="45" spans="1:25" s="149" customFormat="1" ht="12.6" customHeight="1" thickBot="1">
      <c r="A45" s="145"/>
      <c r="B45" s="145"/>
      <c r="C45" s="637"/>
      <c r="D45" s="638">
        <f>NPV(FinDR,F40:Y40)</f>
        <v>777325.84631291206</v>
      </c>
      <c r="E45" s="639">
        <f>NPV(FinDR,F41:Y41)</f>
        <v>1503105.6949373118</v>
      </c>
      <c r="F45" s="640">
        <f>NPV(FinDR,F42:Y42)</f>
        <v>725779.8486244001</v>
      </c>
      <c r="G45" s="641">
        <f>+E45/D45</f>
        <v>1.9336880435238191</v>
      </c>
      <c r="H45" s="705" t="e">
        <f>IRR(F42:Y42)</f>
        <v>#NUM!</v>
      </c>
      <c r="I45" s="643">
        <f>+(M42+K27+G27)/(I27+E27)</f>
        <v>2520.9664691287194</v>
      </c>
      <c r="J45" s="644" t="e">
        <f>MIRR(F42:Y42,FinDR,FinDR)</f>
        <v>#DIV/0!</v>
      </c>
      <c r="K45" s="147"/>
      <c r="L45" s="147"/>
      <c r="M45" s="147"/>
    </row>
    <row r="48" spans="1:25" ht="15.75" thickBot="1">
      <c r="A48" s="5" t="s">
        <v>1177</v>
      </c>
      <c r="B48" s="5"/>
    </row>
    <row r="49" spans="1:12">
      <c r="A49" s="11"/>
      <c r="B49" s="11"/>
      <c r="C49" s="873"/>
      <c r="D49" s="1317" t="s">
        <v>1157</v>
      </c>
      <c r="E49" s="1317"/>
      <c r="F49" s="1317"/>
      <c r="G49" s="1318"/>
      <c r="H49" s="1317" t="s">
        <v>1165</v>
      </c>
      <c r="I49" s="1317"/>
      <c r="J49" s="1317"/>
      <c r="K49" s="1318"/>
      <c r="L49" s="1319" t="s">
        <v>1173</v>
      </c>
    </row>
    <row r="50" spans="1:12" ht="21.95" customHeight="1" thickBot="1">
      <c r="A50" s="11"/>
      <c r="B50" s="11"/>
      <c r="C50" s="326"/>
      <c r="D50" s="872" t="s">
        <v>135</v>
      </c>
      <c r="E50" s="865" t="s">
        <v>1159</v>
      </c>
      <c r="F50" s="865" t="s">
        <v>1160</v>
      </c>
      <c r="G50" s="868" t="s">
        <v>1161</v>
      </c>
      <c r="H50" s="872" t="s">
        <v>135</v>
      </c>
      <c r="I50" s="865" t="s">
        <v>1159</v>
      </c>
      <c r="J50" s="865" t="s">
        <v>1160</v>
      </c>
      <c r="K50" s="868" t="s">
        <v>1161</v>
      </c>
      <c r="L50" s="1320"/>
    </row>
    <row r="51" spans="1:12" ht="21.95" customHeight="1">
      <c r="A51" s="11"/>
      <c r="B51" s="11"/>
      <c r="C51" s="874" t="s">
        <v>161</v>
      </c>
      <c r="D51" s="866"/>
      <c r="E51" s="867"/>
      <c r="F51" s="867"/>
      <c r="G51" s="880"/>
      <c r="K51" s="287"/>
      <c r="L51" s="326"/>
    </row>
    <row r="52" spans="1:12">
      <c r="A52" s="11"/>
      <c r="B52" s="11"/>
      <c r="C52" s="875" t="s">
        <v>1156</v>
      </c>
      <c r="D52" s="11" t="s">
        <v>195</v>
      </c>
      <c r="E52" s="16">
        <f>+Amaranth_Fin_R85!E52</f>
        <v>7000</v>
      </c>
      <c r="F52" s="869">
        <v>26</v>
      </c>
      <c r="G52" s="870"/>
      <c r="H52" t="s">
        <v>195</v>
      </c>
      <c r="I52" s="16">
        <v>6500</v>
      </c>
      <c r="J52" s="318">
        <f>+F52</f>
        <v>26</v>
      </c>
      <c r="K52" s="703"/>
      <c r="L52" s="326"/>
    </row>
    <row r="53" spans="1:12" s="11" customFormat="1" ht="12.75">
      <c r="C53" s="875" t="s">
        <v>139</v>
      </c>
      <c r="D53" s="11" t="s">
        <v>37</v>
      </c>
      <c r="G53" s="870">
        <f>+F52*E52</f>
        <v>182000</v>
      </c>
      <c r="I53" s="16"/>
      <c r="J53" s="16"/>
      <c r="K53" s="870">
        <f>+J52*I52</f>
        <v>169000</v>
      </c>
      <c r="L53" s="877">
        <f>+K53+G53</f>
        <v>351000</v>
      </c>
    </row>
    <row r="54" spans="1:12">
      <c r="C54" s="326"/>
      <c r="G54" s="287"/>
      <c r="I54" s="318"/>
      <c r="J54" s="318"/>
      <c r="K54" s="703"/>
      <c r="L54" s="326"/>
    </row>
    <row r="55" spans="1:12">
      <c r="C55" s="874" t="s">
        <v>1163</v>
      </c>
      <c r="G55" s="287"/>
      <c r="I55" s="318"/>
      <c r="J55" s="318"/>
      <c r="K55" s="703"/>
      <c r="L55" s="326"/>
    </row>
    <row r="56" spans="1:12">
      <c r="C56" s="875" t="s">
        <v>1170</v>
      </c>
      <c r="D56" s="11" t="s">
        <v>37</v>
      </c>
      <c r="E56">
        <v>1</v>
      </c>
      <c r="F56">
        <v>5000</v>
      </c>
      <c r="G56" s="703">
        <f>+F56*E56</f>
        <v>5000</v>
      </c>
      <c r="H56" t="s">
        <v>37</v>
      </c>
      <c r="I56" s="318">
        <v>0</v>
      </c>
      <c r="J56" s="318">
        <v>0</v>
      </c>
      <c r="K56" s="703">
        <v>0</v>
      </c>
      <c r="L56" s="326"/>
    </row>
    <row r="57" spans="1:12">
      <c r="C57" s="875" t="s">
        <v>1164</v>
      </c>
      <c r="D57" s="11" t="s">
        <v>37</v>
      </c>
      <c r="E57" t="s">
        <v>1166</v>
      </c>
      <c r="F57">
        <v>2000</v>
      </c>
      <c r="G57" s="703">
        <f>+F57</f>
        <v>2000</v>
      </c>
      <c r="H57" t="s">
        <v>37</v>
      </c>
      <c r="I57" s="318" t="str">
        <f t="shared" ref="I57:J59" si="9">+E57</f>
        <v>6 months</v>
      </c>
      <c r="J57" s="318">
        <f t="shared" si="9"/>
        <v>2000</v>
      </c>
      <c r="K57" s="703">
        <f>+J57</f>
        <v>2000</v>
      </c>
      <c r="L57" s="326"/>
    </row>
    <row r="58" spans="1:12">
      <c r="C58" s="875" t="s">
        <v>1167</v>
      </c>
      <c r="D58" t="s">
        <v>1168</v>
      </c>
      <c r="E58">
        <v>200</v>
      </c>
      <c r="F58">
        <f>180/100</f>
        <v>1.8</v>
      </c>
      <c r="G58" s="703">
        <f>+F58*E58</f>
        <v>360</v>
      </c>
      <c r="H58" t="s">
        <v>1168</v>
      </c>
      <c r="I58" s="318">
        <f t="shared" si="9"/>
        <v>200</v>
      </c>
      <c r="J58" s="871">
        <f t="shared" si="9"/>
        <v>1.8</v>
      </c>
      <c r="K58" s="703">
        <f>+J58*I58</f>
        <v>360</v>
      </c>
      <c r="L58" s="326"/>
    </row>
    <row r="59" spans="1:12">
      <c r="C59" s="875" t="s">
        <v>1212</v>
      </c>
      <c r="D59" t="s">
        <v>195</v>
      </c>
      <c r="E59">
        <f>+E25</f>
        <v>350</v>
      </c>
      <c r="F59">
        <f>+F25</f>
        <v>110</v>
      </c>
      <c r="G59" s="703">
        <f>+F59*E59</f>
        <v>38500</v>
      </c>
      <c r="H59" t="s">
        <v>195</v>
      </c>
      <c r="I59" s="318">
        <f t="shared" si="9"/>
        <v>350</v>
      </c>
      <c r="J59" s="318">
        <f t="shared" si="9"/>
        <v>110</v>
      </c>
      <c r="K59" s="703">
        <f>+J59*I59</f>
        <v>38500</v>
      </c>
      <c r="L59" s="326"/>
    </row>
    <row r="60" spans="1:12">
      <c r="B60" s="905" t="s">
        <v>1210</v>
      </c>
      <c r="C60" s="875" t="s">
        <v>1178</v>
      </c>
      <c r="D60" s="11" t="s">
        <v>37</v>
      </c>
      <c r="E60">
        <v>25000</v>
      </c>
      <c r="G60" s="703"/>
      <c r="I60" s="318"/>
      <c r="J60" s="318"/>
      <c r="K60" s="703">
        <f>+E60</f>
        <v>25000</v>
      </c>
      <c r="L60" s="326"/>
    </row>
    <row r="61" spans="1:12">
      <c r="C61" s="875" t="s">
        <v>1268</v>
      </c>
      <c r="D61" t="s">
        <v>195</v>
      </c>
      <c r="E61">
        <f>12.5*1000</f>
        <v>12500</v>
      </c>
      <c r="F61" s="883">
        <v>1.1000000000000001</v>
      </c>
      <c r="G61" s="703">
        <f>+F61*E61</f>
        <v>13750.000000000002</v>
      </c>
      <c r="H61" t="s">
        <v>195</v>
      </c>
      <c r="I61" s="318">
        <f>+E61</f>
        <v>12500</v>
      </c>
      <c r="J61" s="884">
        <f>+F61</f>
        <v>1.1000000000000001</v>
      </c>
      <c r="K61" s="703">
        <f>+J61*I61</f>
        <v>13750.000000000002</v>
      </c>
      <c r="L61" s="326"/>
    </row>
    <row r="62" spans="1:12" ht="24.75">
      <c r="C62" s="938" t="s">
        <v>1269</v>
      </c>
      <c r="D62" t="s">
        <v>213</v>
      </c>
      <c r="E62">
        <v>25</v>
      </c>
      <c r="F62">
        <f>+F27</f>
        <v>500</v>
      </c>
      <c r="G62" s="703">
        <f>+F62*E62</f>
        <v>12500</v>
      </c>
      <c r="H62" t="s">
        <v>213</v>
      </c>
      <c r="I62" s="318">
        <v>45</v>
      </c>
      <c r="J62" s="318">
        <f>+F62</f>
        <v>500</v>
      </c>
      <c r="K62" s="703">
        <f>+J62*I62</f>
        <v>22500</v>
      </c>
      <c r="L62" s="326"/>
    </row>
    <row r="63" spans="1:12">
      <c r="C63" s="874" t="s">
        <v>138</v>
      </c>
      <c r="G63" s="703">
        <f>SUM(G56:G62)</f>
        <v>72110</v>
      </c>
      <c r="K63" s="703">
        <f>SUM(K56:K62)</f>
        <v>102110</v>
      </c>
      <c r="L63" s="878">
        <f>+K63+G63</f>
        <v>174220</v>
      </c>
    </row>
    <row r="64" spans="1:12" ht="15.75" thickBot="1">
      <c r="C64" s="876" t="s">
        <v>1171</v>
      </c>
      <c r="D64" s="670"/>
      <c r="E64" s="670"/>
      <c r="F64" s="670"/>
      <c r="G64" s="672">
        <f>+G53-G63</f>
        <v>109890</v>
      </c>
      <c r="H64" s="670"/>
      <c r="I64" s="670"/>
      <c r="J64" s="670"/>
      <c r="K64" s="672">
        <f>+K53-K63</f>
        <v>66890</v>
      </c>
      <c r="L64" s="879">
        <f>+L53-L63</f>
        <v>176780</v>
      </c>
    </row>
    <row r="66" spans="1:25">
      <c r="B66" s="5" t="s">
        <v>1179</v>
      </c>
    </row>
    <row r="67" spans="1:25">
      <c r="D67" t="s">
        <v>135</v>
      </c>
      <c r="E67" s="881" t="s">
        <v>148</v>
      </c>
      <c r="F67" s="881" t="s">
        <v>136</v>
      </c>
      <c r="G67" s="881">
        <f>+F67+1</f>
        <v>3</v>
      </c>
      <c r="H67" s="881">
        <f t="shared" ref="H67:X67" si="10">+G67+1</f>
        <v>4</v>
      </c>
      <c r="I67" s="881">
        <f t="shared" si="10"/>
        <v>5</v>
      </c>
      <c r="J67" s="881">
        <f t="shared" si="10"/>
        <v>6</v>
      </c>
      <c r="K67" s="881">
        <f t="shared" si="10"/>
        <v>7</v>
      </c>
      <c r="L67" s="881">
        <f t="shared" si="10"/>
        <v>8</v>
      </c>
      <c r="M67" s="881">
        <f t="shared" si="10"/>
        <v>9</v>
      </c>
      <c r="N67" s="881">
        <f t="shared" si="10"/>
        <v>10</v>
      </c>
      <c r="O67" s="881">
        <f t="shared" si="10"/>
        <v>11</v>
      </c>
      <c r="P67" s="881">
        <f t="shared" si="10"/>
        <v>12</v>
      </c>
      <c r="Q67" s="881">
        <f t="shared" si="10"/>
        <v>13</v>
      </c>
      <c r="R67" s="881">
        <f t="shared" si="10"/>
        <v>14</v>
      </c>
      <c r="S67" s="881">
        <f t="shared" si="10"/>
        <v>15</v>
      </c>
      <c r="T67" s="881">
        <f t="shared" si="10"/>
        <v>16</v>
      </c>
      <c r="U67" s="881">
        <f t="shared" si="10"/>
        <v>17</v>
      </c>
      <c r="V67" s="881">
        <f t="shared" si="10"/>
        <v>18</v>
      </c>
      <c r="W67" s="881">
        <f t="shared" si="10"/>
        <v>19</v>
      </c>
      <c r="X67" s="881">
        <f t="shared" si="10"/>
        <v>20</v>
      </c>
    </row>
    <row r="68" spans="1:25">
      <c r="C68" s="11" t="s">
        <v>216</v>
      </c>
      <c r="D68" t="s">
        <v>37</v>
      </c>
      <c r="E68" s="818">
        <f>+L53</f>
        <v>351000</v>
      </c>
      <c r="F68" s="818">
        <f>+E68</f>
        <v>351000</v>
      </c>
      <c r="G68" s="818">
        <f t="shared" ref="G68:X69" si="11">+F68</f>
        <v>351000</v>
      </c>
      <c r="H68" s="818">
        <f t="shared" si="11"/>
        <v>351000</v>
      </c>
      <c r="I68" s="818">
        <f t="shared" si="11"/>
        <v>351000</v>
      </c>
      <c r="J68" s="818">
        <f t="shared" si="11"/>
        <v>351000</v>
      </c>
      <c r="K68" s="818">
        <f t="shared" si="11"/>
        <v>351000</v>
      </c>
      <c r="L68" s="818">
        <f t="shared" si="11"/>
        <v>351000</v>
      </c>
      <c r="M68" s="818">
        <f t="shared" si="11"/>
        <v>351000</v>
      </c>
      <c r="N68" s="818">
        <f t="shared" si="11"/>
        <v>351000</v>
      </c>
      <c r="O68" s="818">
        <f t="shared" si="11"/>
        <v>351000</v>
      </c>
      <c r="P68" s="818">
        <f t="shared" si="11"/>
        <v>351000</v>
      </c>
      <c r="Q68" s="818">
        <f t="shared" si="11"/>
        <v>351000</v>
      </c>
      <c r="R68" s="818">
        <f t="shared" si="11"/>
        <v>351000</v>
      </c>
      <c r="S68" s="818">
        <f t="shared" si="11"/>
        <v>351000</v>
      </c>
      <c r="T68" s="818">
        <f t="shared" si="11"/>
        <v>351000</v>
      </c>
      <c r="U68" s="818">
        <f t="shared" si="11"/>
        <v>351000</v>
      </c>
      <c r="V68" s="818">
        <f t="shared" si="11"/>
        <v>351000</v>
      </c>
      <c r="W68" s="818">
        <f t="shared" si="11"/>
        <v>351000</v>
      </c>
      <c r="X68" s="818">
        <f t="shared" si="11"/>
        <v>351000</v>
      </c>
    </row>
    <row r="69" spans="1:25">
      <c r="C69" t="s">
        <v>138</v>
      </c>
      <c r="D69" t="s">
        <v>37</v>
      </c>
      <c r="E69" s="818">
        <f>+L63</f>
        <v>174220</v>
      </c>
      <c r="F69" s="818">
        <f>+E69</f>
        <v>174220</v>
      </c>
      <c r="G69" s="818">
        <f>+F69</f>
        <v>174220</v>
      </c>
      <c r="H69" s="818">
        <f t="shared" si="11"/>
        <v>174220</v>
      </c>
      <c r="I69" s="818">
        <f t="shared" si="11"/>
        <v>174220</v>
      </c>
      <c r="J69" s="818">
        <f t="shared" si="11"/>
        <v>174220</v>
      </c>
      <c r="K69" s="818">
        <f t="shared" si="11"/>
        <v>174220</v>
      </c>
      <c r="L69" s="818">
        <f t="shared" si="11"/>
        <v>174220</v>
      </c>
      <c r="M69" s="818">
        <f t="shared" si="11"/>
        <v>174220</v>
      </c>
      <c r="N69" s="818">
        <f t="shared" si="11"/>
        <v>174220</v>
      </c>
      <c r="O69" s="818">
        <f t="shared" si="11"/>
        <v>174220</v>
      </c>
      <c r="P69" s="818">
        <f t="shared" si="11"/>
        <v>174220</v>
      </c>
      <c r="Q69" s="818">
        <f t="shared" si="11"/>
        <v>174220</v>
      </c>
      <c r="R69" s="818">
        <f t="shared" si="11"/>
        <v>174220</v>
      </c>
      <c r="S69" s="818">
        <f t="shared" si="11"/>
        <v>174220</v>
      </c>
      <c r="T69" s="818">
        <f t="shared" si="11"/>
        <v>174220</v>
      </c>
      <c r="U69" s="818">
        <f t="shared" si="11"/>
        <v>174220</v>
      </c>
      <c r="V69" s="818">
        <f t="shared" si="11"/>
        <v>174220</v>
      </c>
      <c r="W69" s="818">
        <f t="shared" si="11"/>
        <v>174220</v>
      </c>
      <c r="X69" s="818">
        <f t="shared" si="11"/>
        <v>174220</v>
      </c>
    </row>
    <row r="70" spans="1:25">
      <c r="C70" s="11" t="s">
        <v>1176</v>
      </c>
      <c r="D70" t="s">
        <v>37</v>
      </c>
      <c r="E70" s="818">
        <f>+E68-E69</f>
        <v>176780</v>
      </c>
      <c r="F70" s="818">
        <f t="shared" ref="F70:X70" si="12">+F68-F69</f>
        <v>176780</v>
      </c>
      <c r="G70" s="818">
        <f t="shared" si="12"/>
        <v>176780</v>
      </c>
      <c r="H70" s="818">
        <f t="shared" si="12"/>
        <v>176780</v>
      </c>
      <c r="I70" s="818">
        <f t="shared" si="12"/>
        <v>176780</v>
      </c>
      <c r="J70" s="818">
        <f t="shared" si="12"/>
        <v>176780</v>
      </c>
      <c r="K70" s="818">
        <f t="shared" si="12"/>
        <v>176780</v>
      </c>
      <c r="L70" s="818">
        <f t="shared" si="12"/>
        <v>176780</v>
      </c>
      <c r="M70" s="818">
        <f t="shared" si="12"/>
        <v>176780</v>
      </c>
      <c r="N70" s="818">
        <f t="shared" si="12"/>
        <v>176780</v>
      </c>
      <c r="O70" s="818">
        <f t="shared" si="12"/>
        <v>176780</v>
      </c>
      <c r="P70" s="818">
        <f t="shared" si="12"/>
        <v>176780</v>
      </c>
      <c r="Q70" s="818">
        <f t="shared" si="12"/>
        <v>176780</v>
      </c>
      <c r="R70" s="818">
        <f t="shared" si="12"/>
        <v>176780</v>
      </c>
      <c r="S70" s="818">
        <f t="shared" si="12"/>
        <v>176780</v>
      </c>
      <c r="T70" s="818">
        <f t="shared" si="12"/>
        <v>176780</v>
      </c>
      <c r="U70" s="818">
        <f t="shared" si="12"/>
        <v>176780</v>
      </c>
      <c r="V70" s="818">
        <f t="shared" si="12"/>
        <v>176780</v>
      </c>
      <c r="W70" s="818">
        <f t="shared" si="12"/>
        <v>176780</v>
      </c>
      <c r="X70" s="818">
        <f t="shared" si="12"/>
        <v>176780</v>
      </c>
    </row>
    <row r="72" spans="1:25" s="149" customFormat="1" ht="12.6" customHeight="1">
      <c r="A72" s="145"/>
      <c r="B72" s="155" t="s">
        <v>215</v>
      </c>
      <c r="C72" s="259"/>
      <c r="D72" s="145"/>
      <c r="E72" s="146"/>
      <c r="F72" s="147"/>
      <c r="G72" s="147"/>
      <c r="H72" s="147"/>
      <c r="I72" s="147"/>
      <c r="J72" s="147"/>
      <c r="K72" s="147"/>
      <c r="L72" s="146"/>
      <c r="M72" s="147"/>
    </row>
    <row r="73" spans="1:25" s="149" customFormat="1" ht="12.6" customHeight="1">
      <c r="A73" s="145"/>
      <c r="B73" s="145"/>
      <c r="C73" s="261" t="s">
        <v>138</v>
      </c>
      <c r="D73" s="145" t="s">
        <v>218</v>
      </c>
      <c r="E73" s="146"/>
      <c r="F73" s="146">
        <f>+E69</f>
        <v>174220</v>
      </c>
      <c r="G73" s="146">
        <f t="shared" ref="G73:Y73" si="13">+F69</f>
        <v>174220</v>
      </c>
      <c r="H73" s="146">
        <f t="shared" si="13"/>
        <v>174220</v>
      </c>
      <c r="I73" s="146">
        <f t="shared" si="13"/>
        <v>174220</v>
      </c>
      <c r="J73" s="146">
        <f t="shared" si="13"/>
        <v>174220</v>
      </c>
      <c r="K73" s="146">
        <f t="shared" si="13"/>
        <v>174220</v>
      </c>
      <c r="L73" s="146">
        <f t="shared" si="13"/>
        <v>174220</v>
      </c>
      <c r="M73" s="146">
        <f t="shared" si="13"/>
        <v>174220</v>
      </c>
      <c r="N73" s="146">
        <f t="shared" si="13"/>
        <v>174220</v>
      </c>
      <c r="O73" s="146">
        <f t="shared" si="13"/>
        <v>174220</v>
      </c>
      <c r="P73" s="146">
        <f t="shared" si="13"/>
        <v>174220</v>
      </c>
      <c r="Q73" s="146">
        <f t="shared" si="13"/>
        <v>174220</v>
      </c>
      <c r="R73" s="146">
        <f t="shared" si="13"/>
        <v>174220</v>
      </c>
      <c r="S73" s="146">
        <f t="shared" si="13"/>
        <v>174220</v>
      </c>
      <c r="T73" s="146">
        <f t="shared" si="13"/>
        <v>174220</v>
      </c>
      <c r="U73" s="146">
        <f t="shared" si="13"/>
        <v>174220</v>
      </c>
      <c r="V73" s="146">
        <f t="shared" si="13"/>
        <v>174220</v>
      </c>
      <c r="W73" s="146">
        <f t="shared" si="13"/>
        <v>174220</v>
      </c>
      <c r="X73" s="146">
        <f t="shared" si="13"/>
        <v>174220</v>
      </c>
      <c r="Y73" s="146">
        <f t="shared" si="13"/>
        <v>174220</v>
      </c>
    </row>
    <row r="74" spans="1:25" s="149" customFormat="1" ht="12.6" customHeight="1">
      <c r="A74" s="145"/>
      <c r="B74" s="145"/>
      <c r="C74" s="261" t="s">
        <v>216</v>
      </c>
      <c r="D74" s="145" t="s">
        <v>218</v>
      </c>
      <c r="E74" s="146"/>
      <c r="F74" s="146">
        <f>+E68</f>
        <v>351000</v>
      </c>
      <c r="G74" s="146">
        <f t="shared" ref="G74:Y74" si="14">+F68</f>
        <v>351000</v>
      </c>
      <c r="H74" s="146">
        <f t="shared" si="14"/>
        <v>351000</v>
      </c>
      <c r="I74" s="146">
        <f t="shared" si="14"/>
        <v>351000</v>
      </c>
      <c r="J74" s="146">
        <f t="shared" si="14"/>
        <v>351000</v>
      </c>
      <c r="K74" s="146">
        <f t="shared" si="14"/>
        <v>351000</v>
      </c>
      <c r="L74" s="146">
        <f t="shared" si="14"/>
        <v>351000</v>
      </c>
      <c r="M74" s="146">
        <f t="shared" si="14"/>
        <v>351000</v>
      </c>
      <c r="N74" s="146">
        <f t="shared" si="14"/>
        <v>351000</v>
      </c>
      <c r="O74" s="146">
        <f t="shared" si="14"/>
        <v>351000</v>
      </c>
      <c r="P74" s="146">
        <f t="shared" si="14"/>
        <v>351000</v>
      </c>
      <c r="Q74" s="146">
        <f t="shared" si="14"/>
        <v>351000</v>
      </c>
      <c r="R74" s="146">
        <f t="shared" si="14"/>
        <v>351000</v>
      </c>
      <c r="S74" s="146">
        <f t="shared" si="14"/>
        <v>351000</v>
      </c>
      <c r="T74" s="146">
        <f t="shared" si="14"/>
        <v>351000</v>
      </c>
      <c r="U74" s="146">
        <f t="shared" si="14"/>
        <v>351000</v>
      </c>
      <c r="V74" s="146">
        <f t="shared" si="14"/>
        <v>351000</v>
      </c>
      <c r="W74" s="146">
        <f t="shared" si="14"/>
        <v>351000</v>
      </c>
      <c r="X74" s="146">
        <f t="shared" si="14"/>
        <v>351000</v>
      </c>
      <c r="Y74" s="146">
        <f t="shared" si="14"/>
        <v>351000</v>
      </c>
    </row>
    <row r="75" spans="1:25" s="149" customFormat="1" ht="12.6" customHeight="1">
      <c r="A75" s="145"/>
      <c r="B75" s="145"/>
      <c r="C75" s="261" t="s">
        <v>217</v>
      </c>
      <c r="D75" s="145" t="s">
        <v>218</v>
      </c>
      <c r="E75" s="146"/>
      <c r="F75" s="146">
        <f>+F74-F73</f>
        <v>176780</v>
      </c>
      <c r="G75" s="146">
        <f t="shared" ref="G75:Y75" si="15">+G74-G73</f>
        <v>176780</v>
      </c>
      <c r="H75" s="146">
        <f t="shared" si="15"/>
        <v>176780</v>
      </c>
      <c r="I75" s="146">
        <f t="shared" si="15"/>
        <v>176780</v>
      </c>
      <c r="J75" s="146">
        <f t="shared" si="15"/>
        <v>176780</v>
      </c>
      <c r="K75" s="146">
        <f t="shared" si="15"/>
        <v>176780</v>
      </c>
      <c r="L75" s="146">
        <f t="shared" si="15"/>
        <v>176780</v>
      </c>
      <c r="M75" s="146">
        <f t="shared" si="15"/>
        <v>176780</v>
      </c>
      <c r="N75" s="146">
        <f t="shared" si="15"/>
        <v>176780</v>
      </c>
      <c r="O75" s="146">
        <f t="shared" si="15"/>
        <v>176780</v>
      </c>
      <c r="P75" s="146">
        <f t="shared" si="15"/>
        <v>176780</v>
      </c>
      <c r="Q75" s="146">
        <f t="shared" si="15"/>
        <v>176780</v>
      </c>
      <c r="R75" s="146">
        <f t="shared" si="15"/>
        <v>176780</v>
      </c>
      <c r="S75" s="146">
        <f t="shared" si="15"/>
        <v>176780</v>
      </c>
      <c r="T75" s="146">
        <f t="shared" si="15"/>
        <v>176780</v>
      </c>
      <c r="U75" s="146">
        <f t="shared" si="15"/>
        <v>176780</v>
      </c>
      <c r="V75" s="146">
        <f t="shared" si="15"/>
        <v>176780</v>
      </c>
      <c r="W75" s="146">
        <f t="shared" si="15"/>
        <v>176780</v>
      </c>
      <c r="X75" s="146">
        <f t="shared" si="15"/>
        <v>176780</v>
      </c>
      <c r="Y75" s="146">
        <f t="shared" si="15"/>
        <v>176780</v>
      </c>
    </row>
    <row r="76" spans="1:25" s="149" customFormat="1" ht="12.6" customHeight="1" thickBot="1">
      <c r="A76" s="145"/>
      <c r="B76" s="145"/>
      <c r="C76" s="154"/>
      <c r="D76" s="145"/>
      <c r="E76" s="160"/>
      <c r="F76" s="147"/>
      <c r="G76" s="147"/>
      <c r="H76" s="147"/>
      <c r="I76" s="147"/>
      <c r="J76" s="147"/>
      <c r="K76" s="147"/>
      <c r="L76" s="147"/>
      <c r="M76" s="147"/>
    </row>
    <row r="77" spans="1:25" s="149" customFormat="1" ht="35.1" customHeight="1" thickBot="1">
      <c r="A77" s="145"/>
      <c r="B77" s="145"/>
      <c r="C77" s="632" t="s">
        <v>242</v>
      </c>
      <c r="D77" s="633" t="s">
        <v>222</v>
      </c>
      <c r="E77" s="634" t="s">
        <v>225</v>
      </c>
      <c r="F77" s="633" t="s">
        <v>141</v>
      </c>
      <c r="G77" s="633" t="s">
        <v>223</v>
      </c>
      <c r="H77" s="633" t="s">
        <v>142</v>
      </c>
      <c r="I77" s="635" t="s">
        <v>224</v>
      </c>
      <c r="J77" s="636" t="s">
        <v>1350</v>
      </c>
      <c r="K77" s="147"/>
      <c r="L77" s="147"/>
      <c r="M77" s="147"/>
    </row>
    <row r="78" spans="1:25" s="149" customFormat="1" ht="12.6" customHeight="1" thickBot="1">
      <c r="A78" s="145"/>
      <c r="B78" s="145"/>
      <c r="C78" s="637"/>
      <c r="D78" s="638">
        <f>NPV(FinDR,F73:Y73)</f>
        <v>932555.49472962075</v>
      </c>
      <c r="E78" s="639">
        <f>NPV(FinDR,F74:Y74)</f>
        <v>1878814.0204918883</v>
      </c>
      <c r="F78" s="640">
        <f>NPV(FinDR,F75:Y75)</f>
        <v>946258.52576226799</v>
      </c>
      <c r="G78" s="641">
        <f>+E78/D78</f>
        <v>2.014694064975318</v>
      </c>
      <c r="H78" s="705" t="e">
        <f>IRR(F75:Y75)</f>
        <v>#NUM!</v>
      </c>
      <c r="I78" s="643">
        <f>+(M75+K62+G62)/(I62+E62)</f>
        <v>3025.4285714285716</v>
      </c>
      <c r="J78" s="644" t="e">
        <f>MIRR(F75:Y75,FinDR,FinDR)</f>
        <v>#DIV/0!</v>
      </c>
      <c r="K78" s="147"/>
      <c r="L78" s="147"/>
      <c r="M78" s="147"/>
    </row>
    <row r="80" spans="1:25" s="149" customFormat="1" ht="12.6" customHeight="1">
      <c r="A80" s="145"/>
      <c r="B80" s="155" t="s">
        <v>238</v>
      </c>
      <c r="C80" s="154"/>
      <c r="D80" s="161"/>
      <c r="E80" s="146"/>
      <c r="F80" s="266"/>
      <c r="G80" s="153"/>
      <c r="H80" s="162"/>
      <c r="I80" s="147"/>
      <c r="J80" s="162"/>
      <c r="K80" s="147"/>
      <c r="L80" s="147"/>
      <c r="M80" s="147"/>
    </row>
    <row r="81" spans="1:25" s="149" customFormat="1" ht="12.6" customHeight="1">
      <c r="A81" s="145"/>
      <c r="B81" s="145"/>
      <c r="C81" s="261" t="s">
        <v>245</v>
      </c>
      <c r="D81" s="145" t="s">
        <v>218</v>
      </c>
      <c r="E81" s="146"/>
      <c r="F81" s="266">
        <f>+F73-F40</f>
        <v>29000</v>
      </c>
      <c r="G81" s="266">
        <f t="shared" ref="G81:Y81" si="16">+G73-G40</f>
        <v>29000</v>
      </c>
      <c r="H81" s="266">
        <f t="shared" si="16"/>
        <v>29000</v>
      </c>
      <c r="I81" s="266">
        <f t="shared" si="16"/>
        <v>29000</v>
      </c>
      <c r="J81" s="266">
        <f t="shared" si="16"/>
        <v>29000</v>
      </c>
      <c r="K81" s="266">
        <f t="shared" si="16"/>
        <v>29000</v>
      </c>
      <c r="L81" s="266">
        <f t="shared" si="16"/>
        <v>29000</v>
      </c>
      <c r="M81" s="266">
        <f t="shared" si="16"/>
        <v>29000</v>
      </c>
      <c r="N81" s="266">
        <f t="shared" si="16"/>
        <v>29000</v>
      </c>
      <c r="O81" s="266">
        <f t="shared" si="16"/>
        <v>29000</v>
      </c>
      <c r="P81" s="266">
        <f t="shared" si="16"/>
        <v>29000</v>
      </c>
      <c r="Q81" s="266">
        <f t="shared" si="16"/>
        <v>29000</v>
      </c>
      <c r="R81" s="266">
        <f t="shared" si="16"/>
        <v>29000</v>
      </c>
      <c r="S81" s="266">
        <f t="shared" si="16"/>
        <v>29000</v>
      </c>
      <c r="T81" s="266">
        <f t="shared" si="16"/>
        <v>29000</v>
      </c>
      <c r="U81" s="266">
        <f t="shared" si="16"/>
        <v>29000</v>
      </c>
      <c r="V81" s="266">
        <f t="shared" si="16"/>
        <v>29000</v>
      </c>
      <c r="W81" s="266">
        <f t="shared" si="16"/>
        <v>29000</v>
      </c>
      <c r="X81" s="266">
        <f t="shared" si="16"/>
        <v>29000</v>
      </c>
      <c r="Y81" s="266">
        <f t="shared" si="16"/>
        <v>29000</v>
      </c>
    </row>
    <row r="82" spans="1:25" s="149" customFormat="1" ht="12.6" customHeight="1">
      <c r="A82" s="145"/>
      <c r="B82" s="145"/>
      <c r="C82" s="261" t="s">
        <v>239</v>
      </c>
      <c r="D82" s="145" t="s">
        <v>218</v>
      </c>
      <c r="E82" s="146"/>
      <c r="F82" s="266">
        <f t="shared" ref="F82:Y83" si="17">+F74-F41</f>
        <v>110121.08416678879</v>
      </c>
      <c r="G82" s="266">
        <f t="shared" si="17"/>
        <v>38604.322262281261</v>
      </c>
      <c r="H82" s="266">
        <f t="shared" si="17"/>
        <v>92494.846885157836</v>
      </c>
      <c r="I82" s="266">
        <f t="shared" si="17"/>
        <v>57030.70602427877</v>
      </c>
      <c r="J82" s="266">
        <f t="shared" si="17"/>
        <v>52799.101793984009</v>
      </c>
      <c r="K82" s="266">
        <f t="shared" si="17"/>
        <v>84424.404804295744</v>
      </c>
      <c r="L82" s="266">
        <f t="shared" si="17"/>
        <v>70468.953641635308</v>
      </c>
      <c r="M82" s="266">
        <f t="shared" si="17"/>
        <v>80480.078914019396</v>
      </c>
      <c r="N82" s="266">
        <f t="shared" si="17"/>
        <v>45126.698394010949</v>
      </c>
      <c r="O82" s="266">
        <f t="shared" si="17"/>
        <v>36972.024264168635</v>
      </c>
      <c r="P82" s="266">
        <f t="shared" si="17"/>
        <v>51276.710499965004</v>
      </c>
      <c r="Q82" s="266">
        <f t="shared" si="17"/>
        <v>72625.875040128594</v>
      </c>
      <c r="R82" s="266">
        <f t="shared" si="17"/>
        <v>94898.247310810024</v>
      </c>
      <c r="S82" s="266">
        <f t="shared" si="17"/>
        <v>46587.272571629961</v>
      </c>
      <c r="T82" s="266">
        <f t="shared" si="17"/>
        <v>54939.194240974437</v>
      </c>
      <c r="U82" s="266">
        <f t="shared" si="17"/>
        <v>61427.80954038701</v>
      </c>
      <c r="V82" s="266">
        <f t="shared" si="17"/>
        <v>72572.468172075693</v>
      </c>
      <c r="W82" s="266">
        <f t="shared" si="17"/>
        <v>28888.222162489372</v>
      </c>
      <c r="X82" s="266">
        <f t="shared" si="17"/>
        <v>56421.833290799346</v>
      </c>
      <c r="Y82" s="266">
        <f t="shared" si="17"/>
        <v>75148.332465964777</v>
      </c>
    </row>
    <row r="83" spans="1:25" s="149" customFormat="1" ht="12.6" customHeight="1">
      <c r="A83" s="145"/>
      <c r="B83" s="145"/>
      <c r="C83" s="261" t="s">
        <v>240</v>
      </c>
      <c r="D83" s="145" t="s">
        <v>218</v>
      </c>
      <c r="E83" s="146"/>
      <c r="F83" s="266">
        <f t="shared" si="17"/>
        <v>81121.084166788787</v>
      </c>
      <c r="G83" s="266">
        <f t="shared" si="17"/>
        <v>9604.3222622812609</v>
      </c>
      <c r="H83" s="266">
        <f t="shared" si="17"/>
        <v>63494.846885157836</v>
      </c>
      <c r="I83" s="266">
        <f t="shared" si="17"/>
        <v>28030.70602427877</v>
      </c>
      <c r="J83" s="266">
        <f t="shared" si="17"/>
        <v>23799.101793984009</v>
      </c>
      <c r="K83" s="266">
        <f t="shared" si="17"/>
        <v>55424.404804295744</v>
      </c>
      <c r="L83" s="266">
        <f t="shared" si="17"/>
        <v>41468.953641635308</v>
      </c>
      <c r="M83" s="266">
        <f t="shared" si="17"/>
        <v>51480.078914019396</v>
      </c>
      <c r="N83" s="266">
        <f t="shared" si="17"/>
        <v>16126.698394010949</v>
      </c>
      <c r="O83" s="266">
        <f t="shared" si="17"/>
        <v>7972.0242641686345</v>
      </c>
      <c r="P83" s="266">
        <f t="shared" si="17"/>
        <v>22276.710499965004</v>
      </c>
      <c r="Q83" s="266">
        <f t="shared" si="17"/>
        <v>43625.875040128594</v>
      </c>
      <c r="R83" s="266">
        <f t="shared" si="17"/>
        <v>65898.247310810024</v>
      </c>
      <c r="S83" s="266">
        <f t="shared" si="17"/>
        <v>17587.272571629961</v>
      </c>
      <c r="T83" s="266">
        <f t="shared" si="17"/>
        <v>25939.194240974437</v>
      </c>
      <c r="U83" s="266">
        <f t="shared" si="17"/>
        <v>32427.80954038701</v>
      </c>
      <c r="V83" s="266">
        <f t="shared" si="17"/>
        <v>43572.468172075693</v>
      </c>
      <c r="W83" s="266">
        <f t="shared" si="17"/>
        <v>-111.77783751062816</v>
      </c>
      <c r="X83" s="266">
        <f t="shared" si="17"/>
        <v>27421.833290799346</v>
      </c>
      <c r="Y83" s="266">
        <f t="shared" si="17"/>
        <v>46148.332465964777</v>
      </c>
    </row>
    <row r="84" spans="1:25" s="149" customFormat="1" ht="12.6" customHeight="1" thickBot="1">
      <c r="A84" s="145"/>
      <c r="B84" s="145"/>
      <c r="C84" s="154"/>
      <c r="D84" s="161"/>
      <c r="E84" s="146"/>
      <c r="F84" s="266"/>
      <c r="G84" s="153"/>
      <c r="H84" s="162"/>
      <c r="I84" s="147"/>
      <c r="J84" s="162"/>
      <c r="K84" s="147"/>
      <c r="L84" s="147"/>
      <c r="M84" s="147"/>
    </row>
    <row r="85" spans="1:25" s="149" customFormat="1" ht="39.6" customHeight="1" thickBot="1">
      <c r="A85" s="145"/>
      <c r="B85" s="145"/>
      <c r="C85" s="293" t="s">
        <v>244</v>
      </c>
      <c r="D85" s="273" t="s">
        <v>222</v>
      </c>
      <c r="E85" s="274" t="s">
        <v>225</v>
      </c>
      <c r="F85" s="273" t="s">
        <v>141</v>
      </c>
      <c r="G85" s="273" t="s">
        <v>223</v>
      </c>
      <c r="H85" s="273" t="s">
        <v>142</v>
      </c>
      <c r="I85" s="275" t="s">
        <v>224</v>
      </c>
      <c r="J85" s="276" t="s">
        <v>241</v>
      </c>
      <c r="K85" s="147"/>
      <c r="L85" s="147"/>
      <c r="M85" s="147"/>
    </row>
    <row r="86" spans="1:25" s="149" customFormat="1" ht="12.6" customHeight="1" thickBot="1">
      <c r="A86" s="145"/>
      <c r="B86" s="145"/>
      <c r="C86" s="267" t="s">
        <v>37</v>
      </c>
      <c r="D86" s="268">
        <f>NPV(FinDR,F81:Y81)</f>
        <v>155229.64841670875</v>
      </c>
      <c r="E86" s="269">
        <f>NPV(FinDR,F82:Y82)</f>
        <v>375708.32555457664</v>
      </c>
      <c r="F86" s="270">
        <f>NPV(FinDR,F83:Y83)</f>
        <v>220478.67713786796</v>
      </c>
      <c r="G86" s="271">
        <f>+E86/D86</f>
        <v>2.4203387006714099</v>
      </c>
      <c r="H86" s="272" t="e">
        <f>IRR(F83:Y83)</f>
        <v>#NUM!</v>
      </c>
      <c r="I86" s="282"/>
      <c r="J86" s="144"/>
      <c r="K86" s="147"/>
      <c r="L86" s="147"/>
      <c r="M86" s="147"/>
    </row>
    <row r="88" spans="1:25" s="149" customFormat="1" ht="12.6" customHeight="1">
      <c r="A88" s="145"/>
      <c r="B88" s="155" t="s">
        <v>144</v>
      </c>
      <c r="C88" s="154"/>
      <c r="D88" s="694"/>
      <c r="E88" s="146"/>
      <c r="F88" s="266"/>
      <c r="G88" s="153"/>
      <c r="H88" s="162"/>
      <c r="I88" s="147"/>
      <c r="J88" s="162"/>
      <c r="K88" s="147"/>
      <c r="L88" s="147"/>
      <c r="M88" s="147"/>
    </row>
    <row r="89" spans="1:25" s="159" customFormat="1" ht="12">
      <c r="A89" s="156"/>
      <c r="B89" s="156"/>
      <c r="C89" s="261" t="s">
        <v>245</v>
      </c>
      <c r="D89" s="685" t="s">
        <v>218</v>
      </c>
      <c r="E89" s="157"/>
      <c r="F89" s="158">
        <f>+F81</f>
        <v>29000</v>
      </c>
      <c r="G89" s="158">
        <f t="shared" ref="G89:Y89" si="18">+G81</f>
        <v>29000</v>
      </c>
      <c r="H89" s="158">
        <f t="shared" si="18"/>
        <v>29000</v>
      </c>
      <c r="I89" s="158">
        <f t="shared" si="18"/>
        <v>29000</v>
      </c>
      <c r="J89" s="158">
        <f t="shared" si="18"/>
        <v>29000</v>
      </c>
      <c r="K89" s="158">
        <f t="shared" si="18"/>
        <v>29000</v>
      </c>
      <c r="L89" s="158">
        <f t="shared" si="18"/>
        <v>29000</v>
      </c>
      <c r="M89" s="158">
        <f t="shared" si="18"/>
        <v>29000</v>
      </c>
      <c r="N89" s="158">
        <f t="shared" si="18"/>
        <v>29000</v>
      </c>
      <c r="O89" s="158">
        <f t="shared" si="18"/>
        <v>29000</v>
      </c>
      <c r="P89" s="158">
        <f t="shared" si="18"/>
        <v>29000</v>
      </c>
      <c r="Q89" s="158">
        <f t="shared" si="18"/>
        <v>29000</v>
      </c>
      <c r="R89" s="158">
        <f t="shared" si="18"/>
        <v>29000</v>
      </c>
      <c r="S89" s="158">
        <f t="shared" si="18"/>
        <v>29000</v>
      </c>
      <c r="T89" s="158">
        <f t="shared" si="18"/>
        <v>29000</v>
      </c>
      <c r="U89" s="158">
        <f t="shared" si="18"/>
        <v>29000</v>
      </c>
      <c r="V89" s="158">
        <f t="shared" si="18"/>
        <v>29000</v>
      </c>
      <c r="W89" s="158">
        <f t="shared" si="18"/>
        <v>29000</v>
      </c>
      <c r="X89" s="158">
        <f t="shared" si="18"/>
        <v>29000</v>
      </c>
      <c r="Y89" s="158">
        <f t="shared" si="18"/>
        <v>29000</v>
      </c>
    </row>
    <row r="90" spans="1:25" s="159" customFormat="1" ht="16.5" customHeight="1">
      <c r="A90" s="156"/>
      <c r="B90" s="156"/>
      <c r="C90" s="261" t="s">
        <v>239</v>
      </c>
      <c r="D90" s="685" t="s">
        <v>218</v>
      </c>
      <c r="E90" s="157"/>
      <c r="F90" s="158">
        <f t="shared" ref="F90:Y91" si="19">+F82</f>
        <v>110121.08416678879</v>
      </c>
      <c r="G90" s="158">
        <f t="shared" si="19"/>
        <v>38604.322262281261</v>
      </c>
      <c r="H90" s="158">
        <f t="shared" si="19"/>
        <v>92494.846885157836</v>
      </c>
      <c r="I90" s="158">
        <f t="shared" si="19"/>
        <v>57030.70602427877</v>
      </c>
      <c r="J90" s="158">
        <f t="shared" si="19"/>
        <v>52799.101793984009</v>
      </c>
      <c r="K90" s="158">
        <f t="shared" si="19"/>
        <v>84424.404804295744</v>
      </c>
      <c r="L90" s="158">
        <f t="shared" si="19"/>
        <v>70468.953641635308</v>
      </c>
      <c r="M90" s="158">
        <f t="shared" si="19"/>
        <v>80480.078914019396</v>
      </c>
      <c r="N90" s="158">
        <f t="shared" si="19"/>
        <v>45126.698394010949</v>
      </c>
      <c r="O90" s="158">
        <f t="shared" si="19"/>
        <v>36972.024264168635</v>
      </c>
      <c r="P90" s="158">
        <f t="shared" si="19"/>
        <v>51276.710499965004</v>
      </c>
      <c r="Q90" s="158">
        <f t="shared" si="19"/>
        <v>72625.875040128594</v>
      </c>
      <c r="R90" s="158">
        <f t="shared" si="19"/>
        <v>94898.247310810024</v>
      </c>
      <c r="S90" s="158">
        <f t="shared" si="19"/>
        <v>46587.272571629961</v>
      </c>
      <c r="T90" s="158">
        <f t="shared" si="19"/>
        <v>54939.194240974437</v>
      </c>
      <c r="U90" s="158">
        <f t="shared" si="19"/>
        <v>61427.80954038701</v>
      </c>
      <c r="V90" s="158">
        <f t="shared" si="19"/>
        <v>72572.468172075693</v>
      </c>
      <c r="W90" s="158">
        <f t="shared" si="19"/>
        <v>28888.222162489372</v>
      </c>
      <c r="X90" s="158">
        <f t="shared" si="19"/>
        <v>56421.833290799346</v>
      </c>
      <c r="Y90" s="158">
        <f t="shared" si="19"/>
        <v>75148.332465964777</v>
      </c>
    </row>
    <row r="91" spans="1:25" s="159" customFormat="1" ht="12">
      <c r="A91" s="156"/>
      <c r="B91" s="156"/>
      <c r="C91" s="261" t="s">
        <v>240</v>
      </c>
      <c r="D91" s="685" t="s">
        <v>218</v>
      </c>
      <c r="E91" s="157"/>
      <c r="F91" s="158">
        <f t="shared" si="19"/>
        <v>81121.084166788787</v>
      </c>
      <c r="G91" s="158">
        <f t="shared" si="19"/>
        <v>9604.3222622812609</v>
      </c>
      <c r="H91" s="158">
        <f t="shared" si="19"/>
        <v>63494.846885157836</v>
      </c>
      <c r="I91" s="158">
        <f t="shared" si="19"/>
        <v>28030.70602427877</v>
      </c>
      <c r="J91" s="158">
        <f t="shared" si="19"/>
        <v>23799.101793984009</v>
      </c>
      <c r="K91" s="158">
        <f t="shared" si="19"/>
        <v>55424.404804295744</v>
      </c>
      <c r="L91" s="158">
        <f t="shared" si="19"/>
        <v>41468.953641635308</v>
      </c>
      <c r="M91" s="158">
        <f t="shared" si="19"/>
        <v>51480.078914019396</v>
      </c>
      <c r="N91" s="158">
        <f t="shared" si="19"/>
        <v>16126.698394010949</v>
      </c>
      <c r="O91" s="158">
        <f t="shared" si="19"/>
        <v>7972.0242641686345</v>
      </c>
      <c r="P91" s="158">
        <f t="shared" si="19"/>
        <v>22276.710499965004</v>
      </c>
      <c r="Q91" s="158">
        <f t="shared" si="19"/>
        <v>43625.875040128594</v>
      </c>
      <c r="R91" s="158">
        <f t="shared" si="19"/>
        <v>65898.247310810024</v>
      </c>
      <c r="S91" s="158">
        <f t="shared" si="19"/>
        <v>17587.272571629961</v>
      </c>
      <c r="T91" s="158">
        <f t="shared" si="19"/>
        <v>25939.194240974437</v>
      </c>
      <c r="U91" s="158">
        <f t="shared" si="19"/>
        <v>32427.80954038701</v>
      </c>
      <c r="V91" s="158">
        <f t="shared" si="19"/>
        <v>43572.468172075693</v>
      </c>
      <c r="W91" s="158">
        <f t="shared" si="19"/>
        <v>-111.77783751062816</v>
      </c>
      <c r="X91" s="158">
        <f t="shared" si="19"/>
        <v>27421.833290799346</v>
      </c>
      <c r="Y91" s="158">
        <f t="shared" si="19"/>
        <v>46148.332465964777</v>
      </c>
    </row>
    <row r="92" spans="1:25" s="149" customFormat="1" ht="12">
      <c r="A92" s="145"/>
      <c r="B92" s="145"/>
      <c r="D92" s="685"/>
      <c r="E92" s="146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</row>
    <row r="93" spans="1:25" s="149" customFormat="1" ht="12">
      <c r="A93" s="145"/>
      <c r="B93" s="145"/>
      <c r="C93" s="145" t="s">
        <v>254</v>
      </c>
      <c r="D93" s="685"/>
      <c r="E93" s="146"/>
      <c r="F93" s="147" t="s">
        <v>248</v>
      </c>
      <c r="G93" s="147" t="s">
        <v>249</v>
      </c>
      <c r="H93" s="147" t="s">
        <v>250</v>
      </c>
      <c r="I93" s="147" t="s">
        <v>251</v>
      </c>
      <c r="J93" s="147" t="s">
        <v>252</v>
      </c>
      <c r="K93" s="147" t="s">
        <v>253</v>
      </c>
      <c r="L93" s="147"/>
      <c r="M93" s="147"/>
    </row>
    <row r="94" spans="1:25" s="149" customFormat="1" ht="12">
      <c r="A94" s="145"/>
      <c r="B94" s="145"/>
      <c r="C94" s="155" t="s">
        <v>145</v>
      </c>
      <c r="D94" s="685" t="s">
        <v>781</v>
      </c>
      <c r="E94" s="146">
        <f>+Targets!D29</f>
        <v>0</v>
      </c>
      <c r="F94" s="147"/>
      <c r="G94" s="147"/>
      <c r="H94" s="147"/>
      <c r="I94" s="147"/>
      <c r="J94" s="147"/>
      <c r="K94" s="147"/>
      <c r="L94" s="147"/>
      <c r="M94" s="147"/>
    </row>
    <row r="95" spans="1:25" s="149" customFormat="1" ht="12">
      <c r="A95" s="145"/>
      <c r="B95" s="145"/>
      <c r="C95" s="163" t="s">
        <v>138</v>
      </c>
      <c r="D95" s="685" t="s">
        <v>259</v>
      </c>
      <c r="E95" s="146"/>
      <c r="F95" s="146">
        <f>+$E94*F81/1000</f>
        <v>0</v>
      </c>
      <c r="G95" s="146">
        <f t="shared" ref="G95:X95" si="20">+$E94*G81/1000</f>
        <v>0</v>
      </c>
      <c r="H95" s="146">
        <f t="shared" si="20"/>
        <v>0</v>
      </c>
      <c r="I95" s="146">
        <f t="shared" si="20"/>
        <v>0</v>
      </c>
      <c r="J95" s="146">
        <f t="shared" si="20"/>
        <v>0</v>
      </c>
      <c r="K95" s="146">
        <f t="shared" si="20"/>
        <v>0</v>
      </c>
      <c r="L95" s="146">
        <f t="shared" si="20"/>
        <v>0</v>
      </c>
      <c r="M95" s="146">
        <f t="shared" si="20"/>
        <v>0</v>
      </c>
      <c r="N95" s="146">
        <f t="shared" si="20"/>
        <v>0</v>
      </c>
      <c r="O95" s="146">
        <f t="shared" si="20"/>
        <v>0</v>
      </c>
      <c r="P95" s="146">
        <f t="shared" si="20"/>
        <v>0</v>
      </c>
      <c r="Q95" s="146">
        <f t="shared" si="20"/>
        <v>0</v>
      </c>
      <c r="R95" s="146">
        <f t="shared" si="20"/>
        <v>0</v>
      </c>
      <c r="S95" s="146">
        <f t="shared" si="20"/>
        <v>0</v>
      </c>
      <c r="T95" s="146">
        <f t="shared" si="20"/>
        <v>0</v>
      </c>
      <c r="U95" s="146">
        <f t="shared" si="20"/>
        <v>0</v>
      </c>
      <c r="V95" s="146">
        <f t="shared" si="20"/>
        <v>0</v>
      </c>
      <c r="W95" s="146">
        <f t="shared" si="20"/>
        <v>0</v>
      </c>
      <c r="X95" s="146">
        <f t="shared" si="20"/>
        <v>0</v>
      </c>
      <c r="Y95" s="146"/>
    </row>
    <row r="96" spans="1:25" s="149" customFormat="1" ht="12">
      <c r="A96" s="145"/>
      <c r="B96" s="145"/>
      <c r="C96" s="163" t="s">
        <v>139</v>
      </c>
      <c r="D96" s="685" t="s">
        <v>259</v>
      </c>
      <c r="E96" s="146"/>
      <c r="F96" s="146">
        <f>+$E94*F82/1000</f>
        <v>0</v>
      </c>
      <c r="G96" s="146">
        <f t="shared" ref="G96:X96" si="21">+$E94*G82/1000</f>
        <v>0</v>
      </c>
      <c r="H96" s="146">
        <f t="shared" si="21"/>
        <v>0</v>
      </c>
      <c r="I96" s="146">
        <f t="shared" si="21"/>
        <v>0</v>
      </c>
      <c r="J96" s="146">
        <f t="shared" si="21"/>
        <v>0</v>
      </c>
      <c r="K96" s="146">
        <f t="shared" si="21"/>
        <v>0</v>
      </c>
      <c r="L96" s="146">
        <f t="shared" si="21"/>
        <v>0</v>
      </c>
      <c r="M96" s="146">
        <f t="shared" si="21"/>
        <v>0</v>
      </c>
      <c r="N96" s="146">
        <f t="shared" si="21"/>
        <v>0</v>
      </c>
      <c r="O96" s="146">
        <f t="shared" si="21"/>
        <v>0</v>
      </c>
      <c r="P96" s="146">
        <f t="shared" si="21"/>
        <v>0</v>
      </c>
      <c r="Q96" s="146">
        <f t="shared" si="21"/>
        <v>0</v>
      </c>
      <c r="R96" s="146">
        <f t="shared" si="21"/>
        <v>0</v>
      </c>
      <c r="S96" s="146">
        <f t="shared" si="21"/>
        <v>0</v>
      </c>
      <c r="T96" s="146">
        <f t="shared" si="21"/>
        <v>0</v>
      </c>
      <c r="U96" s="146">
        <f t="shared" si="21"/>
        <v>0</v>
      </c>
      <c r="V96" s="146">
        <f t="shared" si="21"/>
        <v>0</v>
      </c>
      <c r="W96" s="146">
        <f t="shared" si="21"/>
        <v>0</v>
      </c>
      <c r="X96" s="146">
        <f t="shared" si="21"/>
        <v>0</v>
      </c>
      <c r="Y96" s="146"/>
    </row>
    <row r="97" spans="1:25" s="149" customFormat="1" ht="12">
      <c r="A97" s="145"/>
      <c r="B97" s="145"/>
      <c r="C97" s="163" t="s">
        <v>140</v>
      </c>
      <c r="D97" s="685" t="s">
        <v>259</v>
      </c>
      <c r="E97" s="146"/>
      <c r="F97" s="146">
        <f>+F96-F95</f>
        <v>0</v>
      </c>
      <c r="G97" s="146">
        <f t="shared" ref="G97:X97" si="22">+G96-G95</f>
        <v>0</v>
      </c>
      <c r="H97" s="146">
        <f t="shared" si="22"/>
        <v>0</v>
      </c>
      <c r="I97" s="146">
        <f t="shared" si="22"/>
        <v>0</v>
      </c>
      <c r="J97" s="146">
        <f t="shared" si="22"/>
        <v>0</v>
      </c>
      <c r="K97" s="146">
        <f t="shared" si="22"/>
        <v>0</v>
      </c>
      <c r="L97" s="146">
        <f t="shared" si="22"/>
        <v>0</v>
      </c>
      <c r="M97" s="146">
        <f t="shared" si="22"/>
        <v>0</v>
      </c>
      <c r="N97" s="146">
        <f t="shared" si="22"/>
        <v>0</v>
      </c>
      <c r="O97" s="146">
        <f t="shared" si="22"/>
        <v>0</v>
      </c>
      <c r="P97" s="146">
        <f t="shared" si="22"/>
        <v>0</v>
      </c>
      <c r="Q97" s="146">
        <f t="shared" si="22"/>
        <v>0</v>
      </c>
      <c r="R97" s="146">
        <f t="shared" si="22"/>
        <v>0</v>
      </c>
      <c r="S97" s="146">
        <f t="shared" si="22"/>
        <v>0</v>
      </c>
      <c r="T97" s="146">
        <f t="shared" si="22"/>
        <v>0</v>
      </c>
      <c r="U97" s="146">
        <f t="shared" si="22"/>
        <v>0</v>
      </c>
      <c r="V97" s="146">
        <f t="shared" si="22"/>
        <v>0</v>
      </c>
      <c r="W97" s="146">
        <f t="shared" si="22"/>
        <v>0</v>
      </c>
      <c r="X97" s="146">
        <f t="shared" si="22"/>
        <v>0</v>
      </c>
      <c r="Y97" s="146"/>
    </row>
    <row r="98" spans="1:25" s="149" customFormat="1" ht="12">
      <c r="A98" s="145"/>
      <c r="B98" s="145"/>
      <c r="C98" s="145"/>
      <c r="D98" s="685"/>
      <c r="E98" s="146"/>
      <c r="F98" s="147"/>
      <c r="G98" s="147"/>
      <c r="H98" s="147"/>
      <c r="I98" s="147"/>
      <c r="J98" s="146"/>
      <c r="K98" s="147"/>
      <c r="L98" s="147"/>
      <c r="M98" s="147"/>
    </row>
    <row r="99" spans="1:25" s="149" customFormat="1" ht="12">
      <c r="A99" s="145"/>
      <c r="B99" s="145"/>
      <c r="C99" s="145" t="s">
        <v>255</v>
      </c>
      <c r="D99" s="685"/>
      <c r="E99" s="146"/>
      <c r="F99" s="147"/>
      <c r="G99" s="147"/>
      <c r="H99" s="147"/>
      <c r="I99" s="147"/>
      <c r="J99" s="147"/>
      <c r="K99" s="147"/>
      <c r="L99" s="147"/>
      <c r="M99" s="147"/>
    </row>
    <row r="100" spans="1:25" s="149" customFormat="1" ht="12">
      <c r="A100" s="145"/>
      <c r="B100" s="145"/>
      <c r="C100" s="155" t="s">
        <v>145</v>
      </c>
      <c r="D100" s="685" t="s">
        <v>781</v>
      </c>
      <c r="E100" s="146">
        <f>+Targets!E29</f>
        <v>1153.162910542108</v>
      </c>
      <c r="F100" s="147"/>
      <c r="G100" s="147"/>
      <c r="H100" s="147"/>
      <c r="I100" s="147"/>
      <c r="J100" s="147"/>
      <c r="K100" s="147"/>
      <c r="L100" s="147"/>
      <c r="M100" s="147"/>
    </row>
    <row r="101" spans="1:25" s="149" customFormat="1" ht="12">
      <c r="A101" s="145"/>
      <c r="B101" s="145"/>
      <c r="C101" s="163" t="s">
        <v>138</v>
      </c>
      <c r="D101" s="685" t="s">
        <v>259</v>
      </c>
      <c r="E101" s="146"/>
      <c r="F101" s="147"/>
      <c r="G101" s="146">
        <f>+E100*F89/1000</f>
        <v>33441.724405721128</v>
      </c>
      <c r="H101" s="146">
        <f>+E100*G89/1000</f>
        <v>33441.724405721128</v>
      </c>
      <c r="I101" s="146">
        <f>+E100*H89/1000</f>
        <v>33441.724405721128</v>
      </c>
      <c r="J101" s="146">
        <f>+E100*I89/1000</f>
        <v>33441.724405721128</v>
      </c>
      <c r="K101" s="146">
        <f>+E100*J89/1000</f>
        <v>33441.724405721128</v>
      </c>
      <c r="L101" s="146">
        <f>+E100*K89/1000</f>
        <v>33441.724405721128</v>
      </c>
      <c r="M101" s="146">
        <f>+E100*L89/1000</f>
        <v>33441.724405721128</v>
      </c>
      <c r="N101" s="146">
        <f>+E100*M89/1000</f>
        <v>33441.724405721128</v>
      </c>
      <c r="O101" s="146">
        <f>+E100*N89/1000</f>
        <v>33441.724405721128</v>
      </c>
      <c r="P101" s="146">
        <f>+E100*O89/1000</f>
        <v>33441.724405721128</v>
      </c>
      <c r="Q101" s="146">
        <f>+E100*P89/1000</f>
        <v>33441.724405721128</v>
      </c>
      <c r="R101" s="146">
        <f>+E100*Q89/1000</f>
        <v>33441.724405721128</v>
      </c>
      <c r="S101" s="146">
        <f>+E100*R89/1000</f>
        <v>33441.724405721128</v>
      </c>
      <c r="T101" s="146">
        <f>+E100*S89/1000</f>
        <v>33441.724405721128</v>
      </c>
      <c r="U101" s="146">
        <f>+E100*T89/1000</f>
        <v>33441.724405721128</v>
      </c>
      <c r="V101" s="146">
        <f>+E100*U89/1000</f>
        <v>33441.724405721128</v>
      </c>
      <c r="W101" s="146">
        <f>+E100*V89/1000</f>
        <v>33441.724405721128</v>
      </c>
      <c r="X101" s="146">
        <f>+E100*W89/1000</f>
        <v>33441.724405721128</v>
      </c>
      <c r="Y101" s="146">
        <f>+E100*X89/1000</f>
        <v>33441.724405721128</v>
      </c>
    </row>
    <row r="102" spans="1:25" s="149" customFormat="1" ht="12">
      <c r="A102" s="145"/>
      <c r="B102" s="145"/>
      <c r="C102" s="163" t="s">
        <v>139</v>
      </c>
      <c r="D102" s="685" t="s">
        <v>259</v>
      </c>
      <c r="E102" s="146"/>
      <c r="F102" s="147"/>
      <c r="G102" s="146">
        <f>+E100*F90/1000</f>
        <v>126987.54992982661</v>
      </c>
      <c r="H102" s="146">
        <f>+E100*G90/1000</f>
        <v>44517.07261947776</v>
      </c>
      <c r="I102" s="146">
        <f>+E100*H90/1000</f>
        <v>106661.62684423524</v>
      </c>
      <c r="J102" s="146">
        <f>+E100*I90/1000</f>
        <v>65765.694949228637</v>
      </c>
      <c r="K102" s="146">
        <f>+E100*J90/1000</f>
        <v>60885.965898759634</v>
      </c>
      <c r="L102" s="146">
        <f>+E100*K90/1000</f>
        <v>97355.092364906799</v>
      </c>
      <c r="M102" s="146">
        <f>+E100*L90/1000</f>
        <v>81262.183684245043</v>
      </c>
      <c r="N102" s="146">
        <f>+E100*M90/1000</f>
        <v>92806.642041149142</v>
      </c>
      <c r="O102" s="146">
        <f>+E100*N90/1000</f>
        <v>52038.434863193535</v>
      </c>
      <c r="P102" s="146">
        <f>+E100*O90/1000</f>
        <v>42634.76710910214</v>
      </c>
      <c r="Q102" s="146">
        <f>+E100*P90/1000</f>
        <v>59130.400723164712</v>
      </c>
      <c r="R102" s="146">
        <f>+E100*Q90/1000</f>
        <v>83749.465441942128</v>
      </c>
      <c r="S102" s="146">
        <f>+E100*R90/1000</f>
        <v>109433.13907427846</v>
      </c>
      <c r="T102" s="146">
        <f>+E100*S90/1000</f>
        <v>53722.714832919322</v>
      </c>
      <c r="U102" s="146">
        <f>+E100*T90/1000</f>
        <v>63353.841133760296</v>
      </c>
      <c r="V102" s="146">
        <f>+E100*U90/1000</f>
        <v>70836.271637818951</v>
      </c>
      <c r="W102" s="146">
        <f>+E100*V90/1000</f>
        <v>83687.878622535296</v>
      </c>
      <c r="X102" s="146">
        <f>+E100*W90/1000</f>
        <v>33312.82634928327</v>
      </c>
      <c r="Y102" s="146">
        <f>+E100*X90/1000</f>
        <v>65063.565495739771</v>
      </c>
    </row>
    <row r="103" spans="1:25" s="149" customFormat="1" ht="12">
      <c r="A103" s="145"/>
      <c r="B103" s="145"/>
      <c r="C103" s="163" t="s">
        <v>140</v>
      </c>
      <c r="D103" s="685" t="s">
        <v>259</v>
      </c>
      <c r="E103" s="146"/>
      <c r="F103" s="147"/>
      <c r="G103" s="146">
        <f>+E100*F91/1000</f>
        <v>93545.825524105472</v>
      </c>
      <c r="H103" s="146">
        <f>+E100*G91/1000</f>
        <v>11075.348213756621</v>
      </c>
      <c r="I103" s="146">
        <f>+E100*H91/1000</f>
        <v>73219.902438514109</v>
      </c>
      <c r="J103" s="146">
        <f>+E100*I91/1000</f>
        <v>32323.970543507505</v>
      </c>
      <c r="K103" s="146">
        <f>+E100*J91/1000</f>
        <v>27444.241493038506</v>
      </c>
      <c r="L103" s="146">
        <f>+E100*K91/1000</f>
        <v>63913.367959185678</v>
      </c>
      <c r="M103" s="146">
        <f>+E100*L91/1000</f>
        <v>47820.459278523922</v>
      </c>
      <c r="N103" s="146">
        <f>+E100*M91/1000</f>
        <v>59364.917635428006</v>
      </c>
      <c r="O103" s="146">
        <f>+E100*N91/1000</f>
        <v>18596.710457472407</v>
      </c>
      <c r="P103" s="146">
        <f>+E100*O91/1000</f>
        <v>9193.0427033810101</v>
      </c>
      <c r="Q103" s="146">
        <f>+E100*P91/1000</f>
        <v>25688.67631744358</v>
      </c>
      <c r="R103" s="146">
        <f>+E100*Q91/1000</f>
        <v>50307.741036220992</v>
      </c>
      <c r="S103" s="146">
        <f>+E100*R91/1000</f>
        <v>75991.414668557336</v>
      </c>
      <c r="T103" s="146">
        <f>+E100*S91/1000</f>
        <v>20280.99042719819</v>
      </c>
      <c r="U103" s="146">
        <f>+E100*T91/1000</f>
        <v>29912.116728039167</v>
      </c>
      <c r="V103" s="146">
        <f>+E100*U91/1000</f>
        <v>37394.547232097822</v>
      </c>
      <c r="W103" s="146">
        <f>+E100*V91/1000</f>
        <v>50246.154216814168</v>
      </c>
      <c r="X103" s="146">
        <f>+E100*W91/1000</f>
        <v>-128.8980564378588</v>
      </c>
      <c r="Y103" s="146">
        <f>+E100*X91/1000</f>
        <v>31621.841090018646</v>
      </c>
    </row>
    <row r="104" spans="1:25" s="149" customFormat="1" ht="12">
      <c r="A104" s="145"/>
      <c r="B104" s="145"/>
      <c r="C104" s="145"/>
      <c r="D104" s="685"/>
      <c r="E104" s="146"/>
      <c r="F104" s="147"/>
      <c r="G104" s="147"/>
      <c r="H104" s="147"/>
      <c r="I104" s="147"/>
      <c r="J104" s="147"/>
      <c r="K104" s="147"/>
      <c r="L104" s="147"/>
      <c r="M104" s="147"/>
    </row>
    <row r="105" spans="1:25" s="149" customFormat="1" ht="12">
      <c r="A105" s="145"/>
      <c r="B105" s="145"/>
      <c r="C105" s="145" t="s">
        <v>256</v>
      </c>
      <c r="D105" s="685"/>
      <c r="E105" s="146"/>
      <c r="F105" s="147"/>
      <c r="G105" s="147"/>
      <c r="H105" s="147"/>
      <c r="I105" s="147"/>
      <c r="J105" s="147"/>
      <c r="K105" s="147"/>
      <c r="L105" s="147"/>
      <c r="M105" s="147"/>
    </row>
    <row r="106" spans="1:25" s="149" customFormat="1" ht="12">
      <c r="A106" s="145"/>
      <c r="B106" s="145"/>
      <c r="C106" s="155" t="s">
        <v>145</v>
      </c>
      <c r="D106" s="685" t="s">
        <v>781</v>
      </c>
      <c r="E106" s="146">
        <f>+Targets!F29</f>
        <v>1384.9756886488594</v>
      </c>
      <c r="F106" s="147"/>
      <c r="G106" s="147"/>
      <c r="H106" s="147"/>
      <c r="I106" s="147"/>
      <c r="J106" s="147"/>
      <c r="K106" s="147"/>
      <c r="L106" s="147"/>
      <c r="M106" s="147"/>
    </row>
    <row r="107" spans="1:25" s="149" customFormat="1" ht="12">
      <c r="A107" s="145"/>
      <c r="B107" s="145"/>
      <c r="C107" s="163" t="s">
        <v>138</v>
      </c>
      <c r="D107" s="685" t="s">
        <v>259</v>
      </c>
      <c r="E107" s="146"/>
      <c r="F107" s="147"/>
      <c r="G107" s="147"/>
      <c r="H107" s="146">
        <f>+E106*F89/1000</f>
        <v>40164.294970816925</v>
      </c>
      <c r="I107" s="146">
        <f>+E106*G89/1000</f>
        <v>40164.294970816925</v>
      </c>
      <c r="J107" s="146">
        <f>+E106*H89/1000</f>
        <v>40164.294970816925</v>
      </c>
      <c r="K107" s="146">
        <f>+E106*I89/1000</f>
        <v>40164.294970816925</v>
      </c>
      <c r="L107" s="146">
        <f>+E106*J89/1000</f>
        <v>40164.294970816925</v>
      </c>
      <c r="M107" s="146">
        <f>+E106*K89/1000</f>
        <v>40164.294970816925</v>
      </c>
      <c r="N107" s="146">
        <f>+E106*L89/1000</f>
        <v>40164.294970816925</v>
      </c>
      <c r="O107" s="146">
        <f>+E106*M89/1000</f>
        <v>40164.294970816925</v>
      </c>
      <c r="P107" s="146">
        <f>+E106*N89/1000</f>
        <v>40164.294970816925</v>
      </c>
      <c r="Q107" s="146">
        <f>+E106*O89/1000</f>
        <v>40164.294970816925</v>
      </c>
      <c r="R107" s="146">
        <f>+E106*P89/1000</f>
        <v>40164.294970816925</v>
      </c>
      <c r="S107" s="146">
        <f>+E106*Q89/1000</f>
        <v>40164.294970816925</v>
      </c>
      <c r="T107" s="146">
        <f>+E106*R89/1000</f>
        <v>40164.294970816925</v>
      </c>
      <c r="U107" s="146">
        <f>+E106*S89/1000</f>
        <v>40164.294970816925</v>
      </c>
      <c r="V107" s="146">
        <f>+E106*T89/1000</f>
        <v>40164.294970816925</v>
      </c>
      <c r="W107" s="146">
        <f>+E106*U89/1000</f>
        <v>40164.294970816925</v>
      </c>
      <c r="X107" s="146">
        <f>+E106*V89/1000</f>
        <v>40164.294970816925</v>
      </c>
      <c r="Y107" s="146">
        <f>+E106*W89/1000</f>
        <v>40164.294970816925</v>
      </c>
    </row>
    <row r="108" spans="1:25" s="149" customFormat="1" ht="12">
      <c r="A108" s="145"/>
      <c r="B108" s="145"/>
      <c r="C108" s="163" t="s">
        <v>139</v>
      </c>
      <c r="D108" s="685" t="s">
        <v>259</v>
      </c>
      <c r="E108" s="146"/>
      <c r="F108" s="147"/>
      <c r="G108" s="147"/>
      <c r="H108" s="146">
        <f>+E106*F90/1000</f>
        <v>152515.02437865731</v>
      </c>
      <c r="I108" s="146">
        <f>+E106*G90/1000</f>
        <v>53466.047810025484</v>
      </c>
      <c r="J108" s="146">
        <f>+E106*H90/1000</f>
        <v>128103.11426124228</v>
      </c>
      <c r="K108" s="146">
        <f>+E106*I90/1000</f>
        <v>78986.141350106147</v>
      </c>
      <c r="L108" s="146">
        <f>+E106*J90/1000</f>
        <v>73125.472367164242</v>
      </c>
      <c r="M108" s="146">
        <f>+E106*K90/1000</f>
        <v>116925.74818259958</v>
      </c>
      <c r="N108" s="146">
        <f>+E106*L90/1000</f>
        <v>97597.787598188414</v>
      </c>
      <c r="O108" s="146">
        <f>+E106*M90/1000</f>
        <v>111462.95271645856</v>
      </c>
      <c r="P108" s="146">
        <f>+E106*N90/1000</f>
        <v>62499.380184694695</v>
      </c>
      <c r="Q108" s="146">
        <f>+E106*O90/1000</f>
        <v>51205.354766009295</v>
      </c>
      <c r="R108" s="146">
        <f>+E106*P90/1000</f>
        <v>71016.997436337231</v>
      </c>
      <c r="S108" s="146">
        <f>+E106*Q90/1000</f>
        <v>100585.07129742812</v>
      </c>
      <c r="T108" s="146">
        <f>+E106*R90/1000</f>
        <v>131431.76542085889</v>
      </c>
      <c r="U108" s="146">
        <f>+E106*S90/1000</f>
        <v>64522.239912165329</v>
      </c>
      <c r="V108" s="146">
        <f>+E106*T90/1000</f>
        <v>76089.448377707013</v>
      </c>
      <c r="W108" s="146">
        <f>+E106*U90/1000</f>
        <v>85076.022820388476</v>
      </c>
      <c r="X108" s="146">
        <f>+E106*V90/1000</f>
        <v>100511.10408356796</v>
      </c>
      <c r="Y108" s="146">
        <f>+E106*W90/1000</f>
        <v>40009.485383334963</v>
      </c>
    </row>
    <row r="109" spans="1:25" s="149" customFormat="1" ht="12">
      <c r="A109" s="145"/>
      <c r="B109" s="145"/>
      <c r="C109" s="163" t="s">
        <v>140</v>
      </c>
      <c r="D109" s="685" t="s">
        <v>259</v>
      </c>
      <c r="E109" s="146"/>
      <c r="F109" s="147"/>
      <c r="G109" s="147"/>
      <c r="H109" s="146">
        <f>+E106*F91/1000</f>
        <v>112350.72940784038</v>
      </c>
      <c r="I109" s="146">
        <f>+E106*G91/1000</f>
        <v>13301.752839208561</v>
      </c>
      <c r="J109" s="146">
        <f>+E106*H91/1000</f>
        <v>87938.819290425366</v>
      </c>
      <c r="K109" s="146">
        <f>+E106*I91/1000</f>
        <v>38821.846379289222</v>
      </c>
      <c r="L109" s="146">
        <f>+E106*J91/1000</f>
        <v>32961.17739634731</v>
      </c>
      <c r="M109" s="146">
        <f>+E106*K91/1000</f>
        <v>76761.453211782646</v>
      </c>
      <c r="N109" s="146">
        <f>+E106*L91/1000</f>
        <v>57433.492627371488</v>
      </c>
      <c r="O109" s="146">
        <f>+E106*M91/1000</f>
        <v>71298.657745641627</v>
      </c>
      <c r="P109" s="146">
        <f>+E106*N91/1000</f>
        <v>22335.08521387777</v>
      </c>
      <c r="Q109" s="146">
        <f>+E106*O91/1000</f>
        <v>11041.059795192372</v>
      </c>
      <c r="R109" s="146">
        <f>+E106*P91/1000</f>
        <v>30852.702465520306</v>
      </c>
      <c r="S109" s="146">
        <f>+E106*Q91/1000</f>
        <v>60420.776326611194</v>
      </c>
      <c r="T109" s="146">
        <f>+E106*R91/1000</f>
        <v>91267.470450041961</v>
      </c>
      <c r="U109" s="146">
        <f>+E106*S91/1000</f>
        <v>24357.944941348404</v>
      </c>
      <c r="V109" s="146">
        <f>+E106*T91/1000</f>
        <v>35925.153406890102</v>
      </c>
      <c r="W109" s="146">
        <f>+E106*U91/1000</f>
        <v>44911.727849571558</v>
      </c>
      <c r="X109" s="146">
        <f>+E106*V91/1000</f>
        <v>60346.809112751042</v>
      </c>
      <c r="Y109" s="146">
        <f>+E106*W91/1000</f>
        <v>-154.80958748196255</v>
      </c>
    </row>
    <row r="110" spans="1:25" s="149" customFormat="1" ht="12">
      <c r="A110" s="145"/>
      <c r="B110" s="145"/>
      <c r="C110" s="145"/>
      <c r="D110" s="685"/>
      <c r="E110" s="146"/>
      <c r="F110" s="147"/>
      <c r="G110" s="147"/>
      <c r="H110" s="147"/>
      <c r="I110" s="147"/>
      <c r="J110" s="147"/>
      <c r="K110" s="147"/>
      <c r="L110" s="147"/>
      <c r="M110" s="147"/>
    </row>
    <row r="111" spans="1:25" s="149" customFormat="1" ht="12">
      <c r="A111" s="145"/>
      <c r="B111" s="145"/>
      <c r="C111" s="145" t="s">
        <v>257</v>
      </c>
      <c r="D111" s="685"/>
      <c r="E111" s="146"/>
      <c r="F111" s="147"/>
      <c r="G111" s="147"/>
      <c r="H111" s="147"/>
      <c r="I111" s="147"/>
      <c r="J111" s="147"/>
      <c r="K111" s="147"/>
      <c r="L111" s="147"/>
      <c r="M111" s="147"/>
    </row>
    <row r="112" spans="1:25" s="149" customFormat="1" ht="12">
      <c r="A112" s="145"/>
      <c r="B112" s="145"/>
      <c r="C112" s="155" t="s">
        <v>145</v>
      </c>
      <c r="D112" s="685" t="s">
        <v>781</v>
      </c>
      <c r="E112" s="146">
        <f>+Targets!G29</f>
        <v>1662.8932777291898</v>
      </c>
      <c r="F112" s="147"/>
      <c r="G112" s="147"/>
      <c r="H112" s="147"/>
      <c r="I112" s="147"/>
      <c r="J112" s="147"/>
      <c r="K112" s="147"/>
      <c r="L112" s="147"/>
      <c r="M112" s="147"/>
    </row>
    <row r="113" spans="1:25" s="149" customFormat="1" ht="12">
      <c r="A113" s="145"/>
      <c r="B113" s="145"/>
      <c r="C113" s="163" t="s">
        <v>138</v>
      </c>
      <c r="D113" s="685" t="s">
        <v>259</v>
      </c>
      <c r="E113" s="146"/>
      <c r="F113" s="147"/>
      <c r="G113" s="147"/>
      <c r="H113" s="147"/>
      <c r="I113" s="146">
        <f>+E112*F89/1000</f>
        <v>48223.905054146504</v>
      </c>
      <c r="J113" s="146">
        <f>+E112*G89/1000</f>
        <v>48223.905054146504</v>
      </c>
      <c r="K113" s="146">
        <f>+E112*H89/1000</f>
        <v>48223.905054146504</v>
      </c>
      <c r="L113" s="146">
        <f>+E112*I89/1000</f>
        <v>48223.905054146504</v>
      </c>
      <c r="M113" s="146">
        <f>+E112*J89/1000</f>
        <v>48223.905054146504</v>
      </c>
      <c r="N113" s="146">
        <f>+E112*K89/1000</f>
        <v>48223.905054146504</v>
      </c>
      <c r="O113" s="146">
        <f>+E112*L89/1000</f>
        <v>48223.905054146504</v>
      </c>
      <c r="P113" s="146">
        <f>+E112*M89/1000</f>
        <v>48223.905054146504</v>
      </c>
      <c r="Q113" s="146">
        <f>+E112*N89/1000</f>
        <v>48223.905054146504</v>
      </c>
      <c r="R113" s="146">
        <f>+E112*O89/1000</f>
        <v>48223.905054146504</v>
      </c>
      <c r="S113" s="146">
        <f>+E112*P89/1000</f>
        <v>48223.905054146504</v>
      </c>
      <c r="T113" s="146">
        <f>+E112*Q89/1000</f>
        <v>48223.905054146504</v>
      </c>
      <c r="U113" s="146">
        <f>+E112*R89/1000</f>
        <v>48223.905054146504</v>
      </c>
      <c r="V113" s="146">
        <f>+E112*S89/1000</f>
        <v>48223.905054146504</v>
      </c>
      <c r="W113" s="146">
        <f>+E112*T89/1000</f>
        <v>48223.905054146504</v>
      </c>
      <c r="X113" s="146">
        <f>+E112*U89/1000</f>
        <v>48223.905054146504</v>
      </c>
      <c r="Y113" s="146">
        <f>+E112*V89/1000</f>
        <v>48223.905054146504</v>
      </c>
    </row>
    <row r="114" spans="1:25" s="149" customFormat="1" ht="12">
      <c r="A114" s="145"/>
      <c r="B114" s="145"/>
      <c r="C114" s="163" t="s">
        <v>139</v>
      </c>
      <c r="D114" s="685" t="s">
        <v>259</v>
      </c>
      <c r="E114" s="146"/>
      <c r="F114" s="147"/>
      <c r="G114" s="147"/>
      <c r="H114" s="147"/>
      <c r="I114" s="146">
        <f>+E112*F90/1000</f>
        <v>183119.6105972034</v>
      </c>
      <c r="J114" s="146">
        <f>+E112*G90/1000</f>
        <v>64194.867981238822</v>
      </c>
      <c r="K114" s="146">
        <f>+E112*H90/1000</f>
        <v>153809.05910991968</v>
      </c>
      <c r="L114" s="146">
        <f>+E112*I90/1000</f>
        <v>94835.977671922767</v>
      </c>
      <c r="M114" s="146">
        <f>+E112*J90/1000</f>
        <v>87799.271443355217</v>
      </c>
      <c r="N114" s="146">
        <f>+E112*K90/1000</f>
        <v>140388.7752253513</v>
      </c>
      <c r="O114" s="146">
        <f>+E112*L90/1000</f>
        <v>117182.34929928527</v>
      </c>
      <c r="P114" s="146">
        <f>+E112*M90/1000</f>
        <v>133829.78221723757</v>
      </c>
      <c r="Q114" s="146">
        <f>+E112*N90/1000</f>
        <v>75040.883405513436</v>
      </c>
      <c r="R114" s="146">
        <f>+E112*O90/1000</f>
        <v>61480.530612926515</v>
      </c>
      <c r="S114" s="146">
        <f>+E112*P90/1000</f>
        <v>85267.697194457563</v>
      </c>
      <c r="T114" s="146">
        <f>+E112*Q90/1000</f>
        <v>120769.07939343</v>
      </c>
      <c r="U114" s="146">
        <f>+E112*R90/1000</f>
        <v>157805.65752142813</v>
      </c>
      <c r="V114" s="146">
        <f>+E112*S90/1000</f>
        <v>77469.662387100921</v>
      </c>
      <c r="W114" s="146">
        <f>+E112*T90/1000</f>
        <v>91358.016787174609</v>
      </c>
      <c r="X114" s="146">
        <f>+E112*U90/1000</f>
        <v>102147.89155033855</v>
      </c>
      <c r="Y114" s="146">
        <f>+E112*V90/1000</f>
        <v>120680.26947156026</v>
      </c>
    </row>
    <row r="115" spans="1:25" s="149" customFormat="1" ht="12">
      <c r="A115" s="145"/>
      <c r="B115" s="145"/>
      <c r="C115" s="163" t="s">
        <v>140</v>
      </c>
      <c r="D115" s="685" t="s">
        <v>259</v>
      </c>
      <c r="E115" s="146"/>
      <c r="F115" s="147"/>
      <c r="G115" s="147"/>
      <c r="H115" s="147"/>
      <c r="I115" s="146">
        <f>+E112*F91/1000</f>
        <v>134895.70554305689</v>
      </c>
      <c r="J115" s="146">
        <f>+E112*G91/1000</f>
        <v>15970.962927092314</v>
      </c>
      <c r="K115" s="146">
        <f>+E112*H91/1000</f>
        <v>105585.15405577315</v>
      </c>
      <c r="L115" s="146">
        <f>+E112*I91/1000</f>
        <v>46612.07261777627</v>
      </c>
      <c r="M115" s="146">
        <f>+E112*J91/1000</f>
        <v>39575.366389208713</v>
      </c>
      <c r="N115" s="146">
        <f>+E112*K91/1000</f>
        <v>92164.870171204806</v>
      </c>
      <c r="O115" s="146">
        <f>+E112*L91/1000</f>
        <v>68958.444245138759</v>
      </c>
      <c r="P115" s="146">
        <f>+E112*M91/1000</f>
        <v>85605.877163091063</v>
      </c>
      <c r="Q115" s="146">
        <f>+E112*N91/1000</f>
        <v>26816.978351366928</v>
      </c>
      <c r="R115" s="146">
        <f>+E112*O91/1000</f>
        <v>13256.625558780013</v>
      </c>
      <c r="S115" s="146">
        <f>+E112*P91/1000</f>
        <v>37043.792140311059</v>
      </c>
      <c r="T115" s="146">
        <f>+E112*Q91/1000</f>
        <v>72545.174339283476</v>
      </c>
      <c r="U115" s="146">
        <f>+E112*R91/1000</f>
        <v>109581.75246728164</v>
      </c>
      <c r="V115" s="146">
        <f>+E112*S91/1000</f>
        <v>29245.757332954421</v>
      </c>
      <c r="W115" s="146">
        <f>+E112*T91/1000</f>
        <v>43134.111733028105</v>
      </c>
      <c r="X115" s="146">
        <f>+E112*U91/1000</f>
        <v>53923.986496192047</v>
      </c>
      <c r="Y115" s="146">
        <f>+E112*V91/1000</f>
        <v>72456.364417413744</v>
      </c>
    </row>
    <row r="116" spans="1:25" s="149" customFormat="1" ht="12">
      <c r="A116" s="145"/>
      <c r="B116" s="145"/>
      <c r="C116" s="145"/>
      <c r="D116" s="685"/>
      <c r="E116" s="146"/>
      <c r="F116" s="147"/>
      <c r="G116" s="147"/>
      <c r="H116" s="147"/>
      <c r="I116" s="147"/>
      <c r="J116" s="147"/>
      <c r="K116" s="147"/>
      <c r="L116" s="147"/>
      <c r="M116" s="147"/>
    </row>
    <row r="117" spans="1:25" s="149" customFormat="1" ht="12">
      <c r="A117" s="145"/>
      <c r="B117" s="145"/>
      <c r="C117" s="145" t="s">
        <v>258</v>
      </c>
      <c r="D117" s="685"/>
      <c r="E117" s="146"/>
      <c r="F117" s="147"/>
      <c r="G117" s="147"/>
      <c r="H117" s="147"/>
      <c r="I117" s="147"/>
      <c r="J117" s="147"/>
      <c r="K117" s="147"/>
      <c r="L117" s="147"/>
      <c r="M117" s="147"/>
    </row>
    <row r="118" spans="1:25" s="149" customFormat="1" ht="12">
      <c r="A118" s="145"/>
      <c r="B118" s="145"/>
      <c r="C118" s="155" t="s">
        <v>145</v>
      </c>
      <c r="D118" s="685" t="s">
        <v>781</v>
      </c>
      <c r="E118" s="146">
        <f>+Targets!H29</f>
        <v>946.96812307984158</v>
      </c>
      <c r="F118" s="147"/>
      <c r="G118" s="147"/>
      <c r="H118" s="147"/>
      <c r="I118" s="147"/>
      <c r="J118" s="147"/>
      <c r="K118" s="147"/>
      <c r="L118" s="147"/>
      <c r="M118" s="147"/>
    </row>
    <row r="119" spans="1:25" s="149" customFormat="1" ht="12">
      <c r="A119" s="145"/>
      <c r="B119" s="145"/>
      <c r="C119" s="163" t="s">
        <v>138</v>
      </c>
      <c r="D119" s="685" t="s">
        <v>259</v>
      </c>
      <c r="E119" s="146"/>
      <c r="F119" s="147"/>
      <c r="G119" s="147"/>
      <c r="H119" s="147"/>
      <c r="I119" s="147"/>
      <c r="J119" s="146">
        <f>+E118*F89/1000</f>
        <v>27462.075569315406</v>
      </c>
      <c r="K119" s="146">
        <f>+E118*G89/1000</f>
        <v>27462.075569315406</v>
      </c>
      <c r="L119" s="146">
        <f>+E118*H89/1000</f>
        <v>27462.075569315406</v>
      </c>
      <c r="M119" s="146">
        <f>+E118*I89/1000</f>
        <v>27462.075569315406</v>
      </c>
      <c r="N119" s="146">
        <f>+E118*J89/1000</f>
        <v>27462.075569315406</v>
      </c>
      <c r="O119" s="146">
        <f>+E118*K89/1000</f>
        <v>27462.075569315406</v>
      </c>
      <c r="P119" s="146">
        <f>+E118*L89/1000</f>
        <v>27462.075569315406</v>
      </c>
      <c r="Q119" s="146">
        <f>+E118*M89/1000</f>
        <v>27462.075569315406</v>
      </c>
      <c r="R119" s="146">
        <f>+E118*N89/1000</f>
        <v>27462.075569315406</v>
      </c>
      <c r="S119" s="146">
        <f>+E118*O89/1000</f>
        <v>27462.075569315406</v>
      </c>
      <c r="T119" s="146">
        <f>+E118*P89/1000</f>
        <v>27462.075569315406</v>
      </c>
      <c r="U119" s="146">
        <f>+E118*Q89/1000</f>
        <v>27462.075569315406</v>
      </c>
      <c r="V119" s="146">
        <f>+E118*R89/1000</f>
        <v>27462.075569315406</v>
      </c>
      <c r="W119" s="146">
        <f>+E118*S89/1000</f>
        <v>27462.075569315406</v>
      </c>
      <c r="X119" s="146">
        <f>+E118*T89/1000</f>
        <v>27462.075569315406</v>
      </c>
      <c r="Y119" s="146">
        <f>+E118*U89/1000</f>
        <v>27462.075569315406</v>
      </c>
    </row>
    <row r="120" spans="1:25" s="149" customFormat="1" ht="12">
      <c r="A120" s="145"/>
      <c r="B120" s="145"/>
      <c r="C120" s="163" t="s">
        <v>139</v>
      </c>
      <c r="D120" s="685" t="s">
        <v>259</v>
      </c>
      <c r="E120" s="146"/>
      <c r="F120" s="147"/>
      <c r="G120" s="147"/>
      <c r="H120" s="147"/>
      <c r="I120" s="147"/>
      <c r="J120" s="146">
        <f>+E118*F90/1000</f>
        <v>104281.15638494123</v>
      </c>
      <c r="K120" s="146">
        <f>+E118*G90/1000</f>
        <v>36557.062595481824</v>
      </c>
      <c r="L120" s="146">
        <f>+E118*H90/1000</f>
        <v>87589.671549395251</v>
      </c>
      <c r="M120" s="146">
        <f>+E118*I90/1000</f>
        <v>54006.260641729481</v>
      </c>
      <c r="N120" s="146">
        <f>+E118*J90/1000</f>
        <v>49999.06632615054</v>
      </c>
      <c r="O120" s="146">
        <f>+E118*K90/1000</f>
        <v>79947.220159656703</v>
      </c>
      <c r="P120" s="146">
        <f>+E118*L90/1000</f>
        <v>66731.852765419753</v>
      </c>
      <c r="Q120" s="146">
        <f>+E118*M90/1000</f>
        <v>76212.069274526482</v>
      </c>
      <c r="R120" s="146">
        <f>+E118*N90/1000</f>
        <v>42733.544878966655</v>
      </c>
      <c r="S120" s="146">
        <f>+E118*O90/1000</f>
        <v>35011.32842390213</v>
      </c>
      <c r="T120" s="146">
        <f>+E118*P90/1000</f>
        <v>48557.410299860261</v>
      </c>
      <c r="U120" s="146">
        <f>+E118*Q90/1000</f>
        <v>68774.388573781689</v>
      </c>
      <c r="V120" s="146">
        <f>+E118*R90/1000</f>
        <v>89865.615139484391</v>
      </c>
      <c r="W120" s="146">
        <f>+E118*S90/1000</f>
        <v>44116.662066565412</v>
      </c>
      <c r="X120" s="146">
        <f>+E118*T90/1000</f>
        <v>52025.665653894401</v>
      </c>
      <c r="Y120" s="146">
        <f>+E118*U90/1000</f>
        <v>58170.177505366271</v>
      </c>
    </row>
    <row r="121" spans="1:25" s="149" customFormat="1" ht="12">
      <c r="A121" s="145"/>
      <c r="B121" s="145"/>
      <c r="C121" s="163" t="s">
        <v>140</v>
      </c>
      <c r="D121" s="685" t="s">
        <v>259</v>
      </c>
      <c r="E121" s="146"/>
      <c r="F121" s="147"/>
      <c r="G121" s="147"/>
      <c r="H121" s="147"/>
      <c r="I121" s="147"/>
      <c r="J121" s="146">
        <f>+E118*F91/1000</f>
        <v>76819.080815625828</v>
      </c>
      <c r="K121" s="146">
        <f>+E118*G91/1000</f>
        <v>9094.9870261664237</v>
      </c>
      <c r="L121" s="146">
        <f>+E118*H91/1000</f>
        <v>60127.595980079845</v>
      </c>
      <c r="M121" s="146">
        <f>+E118*I91/1000</f>
        <v>26544.185072414075</v>
      </c>
      <c r="N121" s="146">
        <f>+E118*J91/1000</f>
        <v>22536.99075683513</v>
      </c>
      <c r="O121" s="146">
        <f>+E118*K91/1000</f>
        <v>52485.14459034129</v>
      </c>
      <c r="P121" s="146">
        <f>+E118*L91/1000</f>
        <v>39269.777196104347</v>
      </c>
      <c r="Q121" s="146">
        <f>+E118*M91/1000</f>
        <v>48749.993705211076</v>
      </c>
      <c r="R121" s="146">
        <f>+E118*N91/1000</f>
        <v>15271.469309651244</v>
      </c>
      <c r="S121" s="146">
        <f>+E118*O91/1000</f>
        <v>7549.2528545867272</v>
      </c>
      <c r="T121" s="146">
        <f>+E118*P91/1000</f>
        <v>21095.334730544859</v>
      </c>
      <c r="U121" s="146">
        <f>+E118*Q91/1000</f>
        <v>41312.313004466283</v>
      </c>
      <c r="V121" s="146">
        <f>+E118*R91/1000</f>
        <v>62403.539570168985</v>
      </c>
      <c r="W121" s="146">
        <f>+E118*S91/1000</f>
        <v>16654.586497250002</v>
      </c>
      <c r="X121" s="146">
        <f>+E118*T91/1000</f>
        <v>24563.590084578998</v>
      </c>
      <c r="Y121" s="146">
        <f>+E118*U91/1000</f>
        <v>30708.101936050865</v>
      </c>
    </row>
    <row r="122" spans="1:25" s="149" customFormat="1" ht="12">
      <c r="A122" s="145"/>
      <c r="B122" s="145"/>
      <c r="C122" s="163"/>
      <c r="D122" s="685"/>
      <c r="E122" s="146"/>
      <c r="F122" s="147"/>
      <c r="G122" s="147"/>
      <c r="H122" s="147"/>
      <c r="I122" s="147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6"/>
      <c r="X122" s="146"/>
      <c r="Y122" s="146"/>
    </row>
    <row r="123" spans="1:25" s="149" customFormat="1" ht="12">
      <c r="A123" s="145"/>
      <c r="B123" s="145"/>
      <c r="C123" s="155" t="s">
        <v>147</v>
      </c>
      <c r="D123" s="685"/>
      <c r="E123" s="146"/>
      <c r="F123" s="147"/>
      <c r="G123" s="147"/>
      <c r="H123" s="147"/>
      <c r="I123" s="147"/>
      <c r="J123" s="147"/>
      <c r="K123" s="147"/>
      <c r="L123" s="147"/>
      <c r="M123" s="147"/>
    </row>
    <row r="124" spans="1:25" s="149" customFormat="1" ht="12">
      <c r="A124" s="145"/>
      <c r="B124" s="145"/>
      <c r="C124" s="163" t="s">
        <v>138</v>
      </c>
      <c r="D124" s="685" t="s">
        <v>259</v>
      </c>
      <c r="E124" s="146"/>
      <c r="F124" s="146">
        <f t="shared" ref="F124:H126" si="23">SUMIF($C$95:$C$121,$C124,F$95:F$121)</f>
        <v>0</v>
      </c>
      <c r="G124" s="146">
        <f t="shared" si="23"/>
        <v>33441.724405721128</v>
      </c>
      <c r="H124" s="146">
        <f>SUMIF($C$95:$C$121,$C124,H$95:H$121)</f>
        <v>73606.019376538054</v>
      </c>
      <c r="I124" s="146">
        <f>SUMIF(C95:C121,C124,I95:I121)</f>
        <v>121829.92443068456</v>
      </c>
      <c r="J124" s="146">
        <f>SUMIF(C95:C121,C124,J95:J121)</f>
        <v>149291.99999999997</v>
      </c>
      <c r="K124" s="146">
        <f>SUMIF(C95:C121,C124,K95:K121)</f>
        <v>149291.99999999997</v>
      </c>
      <c r="L124" s="146">
        <f>SUMIF(C95:C121,C124,L95:L121)</f>
        <v>149291.99999999997</v>
      </c>
      <c r="M124" s="146">
        <f>SUMIF(C95:C121,C124,M95:M121)</f>
        <v>149291.99999999997</v>
      </c>
      <c r="N124" s="146">
        <f>SUMIF(C95:C121,C124,N95:N121)</f>
        <v>149291.99999999997</v>
      </c>
      <c r="O124" s="146">
        <f>SUMIF(C95:C121,C124,O95:O121)</f>
        <v>149291.99999999997</v>
      </c>
      <c r="P124" s="146">
        <f>SUMIF(C95:C121,C124,P95:P121)</f>
        <v>149291.99999999997</v>
      </c>
      <c r="Q124" s="146">
        <f>SUMIF(C95:C121,C124,Q95:Q121)</f>
        <v>149291.99999999997</v>
      </c>
      <c r="R124" s="146">
        <f>SUMIF(C95:C121,C124,R95:R121)</f>
        <v>149291.99999999997</v>
      </c>
      <c r="S124" s="146">
        <f>SUMIF(C95:C121,C124,S95:S121)</f>
        <v>149291.99999999997</v>
      </c>
      <c r="T124" s="146">
        <f>SUMIF(C95:C121,C124,T95:T121)</f>
        <v>149291.99999999997</v>
      </c>
      <c r="U124" s="146">
        <f>SUMIF(C95:C121,C124,U95:U121)</f>
        <v>149291.99999999997</v>
      </c>
      <c r="V124" s="146">
        <f>SUMIF(C95:C121,C124,V95:V121)</f>
        <v>149291.99999999997</v>
      </c>
      <c r="W124" s="146">
        <f>SUMIF(C95:C121,C124,W95:W121)</f>
        <v>149291.99999999997</v>
      </c>
      <c r="X124" s="146">
        <f>SUMIF(C95:C121,C124,X95:X121)</f>
        <v>149291.99999999997</v>
      </c>
      <c r="Y124" s="146">
        <f>SUMIF(C95:C121,C124,Y95:Y121)</f>
        <v>149291.99999999997</v>
      </c>
    </row>
    <row r="125" spans="1:25" s="149" customFormat="1" ht="12">
      <c r="A125" s="145"/>
      <c r="B125" s="145"/>
      <c r="C125" s="163" t="s">
        <v>139</v>
      </c>
      <c r="D125" s="685" t="s">
        <v>259</v>
      </c>
      <c r="E125" s="146"/>
      <c r="F125" s="146">
        <f t="shared" si="23"/>
        <v>0</v>
      </c>
      <c r="G125" s="146">
        <f t="shared" si="23"/>
        <v>126987.54992982661</v>
      </c>
      <c r="H125" s="146">
        <f t="shared" si="23"/>
        <v>197032.09699813506</v>
      </c>
      <c r="I125" s="146">
        <f>SUMIF(C95:C121,C125,I95:I121)</f>
        <v>343247.28525146411</v>
      </c>
      <c r="J125" s="146">
        <f>SUMIF(C95:C121,C125,J95:J121)</f>
        <v>362344.833576651</v>
      </c>
      <c r="K125" s="146">
        <f>SUMIF(C95:C121,C125,K95:K121)</f>
        <v>330238.22895426728</v>
      </c>
      <c r="L125" s="146">
        <f>SUMIF(C95:C121,C125,L95:L121)</f>
        <v>352906.21395338903</v>
      </c>
      <c r="M125" s="146">
        <f>SUMIF(C95:C121,C125,M95:M121)</f>
        <v>339993.4639519293</v>
      </c>
      <c r="N125" s="146">
        <f>SUMIF(C95:C121,C125,N95:N121)</f>
        <v>380792.27119083941</v>
      </c>
      <c r="O125" s="146">
        <f>SUMIF(C95:C121,C125,O95:O121)</f>
        <v>360630.95703859406</v>
      </c>
      <c r="P125" s="146">
        <f>SUMIF(C95:C121,C125,P95:P121)</f>
        <v>305695.78227645415</v>
      </c>
      <c r="Q125" s="146">
        <f>SUMIF(C95:C121,C125,Q95:Q121)</f>
        <v>261588.70816921396</v>
      </c>
      <c r="R125" s="146">
        <f>SUMIF(C95:C121,C125,R95:R121)</f>
        <v>258980.53837017255</v>
      </c>
      <c r="S125" s="146">
        <f>SUMIF(C95:C121,C125,S95:S121)</f>
        <v>330297.23599006631</v>
      </c>
      <c r="T125" s="146">
        <f>SUMIF(C95:C121,C125,T95:T121)</f>
        <v>354480.96994706849</v>
      </c>
      <c r="U125" s="146">
        <f>SUMIF(C95:C121,C125,U95:U121)</f>
        <v>354456.12714113545</v>
      </c>
      <c r="V125" s="146">
        <f>SUMIF(C95:C121,C125,V95:V121)</f>
        <v>314260.99754211126</v>
      </c>
      <c r="W125" s="146">
        <f>SUMIF(C95:C121,C125,W95:W121)</f>
        <v>304238.5802966638</v>
      </c>
      <c r="X125" s="146">
        <f>SUMIF(C95:C121,C125,X95:X121)</f>
        <v>287997.48763708421</v>
      </c>
      <c r="Y125" s="146">
        <f>SUMIF(C95:C121,C125,Y95:Y121)</f>
        <v>283923.49785600125</v>
      </c>
    </row>
    <row r="126" spans="1:25" s="149" customFormat="1" ht="12">
      <c r="A126" s="145"/>
      <c r="B126" s="145"/>
      <c r="C126" s="163" t="s">
        <v>140</v>
      </c>
      <c r="D126" s="685" t="s">
        <v>259</v>
      </c>
      <c r="E126" s="160" t="e">
        <f>IRR(F126:Y126)</f>
        <v>#NUM!</v>
      </c>
      <c r="F126" s="146">
        <f t="shared" si="23"/>
        <v>0</v>
      </c>
      <c r="G126" s="146">
        <f t="shared" si="23"/>
        <v>93545.825524105472</v>
      </c>
      <c r="H126" s="146">
        <f t="shared" si="23"/>
        <v>123426.077621597</v>
      </c>
      <c r="I126" s="146">
        <f>SUMIF(C95:C121,C126,I95:I121)</f>
        <v>221417.36082077958</v>
      </c>
      <c r="J126" s="146">
        <f>SUMIF(C95:C121,C126,J95:J121)</f>
        <v>213052.833576651</v>
      </c>
      <c r="K126" s="146">
        <f>SUMIF(C95:C121,C126,K95:K121)</f>
        <v>180946.22895426731</v>
      </c>
      <c r="L126" s="146">
        <f>SUMIF(C95:C121,C126,L95:L121)</f>
        <v>203614.21395338909</v>
      </c>
      <c r="M126" s="146">
        <f>SUMIF(C95:C121,C126,M95:M121)</f>
        <v>190701.46395192936</v>
      </c>
      <c r="N126" s="146">
        <f>SUMIF(C95:C121,C126,N95:N121)</f>
        <v>231500.27119083944</v>
      </c>
      <c r="O126" s="146">
        <f>SUMIF(C95:C121,C126,O95:O121)</f>
        <v>211338.95703859409</v>
      </c>
      <c r="P126" s="146">
        <f>SUMIF(C95:C121,C126,P95:P121)</f>
        <v>156403.78227645421</v>
      </c>
      <c r="Q126" s="146">
        <f>SUMIF(C95:C121,C126,Q95:Q121)</f>
        <v>112296.70816921396</v>
      </c>
      <c r="R126" s="146">
        <f>SUMIF(C95:C121,C126,R95:R121)</f>
        <v>109688.53837017257</v>
      </c>
      <c r="S126" s="146">
        <f>SUMIF(C95:C121,C126,S95:S121)</f>
        <v>181005.23599006631</v>
      </c>
      <c r="T126" s="146">
        <f>SUMIF(C95:C121,C126,T95:T121)</f>
        <v>205188.96994706849</v>
      </c>
      <c r="U126" s="146">
        <f>SUMIF(C95:C121,C126,U95:U121)</f>
        <v>205164.12714113551</v>
      </c>
      <c r="V126" s="146">
        <f>SUMIF(C95:C121,C126,V95:V121)</f>
        <v>164968.99754211132</v>
      </c>
      <c r="W126" s="146">
        <f>SUMIF(C95:C121,C126,W95:W121)</f>
        <v>154946.58029666386</v>
      </c>
      <c r="X126" s="146">
        <f>SUMIF(C95:C121,C126,X95:X121)</f>
        <v>138705.48763708421</v>
      </c>
      <c r="Y126" s="146">
        <f>SUMIF(C95:C121,C126,Y95:Y121)</f>
        <v>134631.49785600131</v>
      </c>
    </row>
  </sheetData>
  <mergeCells count="6">
    <mergeCell ref="D15:G15"/>
    <mergeCell ref="H15:K15"/>
    <mergeCell ref="L15:L16"/>
    <mergeCell ref="D49:G49"/>
    <mergeCell ref="H49:K49"/>
    <mergeCell ref="L49:L50"/>
  </mergeCells>
  <hyperlinks>
    <hyperlink ref="B60" location="'Assumpts+Reff.'!A152" display="Ref: Irrigation" xr:uid="{A3F83797-F729-4B94-A09F-BFE74DFC818C}"/>
  </hyperlinks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6813E-71EF-4B03-9188-34D6BE5E7983}">
  <dimension ref="A1:Y126"/>
  <sheetViews>
    <sheetView zoomScale="120" zoomScaleNormal="120" workbookViewId="0">
      <pane xSplit="4" ySplit="5" topLeftCell="E6" activePane="bottomRight" state="frozen"/>
      <selection pane="topRight" activeCell="E1" sqref="E1"/>
      <selection pane="bottomLeft" activeCell="A6" sqref="A6"/>
      <selection pane="bottomRight" activeCell="E6" sqref="E6"/>
    </sheetView>
  </sheetViews>
  <sheetFormatPr defaultRowHeight="15"/>
  <cols>
    <col min="1" max="1" width="5.140625" customWidth="1"/>
    <col min="2" max="2" width="6.140625" customWidth="1"/>
    <col min="3" max="3" width="25.5703125" customWidth="1"/>
    <col min="4" max="4" width="12.140625" customWidth="1"/>
    <col min="5" max="5" width="13.140625" customWidth="1"/>
    <col min="6" max="6" width="12.5703125" customWidth="1"/>
    <col min="7" max="7" width="11.7109375" customWidth="1"/>
    <col min="8" max="8" width="10.85546875" customWidth="1"/>
    <col min="9" max="11" width="11.5703125" customWidth="1"/>
    <col min="12" max="12" width="12" customWidth="1"/>
  </cols>
  <sheetData>
    <row r="1" spans="1:12" ht="15.75">
      <c r="A1" s="4" t="s">
        <v>24</v>
      </c>
      <c r="B1" s="4"/>
    </row>
    <row r="2" spans="1:12">
      <c r="A2" s="56" t="s">
        <v>25</v>
      </c>
      <c r="B2" s="56"/>
      <c r="F2" s="143"/>
    </row>
    <row r="3" spans="1:12" s="7" customFormat="1">
      <c r="A3" s="28" t="s">
        <v>26</v>
      </c>
      <c r="B3" s="28"/>
      <c r="C3" s="8"/>
      <c r="D3" s="9"/>
      <c r="E3" s="9"/>
      <c r="J3"/>
    </row>
    <row r="4" spans="1:12" s="7" customFormat="1">
      <c r="A4" s="28"/>
      <c r="B4" s="28"/>
      <c r="C4" s="8"/>
      <c r="D4" s="9"/>
      <c r="E4" s="9"/>
      <c r="J4"/>
    </row>
    <row r="6" spans="1:12">
      <c r="A6" s="135" t="s">
        <v>1363</v>
      </c>
      <c r="B6" s="135"/>
    </row>
    <row r="7" spans="1:12">
      <c r="A7" s="5" t="s">
        <v>1151</v>
      </c>
      <c r="B7" s="5"/>
    </row>
    <row r="8" spans="1:12">
      <c r="A8" s="864" t="s">
        <v>1152</v>
      </c>
      <c r="B8" s="864"/>
    </row>
    <row r="9" spans="1:12">
      <c r="A9" t="s">
        <v>1153</v>
      </c>
    </row>
    <row r="10" spans="1:12">
      <c r="A10" s="864" t="s">
        <v>1154</v>
      </c>
      <c r="B10" s="864"/>
    </row>
    <row r="11" spans="1:12">
      <c r="A11" t="s">
        <v>1155</v>
      </c>
    </row>
    <row r="12" spans="1:12">
      <c r="A12" t="s">
        <v>1162</v>
      </c>
    </row>
    <row r="14" spans="1:12" ht="15.75" thickBot="1">
      <c r="B14" s="5" t="s">
        <v>1158</v>
      </c>
    </row>
    <row r="15" spans="1:12">
      <c r="A15" s="11"/>
      <c r="B15" s="11"/>
      <c r="C15" s="873"/>
      <c r="D15" s="1317" t="s">
        <v>1157</v>
      </c>
      <c r="E15" s="1317"/>
      <c r="F15" s="1317"/>
      <c r="G15" s="1318"/>
      <c r="H15" s="1317" t="s">
        <v>1165</v>
      </c>
      <c r="I15" s="1317"/>
      <c r="J15" s="1317"/>
      <c r="K15" s="1318"/>
      <c r="L15" s="1319" t="s">
        <v>1173</v>
      </c>
    </row>
    <row r="16" spans="1:12" ht="21.95" customHeight="1" thickBot="1">
      <c r="A16" s="11"/>
      <c r="B16" s="11"/>
      <c r="C16" s="326"/>
      <c r="D16" s="872" t="s">
        <v>135</v>
      </c>
      <c r="E16" s="865" t="s">
        <v>1159</v>
      </c>
      <c r="F16" s="865" t="s">
        <v>1160</v>
      </c>
      <c r="G16" s="868" t="s">
        <v>1161</v>
      </c>
      <c r="H16" s="872" t="s">
        <v>135</v>
      </c>
      <c r="I16" s="865" t="s">
        <v>1159</v>
      </c>
      <c r="J16" s="865" t="s">
        <v>1160</v>
      </c>
      <c r="K16" s="868" t="s">
        <v>1161</v>
      </c>
      <c r="L16" s="1320"/>
    </row>
    <row r="17" spans="1:24" ht="21.95" customHeight="1">
      <c r="A17" s="11"/>
      <c r="B17" s="11"/>
      <c r="C17" s="874" t="s">
        <v>161</v>
      </c>
      <c r="D17" s="866"/>
      <c r="E17" s="867"/>
      <c r="F17" s="867"/>
      <c r="G17" s="880"/>
      <c r="K17" s="287"/>
      <c r="L17" s="326"/>
    </row>
    <row r="18" spans="1:24">
      <c r="A18" s="11"/>
      <c r="B18" s="11"/>
      <c r="C18" s="875" t="s">
        <v>1156</v>
      </c>
      <c r="D18" s="11" t="s">
        <v>195</v>
      </c>
      <c r="E18" s="16">
        <v>4000</v>
      </c>
      <c r="F18" s="869">
        <f>26*'Fin&amp;EcoPrices'!G11</f>
        <v>23.267811233041641</v>
      </c>
      <c r="G18" s="870"/>
      <c r="H18" t="s">
        <v>195</v>
      </c>
      <c r="I18" s="16">
        <v>6000</v>
      </c>
      <c r="J18" s="318">
        <f>+F18</f>
        <v>23.267811233041641</v>
      </c>
      <c r="K18" s="703"/>
      <c r="L18" s="326"/>
    </row>
    <row r="19" spans="1:24" s="11" customFormat="1" ht="12.75">
      <c r="C19" s="875" t="s">
        <v>139</v>
      </c>
      <c r="D19" s="11" t="s">
        <v>37</v>
      </c>
      <c r="G19" s="870">
        <f>+F18*E18</f>
        <v>93071.244932166563</v>
      </c>
      <c r="I19" s="16"/>
      <c r="J19" s="16"/>
      <c r="K19" s="870">
        <f>+J18*I18</f>
        <v>139606.86739824986</v>
      </c>
      <c r="L19" s="877">
        <f>+K19+G19</f>
        <v>232678.11233041642</v>
      </c>
    </row>
    <row r="20" spans="1:24">
      <c r="C20" s="326"/>
      <c r="G20" s="287"/>
      <c r="I20" s="318"/>
      <c r="J20" s="318"/>
      <c r="K20" s="703"/>
      <c r="L20" s="326"/>
    </row>
    <row r="21" spans="1:24">
      <c r="C21" s="874" t="s">
        <v>1163</v>
      </c>
      <c r="G21" s="287"/>
      <c r="I21" s="318"/>
      <c r="J21" s="318"/>
      <c r="K21" s="703"/>
      <c r="L21" s="326"/>
    </row>
    <row r="22" spans="1:24">
      <c r="C22" s="875" t="s">
        <v>1170</v>
      </c>
      <c r="D22" t="s">
        <v>37</v>
      </c>
      <c r="E22">
        <v>1</v>
      </c>
      <c r="F22" s="318">
        <f>5000*'Fin&amp;EcoPrices'!J6</f>
        <v>5587.1177008429759</v>
      </c>
      <c r="G22" s="703">
        <f>+F22*E22</f>
        <v>5587.1177008429759</v>
      </c>
      <c r="H22" t="s">
        <v>37</v>
      </c>
      <c r="I22" s="318">
        <v>0</v>
      </c>
      <c r="J22" s="318">
        <v>0</v>
      </c>
      <c r="K22" s="703">
        <v>0</v>
      </c>
      <c r="L22" s="326"/>
    </row>
    <row r="23" spans="1:24">
      <c r="C23" s="875" t="s">
        <v>1164</v>
      </c>
      <c r="D23" t="s">
        <v>37</v>
      </c>
      <c r="E23" t="s">
        <v>1166</v>
      </c>
      <c r="F23">
        <v>2000</v>
      </c>
      <c r="G23" s="703">
        <f>+F23</f>
        <v>2000</v>
      </c>
      <c r="H23" t="s">
        <v>37</v>
      </c>
      <c r="I23" s="318" t="str">
        <f t="shared" ref="I23:J26" si="0">+E23</f>
        <v>6 months</v>
      </c>
      <c r="J23" s="318">
        <f t="shared" si="0"/>
        <v>2000</v>
      </c>
      <c r="K23" s="703">
        <f>+J23</f>
        <v>2000</v>
      </c>
      <c r="L23" s="326"/>
    </row>
    <row r="24" spans="1:24">
      <c r="C24" s="875" t="s">
        <v>1167</v>
      </c>
      <c r="D24" t="s">
        <v>1168</v>
      </c>
      <c r="E24">
        <v>200</v>
      </c>
      <c r="F24">
        <f>180/100</f>
        <v>1.8</v>
      </c>
      <c r="G24" s="703">
        <f>+F24*E24</f>
        <v>360</v>
      </c>
      <c r="H24" t="s">
        <v>1168</v>
      </c>
      <c r="I24" s="318">
        <f t="shared" si="0"/>
        <v>200</v>
      </c>
      <c r="J24" s="871">
        <f t="shared" si="0"/>
        <v>1.8</v>
      </c>
      <c r="K24" s="703">
        <f>+J24*I24</f>
        <v>360</v>
      </c>
      <c r="L24" s="326"/>
    </row>
    <row r="25" spans="1:24">
      <c r="C25" s="875" t="s">
        <v>1212</v>
      </c>
      <c r="D25" t="s">
        <v>195</v>
      </c>
      <c r="E25">
        <v>350</v>
      </c>
      <c r="F25" s="318">
        <f>+'Fin&amp;EcoPrices'!G21</f>
        <v>91.347049211166379</v>
      </c>
      <c r="G25" s="703">
        <f>+F25*E25</f>
        <v>31971.467223908232</v>
      </c>
      <c r="H25" t="s">
        <v>195</v>
      </c>
      <c r="I25" s="318">
        <f t="shared" si="0"/>
        <v>350</v>
      </c>
      <c r="J25" s="318">
        <f t="shared" si="0"/>
        <v>91.347049211166379</v>
      </c>
      <c r="K25" s="703">
        <f>+J25*I25</f>
        <v>31971.467223908232</v>
      </c>
      <c r="L25" s="326"/>
    </row>
    <row r="26" spans="1:24">
      <c r="C26" s="875" t="s">
        <v>775</v>
      </c>
      <c r="D26" t="s">
        <v>195</v>
      </c>
      <c r="E26">
        <f>12.5*1000</f>
        <v>12500</v>
      </c>
      <c r="F26">
        <v>1.1000000000000001</v>
      </c>
      <c r="G26" s="703">
        <f>+F26*E26</f>
        <v>13750.000000000002</v>
      </c>
      <c r="H26" t="s">
        <v>195</v>
      </c>
      <c r="I26" s="318">
        <f t="shared" si="0"/>
        <v>12500</v>
      </c>
      <c r="J26" s="871">
        <f t="shared" si="0"/>
        <v>1.1000000000000001</v>
      </c>
      <c r="K26" s="703">
        <f>+J26*I26</f>
        <v>13750.000000000002</v>
      </c>
      <c r="L26" s="326"/>
    </row>
    <row r="27" spans="1:24">
      <c r="C27" s="875" t="s">
        <v>1169</v>
      </c>
      <c r="D27" t="s">
        <v>213</v>
      </c>
      <c r="E27">
        <v>22</v>
      </c>
      <c r="F27" s="324">
        <f>+'Fin&amp;EcoPrices'!G19</f>
        <v>447.45790832772389</v>
      </c>
      <c r="G27" s="703">
        <f>+F27*E27</f>
        <v>9844.0739832099262</v>
      </c>
      <c r="H27" t="s">
        <v>213</v>
      </c>
      <c r="I27" s="318">
        <v>40</v>
      </c>
      <c r="J27" s="318">
        <f>+F27</f>
        <v>447.45790832772389</v>
      </c>
      <c r="K27" s="703">
        <f>+J27*I27</f>
        <v>17898.316333108956</v>
      </c>
      <c r="L27" s="326"/>
    </row>
    <row r="28" spans="1:24">
      <c r="C28" s="874" t="s">
        <v>138</v>
      </c>
      <c r="G28" s="703">
        <f>SUM(G22:G27)</f>
        <v>63512.658907961137</v>
      </c>
      <c r="K28" s="703">
        <f>SUM(K22:K27)</f>
        <v>65979.783557017188</v>
      </c>
      <c r="L28" s="878">
        <f>+K28+G28</f>
        <v>129492.44246497832</v>
      </c>
    </row>
    <row r="29" spans="1:24" ht="15.75" thickBot="1">
      <c r="C29" s="876" t="s">
        <v>1171</v>
      </c>
      <c r="D29" s="670"/>
      <c r="E29" s="670"/>
      <c r="F29" s="670"/>
      <c r="G29" s="672">
        <f>+G19-G28</f>
        <v>29558.586024205426</v>
      </c>
      <c r="H29" s="670"/>
      <c r="I29" s="670"/>
      <c r="J29" s="670"/>
      <c r="K29" s="672">
        <f>+K19-K28</f>
        <v>73627.08384123267</v>
      </c>
      <c r="L29" s="879">
        <f>+L19-L28</f>
        <v>103185.6698654381</v>
      </c>
    </row>
    <row r="31" spans="1:24">
      <c r="B31" s="5" t="s">
        <v>1172</v>
      </c>
      <c r="E31" s="147" t="s">
        <v>1365</v>
      </c>
    </row>
    <row r="32" spans="1:24">
      <c r="C32" s="882" t="s">
        <v>1175</v>
      </c>
      <c r="E32" s="772">
        <f>+Amaranth_Fin_R85!E32</f>
        <v>8.7620343853176195</v>
      </c>
      <c r="F32" s="772">
        <f>+Amaranth_Fin_R85!F32</f>
        <v>11.711675855322678</v>
      </c>
      <c r="G32" s="772">
        <f>+Amaranth_Fin_R85!G32</f>
        <v>14.700383114940472</v>
      </c>
      <c r="H32" s="772">
        <f>+Amaranth_Fin_R85!H32</f>
        <v>11.021997342886774</v>
      </c>
      <c r="I32" s="772">
        <f>+Amaranth_Fin_R85!I32</f>
        <v>7.5060325749831724</v>
      </c>
      <c r="J32" s="772">
        <f>+Amaranth_Fin_R85!J32</f>
        <v>15.821819632945891</v>
      </c>
      <c r="K32" s="772">
        <f>+Amaranth_Fin_R85!K32</f>
        <v>6.724772012027306</v>
      </c>
      <c r="L32" s="772">
        <f>+Amaranth_Fin_R85!L32</f>
        <v>16.369189161563963</v>
      </c>
      <c r="M32" s="772">
        <f>+Amaranth_Fin_R85!M32</f>
        <v>17.866157738700714</v>
      </c>
      <c r="N32" s="772">
        <f>+Amaranth_Fin_R85!N32</f>
        <v>13.407326851672428</v>
      </c>
      <c r="O32" s="772">
        <f>+Amaranth_Fin_R85!O32</f>
        <v>21.561524819258974</v>
      </c>
      <c r="P32" s="772">
        <f>+Amaranth_Fin_R85!P32</f>
        <v>8.0117992254292396</v>
      </c>
      <c r="Q32" s="772">
        <f>+Amaranth_Fin_R85!Q32</f>
        <v>2.7101859299561335</v>
      </c>
      <c r="R32" s="772">
        <f>+Amaranth_Fin_R85!R32</f>
        <v>8.4366386248856085</v>
      </c>
      <c r="S32" s="772">
        <f>+Amaranth_Fin_R85!S32</f>
        <v>24.325199891889874</v>
      </c>
      <c r="T32" s="772">
        <f>+Amaranth_Fin_R85!T32</f>
        <v>7.2291529864623207</v>
      </c>
      <c r="U32" s="772">
        <f>+Amaranth_Fin_R85!U32</f>
        <v>-3.2994426676642101</v>
      </c>
      <c r="V32" s="772">
        <f>+Amaranth_Fin_R85!V32</f>
        <v>-36.305121134437456</v>
      </c>
      <c r="W32" s="772">
        <f>+Amaranth_Fin_R85!W32</f>
        <v>13.917832258377503</v>
      </c>
      <c r="X32" s="772">
        <f>+Amaranth_Fin_R85!X32</f>
        <v>-7.7547201974499913</v>
      </c>
    </row>
    <row r="33" spans="1:25">
      <c r="D33" t="s">
        <v>135</v>
      </c>
      <c r="E33" s="881" t="s">
        <v>148</v>
      </c>
      <c r="F33" s="881" t="s">
        <v>136</v>
      </c>
      <c r="G33" s="881">
        <f>+F33+1</f>
        <v>3</v>
      </c>
      <c r="H33" s="881">
        <f t="shared" ref="H33:X33" si="1">+G33+1</f>
        <v>4</v>
      </c>
      <c r="I33" s="881">
        <f t="shared" si="1"/>
        <v>5</v>
      </c>
      <c r="J33" s="881">
        <f t="shared" si="1"/>
        <v>6</v>
      </c>
      <c r="K33" s="881">
        <f t="shared" si="1"/>
        <v>7</v>
      </c>
      <c r="L33" s="881">
        <f t="shared" si="1"/>
        <v>8</v>
      </c>
      <c r="M33" s="881">
        <f t="shared" si="1"/>
        <v>9</v>
      </c>
      <c r="N33" s="881">
        <f t="shared" si="1"/>
        <v>10</v>
      </c>
      <c r="O33" s="881">
        <f t="shared" si="1"/>
        <v>11</v>
      </c>
      <c r="P33" s="881">
        <f t="shared" si="1"/>
        <v>12</v>
      </c>
      <c r="Q33" s="881">
        <f t="shared" si="1"/>
        <v>13</v>
      </c>
      <c r="R33" s="881">
        <f t="shared" si="1"/>
        <v>14</v>
      </c>
      <c r="S33" s="881">
        <f t="shared" si="1"/>
        <v>15</v>
      </c>
      <c r="T33" s="881">
        <f t="shared" si="1"/>
        <v>16</v>
      </c>
      <c r="U33" s="881">
        <f t="shared" si="1"/>
        <v>17</v>
      </c>
      <c r="V33" s="881">
        <f t="shared" si="1"/>
        <v>18</v>
      </c>
      <c r="W33" s="881">
        <f t="shared" si="1"/>
        <v>19</v>
      </c>
      <c r="X33" s="881">
        <f t="shared" si="1"/>
        <v>20</v>
      </c>
    </row>
    <row r="34" spans="1:25">
      <c r="C34" s="11" t="s">
        <v>216</v>
      </c>
      <c r="D34" t="s">
        <v>37</v>
      </c>
      <c r="E34" s="818">
        <f>+L19</f>
        <v>232678.11233041642</v>
      </c>
      <c r="F34" s="818">
        <f>+E34</f>
        <v>232678.11233041642</v>
      </c>
      <c r="G34" s="818">
        <f t="shared" ref="G34:X34" si="2">+F34</f>
        <v>232678.11233041642</v>
      </c>
      <c r="H34" s="818">
        <f t="shared" si="2"/>
        <v>232678.11233041642</v>
      </c>
      <c r="I34" s="818">
        <f t="shared" si="2"/>
        <v>232678.11233041642</v>
      </c>
      <c r="J34" s="818">
        <f t="shared" si="2"/>
        <v>232678.11233041642</v>
      </c>
      <c r="K34" s="818">
        <f t="shared" si="2"/>
        <v>232678.11233041642</v>
      </c>
      <c r="L34" s="818">
        <f t="shared" si="2"/>
        <v>232678.11233041642</v>
      </c>
      <c r="M34" s="818">
        <f t="shared" si="2"/>
        <v>232678.11233041642</v>
      </c>
      <c r="N34" s="818">
        <f t="shared" si="2"/>
        <v>232678.11233041642</v>
      </c>
      <c r="O34" s="818">
        <f t="shared" si="2"/>
        <v>232678.11233041642</v>
      </c>
      <c r="P34" s="818">
        <f t="shared" si="2"/>
        <v>232678.11233041642</v>
      </c>
      <c r="Q34" s="818">
        <f t="shared" si="2"/>
        <v>232678.11233041642</v>
      </c>
      <c r="R34" s="818">
        <f t="shared" si="2"/>
        <v>232678.11233041642</v>
      </c>
      <c r="S34" s="818">
        <f t="shared" si="2"/>
        <v>232678.11233041642</v>
      </c>
      <c r="T34" s="818">
        <f t="shared" si="2"/>
        <v>232678.11233041642</v>
      </c>
      <c r="U34" s="818">
        <f t="shared" si="2"/>
        <v>232678.11233041642</v>
      </c>
      <c r="V34" s="818">
        <f t="shared" si="2"/>
        <v>232678.11233041642</v>
      </c>
      <c r="W34" s="818">
        <f t="shared" si="2"/>
        <v>232678.11233041642</v>
      </c>
      <c r="X34" s="818">
        <f t="shared" si="2"/>
        <v>232678.11233041642</v>
      </c>
    </row>
    <row r="35" spans="1:25">
      <c r="C35" s="11" t="s">
        <v>1174</v>
      </c>
      <c r="D35" t="s">
        <v>37</v>
      </c>
      <c r="E35" s="173">
        <f>E34+(E32*E34)/100</f>
        <v>253065.44853991547</v>
      </c>
      <c r="F35" s="173">
        <f t="shared" ref="F35:X35" si="3">F34+(F32*F34)/100</f>
        <v>259928.61863283839</v>
      </c>
      <c r="G35" s="173">
        <f t="shared" si="3"/>
        <v>266882.68626759917</v>
      </c>
      <c r="H35" s="173">
        <f t="shared" si="3"/>
        <v>258323.88768895401</v>
      </c>
      <c r="I35" s="173">
        <f t="shared" si="3"/>
        <v>250143.0072367934</v>
      </c>
      <c r="J35" s="173">
        <f t="shared" si="3"/>
        <v>269492.02358867816</v>
      </c>
      <c r="K35" s="173">
        <f t="shared" si="3"/>
        <v>248325.18490652571</v>
      </c>
      <c r="L35" s="173">
        <f t="shared" si="3"/>
        <v>270765.63267533854</v>
      </c>
      <c r="M35" s="173">
        <f t="shared" si="3"/>
        <v>274248.75090279983</v>
      </c>
      <c r="N35" s="173">
        <f t="shared" si="3"/>
        <v>263874.0273628569</v>
      </c>
      <c r="O35" s="173">
        <f t="shared" si="3"/>
        <v>282847.06126952241</v>
      </c>
      <c r="P35" s="173">
        <f t="shared" si="3"/>
        <v>251319.81553184811</v>
      </c>
      <c r="Q35" s="173">
        <f t="shared" si="3"/>
        <v>238984.12179288288</v>
      </c>
      <c r="R35" s="173">
        <f t="shared" si="3"/>
        <v>252308.32382693904</v>
      </c>
      <c r="S35" s="173">
        <f t="shared" si="3"/>
        <v>289277.52825946629</v>
      </c>
      <c r="T35" s="173">
        <f t="shared" si="3"/>
        <v>249498.76903679487</v>
      </c>
      <c r="U35" s="173">
        <f t="shared" si="3"/>
        <v>225001.03141387101</v>
      </c>
      <c r="V35" s="173">
        <f t="shared" si="3"/>
        <v>148204.04179553629</v>
      </c>
      <c r="W35" s="173">
        <f t="shared" si="3"/>
        <v>265061.86170652299</v>
      </c>
      <c r="X35" s="173">
        <f t="shared" si="3"/>
        <v>214634.57575848425</v>
      </c>
    </row>
    <row r="36" spans="1:25">
      <c r="C36" t="s">
        <v>138</v>
      </c>
      <c r="D36" t="s">
        <v>37</v>
      </c>
      <c r="E36" s="818">
        <f>+L28</f>
        <v>129492.44246497832</v>
      </c>
      <c r="F36" s="818">
        <f>+E36</f>
        <v>129492.44246497832</v>
      </c>
      <c r="G36" s="818">
        <f>+F36</f>
        <v>129492.44246497832</v>
      </c>
      <c r="H36" s="818">
        <f t="shared" ref="H36:X36" si="4">+G36</f>
        <v>129492.44246497832</v>
      </c>
      <c r="I36" s="818">
        <f t="shared" si="4"/>
        <v>129492.44246497832</v>
      </c>
      <c r="J36" s="818">
        <f t="shared" si="4"/>
        <v>129492.44246497832</v>
      </c>
      <c r="K36" s="818">
        <f t="shared" si="4"/>
        <v>129492.44246497832</v>
      </c>
      <c r="L36" s="818">
        <f t="shared" si="4"/>
        <v>129492.44246497832</v>
      </c>
      <c r="M36" s="818">
        <f t="shared" si="4"/>
        <v>129492.44246497832</v>
      </c>
      <c r="N36" s="818">
        <f t="shared" si="4"/>
        <v>129492.44246497832</v>
      </c>
      <c r="O36" s="818">
        <f t="shared" si="4"/>
        <v>129492.44246497832</v>
      </c>
      <c r="P36" s="818">
        <f t="shared" si="4"/>
        <v>129492.44246497832</v>
      </c>
      <c r="Q36" s="818">
        <f t="shared" si="4"/>
        <v>129492.44246497832</v>
      </c>
      <c r="R36" s="818">
        <f t="shared" si="4"/>
        <v>129492.44246497832</v>
      </c>
      <c r="S36" s="818">
        <f t="shared" si="4"/>
        <v>129492.44246497832</v>
      </c>
      <c r="T36" s="818">
        <f t="shared" si="4"/>
        <v>129492.44246497832</v>
      </c>
      <c r="U36" s="818">
        <f t="shared" si="4"/>
        <v>129492.44246497832</v>
      </c>
      <c r="V36" s="818">
        <f t="shared" si="4"/>
        <v>129492.44246497832</v>
      </c>
      <c r="W36" s="818">
        <f t="shared" si="4"/>
        <v>129492.44246497832</v>
      </c>
      <c r="X36" s="818">
        <f t="shared" si="4"/>
        <v>129492.44246497832</v>
      </c>
    </row>
    <row r="37" spans="1:25">
      <c r="C37" s="11" t="s">
        <v>1176</v>
      </c>
      <c r="D37" t="s">
        <v>37</v>
      </c>
      <c r="E37" s="818">
        <f>+E35-E36</f>
        <v>123573.00607493715</v>
      </c>
      <c r="F37" s="818">
        <f t="shared" ref="F37:X37" si="5">+F35-F36</f>
        <v>130436.17616786007</v>
      </c>
      <c r="G37" s="818">
        <f t="shared" si="5"/>
        <v>137390.24380262085</v>
      </c>
      <c r="H37" s="818">
        <f t="shared" si="5"/>
        <v>128831.44522397569</v>
      </c>
      <c r="I37" s="818">
        <f t="shared" si="5"/>
        <v>120650.56477181509</v>
      </c>
      <c r="J37" s="818">
        <f t="shared" si="5"/>
        <v>139999.58112369984</v>
      </c>
      <c r="K37" s="818">
        <f t="shared" si="5"/>
        <v>118832.74244154739</v>
      </c>
      <c r="L37" s="818">
        <f t="shared" si="5"/>
        <v>141273.19021036022</v>
      </c>
      <c r="M37" s="818">
        <f t="shared" si="5"/>
        <v>144756.30843782151</v>
      </c>
      <c r="N37" s="818">
        <f t="shared" si="5"/>
        <v>134381.58489787858</v>
      </c>
      <c r="O37" s="818">
        <f t="shared" si="5"/>
        <v>153354.61880454409</v>
      </c>
      <c r="P37" s="818">
        <f t="shared" si="5"/>
        <v>121827.3730668698</v>
      </c>
      <c r="Q37" s="818">
        <f t="shared" si="5"/>
        <v>109491.67932790457</v>
      </c>
      <c r="R37" s="818">
        <f t="shared" si="5"/>
        <v>122815.88136196072</v>
      </c>
      <c r="S37" s="818">
        <f t="shared" si="5"/>
        <v>159785.08579448797</v>
      </c>
      <c r="T37" s="818">
        <f t="shared" si="5"/>
        <v>120006.32657181655</v>
      </c>
      <c r="U37" s="818">
        <f t="shared" si="5"/>
        <v>95508.588948892691</v>
      </c>
      <c r="V37" s="818">
        <f t="shared" si="5"/>
        <v>18711.599330557976</v>
      </c>
      <c r="W37" s="818">
        <f t="shared" si="5"/>
        <v>135569.41924154467</v>
      </c>
      <c r="X37" s="818">
        <f t="shared" si="5"/>
        <v>85142.133293505933</v>
      </c>
    </row>
    <row r="39" spans="1:25" s="149" customFormat="1" ht="12.6" customHeight="1">
      <c r="A39" s="145"/>
      <c r="B39" s="155" t="s">
        <v>215</v>
      </c>
      <c r="C39" s="259"/>
      <c r="D39" s="145"/>
      <c r="E39" s="146"/>
      <c r="F39" s="147"/>
      <c r="G39" s="147"/>
      <c r="H39" s="147"/>
      <c r="I39" s="147"/>
      <c r="J39" s="147"/>
      <c r="K39" s="147"/>
      <c r="L39" s="146"/>
      <c r="M39" s="147"/>
    </row>
    <row r="40" spans="1:25" s="149" customFormat="1" ht="12.6" customHeight="1">
      <c r="A40" s="145"/>
      <c r="B40" s="145"/>
      <c r="C40" s="261" t="s">
        <v>138</v>
      </c>
      <c r="D40" s="145" t="s">
        <v>218</v>
      </c>
      <c r="E40" s="146"/>
      <c r="F40" s="146">
        <f>+E36</f>
        <v>129492.44246497832</v>
      </c>
      <c r="G40" s="146">
        <f t="shared" ref="G40:Y40" si="6">+F36</f>
        <v>129492.44246497832</v>
      </c>
      <c r="H40" s="146">
        <f t="shared" si="6"/>
        <v>129492.44246497832</v>
      </c>
      <c r="I40" s="146">
        <f t="shared" si="6"/>
        <v>129492.44246497832</v>
      </c>
      <c r="J40" s="146">
        <f t="shared" si="6"/>
        <v>129492.44246497832</v>
      </c>
      <c r="K40" s="146">
        <f t="shared" si="6"/>
        <v>129492.44246497832</v>
      </c>
      <c r="L40" s="146">
        <f t="shared" si="6"/>
        <v>129492.44246497832</v>
      </c>
      <c r="M40" s="146">
        <f t="shared" si="6"/>
        <v>129492.44246497832</v>
      </c>
      <c r="N40" s="146">
        <f t="shared" si="6"/>
        <v>129492.44246497832</v>
      </c>
      <c r="O40" s="146">
        <f t="shared" si="6"/>
        <v>129492.44246497832</v>
      </c>
      <c r="P40" s="146">
        <f t="shared" si="6"/>
        <v>129492.44246497832</v>
      </c>
      <c r="Q40" s="146">
        <f t="shared" si="6"/>
        <v>129492.44246497832</v>
      </c>
      <c r="R40" s="146">
        <f t="shared" si="6"/>
        <v>129492.44246497832</v>
      </c>
      <c r="S40" s="146">
        <f t="shared" si="6"/>
        <v>129492.44246497832</v>
      </c>
      <c r="T40" s="146">
        <f t="shared" si="6"/>
        <v>129492.44246497832</v>
      </c>
      <c r="U40" s="146">
        <f t="shared" si="6"/>
        <v>129492.44246497832</v>
      </c>
      <c r="V40" s="146">
        <f t="shared" si="6"/>
        <v>129492.44246497832</v>
      </c>
      <c r="W40" s="146">
        <f t="shared" si="6"/>
        <v>129492.44246497832</v>
      </c>
      <c r="X40" s="146">
        <f t="shared" si="6"/>
        <v>129492.44246497832</v>
      </c>
      <c r="Y40" s="146">
        <f t="shared" si="6"/>
        <v>129492.44246497832</v>
      </c>
    </row>
    <row r="41" spans="1:25" s="149" customFormat="1" ht="12.6" customHeight="1">
      <c r="A41" s="145"/>
      <c r="B41" s="145"/>
      <c r="C41" s="261" t="s">
        <v>216</v>
      </c>
      <c r="D41" s="145" t="s">
        <v>218</v>
      </c>
      <c r="E41" s="146"/>
      <c r="F41" s="146">
        <f>+E35</f>
        <v>253065.44853991547</v>
      </c>
      <c r="G41" s="146">
        <f t="shared" ref="G41:Y41" si="7">+F35</f>
        <v>259928.61863283839</v>
      </c>
      <c r="H41" s="146">
        <f t="shared" si="7"/>
        <v>266882.68626759917</v>
      </c>
      <c r="I41" s="146">
        <f t="shared" si="7"/>
        <v>258323.88768895401</v>
      </c>
      <c r="J41" s="146">
        <f t="shared" si="7"/>
        <v>250143.0072367934</v>
      </c>
      <c r="K41" s="146">
        <f t="shared" si="7"/>
        <v>269492.02358867816</v>
      </c>
      <c r="L41" s="146">
        <f t="shared" si="7"/>
        <v>248325.18490652571</v>
      </c>
      <c r="M41" s="146">
        <f t="shared" si="7"/>
        <v>270765.63267533854</v>
      </c>
      <c r="N41" s="146">
        <f t="shared" si="7"/>
        <v>274248.75090279983</v>
      </c>
      <c r="O41" s="146">
        <f t="shared" si="7"/>
        <v>263874.0273628569</v>
      </c>
      <c r="P41" s="146">
        <f t="shared" si="7"/>
        <v>282847.06126952241</v>
      </c>
      <c r="Q41" s="146">
        <f t="shared" si="7"/>
        <v>251319.81553184811</v>
      </c>
      <c r="R41" s="146">
        <f t="shared" si="7"/>
        <v>238984.12179288288</v>
      </c>
      <c r="S41" s="146">
        <f t="shared" si="7"/>
        <v>252308.32382693904</v>
      </c>
      <c r="T41" s="146">
        <f t="shared" si="7"/>
        <v>289277.52825946629</v>
      </c>
      <c r="U41" s="146">
        <f t="shared" si="7"/>
        <v>249498.76903679487</v>
      </c>
      <c r="V41" s="146">
        <f t="shared" si="7"/>
        <v>225001.03141387101</v>
      </c>
      <c r="W41" s="146">
        <f t="shared" si="7"/>
        <v>148204.04179553629</v>
      </c>
      <c r="X41" s="146">
        <f t="shared" si="7"/>
        <v>265061.86170652299</v>
      </c>
      <c r="Y41" s="146">
        <f t="shared" si="7"/>
        <v>214634.57575848425</v>
      </c>
    </row>
    <row r="42" spans="1:25" s="149" customFormat="1" ht="12.6" customHeight="1">
      <c r="A42" s="145"/>
      <c r="B42" s="145"/>
      <c r="C42" s="261" t="s">
        <v>217</v>
      </c>
      <c r="D42" s="145" t="s">
        <v>218</v>
      </c>
      <c r="E42" s="146"/>
      <c r="F42" s="146">
        <f>+F41-F40</f>
        <v>123573.00607493715</v>
      </c>
      <c r="G42" s="146">
        <f t="shared" ref="G42:Y42" si="8">+G41-G40</f>
        <v>130436.17616786007</v>
      </c>
      <c r="H42" s="146">
        <f t="shared" si="8"/>
        <v>137390.24380262085</v>
      </c>
      <c r="I42" s="146">
        <f t="shared" si="8"/>
        <v>128831.44522397569</v>
      </c>
      <c r="J42" s="146">
        <f t="shared" si="8"/>
        <v>120650.56477181509</v>
      </c>
      <c r="K42" s="146">
        <f t="shared" si="8"/>
        <v>139999.58112369984</v>
      </c>
      <c r="L42" s="146">
        <f t="shared" si="8"/>
        <v>118832.74244154739</v>
      </c>
      <c r="M42" s="146">
        <f t="shared" si="8"/>
        <v>141273.19021036022</v>
      </c>
      <c r="N42" s="146">
        <f t="shared" si="8"/>
        <v>144756.30843782151</v>
      </c>
      <c r="O42" s="146">
        <f t="shared" si="8"/>
        <v>134381.58489787858</v>
      </c>
      <c r="P42" s="146">
        <f t="shared" si="8"/>
        <v>153354.61880454409</v>
      </c>
      <c r="Q42" s="146">
        <f t="shared" si="8"/>
        <v>121827.3730668698</v>
      </c>
      <c r="R42" s="146">
        <f t="shared" si="8"/>
        <v>109491.67932790457</v>
      </c>
      <c r="S42" s="146">
        <f t="shared" si="8"/>
        <v>122815.88136196072</v>
      </c>
      <c r="T42" s="146">
        <f t="shared" si="8"/>
        <v>159785.08579448797</v>
      </c>
      <c r="U42" s="146">
        <f t="shared" si="8"/>
        <v>120006.32657181655</v>
      </c>
      <c r="V42" s="146">
        <f t="shared" si="8"/>
        <v>95508.588948892691</v>
      </c>
      <c r="W42" s="146">
        <f t="shared" si="8"/>
        <v>18711.599330557976</v>
      </c>
      <c r="X42" s="146">
        <f t="shared" si="8"/>
        <v>135569.41924154467</v>
      </c>
      <c r="Y42" s="146">
        <f t="shared" si="8"/>
        <v>85142.133293505933</v>
      </c>
    </row>
    <row r="43" spans="1:25" s="149" customFormat="1" ht="12.6" customHeight="1" thickBot="1">
      <c r="A43" s="145"/>
      <c r="B43" s="145"/>
      <c r="C43" s="154"/>
      <c r="D43" s="145"/>
      <c r="E43" s="160"/>
      <c r="F43" s="147"/>
      <c r="G43" s="147"/>
      <c r="H43" s="147"/>
      <c r="I43" s="147"/>
      <c r="J43" s="147"/>
      <c r="K43" s="147"/>
      <c r="L43" s="147"/>
      <c r="M43" s="147"/>
    </row>
    <row r="44" spans="1:25" s="149" customFormat="1" ht="35.1" customHeight="1" thickBot="1">
      <c r="A44" s="145"/>
      <c r="B44" s="145"/>
      <c r="C44" s="632" t="s">
        <v>242</v>
      </c>
      <c r="D44" s="633" t="s">
        <v>222</v>
      </c>
      <c r="E44" s="634" t="s">
        <v>225</v>
      </c>
      <c r="F44" s="633" t="s">
        <v>141</v>
      </c>
      <c r="G44" s="633" t="s">
        <v>223</v>
      </c>
      <c r="H44" s="633" t="s">
        <v>142</v>
      </c>
      <c r="I44" s="635" t="s">
        <v>224</v>
      </c>
      <c r="J44" s="636"/>
      <c r="K44" s="147"/>
      <c r="L44" s="147"/>
      <c r="M44" s="147"/>
    </row>
    <row r="45" spans="1:25" s="149" customFormat="1" ht="12.6" customHeight="1" thickBot="1">
      <c r="A45" s="145"/>
      <c r="B45" s="145"/>
      <c r="C45" s="637"/>
      <c r="D45" s="638">
        <f>NPV(FinDR,F40:Y40)</f>
        <v>693140.21780894708</v>
      </c>
      <c r="E45" s="639">
        <f>NPV(FinDR,F41:Y41)</f>
        <v>1383258.2269343196</v>
      </c>
      <c r="F45" s="640">
        <f>NPV(FinDR,F42:Y42)</f>
        <v>690118.00912537193</v>
      </c>
      <c r="G45" s="641">
        <f>+E45/D45</f>
        <v>1.9956398307212242</v>
      </c>
      <c r="H45" s="705" t="e">
        <f>IRR(F42:Y42)</f>
        <v>#NUM!</v>
      </c>
      <c r="I45" s="643">
        <f>+(M42+K27+G27)/(I27+E27)</f>
        <v>2726.0577504303083</v>
      </c>
      <c r="J45" s="644"/>
      <c r="K45" s="147"/>
      <c r="L45" s="147"/>
      <c r="M45" s="147"/>
    </row>
    <row r="48" spans="1:25" ht="15.75" thickBot="1">
      <c r="A48" s="5" t="s">
        <v>1177</v>
      </c>
      <c r="B48" s="5"/>
    </row>
    <row r="49" spans="1:12">
      <c r="A49" s="11"/>
      <c r="B49" s="11"/>
      <c r="C49" s="873"/>
      <c r="D49" s="1317" t="s">
        <v>1157</v>
      </c>
      <c r="E49" s="1317"/>
      <c r="F49" s="1317"/>
      <c r="G49" s="1318"/>
      <c r="H49" s="1317" t="s">
        <v>1165</v>
      </c>
      <c r="I49" s="1317"/>
      <c r="J49" s="1317"/>
      <c r="K49" s="1318"/>
      <c r="L49" s="1319" t="s">
        <v>1173</v>
      </c>
    </row>
    <row r="50" spans="1:12" ht="21.95" customHeight="1" thickBot="1">
      <c r="A50" s="11"/>
      <c r="B50" s="11"/>
      <c r="C50" s="326"/>
      <c r="D50" s="872" t="s">
        <v>135</v>
      </c>
      <c r="E50" s="865" t="s">
        <v>1159</v>
      </c>
      <c r="F50" s="865" t="s">
        <v>1160</v>
      </c>
      <c r="G50" s="868" t="s">
        <v>1161</v>
      </c>
      <c r="H50" s="872" t="s">
        <v>135</v>
      </c>
      <c r="I50" s="865" t="s">
        <v>1159</v>
      </c>
      <c r="J50" s="865" t="s">
        <v>1160</v>
      </c>
      <c r="K50" s="868" t="s">
        <v>1161</v>
      </c>
      <c r="L50" s="1320"/>
    </row>
    <row r="51" spans="1:12" ht="21.95" customHeight="1">
      <c r="A51" s="11"/>
      <c r="B51" s="11"/>
      <c r="C51" s="874" t="s">
        <v>161</v>
      </c>
      <c r="D51" s="866"/>
      <c r="E51" s="867"/>
      <c r="F51" s="867"/>
      <c r="G51" s="880"/>
      <c r="K51" s="287"/>
      <c r="L51" s="326"/>
    </row>
    <row r="52" spans="1:12">
      <c r="A52" s="11"/>
      <c r="B52" s="11"/>
      <c r="C52" s="875" t="s">
        <v>1156</v>
      </c>
      <c r="D52" s="11" t="s">
        <v>195</v>
      </c>
      <c r="E52" s="16">
        <f>+Amaranth_Fin_R85!E52</f>
        <v>7000</v>
      </c>
      <c r="F52" s="869">
        <f>+F18</f>
        <v>23.267811233041641</v>
      </c>
      <c r="G52" s="870"/>
      <c r="H52" t="s">
        <v>195</v>
      </c>
      <c r="I52" s="16">
        <v>6500</v>
      </c>
      <c r="J52" s="318">
        <f>+F52</f>
        <v>23.267811233041641</v>
      </c>
      <c r="K52" s="703"/>
      <c r="L52" s="326"/>
    </row>
    <row r="53" spans="1:12" s="11" customFormat="1" ht="12.75">
      <c r="C53" s="875" t="s">
        <v>139</v>
      </c>
      <c r="D53" s="11" t="s">
        <v>37</v>
      </c>
      <c r="G53" s="870">
        <f>+F52*E52</f>
        <v>162874.67863129149</v>
      </c>
      <c r="I53" s="16"/>
      <c r="J53" s="16"/>
      <c r="K53" s="870">
        <f>+J52*I52</f>
        <v>151240.77301477068</v>
      </c>
      <c r="L53" s="877">
        <f>+K53+G53</f>
        <v>314115.4516460622</v>
      </c>
    </row>
    <row r="54" spans="1:12">
      <c r="C54" s="326"/>
      <c r="G54" s="287"/>
      <c r="I54" s="318"/>
      <c r="J54" s="318"/>
      <c r="K54" s="703"/>
      <c r="L54" s="326"/>
    </row>
    <row r="55" spans="1:12">
      <c r="C55" s="874" t="s">
        <v>1163</v>
      </c>
      <c r="G55" s="287"/>
      <c r="I55" s="318"/>
      <c r="J55" s="318"/>
      <c r="K55" s="703"/>
      <c r="L55" s="326"/>
    </row>
    <row r="56" spans="1:12">
      <c r="C56" s="875" t="s">
        <v>1170</v>
      </c>
      <c r="D56" s="11" t="s">
        <v>37</v>
      </c>
      <c r="E56">
        <v>1</v>
      </c>
      <c r="F56" s="318">
        <f>+F22</f>
        <v>5587.1177008429759</v>
      </c>
      <c r="G56" s="703">
        <f>+F56*E56</f>
        <v>5587.1177008429759</v>
      </c>
      <c r="H56" t="s">
        <v>37</v>
      </c>
      <c r="I56" s="318">
        <v>0</v>
      </c>
      <c r="J56" s="318">
        <v>0</v>
      </c>
      <c r="K56" s="703">
        <v>0</v>
      </c>
      <c r="L56" s="326"/>
    </row>
    <row r="57" spans="1:12">
      <c r="C57" s="875" t="s">
        <v>1164</v>
      </c>
      <c r="D57" s="11" t="s">
        <v>37</v>
      </c>
      <c r="E57" t="s">
        <v>1166</v>
      </c>
      <c r="F57">
        <v>2000</v>
      </c>
      <c r="G57" s="703">
        <f>+F57</f>
        <v>2000</v>
      </c>
      <c r="H57" t="s">
        <v>37</v>
      </c>
      <c r="I57" s="318" t="str">
        <f t="shared" ref="I57:J59" si="9">+E57</f>
        <v>6 months</v>
      </c>
      <c r="J57" s="318">
        <f t="shared" si="9"/>
        <v>2000</v>
      </c>
      <c r="K57" s="703">
        <f>+J57</f>
        <v>2000</v>
      </c>
      <c r="L57" s="326"/>
    </row>
    <row r="58" spans="1:12">
      <c r="C58" s="875" t="s">
        <v>1167</v>
      </c>
      <c r="D58" t="s">
        <v>1168</v>
      </c>
      <c r="E58">
        <v>200</v>
      </c>
      <c r="F58">
        <f>180/100</f>
        <v>1.8</v>
      </c>
      <c r="G58" s="703">
        <f>+F58*E58</f>
        <v>360</v>
      </c>
      <c r="H58" t="s">
        <v>1168</v>
      </c>
      <c r="I58" s="318">
        <f t="shared" si="9"/>
        <v>200</v>
      </c>
      <c r="J58" s="871">
        <f t="shared" si="9"/>
        <v>1.8</v>
      </c>
      <c r="K58" s="703">
        <f>+J58*I58</f>
        <v>360</v>
      </c>
      <c r="L58" s="326"/>
    </row>
    <row r="59" spans="1:12">
      <c r="C59" s="875" t="s">
        <v>1212</v>
      </c>
      <c r="D59" t="s">
        <v>195</v>
      </c>
      <c r="E59">
        <f>+E25</f>
        <v>350</v>
      </c>
      <c r="F59" s="885">
        <f>+F25</f>
        <v>91.347049211166379</v>
      </c>
      <c r="G59" s="703">
        <f>+F59*E59</f>
        <v>31971.467223908232</v>
      </c>
      <c r="H59" t="s">
        <v>195</v>
      </c>
      <c r="I59" s="318">
        <f t="shared" si="9"/>
        <v>350</v>
      </c>
      <c r="J59" s="318">
        <f t="shared" si="9"/>
        <v>91.347049211166379</v>
      </c>
      <c r="K59" s="703">
        <f>+J59*I59</f>
        <v>31971.467223908232</v>
      </c>
      <c r="L59" s="326"/>
    </row>
    <row r="60" spans="1:12">
      <c r="C60" s="875" t="s">
        <v>1178</v>
      </c>
      <c r="D60" s="11" t="s">
        <v>37</v>
      </c>
      <c r="E60">
        <v>25000</v>
      </c>
      <c r="G60" s="703"/>
      <c r="I60" s="318"/>
      <c r="J60" s="318"/>
      <c r="K60" s="703">
        <f>+E60</f>
        <v>25000</v>
      </c>
      <c r="L60" s="326"/>
    </row>
    <row r="61" spans="1:12">
      <c r="C61" s="875" t="s">
        <v>775</v>
      </c>
      <c r="D61" t="s">
        <v>195</v>
      </c>
      <c r="E61">
        <f>12.5*1000</f>
        <v>12500</v>
      </c>
      <c r="F61">
        <v>1.1000000000000001</v>
      </c>
      <c r="G61" s="703">
        <f>+F61*E61</f>
        <v>13750.000000000002</v>
      </c>
      <c r="H61" t="s">
        <v>195</v>
      </c>
      <c r="I61" s="318">
        <f>+E61</f>
        <v>12500</v>
      </c>
      <c r="J61" s="871">
        <f>+F61</f>
        <v>1.1000000000000001</v>
      </c>
      <c r="K61" s="703">
        <f>+J61*I61</f>
        <v>13750.000000000002</v>
      </c>
      <c r="L61" s="326"/>
    </row>
    <row r="62" spans="1:12" ht="24.75">
      <c r="C62" s="938" t="s">
        <v>1269</v>
      </c>
      <c r="D62" t="s">
        <v>213</v>
      </c>
      <c r="E62">
        <v>25</v>
      </c>
      <c r="F62" s="324">
        <f>+F27</f>
        <v>447.45790832772389</v>
      </c>
      <c r="G62" s="703">
        <f>+F62*E62</f>
        <v>11186.447708193096</v>
      </c>
      <c r="H62" t="s">
        <v>213</v>
      </c>
      <c r="I62" s="318">
        <v>45</v>
      </c>
      <c r="J62" s="318">
        <f>+F62</f>
        <v>447.45790832772389</v>
      </c>
      <c r="K62" s="703">
        <f>+J62*I62</f>
        <v>20135.605874747576</v>
      </c>
      <c r="L62" s="326"/>
    </row>
    <row r="63" spans="1:12">
      <c r="C63" s="874" t="s">
        <v>138</v>
      </c>
      <c r="G63" s="703">
        <f>SUM(G56:G62)</f>
        <v>64855.032632944305</v>
      </c>
      <c r="K63" s="703">
        <f>SUM(K56:K62)</f>
        <v>93217.073098655805</v>
      </c>
      <c r="L63" s="878">
        <f>+K63+G63</f>
        <v>158072.10573160011</v>
      </c>
    </row>
    <row r="64" spans="1:12" ht="15.75" thickBot="1">
      <c r="C64" s="876" t="s">
        <v>1171</v>
      </c>
      <c r="D64" s="670"/>
      <c r="E64" s="670"/>
      <c r="F64" s="670"/>
      <c r="G64" s="672">
        <f>+G53-G63</f>
        <v>98019.645998347187</v>
      </c>
      <c r="H64" s="670"/>
      <c r="I64" s="670"/>
      <c r="J64" s="670"/>
      <c r="K64" s="672">
        <f>+K53-K63</f>
        <v>58023.699916114871</v>
      </c>
      <c r="L64" s="879">
        <f>+L53-L63</f>
        <v>156043.34591446209</v>
      </c>
    </row>
    <row r="66" spans="1:25">
      <c r="B66" s="5" t="s">
        <v>1179</v>
      </c>
    </row>
    <row r="67" spans="1:25">
      <c r="D67" t="s">
        <v>135</v>
      </c>
      <c r="E67" s="881" t="s">
        <v>148</v>
      </c>
      <c r="F67" s="881" t="s">
        <v>136</v>
      </c>
      <c r="G67" s="881">
        <f>+F67+1</f>
        <v>3</v>
      </c>
      <c r="H67" s="881">
        <f t="shared" ref="H67:X67" si="10">+G67+1</f>
        <v>4</v>
      </c>
      <c r="I67" s="881">
        <f t="shared" si="10"/>
        <v>5</v>
      </c>
      <c r="J67" s="881">
        <f t="shared" si="10"/>
        <v>6</v>
      </c>
      <c r="K67" s="881">
        <f t="shared" si="10"/>
        <v>7</v>
      </c>
      <c r="L67" s="881">
        <f t="shared" si="10"/>
        <v>8</v>
      </c>
      <c r="M67" s="881">
        <f t="shared" si="10"/>
        <v>9</v>
      </c>
      <c r="N67" s="881">
        <f t="shared" si="10"/>
        <v>10</v>
      </c>
      <c r="O67" s="881">
        <f t="shared" si="10"/>
        <v>11</v>
      </c>
      <c r="P67" s="881">
        <f t="shared" si="10"/>
        <v>12</v>
      </c>
      <c r="Q67" s="881">
        <f t="shared" si="10"/>
        <v>13</v>
      </c>
      <c r="R67" s="881">
        <f t="shared" si="10"/>
        <v>14</v>
      </c>
      <c r="S67" s="881">
        <f t="shared" si="10"/>
        <v>15</v>
      </c>
      <c r="T67" s="881">
        <f t="shared" si="10"/>
        <v>16</v>
      </c>
      <c r="U67" s="881">
        <f t="shared" si="10"/>
        <v>17</v>
      </c>
      <c r="V67" s="881">
        <f t="shared" si="10"/>
        <v>18</v>
      </c>
      <c r="W67" s="881">
        <f t="shared" si="10"/>
        <v>19</v>
      </c>
      <c r="X67" s="881">
        <f t="shared" si="10"/>
        <v>20</v>
      </c>
    </row>
    <row r="68" spans="1:25">
      <c r="C68" s="11" t="s">
        <v>216</v>
      </c>
      <c r="D68" t="s">
        <v>37</v>
      </c>
      <c r="E68" s="818">
        <f>+L53</f>
        <v>314115.4516460622</v>
      </c>
      <c r="F68" s="818">
        <f>+E68</f>
        <v>314115.4516460622</v>
      </c>
      <c r="G68" s="818">
        <f t="shared" ref="G68:X69" si="11">+F68</f>
        <v>314115.4516460622</v>
      </c>
      <c r="H68" s="818">
        <f t="shared" si="11"/>
        <v>314115.4516460622</v>
      </c>
      <c r="I68" s="818">
        <f t="shared" si="11"/>
        <v>314115.4516460622</v>
      </c>
      <c r="J68" s="818">
        <f t="shared" si="11"/>
        <v>314115.4516460622</v>
      </c>
      <c r="K68" s="818">
        <f t="shared" si="11"/>
        <v>314115.4516460622</v>
      </c>
      <c r="L68" s="818">
        <f t="shared" si="11"/>
        <v>314115.4516460622</v>
      </c>
      <c r="M68" s="818">
        <f t="shared" si="11"/>
        <v>314115.4516460622</v>
      </c>
      <c r="N68" s="818">
        <f t="shared" si="11"/>
        <v>314115.4516460622</v>
      </c>
      <c r="O68" s="818">
        <f t="shared" si="11"/>
        <v>314115.4516460622</v>
      </c>
      <c r="P68" s="818">
        <f t="shared" si="11"/>
        <v>314115.4516460622</v>
      </c>
      <c r="Q68" s="818">
        <f t="shared" si="11"/>
        <v>314115.4516460622</v>
      </c>
      <c r="R68" s="818">
        <f t="shared" si="11"/>
        <v>314115.4516460622</v>
      </c>
      <c r="S68" s="818">
        <f t="shared" si="11"/>
        <v>314115.4516460622</v>
      </c>
      <c r="T68" s="818">
        <f t="shared" si="11"/>
        <v>314115.4516460622</v>
      </c>
      <c r="U68" s="818">
        <f t="shared" si="11"/>
        <v>314115.4516460622</v>
      </c>
      <c r="V68" s="818">
        <f t="shared" si="11"/>
        <v>314115.4516460622</v>
      </c>
      <c r="W68" s="818">
        <f t="shared" si="11"/>
        <v>314115.4516460622</v>
      </c>
      <c r="X68" s="818">
        <f t="shared" si="11"/>
        <v>314115.4516460622</v>
      </c>
    </row>
    <row r="69" spans="1:25">
      <c r="C69" t="s">
        <v>138</v>
      </c>
      <c r="D69" t="s">
        <v>37</v>
      </c>
      <c r="E69" s="818">
        <f>+L63</f>
        <v>158072.10573160011</v>
      </c>
      <c r="F69" s="818">
        <f>+E69</f>
        <v>158072.10573160011</v>
      </c>
      <c r="G69" s="818">
        <f>+F69</f>
        <v>158072.10573160011</v>
      </c>
      <c r="H69" s="818">
        <f t="shared" si="11"/>
        <v>158072.10573160011</v>
      </c>
      <c r="I69" s="818">
        <f t="shared" si="11"/>
        <v>158072.10573160011</v>
      </c>
      <c r="J69" s="818">
        <f t="shared" si="11"/>
        <v>158072.10573160011</v>
      </c>
      <c r="K69" s="818">
        <f t="shared" si="11"/>
        <v>158072.10573160011</v>
      </c>
      <c r="L69" s="818">
        <f t="shared" si="11"/>
        <v>158072.10573160011</v>
      </c>
      <c r="M69" s="818">
        <f t="shared" si="11"/>
        <v>158072.10573160011</v>
      </c>
      <c r="N69" s="818">
        <f t="shared" si="11"/>
        <v>158072.10573160011</v>
      </c>
      <c r="O69" s="818">
        <f t="shared" si="11"/>
        <v>158072.10573160011</v>
      </c>
      <c r="P69" s="818">
        <f t="shared" si="11"/>
        <v>158072.10573160011</v>
      </c>
      <c r="Q69" s="818">
        <f t="shared" si="11"/>
        <v>158072.10573160011</v>
      </c>
      <c r="R69" s="818">
        <f t="shared" si="11"/>
        <v>158072.10573160011</v>
      </c>
      <c r="S69" s="818">
        <f t="shared" si="11"/>
        <v>158072.10573160011</v>
      </c>
      <c r="T69" s="818">
        <f t="shared" si="11"/>
        <v>158072.10573160011</v>
      </c>
      <c r="U69" s="818">
        <f t="shared" si="11"/>
        <v>158072.10573160011</v>
      </c>
      <c r="V69" s="818">
        <f t="shared" si="11"/>
        <v>158072.10573160011</v>
      </c>
      <c r="W69" s="818">
        <f t="shared" si="11"/>
        <v>158072.10573160011</v>
      </c>
      <c r="X69" s="818">
        <f t="shared" si="11"/>
        <v>158072.10573160011</v>
      </c>
    </row>
    <row r="70" spans="1:25">
      <c r="C70" s="11" t="s">
        <v>1176</v>
      </c>
      <c r="D70" t="s">
        <v>37</v>
      </c>
      <c r="E70" s="818">
        <f>+E68-E69</f>
        <v>156043.34591446209</v>
      </c>
      <c r="F70" s="818">
        <f t="shared" ref="F70:X70" si="12">+F68-F69</f>
        <v>156043.34591446209</v>
      </c>
      <c r="G70" s="818">
        <f t="shared" si="12"/>
        <v>156043.34591446209</v>
      </c>
      <c r="H70" s="818">
        <f t="shared" si="12"/>
        <v>156043.34591446209</v>
      </c>
      <c r="I70" s="818">
        <f t="shared" si="12"/>
        <v>156043.34591446209</v>
      </c>
      <c r="J70" s="818">
        <f t="shared" si="12"/>
        <v>156043.34591446209</v>
      </c>
      <c r="K70" s="818">
        <f t="shared" si="12"/>
        <v>156043.34591446209</v>
      </c>
      <c r="L70" s="818">
        <f t="shared" si="12"/>
        <v>156043.34591446209</v>
      </c>
      <c r="M70" s="818">
        <f t="shared" si="12"/>
        <v>156043.34591446209</v>
      </c>
      <c r="N70" s="818">
        <f t="shared" si="12"/>
        <v>156043.34591446209</v>
      </c>
      <c r="O70" s="818">
        <f t="shared" si="12"/>
        <v>156043.34591446209</v>
      </c>
      <c r="P70" s="818">
        <f t="shared" si="12"/>
        <v>156043.34591446209</v>
      </c>
      <c r="Q70" s="818">
        <f t="shared" si="12"/>
        <v>156043.34591446209</v>
      </c>
      <c r="R70" s="818">
        <f t="shared" si="12"/>
        <v>156043.34591446209</v>
      </c>
      <c r="S70" s="818">
        <f t="shared" si="12"/>
        <v>156043.34591446209</v>
      </c>
      <c r="T70" s="818">
        <f t="shared" si="12"/>
        <v>156043.34591446209</v>
      </c>
      <c r="U70" s="818">
        <f t="shared" si="12"/>
        <v>156043.34591446209</v>
      </c>
      <c r="V70" s="818">
        <f t="shared" si="12"/>
        <v>156043.34591446209</v>
      </c>
      <c r="W70" s="818">
        <f t="shared" si="12"/>
        <v>156043.34591446209</v>
      </c>
      <c r="X70" s="818">
        <f t="shared" si="12"/>
        <v>156043.34591446209</v>
      </c>
    </row>
    <row r="72" spans="1:25" s="149" customFormat="1" ht="12.6" customHeight="1">
      <c r="A72" s="145"/>
      <c r="B72" s="155" t="s">
        <v>215</v>
      </c>
      <c r="C72" s="259"/>
      <c r="D72" s="145"/>
      <c r="E72" s="146"/>
      <c r="F72" s="147"/>
      <c r="G72" s="147"/>
      <c r="H72" s="147"/>
      <c r="I72" s="147"/>
      <c r="J72" s="147"/>
      <c r="K72" s="147"/>
      <c r="L72" s="146"/>
      <c r="M72" s="147"/>
    </row>
    <row r="73" spans="1:25" s="149" customFormat="1" ht="12.6" customHeight="1">
      <c r="A73" s="145"/>
      <c r="B73" s="145"/>
      <c r="C73" s="261" t="s">
        <v>138</v>
      </c>
      <c r="D73" s="145" t="s">
        <v>218</v>
      </c>
      <c r="E73" s="146"/>
      <c r="F73" s="146">
        <f>+E69</f>
        <v>158072.10573160011</v>
      </c>
      <c r="G73" s="146">
        <f t="shared" ref="G73:Y73" si="13">+F69</f>
        <v>158072.10573160011</v>
      </c>
      <c r="H73" s="146">
        <f t="shared" si="13"/>
        <v>158072.10573160011</v>
      </c>
      <c r="I73" s="146">
        <f t="shared" si="13"/>
        <v>158072.10573160011</v>
      </c>
      <c r="J73" s="146">
        <f t="shared" si="13"/>
        <v>158072.10573160011</v>
      </c>
      <c r="K73" s="146">
        <f t="shared" si="13"/>
        <v>158072.10573160011</v>
      </c>
      <c r="L73" s="146">
        <f t="shared" si="13"/>
        <v>158072.10573160011</v>
      </c>
      <c r="M73" s="146">
        <f t="shared" si="13"/>
        <v>158072.10573160011</v>
      </c>
      <c r="N73" s="146">
        <f t="shared" si="13"/>
        <v>158072.10573160011</v>
      </c>
      <c r="O73" s="146">
        <f t="shared" si="13"/>
        <v>158072.10573160011</v>
      </c>
      <c r="P73" s="146">
        <f t="shared" si="13"/>
        <v>158072.10573160011</v>
      </c>
      <c r="Q73" s="146">
        <f t="shared" si="13"/>
        <v>158072.10573160011</v>
      </c>
      <c r="R73" s="146">
        <f t="shared" si="13"/>
        <v>158072.10573160011</v>
      </c>
      <c r="S73" s="146">
        <f t="shared" si="13"/>
        <v>158072.10573160011</v>
      </c>
      <c r="T73" s="146">
        <f t="shared" si="13"/>
        <v>158072.10573160011</v>
      </c>
      <c r="U73" s="146">
        <f t="shared" si="13"/>
        <v>158072.10573160011</v>
      </c>
      <c r="V73" s="146">
        <f t="shared" si="13"/>
        <v>158072.10573160011</v>
      </c>
      <c r="W73" s="146">
        <f t="shared" si="13"/>
        <v>158072.10573160011</v>
      </c>
      <c r="X73" s="146">
        <f t="shared" si="13"/>
        <v>158072.10573160011</v>
      </c>
      <c r="Y73" s="146">
        <f t="shared" si="13"/>
        <v>158072.10573160011</v>
      </c>
    </row>
    <row r="74" spans="1:25" s="149" customFormat="1" ht="12.6" customHeight="1">
      <c r="A74" s="145"/>
      <c r="B74" s="145"/>
      <c r="C74" s="261" t="s">
        <v>216</v>
      </c>
      <c r="D74" s="145" t="s">
        <v>218</v>
      </c>
      <c r="E74" s="146"/>
      <c r="F74" s="146">
        <f>+E68</f>
        <v>314115.4516460622</v>
      </c>
      <c r="G74" s="146">
        <f t="shared" ref="G74:Y74" si="14">+F68</f>
        <v>314115.4516460622</v>
      </c>
      <c r="H74" s="146">
        <f t="shared" si="14"/>
        <v>314115.4516460622</v>
      </c>
      <c r="I74" s="146">
        <f t="shared" si="14"/>
        <v>314115.4516460622</v>
      </c>
      <c r="J74" s="146">
        <f t="shared" si="14"/>
        <v>314115.4516460622</v>
      </c>
      <c r="K74" s="146">
        <f t="shared" si="14"/>
        <v>314115.4516460622</v>
      </c>
      <c r="L74" s="146">
        <f t="shared" si="14"/>
        <v>314115.4516460622</v>
      </c>
      <c r="M74" s="146">
        <f t="shared" si="14"/>
        <v>314115.4516460622</v>
      </c>
      <c r="N74" s="146">
        <f t="shared" si="14"/>
        <v>314115.4516460622</v>
      </c>
      <c r="O74" s="146">
        <f t="shared" si="14"/>
        <v>314115.4516460622</v>
      </c>
      <c r="P74" s="146">
        <f t="shared" si="14"/>
        <v>314115.4516460622</v>
      </c>
      <c r="Q74" s="146">
        <f t="shared" si="14"/>
        <v>314115.4516460622</v>
      </c>
      <c r="R74" s="146">
        <f t="shared" si="14"/>
        <v>314115.4516460622</v>
      </c>
      <c r="S74" s="146">
        <f t="shared" si="14"/>
        <v>314115.4516460622</v>
      </c>
      <c r="T74" s="146">
        <f t="shared" si="14"/>
        <v>314115.4516460622</v>
      </c>
      <c r="U74" s="146">
        <f t="shared" si="14"/>
        <v>314115.4516460622</v>
      </c>
      <c r="V74" s="146">
        <f t="shared" si="14"/>
        <v>314115.4516460622</v>
      </c>
      <c r="W74" s="146">
        <f t="shared" si="14"/>
        <v>314115.4516460622</v>
      </c>
      <c r="X74" s="146">
        <f t="shared" si="14"/>
        <v>314115.4516460622</v>
      </c>
      <c r="Y74" s="146">
        <f t="shared" si="14"/>
        <v>314115.4516460622</v>
      </c>
    </row>
    <row r="75" spans="1:25" s="149" customFormat="1" ht="12.6" customHeight="1">
      <c r="A75" s="145"/>
      <c r="B75" s="145"/>
      <c r="C75" s="261" t="s">
        <v>217</v>
      </c>
      <c r="D75" s="145" t="s">
        <v>218</v>
      </c>
      <c r="E75" s="146"/>
      <c r="F75" s="146">
        <f>+F74-F73</f>
        <v>156043.34591446209</v>
      </c>
      <c r="G75" s="146">
        <f t="shared" ref="G75:Y75" si="15">+G74-G73</f>
        <v>156043.34591446209</v>
      </c>
      <c r="H75" s="146">
        <f t="shared" si="15"/>
        <v>156043.34591446209</v>
      </c>
      <c r="I75" s="146">
        <f t="shared" si="15"/>
        <v>156043.34591446209</v>
      </c>
      <c r="J75" s="146">
        <f t="shared" si="15"/>
        <v>156043.34591446209</v>
      </c>
      <c r="K75" s="146">
        <f t="shared" si="15"/>
        <v>156043.34591446209</v>
      </c>
      <c r="L75" s="146">
        <f t="shared" si="15"/>
        <v>156043.34591446209</v>
      </c>
      <c r="M75" s="146">
        <f t="shared" si="15"/>
        <v>156043.34591446209</v>
      </c>
      <c r="N75" s="146">
        <f t="shared" si="15"/>
        <v>156043.34591446209</v>
      </c>
      <c r="O75" s="146">
        <f t="shared" si="15"/>
        <v>156043.34591446209</v>
      </c>
      <c r="P75" s="146">
        <f t="shared" si="15"/>
        <v>156043.34591446209</v>
      </c>
      <c r="Q75" s="146">
        <f t="shared" si="15"/>
        <v>156043.34591446209</v>
      </c>
      <c r="R75" s="146">
        <f t="shared" si="15"/>
        <v>156043.34591446209</v>
      </c>
      <c r="S75" s="146">
        <f t="shared" si="15"/>
        <v>156043.34591446209</v>
      </c>
      <c r="T75" s="146">
        <f t="shared" si="15"/>
        <v>156043.34591446209</v>
      </c>
      <c r="U75" s="146">
        <f t="shared" si="15"/>
        <v>156043.34591446209</v>
      </c>
      <c r="V75" s="146">
        <f t="shared" si="15"/>
        <v>156043.34591446209</v>
      </c>
      <c r="W75" s="146">
        <f t="shared" si="15"/>
        <v>156043.34591446209</v>
      </c>
      <c r="X75" s="146">
        <f t="shared" si="15"/>
        <v>156043.34591446209</v>
      </c>
      <c r="Y75" s="146">
        <f t="shared" si="15"/>
        <v>156043.34591446209</v>
      </c>
    </row>
    <row r="76" spans="1:25" s="149" customFormat="1" ht="12.6" customHeight="1" thickBot="1">
      <c r="A76" s="145"/>
      <c r="B76" s="145"/>
      <c r="C76" s="154"/>
      <c r="D76" s="145"/>
      <c r="E76" s="160"/>
      <c r="F76" s="147"/>
      <c r="G76" s="147"/>
      <c r="H76" s="147"/>
      <c r="I76" s="147"/>
      <c r="J76" s="147"/>
      <c r="K76" s="147"/>
      <c r="L76" s="147"/>
      <c r="M76" s="147"/>
    </row>
    <row r="77" spans="1:25" s="149" customFormat="1" ht="35.1" customHeight="1" thickBot="1">
      <c r="A77" s="145"/>
      <c r="B77" s="145"/>
      <c r="C77" s="632" t="s">
        <v>242</v>
      </c>
      <c r="D77" s="633" t="s">
        <v>222</v>
      </c>
      <c r="E77" s="634" t="s">
        <v>225</v>
      </c>
      <c r="F77" s="633" t="s">
        <v>141</v>
      </c>
      <c r="G77" s="633" t="s">
        <v>223</v>
      </c>
      <c r="H77" s="633" t="s">
        <v>142</v>
      </c>
      <c r="I77" s="635" t="s">
        <v>224</v>
      </c>
      <c r="J77" s="636"/>
      <c r="K77" s="147"/>
      <c r="L77" s="147"/>
      <c r="M77" s="147"/>
    </row>
    <row r="78" spans="1:25" s="149" customFormat="1" ht="12.6" customHeight="1" thickBot="1">
      <c r="A78" s="145"/>
      <c r="B78" s="145"/>
      <c r="C78" s="637"/>
      <c r="D78" s="638">
        <f>NPV(FinDR,F73:Y73)</f>
        <v>846119.91024845152</v>
      </c>
      <c r="E78" s="639">
        <f>NPV(FinDR,F74:Y74)</f>
        <v>1681380.3834922041</v>
      </c>
      <c r="F78" s="640">
        <f>NPV(FinDR,F75:Y75)</f>
        <v>835260.47324375238</v>
      </c>
      <c r="G78" s="641">
        <f>+E78/D78</f>
        <v>1.9871656051664</v>
      </c>
      <c r="H78" s="705" t="e">
        <f>IRR(F75:Y75)</f>
        <v>#NUM!</v>
      </c>
      <c r="I78" s="643">
        <f>+(M75+K62+G62)/(I62+E62)</f>
        <v>2676.6485642486109</v>
      </c>
      <c r="J78" s="644"/>
      <c r="K78" s="147"/>
      <c r="L78" s="147"/>
      <c r="M78" s="147"/>
    </row>
    <row r="80" spans="1:25" s="149" customFormat="1" ht="12.6" customHeight="1">
      <c r="A80" s="145"/>
      <c r="B80" s="155" t="s">
        <v>238</v>
      </c>
      <c r="C80" s="154"/>
      <c r="D80" s="161"/>
      <c r="E80" s="146"/>
      <c r="F80" s="266"/>
      <c r="G80" s="153"/>
      <c r="H80" s="162"/>
      <c r="I80" s="147"/>
      <c r="J80" s="162"/>
      <c r="K80" s="147"/>
      <c r="L80" s="147"/>
      <c r="M80" s="147"/>
    </row>
    <row r="81" spans="1:25" s="149" customFormat="1" ht="12.6" customHeight="1">
      <c r="A81" s="145"/>
      <c r="B81" s="145"/>
      <c r="C81" s="261" t="s">
        <v>245</v>
      </c>
      <c r="D81" s="145" t="s">
        <v>218</v>
      </c>
      <c r="E81" s="146"/>
      <c r="F81" s="266">
        <f>+F73-F40</f>
        <v>28579.663266621792</v>
      </c>
      <c r="G81" s="266">
        <f t="shared" ref="G81:Y81" si="16">+G73-G40</f>
        <v>28579.663266621792</v>
      </c>
      <c r="H81" s="266">
        <f t="shared" si="16"/>
        <v>28579.663266621792</v>
      </c>
      <c r="I81" s="266">
        <f t="shared" si="16"/>
        <v>28579.663266621792</v>
      </c>
      <c r="J81" s="266">
        <f t="shared" si="16"/>
        <v>28579.663266621792</v>
      </c>
      <c r="K81" s="266">
        <f t="shared" si="16"/>
        <v>28579.663266621792</v>
      </c>
      <c r="L81" s="266">
        <f t="shared" si="16"/>
        <v>28579.663266621792</v>
      </c>
      <c r="M81" s="266">
        <f t="shared" si="16"/>
        <v>28579.663266621792</v>
      </c>
      <c r="N81" s="266">
        <f t="shared" si="16"/>
        <v>28579.663266621792</v>
      </c>
      <c r="O81" s="266">
        <f t="shared" si="16"/>
        <v>28579.663266621792</v>
      </c>
      <c r="P81" s="266">
        <f t="shared" si="16"/>
        <v>28579.663266621792</v>
      </c>
      <c r="Q81" s="266">
        <f t="shared" si="16"/>
        <v>28579.663266621792</v>
      </c>
      <c r="R81" s="266">
        <f t="shared" si="16"/>
        <v>28579.663266621792</v>
      </c>
      <c r="S81" s="266">
        <f t="shared" si="16"/>
        <v>28579.663266621792</v>
      </c>
      <c r="T81" s="266">
        <f t="shared" si="16"/>
        <v>28579.663266621792</v>
      </c>
      <c r="U81" s="266">
        <f t="shared" si="16"/>
        <v>28579.663266621792</v>
      </c>
      <c r="V81" s="266">
        <f t="shared" si="16"/>
        <v>28579.663266621792</v>
      </c>
      <c r="W81" s="266">
        <f t="shared" si="16"/>
        <v>28579.663266621792</v>
      </c>
      <c r="X81" s="266">
        <f t="shared" si="16"/>
        <v>28579.663266621792</v>
      </c>
      <c r="Y81" s="266">
        <f t="shared" si="16"/>
        <v>28579.663266621792</v>
      </c>
    </row>
    <row r="82" spans="1:25" s="149" customFormat="1" ht="12.6" customHeight="1">
      <c r="A82" s="145"/>
      <c r="B82" s="145"/>
      <c r="C82" s="261" t="s">
        <v>239</v>
      </c>
      <c r="D82" s="145" t="s">
        <v>218</v>
      </c>
      <c r="E82" s="146"/>
      <c r="F82" s="266">
        <f t="shared" ref="F82:Y83" si="17">+F74-F41</f>
        <v>61050.003106146731</v>
      </c>
      <c r="G82" s="266">
        <f t="shared" si="17"/>
        <v>54186.833013223804</v>
      </c>
      <c r="H82" s="266">
        <f t="shared" si="17"/>
        <v>47232.765378463024</v>
      </c>
      <c r="I82" s="266">
        <f t="shared" si="17"/>
        <v>55791.563957108185</v>
      </c>
      <c r="J82" s="266">
        <f t="shared" si="17"/>
        <v>63972.444409268792</v>
      </c>
      <c r="K82" s="266">
        <f t="shared" si="17"/>
        <v>44623.428057384037</v>
      </c>
      <c r="L82" s="266">
        <f t="shared" si="17"/>
        <v>65790.266739536484</v>
      </c>
      <c r="M82" s="266">
        <f t="shared" si="17"/>
        <v>43349.81897072366</v>
      </c>
      <c r="N82" s="266">
        <f t="shared" si="17"/>
        <v>39866.700743262365</v>
      </c>
      <c r="O82" s="266">
        <f t="shared" si="17"/>
        <v>50241.424283205299</v>
      </c>
      <c r="P82" s="266">
        <f t="shared" si="17"/>
        <v>31268.390376539784</v>
      </c>
      <c r="Q82" s="266">
        <f t="shared" si="17"/>
        <v>62795.636114214081</v>
      </c>
      <c r="R82" s="266">
        <f t="shared" si="17"/>
        <v>75131.329853179312</v>
      </c>
      <c r="S82" s="266">
        <f t="shared" si="17"/>
        <v>61807.127819123154</v>
      </c>
      <c r="T82" s="266">
        <f t="shared" si="17"/>
        <v>24837.92338659591</v>
      </c>
      <c r="U82" s="266">
        <f t="shared" si="17"/>
        <v>64616.682609267329</v>
      </c>
      <c r="V82" s="266">
        <f t="shared" si="17"/>
        <v>89114.420232191187</v>
      </c>
      <c r="W82" s="266">
        <f t="shared" si="17"/>
        <v>165911.4098505259</v>
      </c>
      <c r="X82" s="266">
        <f t="shared" si="17"/>
        <v>49053.589939539204</v>
      </c>
      <c r="Y82" s="266">
        <f t="shared" si="17"/>
        <v>99480.875887577946</v>
      </c>
    </row>
    <row r="83" spans="1:25" s="149" customFormat="1" ht="12.6" customHeight="1">
      <c r="A83" s="145"/>
      <c r="B83" s="145"/>
      <c r="C83" s="261" t="s">
        <v>240</v>
      </c>
      <c r="D83" s="145" t="s">
        <v>218</v>
      </c>
      <c r="E83" s="146"/>
      <c r="F83" s="266">
        <f t="shared" si="17"/>
        <v>32470.339839524939</v>
      </c>
      <c r="G83" s="266">
        <f t="shared" si="17"/>
        <v>25607.169746602012</v>
      </c>
      <c r="H83" s="266">
        <f t="shared" si="17"/>
        <v>18653.102111841232</v>
      </c>
      <c r="I83" s="266">
        <f t="shared" si="17"/>
        <v>27211.900690486393</v>
      </c>
      <c r="J83" s="266">
        <f t="shared" si="17"/>
        <v>35392.781142647</v>
      </c>
      <c r="K83" s="266">
        <f t="shared" si="17"/>
        <v>16043.764790762245</v>
      </c>
      <c r="L83" s="266">
        <f t="shared" si="17"/>
        <v>37210.603472914692</v>
      </c>
      <c r="M83" s="266">
        <f t="shared" si="17"/>
        <v>14770.155704101868</v>
      </c>
      <c r="N83" s="266">
        <f t="shared" si="17"/>
        <v>11287.037476640573</v>
      </c>
      <c r="O83" s="266">
        <f t="shared" si="17"/>
        <v>21661.761016583507</v>
      </c>
      <c r="P83" s="266">
        <f t="shared" si="17"/>
        <v>2688.7271099179925</v>
      </c>
      <c r="Q83" s="266">
        <f t="shared" si="17"/>
        <v>34215.972847592289</v>
      </c>
      <c r="R83" s="266">
        <f t="shared" si="17"/>
        <v>46551.66658655752</v>
      </c>
      <c r="S83" s="266">
        <f t="shared" si="17"/>
        <v>33227.464552501362</v>
      </c>
      <c r="T83" s="266">
        <f t="shared" si="17"/>
        <v>-3741.7398800258816</v>
      </c>
      <c r="U83" s="266">
        <f t="shared" si="17"/>
        <v>36037.019342645537</v>
      </c>
      <c r="V83" s="266">
        <f t="shared" si="17"/>
        <v>60534.756965569395</v>
      </c>
      <c r="W83" s="266">
        <f t="shared" si="17"/>
        <v>137331.74658390411</v>
      </c>
      <c r="X83" s="266">
        <f t="shared" si="17"/>
        <v>20473.926672917412</v>
      </c>
      <c r="Y83" s="266">
        <f t="shared" si="17"/>
        <v>70901.212620956154</v>
      </c>
    </row>
    <row r="84" spans="1:25" s="149" customFormat="1" ht="12.6" customHeight="1" thickBot="1">
      <c r="A84" s="145"/>
      <c r="B84" s="145"/>
      <c r="C84" s="154"/>
      <c r="D84" s="161"/>
      <c r="E84" s="146"/>
      <c r="F84" s="266"/>
      <c r="G84" s="153"/>
      <c r="H84" s="162"/>
      <c r="I84" s="147"/>
      <c r="J84" s="162"/>
      <c r="K84" s="147"/>
      <c r="L84" s="147"/>
      <c r="M84" s="147"/>
    </row>
    <row r="85" spans="1:25" s="149" customFormat="1" ht="39.6" customHeight="1" thickBot="1">
      <c r="A85" s="145"/>
      <c r="B85" s="145"/>
      <c r="C85" s="293" t="s">
        <v>244</v>
      </c>
      <c r="D85" s="273" t="s">
        <v>222</v>
      </c>
      <c r="E85" s="274" t="s">
        <v>225</v>
      </c>
      <c r="F85" s="273" t="s">
        <v>141</v>
      </c>
      <c r="G85" s="273" t="s">
        <v>223</v>
      </c>
      <c r="H85" s="273" t="s">
        <v>142</v>
      </c>
      <c r="I85" s="275" t="s">
        <v>224</v>
      </c>
      <c r="J85" s="276" t="s">
        <v>241</v>
      </c>
      <c r="K85" s="147"/>
      <c r="L85" s="147"/>
      <c r="M85" s="147"/>
    </row>
    <row r="86" spans="1:25" s="149" customFormat="1" ht="12.6" customHeight="1" thickBot="1">
      <c r="A86" s="145"/>
      <c r="B86" s="145"/>
      <c r="C86" s="267" t="s">
        <v>37</v>
      </c>
      <c r="D86" s="268">
        <f>NPV(FinDR,F81:Y81)</f>
        <v>152979.69243950435</v>
      </c>
      <c r="E86" s="269">
        <f>NPV(FinDR,F82:Y82)</f>
        <v>298122.15655788471</v>
      </c>
      <c r="F86" s="270">
        <f>NPV(FinDR,F83:Y83)</f>
        <v>145142.46411838036</v>
      </c>
      <c r="G86" s="271">
        <f>+E86/D86</f>
        <v>1.9487694857000499</v>
      </c>
      <c r="H86" s="272" t="e">
        <f>IRR(F83:Y83)</f>
        <v>#NUM!</v>
      </c>
      <c r="I86" s="282"/>
      <c r="J86" s="144"/>
      <c r="K86" s="147"/>
      <c r="L86" s="147"/>
      <c r="M86" s="147"/>
    </row>
    <row r="88" spans="1:25" s="149" customFormat="1" ht="12.6" customHeight="1">
      <c r="A88" s="145"/>
      <c r="B88" s="155" t="s">
        <v>144</v>
      </c>
      <c r="C88" s="154"/>
      <c r="D88" s="694"/>
      <c r="E88" s="146"/>
      <c r="F88" s="266"/>
      <c r="G88" s="153"/>
      <c r="H88" s="162"/>
      <c r="I88" s="147"/>
      <c r="J88" s="162"/>
      <c r="K88" s="147"/>
      <c r="L88" s="147"/>
      <c r="M88" s="147"/>
    </row>
    <row r="89" spans="1:25" s="159" customFormat="1" ht="12">
      <c r="A89" s="156"/>
      <c r="B89" s="156"/>
      <c r="C89" s="261" t="s">
        <v>245</v>
      </c>
      <c r="D89" s="685" t="s">
        <v>218</v>
      </c>
      <c r="E89" s="157"/>
      <c r="F89" s="158">
        <f>+F81</f>
        <v>28579.663266621792</v>
      </c>
      <c r="G89" s="158">
        <f t="shared" ref="G89:Y89" si="18">+G81</f>
        <v>28579.663266621792</v>
      </c>
      <c r="H89" s="158">
        <f t="shared" si="18"/>
        <v>28579.663266621792</v>
      </c>
      <c r="I89" s="158">
        <f t="shared" si="18"/>
        <v>28579.663266621792</v>
      </c>
      <c r="J89" s="158">
        <f t="shared" si="18"/>
        <v>28579.663266621792</v>
      </c>
      <c r="K89" s="158">
        <f t="shared" si="18"/>
        <v>28579.663266621792</v>
      </c>
      <c r="L89" s="158">
        <f t="shared" si="18"/>
        <v>28579.663266621792</v>
      </c>
      <c r="M89" s="158">
        <f t="shared" si="18"/>
        <v>28579.663266621792</v>
      </c>
      <c r="N89" s="158">
        <f t="shared" si="18"/>
        <v>28579.663266621792</v>
      </c>
      <c r="O89" s="158">
        <f t="shared" si="18"/>
        <v>28579.663266621792</v>
      </c>
      <c r="P89" s="158">
        <f t="shared" si="18"/>
        <v>28579.663266621792</v>
      </c>
      <c r="Q89" s="158">
        <f t="shared" si="18"/>
        <v>28579.663266621792</v>
      </c>
      <c r="R89" s="158">
        <f t="shared" si="18"/>
        <v>28579.663266621792</v>
      </c>
      <c r="S89" s="158">
        <f t="shared" si="18"/>
        <v>28579.663266621792</v>
      </c>
      <c r="T89" s="158">
        <f t="shared" si="18"/>
        <v>28579.663266621792</v>
      </c>
      <c r="U89" s="158">
        <f t="shared" si="18"/>
        <v>28579.663266621792</v>
      </c>
      <c r="V89" s="158">
        <f t="shared" si="18"/>
        <v>28579.663266621792</v>
      </c>
      <c r="W89" s="158">
        <f t="shared" si="18"/>
        <v>28579.663266621792</v>
      </c>
      <c r="X89" s="158">
        <f t="shared" si="18"/>
        <v>28579.663266621792</v>
      </c>
      <c r="Y89" s="158">
        <f t="shared" si="18"/>
        <v>28579.663266621792</v>
      </c>
    </row>
    <row r="90" spans="1:25" s="159" customFormat="1" ht="16.5" customHeight="1">
      <c r="A90" s="156"/>
      <c r="B90" s="156"/>
      <c r="C90" s="261" t="s">
        <v>239</v>
      </c>
      <c r="D90" s="685" t="s">
        <v>218</v>
      </c>
      <c r="E90" s="157"/>
      <c r="F90" s="158">
        <f t="shared" ref="F90:Y91" si="19">+F82</f>
        <v>61050.003106146731</v>
      </c>
      <c r="G90" s="158">
        <f t="shared" si="19"/>
        <v>54186.833013223804</v>
      </c>
      <c r="H90" s="158">
        <f t="shared" si="19"/>
        <v>47232.765378463024</v>
      </c>
      <c r="I90" s="158">
        <f t="shared" si="19"/>
        <v>55791.563957108185</v>
      </c>
      <c r="J90" s="158">
        <f t="shared" si="19"/>
        <v>63972.444409268792</v>
      </c>
      <c r="K90" s="158">
        <f t="shared" si="19"/>
        <v>44623.428057384037</v>
      </c>
      <c r="L90" s="158">
        <f t="shared" si="19"/>
        <v>65790.266739536484</v>
      </c>
      <c r="M90" s="158">
        <f t="shared" si="19"/>
        <v>43349.81897072366</v>
      </c>
      <c r="N90" s="158">
        <f t="shared" si="19"/>
        <v>39866.700743262365</v>
      </c>
      <c r="O90" s="158">
        <f t="shared" si="19"/>
        <v>50241.424283205299</v>
      </c>
      <c r="P90" s="158">
        <f t="shared" si="19"/>
        <v>31268.390376539784</v>
      </c>
      <c r="Q90" s="158">
        <f t="shared" si="19"/>
        <v>62795.636114214081</v>
      </c>
      <c r="R90" s="158">
        <f t="shared" si="19"/>
        <v>75131.329853179312</v>
      </c>
      <c r="S90" s="158">
        <f t="shared" si="19"/>
        <v>61807.127819123154</v>
      </c>
      <c r="T90" s="158">
        <f t="shared" si="19"/>
        <v>24837.92338659591</v>
      </c>
      <c r="U90" s="158">
        <f t="shared" si="19"/>
        <v>64616.682609267329</v>
      </c>
      <c r="V90" s="158">
        <f t="shared" si="19"/>
        <v>89114.420232191187</v>
      </c>
      <c r="W90" s="158">
        <f t="shared" si="19"/>
        <v>165911.4098505259</v>
      </c>
      <c r="X90" s="158">
        <f t="shared" si="19"/>
        <v>49053.589939539204</v>
      </c>
      <c r="Y90" s="158">
        <f t="shared" si="19"/>
        <v>99480.875887577946</v>
      </c>
    </row>
    <row r="91" spans="1:25" s="159" customFormat="1" ht="12">
      <c r="A91" s="156"/>
      <c r="B91" s="156"/>
      <c r="C91" s="261" t="s">
        <v>240</v>
      </c>
      <c r="D91" s="685" t="s">
        <v>218</v>
      </c>
      <c r="E91" s="157"/>
      <c r="F91" s="158">
        <f t="shared" si="19"/>
        <v>32470.339839524939</v>
      </c>
      <c r="G91" s="158">
        <f t="shared" si="19"/>
        <v>25607.169746602012</v>
      </c>
      <c r="H91" s="158">
        <f t="shared" si="19"/>
        <v>18653.102111841232</v>
      </c>
      <c r="I91" s="158">
        <f t="shared" si="19"/>
        <v>27211.900690486393</v>
      </c>
      <c r="J91" s="158">
        <f t="shared" si="19"/>
        <v>35392.781142647</v>
      </c>
      <c r="K91" s="158">
        <f t="shared" si="19"/>
        <v>16043.764790762245</v>
      </c>
      <c r="L91" s="158">
        <f t="shared" si="19"/>
        <v>37210.603472914692</v>
      </c>
      <c r="M91" s="158">
        <f t="shared" si="19"/>
        <v>14770.155704101868</v>
      </c>
      <c r="N91" s="158">
        <f t="shared" si="19"/>
        <v>11287.037476640573</v>
      </c>
      <c r="O91" s="158">
        <f t="shared" si="19"/>
        <v>21661.761016583507</v>
      </c>
      <c r="P91" s="158">
        <f t="shared" si="19"/>
        <v>2688.7271099179925</v>
      </c>
      <c r="Q91" s="158">
        <f t="shared" si="19"/>
        <v>34215.972847592289</v>
      </c>
      <c r="R91" s="158">
        <f t="shared" si="19"/>
        <v>46551.66658655752</v>
      </c>
      <c r="S91" s="158">
        <f t="shared" si="19"/>
        <v>33227.464552501362</v>
      </c>
      <c r="T91" s="158">
        <f t="shared" si="19"/>
        <v>-3741.7398800258816</v>
      </c>
      <c r="U91" s="158">
        <f t="shared" si="19"/>
        <v>36037.019342645537</v>
      </c>
      <c r="V91" s="158">
        <f t="shared" si="19"/>
        <v>60534.756965569395</v>
      </c>
      <c r="W91" s="158">
        <f t="shared" si="19"/>
        <v>137331.74658390411</v>
      </c>
      <c r="X91" s="158">
        <f t="shared" si="19"/>
        <v>20473.926672917412</v>
      </c>
      <c r="Y91" s="158">
        <f t="shared" si="19"/>
        <v>70901.212620956154</v>
      </c>
    </row>
    <row r="92" spans="1:25" s="149" customFormat="1" ht="12">
      <c r="A92" s="145"/>
      <c r="B92" s="145"/>
      <c r="D92" s="685"/>
      <c r="E92" s="146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</row>
    <row r="93" spans="1:25" s="149" customFormat="1" ht="12">
      <c r="A93" s="145"/>
      <c r="B93" s="145"/>
      <c r="C93" s="145" t="s">
        <v>254</v>
      </c>
      <c r="D93" s="685"/>
      <c r="E93" s="146"/>
      <c r="F93" s="147" t="s">
        <v>248</v>
      </c>
      <c r="G93" s="147" t="s">
        <v>249</v>
      </c>
      <c r="H93" s="147" t="s">
        <v>250</v>
      </c>
      <c r="I93" s="147" t="s">
        <v>251</v>
      </c>
      <c r="J93" s="147" t="s">
        <v>252</v>
      </c>
      <c r="K93" s="147" t="s">
        <v>253</v>
      </c>
      <c r="L93" s="147"/>
      <c r="M93" s="147"/>
    </row>
    <row r="94" spans="1:25" s="149" customFormat="1" ht="12">
      <c r="A94" s="145"/>
      <c r="B94" s="145"/>
      <c r="C94" s="155" t="s">
        <v>145</v>
      </c>
      <c r="D94" s="685" t="s">
        <v>781</v>
      </c>
      <c r="E94" s="146">
        <f>+Targets!D29</f>
        <v>0</v>
      </c>
      <c r="F94" s="147"/>
      <c r="G94" s="147"/>
      <c r="H94" s="147"/>
      <c r="I94" s="147"/>
      <c r="J94" s="147"/>
      <c r="K94" s="147"/>
      <c r="L94" s="147"/>
      <c r="M94" s="147"/>
    </row>
    <row r="95" spans="1:25" s="149" customFormat="1" ht="12">
      <c r="A95" s="145"/>
      <c r="B95" s="145"/>
      <c r="C95" s="163" t="s">
        <v>138</v>
      </c>
      <c r="D95" s="685" t="s">
        <v>259</v>
      </c>
      <c r="E95" s="146"/>
      <c r="F95" s="146">
        <f>+$E94*F81/1000</f>
        <v>0</v>
      </c>
      <c r="G95" s="146">
        <f t="shared" ref="G95:X95" si="20">+$E94*G81/1000</f>
        <v>0</v>
      </c>
      <c r="H95" s="146">
        <f t="shared" si="20"/>
        <v>0</v>
      </c>
      <c r="I95" s="146">
        <f t="shared" si="20"/>
        <v>0</v>
      </c>
      <c r="J95" s="146">
        <f t="shared" si="20"/>
        <v>0</v>
      </c>
      <c r="K95" s="146">
        <f t="shared" si="20"/>
        <v>0</v>
      </c>
      <c r="L95" s="146">
        <f t="shared" si="20"/>
        <v>0</v>
      </c>
      <c r="M95" s="146">
        <f t="shared" si="20"/>
        <v>0</v>
      </c>
      <c r="N95" s="146">
        <f t="shared" si="20"/>
        <v>0</v>
      </c>
      <c r="O95" s="146">
        <f t="shared" si="20"/>
        <v>0</v>
      </c>
      <c r="P95" s="146">
        <f t="shared" si="20"/>
        <v>0</v>
      </c>
      <c r="Q95" s="146">
        <f t="shared" si="20"/>
        <v>0</v>
      </c>
      <c r="R95" s="146">
        <f t="shared" si="20"/>
        <v>0</v>
      </c>
      <c r="S95" s="146">
        <f t="shared" si="20"/>
        <v>0</v>
      </c>
      <c r="T95" s="146">
        <f t="shared" si="20"/>
        <v>0</v>
      </c>
      <c r="U95" s="146">
        <f t="shared" si="20"/>
        <v>0</v>
      </c>
      <c r="V95" s="146">
        <f t="shared" si="20"/>
        <v>0</v>
      </c>
      <c r="W95" s="146">
        <f t="shared" si="20"/>
        <v>0</v>
      </c>
      <c r="X95" s="146">
        <f t="shared" si="20"/>
        <v>0</v>
      </c>
      <c r="Y95" s="146"/>
    </row>
    <row r="96" spans="1:25" s="149" customFormat="1" ht="12">
      <c r="A96" s="145"/>
      <c r="B96" s="145"/>
      <c r="C96" s="163" t="s">
        <v>139</v>
      </c>
      <c r="D96" s="685" t="s">
        <v>259</v>
      </c>
      <c r="E96" s="146"/>
      <c r="F96" s="146">
        <f>+$E94*F82/1000</f>
        <v>0</v>
      </c>
      <c r="G96" s="146">
        <f t="shared" ref="G96:X96" si="21">+$E94*G82/1000</f>
        <v>0</v>
      </c>
      <c r="H96" s="146">
        <f t="shared" si="21"/>
        <v>0</v>
      </c>
      <c r="I96" s="146">
        <f t="shared" si="21"/>
        <v>0</v>
      </c>
      <c r="J96" s="146">
        <f t="shared" si="21"/>
        <v>0</v>
      </c>
      <c r="K96" s="146">
        <f t="shared" si="21"/>
        <v>0</v>
      </c>
      <c r="L96" s="146">
        <f t="shared" si="21"/>
        <v>0</v>
      </c>
      <c r="M96" s="146">
        <f t="shared" si="21"/>
        <v>0</v>
      </c>
      <c r="N96" s="146">
        <f t="shared" si="21"/>
        <v>0</v>
      </c>
      <c r="O96" s="146">
        <f t="shared" si="21"/>
        <v>0</v>
      </c>
      <c r="P96" s="146">
        <f t="shared" si="21"/>
        <v>0</v>
      </c>
      <c r="Q96" s="146">
        <f t="shared" si="21"/>
        <v>0</v>
      </c>
      <c r="R96" s="146">
        <f t="shared" si="21"/>
        <v>0</v>
      </c>
      <c r="S96" s="146">
        <f t="shared" si="21"/>
        <v>0</v>
      </c>
      <c r="T96" s="146">
        <f t="shared" si="21"/>
        <v>0</v>
      </c>
      <c r="U96" s="146">
        <f t="shared" si="21"/>
        <v>0</v>
      </c>
      <c r="V96" s="146">
        <f t="shared" si="21"/>
        <v>0</v>
      </c>
      <c r="W96" s="146">
        <f t="shared" si="21"/>
        <v>0</v>
      </c>
      <c r="X96" s="146">
        <f t="shared" si="21"/>
        <v>0</v>
      </c>
      <c r="Y96" s="146"/>
    </row>
    <row r="97" spans="1:25" s="149" customFormat="1" ht="12">
      <c r="A97" s="145"/>
      <c r="B97" s="145"/>
      <c r="C97" s="163" t="s">
        <v>140</v>
      </c>
      <c r="D97" s="685" t="s">
        <v>259</v>
      </c>
      <c r="E97" s="146"/>
      <c r="F97" s="146">
        <f>+F96-F95</f>
        <v>0</v>
      </c>
      <c r="G97" s="146">
        <f t="shared" ref="G97:X97" si="22">+G96-G95</f>
        <v>0</v>
      </c>
      <c r="H97" s="146">
        <f t="shared" si="22"/>
        <v>0</v>
      </c>
      <c r="I97" s="146">
        <f t="shared" si="22"/>
        <v>0</v>
      </c>
      <c r="J97" s="146">
        <f t="shared" si="22"/>
        <v>0</v>
      </c>
      <c r="K97" s="146">
        <f t="shared" si="22"/>
        <v>0</v>
      </c>
      <c r="L97" s="146">
        <f t="shared" si="22"/>
        <v>0</v>
      </c>
      <c r="M97" s="146">
        <f t="shared" si="22"/>
        <v>0</v>
      </c>
      <c r="N97" s="146">
        <f t="shared" si="22"/>
        <v>0</v>
      </c>
      <c r="O97" s="146">
        <f t="shared" si="22"/>
        <v>0</v>
      </c>
      <c r="P97" s="146">
        <f t="shared" si="22"/>
        <v>0</v>
      </c>
      <c r="Q97" s="146">
        <f t="shared" si="22"/>
        <v>0</v>
      </c>
      <c r="R97" s="146">
        <f t="shared" si="22"/>
        <v>0</v>
      </c>
      <c r="S97" s="146">
        <f t="shared" si="22"/>
        <v>0</v>
      </c>
      <c r="T97" s="146">
        <f t="shared" si="22"/>
        <v>0</v>
      </c>
      <c r="U97" s="146">
        <f t="shared" si="22"/>
        <v>0</v>
      </c>
      <c r="V97" s="146">
        <f t="shared" si="22"/>
        <v>0</v>
      </c>
      <c r="W97" s="146">
        <f t="shared" si="22"/>
        <v>0</v>
      </c>
      <c r="X97" s="146">
        <f t="shared" si="22"/>
        <v>0</v>
      </c>
      <c r="Y97" s="146"/>
    </row>
    <row r="98" spans="1:25" s="149" customFormat="1" ht="12">
      <c r="A98" s="145"/>
      <c r="B98" s="145"/>
      <c r="C98" s="145"/>
      <c r="D98" s="685"/>
      <c r="E98" s="146"/>
      <c r="F98" s="147"/>
      <c r="G98" s="147"/>
      <c r="H98" s="147"/>
      <c r="I98" s="147"/>
      <c r="J98" s="146"/>
      <c r="K98" s="147"/>
      <c r="L98" s="147"/>
      <c r="M98" s="147"/>
    </row>
    <row r="99" spans="1:25" s="149" customFormat="1" ht="12">
      <c r="A99" s="145"/>
      <c r="B99" s="145"/>
      <c r="C99" s="145" t="s">
        <v>255</v>
      </c>
      <c r="D99" s="685"/>
      <c r="E99" s="146"/>
      <c r="F99" s="147"/>
      <c r="G99" s="147"/>
      <c r="H99" s="147"/>
      <c r="I99" s="147"/>
      <c r="J99" s="147"/>
      <c r="K99" s="147"/>
      <c r="L99" s="147"/>
      <c r="M99" s="147"/>
    </row>
    <row r="100" spans="1:25" s="149" customFormat="1" ht="12">
      <c r="A100" s="145"/>
      <c r="B100" s="145"/>
      <c r="C100" s="155" t="s">
        <v>145</v>
      </c>
      <c r="D100" s="685" t="s">
        <v>781</v>
      </c>
      <c r="E100" s="146">
        <f>+Targets!E29</f>
        <v>1153.162910542108</v>
      </c>
      <c r="F100" s="147"/>
      <c r="G100" s="147"/>
      <c r="H100" s="147"/>
      <c r="I100" s="147"/>
      <c r="J100" s="147"/>
      <c r="K100" s="147"/>
      <c r="L100" s="147"/>
      <c r="M100" s="147"/>
    </row>
    <row r="101" spans="1:25" s="149" customFormat="1" ht="12">
      <c r="A101" s="145"/>
      <c r="B101" s="145"/>
      <c r="C101" s="163" t="s">
        <v>138</v>
      </c>
      <c r="D101" s="685" t="s">
        <v>259</v>
      </c>
      <c r="E101" s="146"/>
      <c r="F101" s="147"/>
      <c r="G101" s="146">
        <f>+E100*F89/1000</f>
        <v>32957.007674850953</v>
      </c>
      <c r="H101" s="146">
        <f>+E100*G89/1000</f>
        <v>32957.007674850953</v>
      </c>
      <c r="I101" s="146">
        <f>+E100*H89/1000</f>
        <v>32957.007674850953</v>
      </c>
      <c r="J101" s="146">
        <f>+E100*I89/1000</f>
        <v>32957.007674850953</v>
      </c>
      <c r="K101" s="146">
        <f>+E100*J89/1000</f>
        <v>32957.007674850953</v>
      </c>
      <c r="L101" s="146">
        <f>+E100*K89/1000</f>
        <v>32957.007674850953</v>
      </c>
      <c r="M101" s="146">
        <f>+E100*L89/1000</f>
        <v>32957.007674850953</v>
      </c>
      <c r="N101" s="146">
        <f>+E100*M89/1000</f>
        <v>32957.007674850953</v>
      </c>
      <c r="O101" s="146">
        <f>+E100*N89/1000</f>
        <v>32957.007674850953</v>
      </c>
      <c r="P101" s="146">
        <f>+E100*O89/1000</f>
        <v>32957.007674850953</v>
      </c>
      <c r="Q101" s="146">
        <f>+E100*P89/1000</f>
        <v>32957.007674850953</v>
      </c>
      <c r="R101" s="146">
        <f>+E100*Q89/1000</f>
        <v>32957.007674850953</v>
      </c>
      <c r="S101" s="146">
        <f>+E100*R89/1000</f>
        <v>32957.007674850953</v>
      </c>
      <c r="T101" s="146">
        <f>+E100*S89/1000</f>
        <v>32957.007674850953</v>
      </c>
      <c r="U101" s="146">
        <f>+E100*T89/1000</f>
        <v>32957.007674850953</v>
      </c>
      <c r="V101" s="146">
        <f>+E100*U89/1000</f>
        <v>32957.007674850953</v>
      </c>
      <c r="W101" s="146">
        <f>+E100*V89/1000</f>
        <v>32957.007674850953</v>
      </c>
      <c r="X101" s="146">
        <f>+E100*W89/1000</f>
        <v>32957.007674850953</v>
      </c>
      <c r="Y101" s="146">
        <f>+E100*X89/1000</f>
        <v>32957.007674850953</v>
      </c>
    </row>
    <row r="102" spans="1:25" s="149" customFormat="1" ht="12">
      <c r="A102" s="145"/>
      <c r="B102" s="145"/>
      <c r="C102" s="163" t="s">
        <v>139</v>
      </c>
      <c r="D102" s="685" t="s">
        <v>259</v>
      </c>
      <c r="E102" s="146"/>
      <c r="F102" s="147"/>
      <c r="G102" s="146">
        <f>+E100*F90/1000</f>
        <v>70400.599270488907</v>
      </c>
      <c r="H102" s="146">
        <f>+E100*G90/1000</f>
        <v>62486.246070588342</v>
      </c>
      <c r="I102" s="146">
        <f>+E100*H90/1000</f>
        <v>54467.073196780926</v>
      </c>
      <c r="J102" s="146">
        <f>+E100*I90/1000</f>
        <v>64336.762276475041</v>
      </c>
      <c r="K102" s="146">
        <f>+E100*J90/1000</f>
        <v>73770.650189485605</v>
      </c>
      <c r="L102" s="146">
        <f>+E100*K90/1000</f>
        <v>51458.082177019336</v>
      </c>
      <c r="M102" s="146">
        <f>+E100*L90/1000</f>
        <v>75866.895478705526</v>
      </c>
      <c r="N102" s="146">
        <f>+E100*M90/1000</f>
        <v>49989.403415753186</v>
      </c>
      <c r="O102" s="146">
        <f>+E100*N90/1000</f>
        <v>45972.800662811642</v>
      </c>
      <c r="P102" s="146">
        <f>+E100*O90/1000</f>
        <v>57936.547056201962</v>
      </c>
      <c r="Q102" s="146">
        <f>+E100*P90/1000</f>
        <v>36057.548054577455</v>
      </c>
      <c r="R102" s="146">
        <f>+E100*Q90/1000</f>
        <v>72413.598510810218</v>
      </c>
      <c r="S102" s="146">
        <f>+E100*R90/1000</f>
        <v>86638.66300639142</v>
      </c>
      <c r="T102" s="146">
        <f>+E100*S90/1000</f>
        <v>71273.687408148136</v>
      </c>
      <c r="U102" s="146">
        <f>+E100*T90/1000</f>
        <v>28642.172024308831</v>
      </c>
      <c r="V102" s="146">
        <f>+E100*U90/1000</f>
        <v>74513.561787278319</v>
      </c>
      <c r="W102" s="146">
        <f>+E100*V90/1000</f>
        <v>102763.44420622609</v>
      </c>
      <c r="X102" s="146">
        <f>+E100*W90/1000</f>
        <v>191322.884275377</v>
      </c>
      <c r="Y102" s="146">
        <f>+E100*X90/1000</f>
        <v>56566.780547218092</v>
      </c>
    </row>
    <row r="103" spans="1:25" s="149" customFormat="1" ht="12">
      <c r="A103" s="145"/>
      <c r="B103" s="145"/>
      <c r="C103" s="163" t="s">
        <v>140</v>
      </c>
      <c r="D103" s="685" t="s">
        <v>259</v>
      </c>
      <c r="E103" s="146"/>
      <c r="F103" s="147"/>
      <c r="G103" s="146">
        <f>+E100*F91/1000</f>
        <v>37443.591595637939</v>
      </c>
      <c r="H103" s="146">
        <f>+E100*G91/1000</f>
        <v>29529.23839573739</v>
      </c>
      <c r="I103" s="146">
        <f>+E100*H91/1000</f>
        <v>21510.065521929977</v>
      </c>
      <c r="J103" s="146">
        <f>+E100*I91/1000</f>
        <v>31379.754601624085</v>
      </c>
      <c r="K103" s="146">
        <f>+E100*J91/1000</f>
        <v>40813.642514634645</v>
      </c>
      <c r="L103" s="146">
        <f>+E100*K91/1000</f>
        <v>18501.074502168383</v>
      </c>
      <c r="M103" s="146">
        <f>+E100*L91/1000</f>
        <v>42909.887803854581</v>
      </c>
      <c r="N103" s="146">
        <f>+E100*M91/1000</f>
        <v>17032.395740902226</v>
      </c>
      <c r="O103" s="146">
        <f>+E100*N91/1000</f>
        <v>13015.792987960693</v>
      </c>
      <c r="P103" s="146">
        <f>+E100*O91/1000</f>
        <v>24979.539381351009</v>
      </c>
      <c r="Q103" s="146">
        <f>+E100*P91/1000</f>
        <v>3100.5403797265026</v>
      </c>
      <c r="R103" s="146">
        <f>+E100*Q91/1000</f>
        <v>39456.590835959265</v>
      </c>
      <c r="S103" s="146">
        <f>+E100*R91/1000</f>
        <v>53681.655331540467</v>
      </c>
      <c r="T103" s="146">
        <f>+E100*S91/1000</f>
        <v>38316.679733297191</v>
      </c>
      <c r="U103" s="146">
        <f>+E100*T91/1000</f>
        <v>-4314.8356505421234</v>
      </c>
      <c r="V103" s="146">
        <f>+E100*U91/1000</f>
        <v>41556.554112427366</v>
      </c>
      <c r="W103" s="146">
        <f>+E100*V91/1000</f>
        <v>69806.436531375148</v>
      </c>
      <c r="X103" s="146">
        <f>+E100*W91/1000</f>
        <v>158365.87660052607</v>
      </c>
      <c r="Y103" s="146">
        <f>+E100*X91/1000</f>
        <v>23609.772872367139</v>
      </c>
    </row>
    <row r="104" spans="1:25" s="149" customFormat="1" ht="12">
      <c r="A104" s="145"/>
      <c r="B104" s="145"/>
      <c r="C104" s="145"/>
      <c r="D104" s="685"/>
      <c r="E104" s="146"/>
      <c r="F104" s="147"/>
      <c r="G104" s="147"/>
      <c r="H104" s="147"/>
      <c r="I104" s="147"/>
      <c r="J104" s="147"/>
      <c r="K104" s="147"/>
      <c r="L104" s="147"/>
      <c r="M104" s="147"/>
    </row>
    <row r="105" spans="1:25" s="149" customFormat="1" ht="12">
      <c r="A105" s="145"/>
      <c r="B105" s="145"/>
      <c r="C105" s="145" t="s">
        <v>256</v>
      </c>
      <c r="D105" s="685"/>
      <c r="E105" s="146"/>
      <c r="F105" s="147"/>
      <c r="G105" s="147"/>
      <c r="H105" s="147"/>
      <c r="I105" s="147"/>
      <c r="J105" s="147"/>
      <c r="K105" s="147"/>
      <c r="L105" s="147"/>
      <c r="M105" s="147"/>
    </row>
    <row r="106" spans="1:25" s="149" customFormat="1" ht="12">
      <c r="A106" s="145"/>
      <c r="B106" s="145"/>
      <c r="C106" s="155" t="s">
        <v>145</v>
      </c>
      <c r="D106" s="685" t="s">
        <v>781</v>
      </c>
      <c r="E106" s="146">
        <f>+Targets!F29</f>
        <v>1384.9756886488594</v>
      </c>
      <c r="F106" s="147"/>
      <c r="G106" s="147"/>
      <c r="H106" s="147"/>
      <c r="I106" s="147"/>
      <c r="J106" s="147"/>
      <c r="K106" s="147"/>
      <c r="L106" s="147"/>
      <c r="M106" s="147"/>
    </row>
    <row r="107" spans="1:25" s="149" customFormat="1" ht="12">
      <c r="A107" s="145"/>
      <c r="B107" s="145"/>
      <c r="C107" s="163" t="s">
        <v>138</v>
      </c>
      <c r="D107" s="685" t="s">
        <v>259</v>
      </c>
      <c r="E107" s="146"/>
      <c r="F107" s="147"/>
      <c r="G107" s="147"/>
      <c r="H107" s="146">
        <f>+E106*F89/1000</f>
        <v>39582.138814042024</v>
      </c>
      <c r="I107" s="146">
        <f>+E106*G89/1000</f>
        <v>39582.138814042024</v>
      </c>
      <c r="J107" s="146">
        <f>+E106*H89/1000</f>
        <v>39582.138814042024</v>
      </c>
      <c r="K107" s="146">
        <f>+E106*I89/1000</f>
        <v>39582.138814042024</v>
      </c>
      <c r="L107" s="146">
        <f>+E106*J89/1000</f>
        <v>39582.138814042024</v>
      </c>
      <c r="M107" s="146">
        <f>+E106*K89/1000</f>
        <v>39582.138814042024</v>
      </c>
      <c r="N107" s="146">
        <f>+E106*L89/1000</f>
        <v>39582.138814042024</v>
      </c>
      <c r="O107" s="146">
        <f>+E106*M89/1000</f>
        <v>39582.138814042024</v>
      </c>
      <c r="P107" s="146">
        <f>+E106*N89/1000</f>
        <v>39582.138814042024</v>
      </c>
      <c r="Q107" s="146">
        <f>+E106*O89/1000</f>
        <v>39582.138814042024</v>
      </c>
      <c r="R107" s="146">
        <f>+E106*P89/1000</f>
        <v>39582.138814042024</v>
      </c>
      <c r="S107" s="146">
        <f>+E106*Q89/1000</f>
        <v>39582.138814042024</v>
      </c>
      <c r="T107" s="146">
        <f>+E106*R89/1000</f>
        <v>39582.138814042024</v>
      </c>
      <c r="U107" s="146">
        <f>+E106*S89/1000</f>
        <v>39582.138814042024</v>
      </c>
      <c r="V107" s="146">
        <f>+E106*T89/1000</f>
        <v>39582.138814042024</v>
      </c>
      <c r="W107" s="146">
        <f>+E106*U89/1000</f>
        <v>39582.138814042024</v>
      </c>
      <c r="X107" s="146">
        <f>+E106*V89/1000</f>
        <v>39582.138814042024</v>
      </c>
      <c r="Y107" s="146">
        <f>+E106*W89/1000</f>
        <v>39582.138814042024</v>
      </c>
    </row>
    <row r="108" spans="1:25" s="149" customFormat="1" ht="12">
      <c r="A108" s="145"/>
      <c r="B108" s="145"/>
      <c r="C108" s="163" t="s">
        <v>139</v>
      </c>
      <c r="D108" s="685" t="s">
        <v>259</v>
      </c>
      <c r="E108" s="146"/>
      <c r="F108" s="147"/>
      <c r="G108" s="147"/>
      <c r="H108" s="146">
        <f>+E106*F90/1000</f>
        <v>84552.770093950574</v>
      </c>
      <c r="I108" s="146">
        <f>+E106*G90/1000</f>
        <v>75047.446368190387</v>
      </c>
      <c r="J108" s="146">
        <f>+E106*H90/1000</f>
        <v>65416.231756826834</v>
      </c>
      <c r="K108" s="146">
        <f>+E106*I90/1000</f>
        <v>77269.959712292795</v>
      </c>
      <c r="L108" s="146">
        <f>+E106*J90/1000</f>
        <v>88600.280250277923</v>
      </c>
      <c r="M108" s="146">
        <f>+E106*K90/1000</f>
        <v>61802.363003648286</v>
      </c>
      <c r="N108" s="146">
        <f>+E106*L90/1000</f>
        <v>91117.919983981701</v>
      </c>
      <c r="O108" s="146">
        <f>+E106*M90/1000</f>
        <v>60038.445381781392</v>
      </c>
      <c r="P108" s="146">
        <f>+E106*N90/1000</f>
        <v>55214.411316057791</v>
      </c>
      <c r="Q108" s="146">
        <f>+E106*O90/1000</f>
        <v>69583.151195331782</v>
      </c>
      <c r="R108" s="146">
        <f>+E106*P90/1000</f>
        <v>43305.960494689556</v>
      </c>
      <c r="S108" s="146">
        <f>+E106*Q90/1000</f>
        <v>86970.429371426842</v>
      </c>
      <c r="T108" s="146">
        <f>+E106*R90/1000</f>
        <v>104055.06530251163</v>
      </c>
      <c r="U108" s="146">
        <f>+E106*S90/1000</f>
        <v>85601.369414698172</v>
      </c>
      <c r="V108" s="146">
        <f>+E106*T90/1000</f>
        <v>34399.920046958279</v>
      </c>
      <c r="W108" s="146">
        <f>+E106*U90/1000</f>
        <v>89492.534494974796</v>
      </c>
      <c r="X108" s="146">
        <f>+E106*V90/1000</f>
        <v>123421.30552962284</v>
      </c>
      <c r="Y108" s="146">
        <f>+E106*W90/1000</f>
        <v>229783.26911243529</v>
      </c>
    </row>
    <row r="109" spans="1:25" s="149" customFormat="1" ht="12">
      <c r="A109" s="145"/>
      <c r="B109" s="145"/>
      <c r="C109" s="163" t="s">
        <v>140</v>
      </c>
      <c r="D109" s="685" t="s">
        <v>259</v>
      </c>
      <c r="E109" s="146"/>
      <c r="F109" s="147"/>
      <c r="G109" s="147"/>
      <c r="H109" s="146">
        <f>+E106*F91/1000</f>
        <v>44970.631279908543</v>
      </c>
      <c r="I109" s="146">
        <f>+E106*G91/1000</f>
        <v>35465.307554148363</v>
      </c>
      <c r="J109" s="146">
        <f>+E106*H91/1000</f>
        <v>25834.092942784806</v>
      </c>
      <c r="K109" s="146">
        <f>+E106*I91/1000</f>
        <v>37687.820898250764</v>
      </c>
      <c r="L109" s="146">
        <f>+E106*J91/1000</f>
        <v>49018.141436235899</v>
      </c>
      <c r="M109" s="146">
        <f>+E106*K91/1000</f>
        <v>22220.224189606266</v>
      </c>
      <c r="N109" s="146">
        <f>+E106*L91/1000</f>
        <v>51535.78116993967</v>
      </c>
      <c r="O109" s="146">
        <f>+E106*M91/1000</f>
        <v>20456.306567739364</v>
      </c>
      <c r="P109" s="146">
        <f>+E106*N91/1000</f>
        <v>15632.272502015761</v>
      </c>
      <c r="Q109" s="146">
        <f>+E106*O91/1000</f>
        <v>30001.012381289758</v>
      </c>
      <c r="R109" s="146">
        <f>+E106*P91/1000</f>
        <v>3723.8216806475293</v>
      </c>
      <c r="S109" s="146">
        <f>+E106*Q91/1000</f>
        <v>47388.290557384804</v>
      </c>
      <c r="T109" s="146">
        <f>+E106*R91/1000</f>
        <v>64472.926488469602</v>
      </c>
      <c r="U109" s="146">
        <f>+E106*S91/1000</f>
        <v>46019.230600656134</v>
      </c>
      <c r="V109" s="146">
        <f>+E106*T91/1000</f>
        <v>-5182.2187670837466</v>
      </c>
      <c r="W109" s="146">
        <f>+E106*U91/1000</f>
        <v>49910.395680932765</v>
      </c>
      <c r="X109" s="146">
        <f>+E106*V91/1000</f>
        <v>83839.16671558081</v>
      </c>
      <c r="Y109" s="146">
        <f>+E106*W91/1000</f>
        <v>190201.13029839325</v>
      </c>
    </row>
    <row r="110" spans="1:25" s="149" customFormat="1" ht="12">
      <c r="A110" s="145"/>
      <c r="B110" s="145"/>
      <c r="C110" s="145"/>
      <c r="D110" s="685"/>
      <c r="E110" s="146"/>
      <c r="F110" s="147"/>
      <c r="G110" s="147"/>
      <c r="H110" s="147"/>
      <c r="I110" s="147"/>
      <c r="J110" s="147"/>
      <c r="K110" s="147"/>
      <c r="L110" s="147"/>
      <c r="M110" s="147"/>
    </row>
    <row r="111" spans="1:25" s="149" customFormat="1" ht="12">
      <c r="A111" s="145"/>
      <c r="B111" s="145"/>
      <c r="C111" s="145" t="s">
        <v>257</v>
      </c>
      <c r="D111" s="685"/>
      <c r="E111" s="146"/>
      <c r="F111" s="147"/>
      <c r="G111" s="147"/>
      <c r="H111" s="147"/>
      <c r="I111" s="147"/>
      <c r="J111" s="147"/>
      <c r="K111" s="147"/>
      <c r="L111" s="147"/>
      <c r="M111" s="147"/>
    </row>
    <row r="112" spans="1:25" s="149" customFormat="1" ht="12">
      <c r="A112" s="145"/>
      <c r="B112" s="145"/>
      <c r="C112" s="155" t="s">
        <v>145</v>
      </c>
      <c r="D112" s="685" t="s">
        <v>781</v>
      </c>
      <c r="E112" s="146">
        <f>+Targets!G29</f>
        <v>1662.8932777291898</v>
      </c>
      <c r="F112" s="147"/>
      <c r="G112" s="147"/>
      <c r="H112" s="147"/>
      <c r="I112" s="147"/>
      <c r="J112" s="147"/>
      <c r="K112" s="147"/>
      <c r="L112" s="147"/>
      <c r="M112" s="147"/>
    </row>
    <row r="113" spans="1:25" s="149" customFormat="1" ht="12">
      <c r="A113" s="145"/>
      <c r="B113" s="145"/>
      <c r="C113" s="163" t="s">
        <v>138</v>
      </c>
      <c r="D113" s="685" t="s">
        <v>259</v>
      </c>
      <c r="E113" s="146"/>
      <c r="F113" s="147"/>
      <c r="G113" s="147"/>
      <c r="H113" s="147"/>
      <c r="I113" s="146">
        <f>+E112*F89/1000</f>
        <v>47524.92992582923</v>
      </c>
      <c r="J113" s="146">
        <f>+E112*G89/1000</f>
        <v>47524.92992582923</v>
      </c>
      <c r="K113" s="146">
        <f>+E112*H89/1000</f>
        <v>47524.92992582923</v>
      </c>
      <c r="L113" s="146">
        <f>+E112*I89/1000</f>
        <v>47524.92992582923</v>
      </c>
      <c r="M113" s="146">
        <f>+E112*J89/1000</f>
        <v>47524.92992582923</v>
      </c>
      <c r="N113" s="146">
        <f>+E112*K89/1000</f>
        <v>47524.92992582923</v>
      </c>
      <c r="O113" s="146">
        <f>+E112*L89/1000</f>
        <v>47524.92992582923</v>
      </c>
      <c r="P113" s="146">
        <f>+E112*M89/1000</f>
        <v>47524.92992582923</v>
      </c>
      <c r="Q113" s="146">
        <f>+E112*N89/1000</f>
        <v>47524.92992582923</v>
      </c>
      <c r="R113" s="146">
        <f>+E112*O89/1000</f>
        <v>47524.92992582923</v>
      </c>
      <c r="S113" s="146">
        <f>+E112*P89/1000</f>
        <v>47524.92992582923</v>
      </c>
      <c r="T113" s="146">
        <f>+E112*Q89/1000</f>
        <v>47524.92992582923</v>
      </c>
      <c r="U113" s="146">
        <f>+E112*R89/1000</f>
        <v>47524.92992582923</v>
      </c>
      <c r="V113" s="146">
        <f>+E112*S89/1000</f>
        <v>47524.92992582923</v>
      </c>
      <c r="W113" s="146">
        <f>+E112*T89/1000</f>
        <v>47524.92992582923</v>
      </c>
      <c r="X113" s="146">
        <f>+E112*U89/1000</f>
        <v>47524.92992582923</v>
      </c>
      <c r="Y113" s="146">
        <f>+E112*V89/1000</f>
        <v>47524.92992582923</v>
      </c>
    </row>
    <row r="114" spans="1:25" s="149" customFormat="1" ht="12">
      <c r="A114" s="145"/>
      <c r="B114" s="145"/>
      <c r="C114" s="163" t="s">
        <v>139</v>
      </c>
      <c r="D114" s="685" t="s">
        <v>259</v>
      </c>
      <c r="E114" s="146"/>
      <c r="F114" s="147"/>
      <c r="G114" s="147"/>
      <c r="H114" s="147"/>
      <c r="I114" s="146">
        <f>+E112*F90/1000</f>
        <v>101519.63977055755</v>
      </c>
      <c r="J114" s="146">
        <f>+E112*G90/1000</f>
        <v>90106.920359124008</v>
      </c>
      <c r="K114" s="146">
        <f>+E112*H90/1000</f>
        <v>78543.04803640618</v>
      </c>
      <c r="L114" s="146">
        <f>+E112*I90/1000</f>
        <v>92775.41665827336</v>
      </c>
      <c r="M114" s="146">
        <f>+E112*J90/1000</f>
        <v>106379.34776807736</v>
      </c>
      <c r="N114" s="146">
        <f>+E112*K90/1000</f>
        <v>74203.998545856026</v>
      </c>
      <c r="O114" s="146">
        <f>+E112*L90/1000</f>
        <v>109402.19230118553</v>
      </c>
      <c r="P114" s="146">
        <f>+E112*M90/1000</f>
        <v>72086.122557193681</v>
      </c>
      <c r="Q114" s="146">
        <f>+E112*N90/1000</f>
        <v>66294.068671212284</v>
      </c>
      <c r="R114" s="146">
        <f>+E112*O90/1000</f>
        <v>83546.126704082155</v>
      </c>
      <c r="S114" s="146">
        <f>+E112*P90/1000</f>
        <v>51995.996162560099</v>
      </c>
      <c r="T114" s="146">
        <f>+E112*Q90/1000</f>
        <v>104422.44116505493</v>
      </c>
      <c r="U114" s="146">
        <f>+E112*R90/1000</f>
        <v>124935.38335970626</v>
      </c>
      <c r="V114" s="146">
        <f>+E112*S90/1000</f>
        <v>102778.6573661687</v>
      </c>
      <c r="W114" s="146">
        <f>+E112*T90/1000</f>
        <v>41302.815832322973</v>
      </c>
      <c r="X114" s="146">
        <f>+E112*U90/1000</f>
        <v>107450.64714011128</v>
      </c>
      <c r="Y114" s="146">
        <f>+E112*V90/1000</f>
        <v>148187.77035284485</v>
      </c>
    </row>
    <row r="115" spans="1:25" s="149" customFormat="1" ht="12">
      <c r="A115" s="145"/>
      <c r="B115" s="145"/>
      <c r="C115" s="163" t="s">
        <v>140</v>
      </c>
      <c r="D115" s="685" t="s">
        <v>259</v>
      </c>
      <c r="E115" s="146"/>
      <c r="F115" s="147"/>
      <c r="G115" s="147"/>
      <c r="H115" s="147"/>
      <c r="I115" s="146">
        <f>+E112*F91/1000</f>
        <v>53994.709844728321</v>
      </c>
      <c r="J115" s="146">
        <f>+E112*G91/1000</f>
        <v>42581.990433294763</v>
      </c>
      <c r="K115" s="146">
        <f>+E112*H91/1000</f>
        <v>31018.118110576939</v>
      </c>
      <c r="L115" s="146">
        <f>+E112*I91/1000</f>
        <v>45250.486732444122</v>
      </c>
      <c r="M115" s="146">
        <f>+E112*J91/1000</f>
        <v>58854.417842248127</v>
      </c>
      <c r="N115" s="146">
        <f>+E112*K91/1000</f>
        <v>26679.068620026796</v>
      </c>
      <c r="O115" s="146">
        <f>+E112*L91/1000</f>
        <v>61877.262375356288</v>
      </c>
      <c r="P115" s="146">
        <f>+E112*M91/1000</f>
        <v>24561.192631364444</v>
      </c>
      <c r="Q115" s="146">
        <f>+E112*N91/1000</f>
        <v>18769.138745383047</v>
      </c>
      <c r="R115" s="146">
        <f>+E112*O91/1000</f>
        <v>36021.196778252939</v>
      </c>
      <c r="S115" s="146">
        <f>+E112*P91/1000</f>
        <v>4471.0662367308623</v>
      </c>
      <c r="T115" s="146">
        <f>+E112*Q91/1000</f>
        <v>56897.5112392257</v>
      </c>
      <c r="U115" s="146">
        <f>+E112*R91/1000</f>
        <v>77410.453433877032</v>
      </c>
      <c r="V115" s="146">
        <f>+E112*S91/1000</f>
        <v>55253.727440339455</v>
      </c>
      <c r="W115" s="146">
        <f>+E112*T91/1000</f>
        <v>-6222.114093506264</v>
      </c>
      <c r="X115" s="146">
        <f>+E112*U91/1000</f>
        <v>59925.717214282049</v>
      </c>
      <c r="Y115" s="146">
        <f>+E112*V91/1000</f>
        <v>100662.84042701559</v>
      </c>
    </row>
    <row r="116" spans="1:25" s="149" customFormat="1" ht="12">
      <c r="A116" s="145"/>
      <c r="B116" s="145"/>
      <c r="C116" s="145"/>
      <c r="D116" s="685"/>
      <c r="E116" s="146"/>
      <c r="F116" s="147"/>
      <c r="G116" s="147"/>
      <c r="H116" s="147"/>
      <c r="I116" s="147"/>
      <c r="J116" s="147"/>
      <c r="K116" s="147"/>
      <c r="L116" s="147"/>
      <c r="M116" s="147"/>
    </row>
    <row r="117" spans="1:25" s="149" customFormat="1" ht="12">
      <c r="A117" s="145"/>
      <c r="B117" s="145"/>
      <c r="C117" s="145" t="s">
        <v>258</v>
      </c>
      <c r="D117" s="685"/>
      <c r="E117" s="146"/>
      <c r="F117" s="147"/>
      <c r="G117" s="147"/>
      <c r="H117" s="147"/>
      <c r="I117" s="147"/>
      <c r="J117" s="147"/>
      <c r="K117" s="147"/>
      <c r="L117" s="147"/>
      <c r="M117" s="147"/>
    </row>
    <row r="118" spans="1:25" s="149" customFormat="1" ht="12">
      <c r="A118" s="145"/>
      <c r="B118" s="145"/>
      <c r="C118" s="155" t="s">
        <v>145</v>
      </c>
      <c r="D118" s="685" t="s">
        <v>781</v>
      </c>
      <c r="E118" s="146">
        <f>+Targets!H29</f>
        <v>946.96812307984158</v>
      </c>
      <c r="F118" s="147"/>
      <c r="G118" s="147"/>
      <c r="H118" s="147"/>
      <c r="I118" s="147"/>
      <c r="J118" s="147"/>
      <c r="K118" s="147"/>
      <c r="L118" s="147"/>
      <c r="M118" s="147"/>
    </row>
    <row r="119" spans="1:25" s="149" customFormat="1" ht="12">
      <c r="A119" s="145"/>
      <c r="B119" s="145"/>
      <c r="C119" s="163" t="s">
        <v>138</v>
      </c>
      <c r="D119" s="685" t="s">
        <v>259</v>
      </c>
      <c r="E119" s="146"/>
      <c r="F119" s="147"/>
      <c r="G119" s="147"/>
      <c r="H119" s="147"/>
      <c r="I119" s="147"/>
      <c r="J119" s="146">
        <f>+E118*F89/1000</f>
        <v>27064.030081846733</v>
      </c>
      <c r="K119" s="146">
        <f>+E118*G89/1000</f>
        <v>27064.030081846733</v>
      </c>
      <c r="L119" s="146">
        <f>+E118*H89/1000</f>
        <v>27064.030081846733</v>
      </c>
      <c r="M119" s="146">
        <f>+E118*I89/1000</f>
        <v>27064.030081846733</v>
      </c>
      <c r="N119" s="146">
        <f>+E118*J89/1000</f>
        <v>27064.030081846733</v>
      </c>
      <c r="O119" s="146">
        <f>+E118*K89/1000</f>
        <v>27064.030081846733</v>
      </c>
      <c r="P119" s="146">
        <f>+E118*L89/1000</f>
        <v>27064.030081846733</v>
      </c>
      <c r="Q119" s="146">
        <f>+E118*M89/1000</f>
        <v>27064.030081846733</v>
      </c>
      <c r="R119" s="146">
        <f>+E118*N89/1000</f>
        <v>27064.030081846733</v>
      </c>
      <c r="S119" s="146">
        <f>+E118*O89/1000</f>
        <v>27064.030081846733</v>
      </c>
      <c r="T119" s="146">
        <f>+E118*P89/1000</f>
        <v>27064.030081846733</v>
      </c>
      <c r="U119" s="146">
        <f>+E118*Q89/1000</f>
        <v>27064.030081846733</v>
      </c>
      <c r="V119" s="146">
        <f>+E118*R89/1000</f>
        <v>27064.030081846733</v>
      </c>
      <c r="W119" s="146">
        <f>+E118*S89/1000</f>
        <v>27064.030081846733</v>
      </c>
      <c r="X119" s="146">
        <f>+E118*T89/1000</f>
        <v>27064.030081846733</v>
      </c>
      <c r="Y119" s="146">
        <f>+E118*U89/1000</f>
        <v>27064.030081846733</v>
      </c>
    </row>
    <row r="120" spans="1:25" s="149" customFormat="1" ht="12">
      <c r="A120" s="145"/>
      <c r="B120" s="145"/>
      <c r="C120" s="163" t="s">
        <v>139</v>
      </c>
      <c r="D120" s="685" t="s">
        <v>259</v>
      </c>
      <c r="E120" s="146"/>
      <c r="F120" s="147"/>
      <c r="G120" s="147"/>
      <c r="H120" s="147"/>
      <c r="I120" s="147"/>
      <c r="J120" s="146">
        <f>+E118*F90/1000</f>
        <v>57812.406855446265</v>
      </c>
      <c r="K120" s="146">
        <f>+E118*G90/1000</f>
        <v>51313.203554173342</v>
      </c>
      <c r="L120" s="146">
        <f>+E118*H90/1000</f>
        <v>44727.923178313649</v>
      </c>
      <c r="M120" s="146">
        <f>+E118*I90/1000</f>
        <v>52832.83260415167</v>
      </c>
      <c r="N120" s="146">
        <f>+E118*J90/1000</f>
        <v>60579.865611074776</v>
      </c>
      <c r="O120" s="146">
        <f>+E118*K90/1000</f>
        <v>42256.963912889303</v>
      </c>
      <c r="P120" s="146">
        <f>+E118*L90/1000</f>
        <v>62301.285411260993</v>
      </c>
      <c r="Q120" s="146">
        <f>+E118*M90/1000</f>
        <v>41050.896706557098</v>
      </c>
      <c r="R120" s="146">
        <f>+E118*N90/1000</f>
        <v>37752.494776232881</v>
      </c>
      <c r="S120" s="146">
        <f>+E118*O90/1000</f>
        <v>47577.027254324901</v>
      </c>
      <c r="T120" s="146">
        <f>+E118*P90/1000</f>
        <v>29610.168946599661</v>
      </c>
      <c r="U120" s="146">
        <f>+E118*Q90/1000</f>
        <v>59465.465668682024</v>
      </c>
      <c r="V120" s="146">
        <f>+E118*R90/1000</f>
        <v>71146.974415557677</v>
      </c>
      <c r="W120" s="146">
        <f>+E118*S90/1000</f>
        <v>58529.379823830917</v>
      </c>
      <c r="X120" s="146">
        <f>+E118*T90/1000</f>
        <v>23520.721690605635</v>
      </c>
      <c r="Y120" s="146">
        <f>+E118*U90/1000</f>
        <v>61189.938650143718</v>
      </c>
    </row>
    <row r="121" spans="1:25" s="149" customFormat="1" ht="12">
      <c r="A121" s="145"/>
      <c r="B121" s="145"/>
      <c r="C121" s="163" t="s">
        <v>140</v>
      </c>
      <c r="D121" s="685" t="s">
        <v>259</v>
      </c>
      <c r="E121" s="146"/>
      <c r="F121" s="147"/>
      <c r="G121" s="147"/>
      <c r="H121" s="147"/>
      <c r="I121" s="147"/>
      <c r="J121" s="146">
        <f>+E118*F91/1000</f>
        <v>30748.376773599535</v>
      </c>
      <c r="K121" s="146">
        <f>+E118*G91/1000</f>
        <v>24249.173472326609</v>
      </c>
      <c r="L121" s="146">
        <f>+E118*H91/1000</f>
        <v>17663.89309646692</v>
      </c>
      <c r="M121" s="146">
        <f>+E118*I91/1000</f>
        <v>25768.802522304944</v>
      </c>
      <c r="N121" s="146">
        <f>+E118*J91/1000</f>
        <v>33515.835529228039</v>
      </c>
      <c r="O121" s="146">
        <f>+E118*K91/1000</f>
        <v>15192.93383104257</v>
      </c>
      <c r="P121" s="146">
        <f>+E118*L91/1000</f>
        <v>35237.255329414264</v>
      </c>
      <c r="Q121" s="146">
        <f>+E118*M91/1000</f>
        <v>13986.866624710363</v>
      </c>
      <c r="R121" s="146">
        <f>+E118*N91/1000</f>
        <v>10688.464694386155</v>
      </c>
      <c r="S121" s="146">
        <f>+E118*O91/1000</f>
        <v>20512.997172478164</v>
      </c>
      <c r="T121" s="146">
        <f>+E118*P91/1000</f>
        <v>2546.1388647529284</v>
      </c>
      <c r="U121" s="146">
        <f>+E118*Q91/1000</f>
        <v>32401.43558683529</v>
      </c>
      <c r="V121" s="146">
        <f>+E118*R91/1000</f>
        <v>44082.944333710948</v>
      </c>
      <c r="W121" s="146">
        <f>+E118*S91/1000</f>
        <v>31465.349741984181</v>
      </c>
      <c r="X121" s="146">
        <f>+E118*T91/1000</f>
        <v>-3543.3083912411007</v>
      </c>
      <c r="Y121" s="146">
        <f>+E118*U91/1000</f>
        <v>34125.908568296989</v>
      </c>
    </row>
    <row r="122" spans="1:25" s="149" customFormat="1" ht="12">
      <c r="A122" s="145"/>
      <c r="B122" s="145"/>
      <c r="C122" s="163"/>
      <c r="D122" s="685"/>
      <c r="E122" s="146"/>
      <c r="F122" s="147"/>
      <c r="G122" s="147"/>
      <c r="H122" s="147"/>
      <c r="I122" s="147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6"/>
      <c r="X122" s="146"/>
      <c r="Y122" s="146"/>
    </row>
    <row r="123" spans="1:25" s="149" customFormat="1" ht="12">
      <c r="A123" s="145"/>
      <c r="B123" s="145"/>
      <c r="C123" s="155" t="s">
        <v>147</v>
      </c>
      <c r="D123" s="685"/>
      <c r="E123" s="146"/>
      <c r="F123" s="147"/>
      <c r="G123" s="147"/>
      <c r="H123" s="147"/>
      <c r="I123" s="147"/>
      <c r="J123" s="147"/>
      <c r="K123" s="147"/>
      <c r="L123" s="147"/>
      <c r="M123" s="147"/>
    </row>
    <row r="124" spans="1:25" s="149" customFormat="1" ht="12">
      <c r="A124" s="145"/>
      <c r="B124" s="145"/>
      <c r="C124" s="163" t="s">
        <v>138</v>
      </c>
      <c r="D124" s="685" t="s">
        <v>259</v>
      </c>
      <c r="E124" s="146"/>
      <c r="F124" s="146">
        <f t="shared" ref="F124:H126" si="23">SUMIF($C$95:$C$121,$C124,F$95:F$121)</f>
        <v>0</v>
      </c>
      <c r="G124" s="146">
        <f t="shared" si="23"/>
        <v>32957.007674850953</v>
      </c>
      <c r="H124" s="146">
        <f>SUMIF($C$95:$C$121,$C124,H$95:H$121)</f>
        <v>72539.146488892977</v>
      </c>
      <c r="I124" s="146">
        <f>SUMIF(C95:C121,C124,I95:I121)</f>
        <v>120064.07641472221</v>
      </c>
      <c r="J124" s="146">
        <f>SUMIF(C95:C121,C124,J95:J121)</f>
        <v>147128.10649656894</v>
      </c>
      <c r="K124" s="146">
        <f>SUMIF(C95:C121,C124,K95:K121)</f>
        <v>147128.10649656894</v>
      </c>
      <c r="L124" s="146">
        <f>SUMIF(C95:C121,C124,L95:L121)</f>
        <v>147128.10649656894</v>
      </c>
      <c r="M124" s="146">
        <f>SUMIF(C95:C121,C124,M95:M121)</f>
        <v>147128.10649656894</v>
      </c>
      <c r="N124" s="146">
        <f>SUMIF(C95:C121,C124,N95:N121)</f>
        <v>147128.10649656894</v>
      </c>
      <c r="O124" s="146">
        <f>SUMIF(C95:C121,C124,O95:O121)</f>
        <v>147128.10649656894</v>
      </c>
      <c r="P124" s="146">
        <f>SUMIF(C95:C121,C124,P95:P121)</f>
        <v>147128.10649656894</v>
      </c>
      <c r="Q124" s="146">
        <f>SUMIF(C95:C121,C124,Q95:Q121)</f>
        <v>147128.10649656894</v>
      </c>
      <c r="R124" s="146">
        <f>SUMIF(C95:C121,C124,R95:R121)</f>
        <v>147128.10649656894</v>
      </c>
      <c r="S124" s="146">
        <f>SUMIF(C95:C121,C124,S95:S121)</f>
        <v>147128.10649656894</v>
      </c>
      <c r="T124" s="146">
        <f>SUMIF(C95:C121,C124,T95:T121)</f>
        <v>147128.10649656894</v>
      </c>
      <c r="U124" s="146">
        <f>SUMIF(C95:C121,C124,U95:U121)</f>
        <v>147128.10649656894</v>
      </c>
      <c r="V124" s="146">
        <f>SUMIF(C95:C121,C124,V95:V121)</f>
        <v>147128.10649656894</v>
      </c>
      <c r="W124" s="146">
        <f>SUMIF(C95:C121,C124,W95:W121)</f>
        <v>147128.10649656894</v>
      </c>
      <c r="X124" s="146">
        <f>SUMIF(C95:C121,C124,X95:X121)</f>
        <v>147128.10649656894</v>
      </c>
      <c r="Y124" s="146">
        <f>SUMIF(C95:C121,C124,Y95:Y121)</f>
        <v>147128.10649656894</v>
      </c>
    </row>
    <row r="125" spans="1:25" s="149" customFormat="1" ht="12">
      <c r="A125" s="145"/>
      <c r="B125" s="145"/>
      <c r="C125" s="163" t="s">
        <v>139</v>
      </c>
      <c r="D125" s="685" t="s">
        <v>259</v>
      </c>
      <c r="E125" s="146"/>
      <c r="F125" s="146">
        <f t="shared" si="23"/>
        <v>0</v>
      </c>
      <c r="G125" s="146">
        <f t="shared" si="23"/>
        <v>70400.599270488907</v>
      </c>
      <c r="H125" s="146">
        <f t="shared" si="23"/>
        <v>147039.01616453892</v>
      </c>
      <c r="I125" s="146">
        <f>SUMIF(C95:C121,C125,I95:I121)</f>
        <v>231034.15933552885</v>
      </c>
      <c r="J125" s="146">
        <f>SUMIF(C95:C121,C125,J95:J121)</f>
        <v>277672.32124787214</v>
      </c>
      <c r="K125" s="146">
        <f>SUMIF(C95:C121,C125,K95:K121)</f>
        <v>280896.86149235792</v>
      </c>
      <c r="L125" s="146">
        <f>SUMIF(C95:C121,C125,L95:L121)</f>
        <v>277561.70226388425</v>
      </c>
      <c r="M125" s="146">
        <f>SUMIF(C95:C121,C125,M95:M121)</f>
        <v>296881.43885458284</v>
      </c>
      <c r="N125" s="146">
        <f>SUMIF(C95:C121,C125,N95:N121)</f>
        <v>275891.18755666568</v>
      </c>
      <c r="O125" s="146">
        <f>SUMIF(C95:C121,C125,O95:O121)</f>
        <v>257670.40225866786</v>
      </c>
      <c r="P125" s="146">
        <f>SUMIF(C95:C121,C125,P95:P121)</f>
        <v>247538.36634071442</v>
      </c>
      <c r="Q125" s="146">
        <f>SUMIF(C95:C121,C125,Q95:Q121)</f>
        <v>212985.66462767861</v>
      </c>
      <c r="R125" s="146">
        <f>SUMIF(C95:C121,C125,R95:R121)</f>
        <v>237018.18048581481</v>
      </c>
      <c r="S125" s="146">
        <f>SUMIF(C95:C121,C125,S95:S121)</f>
        <v>273182.11579470325</v>
      </c>
      <c r="T125" s="146">
        <f>SUMIF(C95:C121,C125,T95:T121)</f>
        <v>309361.36282231432</v>
      </c>
      <c r="U125" s="146">
        <f>SUMIF(C95:C121,C125,U95:U121)</f>
        <v>298644.39046739531</v>
      </c>
      <c r="V125" s="146">
        <f>SUMIF(C95:C121,C125,V95:V121)</f>
        <v>282839.11361596297</v>
      </c>
      <c r="W125" s="146">
        <f>SUMIF(C95:C121,C125,W95:W121)</f>
        <v>292088.17435735476</v>
      </c>
      <c r="X125" s="146">
        <f>SUMIF(C95:C121,C125,X95:X121)</f>
        <v>445715.55863571679</v>
      </c>
      <c r="Y125" s="146">
        <f>SUMIF(C95:C121,C125,Y95:Y121)</f>
        <v>495727.75866264198</v>
      </c>
    </row>
    <row r="126" spans="1:25" s="149" customFormat="1" ht="12">
      <c r="A126" s="145"/>
      <c r="B126" s="145"/>
      <c r="C126" s="163" t="s">
        <v>140</v>
      </c>
      <c r="D126" s="685" t="s">
        <v>259</v>
      </c>
      <c r="E126" s="160" t="e">
        <f>IRR(F126:Y126)</f>
        <v>#NUM!</v>
      </c>
      <c r="F126" s="146">
        <f t="shared" si="23"/>
        <v>0</v>
      </c>
      <c r="G126" s="146">
        <f t="shared" si="23"/>
        <v>37443.591595637939</v>
      </c>
      <c r="H126" s="146">
        <f t="shared" si="23"/>
        <v>74499.869675645925</v>
      </c>
      <c r="I126" s="146">
        <f>SUMIF(C95:C121,C126,I95:I121)</f>
        <v>110970.08292080666</v>
      </c>
      <c r="J126" s="146">
        <f>SUMIF(C95:C121,C126,J95:J121)</f>
        <v>130544.2147513032</v>
      </c>
      <c r="K126" s="146">
        <f>SUMIF(C95:C121,C126,K95:K121)</f>
        <v>133768.75499578894</v>
      </c>
      <c r="L126" s="146">
        <f>SUMIF(C95:C121,C126,L95:L121)</f>
        <v>130433.59576731533</v>
      </c>
      <c r="M126" s="146">
        <f>SUMIF(C95:C121,C126,M95:M121)</f>
        <v>149753.3323580139</v>
      </c>
      <c r="N126" s="146">
        <f>SUMIF(C95:C121,C126,N95:N121)</f>
        <v>128763.08106009674</v>
      </c>
      <c r="O126" s="146">
        <f>SUMIF(C95:C121,C126,O95:O121)</f>
        <v>110542.2957620989</v>
      </c>
      <c r="P126" s="146">
        <f>SUMIF(C95:C121,C126,P95:P121)</f>
        <v>100410.25984414548</v>
      </c>
      <c r="Q126" s="146">
        <f>SUMIF(C95:C121,C126,Q95:Q121)</f>
        <v>65857.558131109676</v>
      </c>
      <c r="R126" s="146">
        <f>SUMIF(C95:C121,C126,R95:R121)</f>
        <v>89890.073989245895</v>
      </c>
      <c r="S126" s="146">
        <f>SUMIF(C95:C121,C126,S95:S121)</f>
        <v>126054.0092981343</v>
      </c>
      <c r="T126" s="146">
        <f>SUMIF(C95:C121,C126,T95:T121)</f>
        <v>162233.2563257454</v>
      </c>
      <c r="U126" s="146">
        <f>SUMIF(C95:C121,C126,U95:U121)</f>
        <v>151516.28397082633</v>
      </c>
      <c r="V126" s="146">
        <f>SUMIF(C95:C121,C126,V95:V121)</f>
        <v>135711.00711939402</v>
      </c>
      <c r="W126" s="146">
        <f>SUMIF(C95:C121,C126,W95:W121)</f>
        <v>144960.06786078584</v>
      </c>
      <c r="X126" s="146">
        <f>SUMIF(C95:C121,C126,X95:X121)</f>
        <v>298587.45213914779</v>
      </c>
      <c r="Y126" s="146">
        <f>SUMIF(C95:C121,C126,Y95:Y121)</f>
        <v>348599.65216607298</v>
      </c>
    </row>
  </sheetData>
  <mergeCells count="6">
    <mergeCell ref="D15:G15"/>
    <mergeCell ref="H15:K15"/>
    <mergeCell ref="L15:L16"/>
    <mergeCell ref="D49:G49"/>
    <mergeCell ref="H49:K49"/>
    <mergeCell ref="L49:L50"/>
  </mergeCells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A87A9F-E500-4EDF-BE63-69E74DBAC218}">
  <dimension ref="A1:Y126"/>
  <sheetViews>
    <sheetView zoomScale="120" zoomScaleNormal="120" workbookViewId="0"/>
  </sheetViews>
  <sheetFormatPr defaultRowHeight="15"/>
  <cols>
    <col min="1" max="1" width="5.140625" customWidth="1"/>
    <col min="2" max="2" width="6.140625" customWidth="1"/>
    <col min="3" max="3" width="25.5703125" customWidth="1"/>
    <col min="4" max="4" width="12.140625" customWidth="1"/>
    <col min="5" max="5" width="13.140625" customWidth="1"/>
    <col min="6" max="6" width="12.5703125" customWidth="1"/>
    <col min="7" max="7" width="11.7109375" customWidth="1"/>
    <col min="8" max="8" width="10.85546875" customWidth="1"/>
    <col min="9" max="11" width="11.5703125" customWidth="1"/>
    <col min="12" max="12" width="12" customWidth="1"/>
  </cols>
  <sheetData>
    <row r="1" spans="1:12" ht="15.75">
      <c r="A1" s="4" t="s">
        <v>24</v>
      </c>
      <c r="B1" s="4"/>
    </row>
    <row r="2" spans="1:12">
      <c r="A2" s="56" t="s">
        <v>25</v>
      </c>
      <c r="B2" s="56"/>
      <c r="F2" s="143"/>
    </row>
    <row r="3" spans="1:12" s="7" customFormat="1">
      <c r="A3" s="28" t="s">
        <v>26</v>
      </c>
      <c r="B3" s="28"/>
      <c r="C3" s="8"/>
      <c r="D3" s="9"/>
      <c r="E3" s="9"/>
      <c r="J3"/>
    </row>
    <row r="4" spans="1:12" s="7" customFormat="1">
      <c r="A4" s="28"/>
      <c r="B4" s="28"/>
      <c r="C4" s="8"/>
      <c r="D4" s="9"/>
      <c r="E4" s="9"/>
      <c r="J4"/>
    </row>
    <row r="6" spans="1:12">
      <c r="A6" s="135" t="s">
        <v>1363</v>
      </c>
      <c r="B6" s="135"/>
    </row>
    <row r="7" spans="1:12">
      <c r="A7" s="5" t="s">
        <v>1151</v>
      </c>
      <c r="B7" s="5"/>
    </row>
    <row r="8" spans="1:12">
      <c r="A8" s="864" t="s">
        <v>1152</v>
      </c>
      <c r="B8" s="864"/>
    </row>
    <row r="9" spans="1:12">
      <c r="A9" t="s">
        <v>1153</v>
      </c>
    </row>
    <row r="10" spans="1:12">
      <c r="A10" s="864" t="s">
        <v>1154</v>
      </c>
      <c r="B10" s="864"/>
    </row>
    <row r="11" spans="1:12">
      <c r="A11" t="s">
        <v>1155</v>
      </c>
    </row>
    <row r="12" spans="1:12">
      <c r="A12" t="s">
        <v>1162</v>
      </c>
    </row>
    <row r="14" spans="1:12" ht="15.75" thickBot="1">
      <c r="B14" s="5" t="s">
        <v>1158</v>
      </c>
    </row>
    <row r="15" spans="1:12">
      <c r="A15" s="11"/>
      <c r="B15" s="11"/>
      <c r="C15" s="873"/>
      <c r="D15" s="1317" t="s">
        <v>1157</v>
      </c>
      <c r="E15" s="1317"/>
      <c r="F15" s="1317"/>
      <c r="G15" s="1318"/>
      <c r="H15" s="1317" t="s">
        <v>1165</v>
      </c>
      <c r="I15" s="1317"/>
      <c r="J15" s="1317"/>
      <c r="K15" s="1318"/>
      <c r="L15" s="1319" t="s">
        <v>1173</v>
      </c>
    </row>
    <row r="16" spans="1:12" ht="21.95" customHeight="1" thickBot="1">
      <c r="A16" s="11"/>
      <c r="B16" s="11"/>
      <c r="C16" s="326"/>
      <c r="D16" s="872" t="s">
        <v>135</v>
      </c>
      <c r="E16" s="865" t="s">
        <v>1159</v>
      </c>
      <c r="F16" s="865" t="s">
        <v>1160</v>
      </c>
      <c r="G16" s="868" t="s">
        <v>1161</v>
      </c>
      <c r="H16" s="872" t="s">
        <v>135</v>
      </c>
      <c r="I16" s="865" t="s">
        <v>1159</v>
      </c>
      <c r="J16" s="865" t="s">
        <v>1160</v>
      </c>
      <c r="K16" s="868" t="s">
        <v>1161</v>
      </c>
      <c r="L16" s="1320"/>
    </row>
    <row r="17" spans="1:24" ht="21.95" customHeight="1">
      <c r="A17" s="11"/>
      <c r="B17" s="11"/>
      <c r="C17" s="874" t="s">
        <v>161</v>
      </c>
      <c r="D17" s="866"/>
      <c r="E17" s="867"/>
      <c r="F17" s="867"/>
      <c r="G17" s="880"/>
      <c r="K17" s="287"/>
      <c r="L17" s="326"/>
    </row>
    <row r="18" spans="1:24">
      <c r="A18" s="11"/>
      <c r="B18" s="11"/>
      <c r="C18" s="875" t="s">
        <v>1156</v>
      </c>
      <c r="D18" s="11" t="s">
        <v>195</v>
      </c>
      <c r="E18" s="16">
        <v>4000</v>
      </c>
      <c r="F18" s="869">
        <f>26*'Fin&amp;EcoPrices'!G11</f>
        <v>23.267811233041641</v>
      </c>
      <c r="G18" s="870"/>
      <c r="H18" t="s">
        <v>195</v>
      </c>
      <c r="I18" s="16">
        <v>6000</v>
      </c>
      <c r="J18" s="318">
        <f>+F18</f>
        <v>23.267811233041641</v>
      </c>
      <c r="K18" s="703"/>
      <c r="L18" s="326"/>
    </row>
    <row r="19" spans="1:24" s="11" customFormat="1" ht="12.75">
      <c r="C19" s="875" t="s">
        <v>139</v>
      </c>
      <c r="D19" s="11" t="s">
        <v>37</v>
      </c>
      <c r="G19" s="870">
        <f>+F18*E18</f>
        <v>93071.244932166563</v>
      </c>
      <c r="I19" s="16"/>
      <c r="J19" s="16"/>
      <c r="K19" s="870">
        <f>+J18*I18</f>
        <v>139606.86739824986</v>
      </c>
      <c r="L19" s="877">
        <f>+K19+G19</f>
        <v>232678.11233041642</v>
      </c>
    </row>
    <row r="20" spans="1:24">
      <c r="C20" s="326"/>
      <c r="G20" s="287"/>
      <c r="I20" s="318"/>
      <c r="J20" s="318"/>
      <c r="K20" s="703"/>
      <c r="L20" s="326"/>
    </row>
    <row r="21" spans="1:24">
      <c r="C21" s="874" t="s">
        <v>1163</v>
      </c>
      <c r="G21" s="287"/>
      <c r="I21" s="318"/>
      <c r="J21" s="318"/>
      <c r="K21" s="703"/>
      <c r="L21" s="326"/>
    </row>
    <row r="22" spans="1:24">
      <c r="C22" s="875" t="s">
        <v>1170</v>
      </c>
      <c r="D22" t="s">
        <v>37</v>
      </c>
      <c r="E22">
        <v>1</v>
      </c>
      <c r="F22" s="318">
        <f>5000*'Fin&amp;EcoPrices'!J6</f>
        <v>5587.1177008429759</v>
      </c>
      <c r="G22" s="703">
        <f>+F22*E22</f>
        <v>5587.1177008429759</v>
      </c>
      <c r="H22" t="s">
        <v>37</v>
      </c>
      <c r="I22" s="318">
        <v>0</v>
      </c>
      <c r="J22" s="318">
        <v>0</v>
      </c>
      <c r="K22" s="703">
        <v>0</v>
      </c>
      <c r="L22" s="326"/>
    </row>
    <row r="23" spans="1:24">
      <c r="C23" s="875" t="s">
        <v>1164</v>
      </c>
      <c r="D23" t="s">
        <v>37</v>
      </c>
      <c r="E23" t="s">
        <v>1166</v>
      </c>
      <c r="F23">
        <v>2000</v>
      </c>
      <c r="G23" s="703">
        <f>+F23</f>
        <v>2000</v>
      </c>
      <c r="H23" t="s">
        <v>37</v>
      </c>
      <c r="I23" s="318" t="str">
        <f t="shared" ref="I23:J26" si="0">+E23</f>
        <v>6 months</v>
      </c>
      <c r="J23" s="318">
        <f t="shared" si="0"/>
        <v>2000</v>
      </c>
      <c r="K23" s="703">
        <f>+J23</f>
        <v>2000</v>
      </c>
      <c r="L23" s="326"/>
    </row>
    <row r="24" spans="1:24">
      <c r="C24" s="875" t="s">
        <v>1167</v>
      </c>
      <c r="D24" t="s">
        <v>1168</v>
      </c>
      <c r="E24">
        <v>200</v>
      </c>
      <c r="F24">
        <f>180/100</f>
        <v>1.8</v>
      </c>
      <c r="G24" s="703">
        <f>+F24*E24</f>
        <v>360</v>
      </c>
      <c r="H24" t="s">
        <v>1168</v>
      </c>
      <c r="I24" s="318">
        <f t="shared" si="0"/>
        <v>200</v>
      </c>
      <c r="J24" s="871">
        <f t="shared" si="0"/>
        <v>1.8</v>
      </c>
      <c r="K24" s="703">
        <f>+J24*I24</f>
        <v>360</v>
      </c>
      <c r="L24" s="326"/>
    </row>
    <row r="25" spans="1:24">
      <c r="C25" s="875" t="s">
        <v>1212</v>
      </c>
      <c r="D25" t="s">
        <v>195</v>
      </c>
      <c r="E25">
        <v>350</v>
      </c>
      <c r="F25" s="318">
        <f>+'Fin&amp;EcoPrices'!G21</f>
        <v>91.347049211166379</v>
      </c>
      <c r="G25" s="703">
        <f>+F25*E25</f>
        <v>31971.467223908232</v>
      </c>
      <c r="H25" t="s">
        <v>195</v>
      </c>
      <c r="I25" s="318">
        <f t="shared" si="0"/>
        <v>350</v>
      </c>
      <c r="J25" s="318">
        <f t="shared" si="0"/>
        <v>91.347049211166379</v>
      </c>
      <c r="K25" s="703">
        <f>+J25*I25</f>
        <v>31971.467223908232</v>
      </c>
      <c r="L25" s="326"/>
    </row>
    <row r="26" spans="1:24">
      <c r="C26" s="875" t="s">
        <v>775</v>
      </c>
      <c r="D26" t="s">
        <v>195</v>
      </c>
      <c r="E26">
        <f>12.5*1000</f>
        <v>12500</v>
      </c>
      <c r="F26">
        <v>1.1000000000000001</v>
      </c>
      <c r="G26" s="703">
        <f>+F26*E26</f>
        <v>13750.000000000002</v>
      </c>
      <c r="H26" t="s">
        <v>195</v>
      </c>
      <c r="I26" s="318">
        <f t="shared" si="0"/>
        <v>12500</v>
      </c>
      <c r="J26" s="871">
        <f t="shared" si="0"/>
        <v>1.1000000000000001</v>
      </c>
      <c r="K26" s="703">
        <f>+J26*I26</f>
        <v>13750.000000000002</v>
      </c>
      <c r="L26" s="326"/>
    </row>
    <row r="27" spans="1:24">
      <c r="C27" s="875" t="s">
        <v>1169</v>
      </c>
      <c r="D27" t="s">
        <v>213</v>
      </c>
      <c r="E27">
        <v>22</v>
      </c>
      <c r="F27" s="324">
        <f>+'Fin&amp;EcoPrices'!G19</f>
        <v>447.45790832772389</v>
      </c>
      <c r="G27" s="703">
        <f>+F27*E27</f>
        <v>9844.0739832099262</v>
      </c>
      <c r="H27" t="s">
        <v>213</v>
      </c>
      <c r="I27" s="318">
        <v>40</v>
      </c>
      <c r="J27" s="318">
        <f>+F27</f>
        <v>447.45790832772389</v>
      </c>
      <c r="K27" s="703">
        <f>+J27*I27</f>
        <v>17898.316333108956</v>
      </c>
      <c r="L27" s="326"/>
    </row>
    <row r="28" spans="1:24">
      <c r="C28" s="874" t="s">
        <v>138</v>
      </c>
      <c r="G28" s="703">
        <f>SUM(G22:G27)</f>
        <v>63512.658907961137</v>
      </c>
      <c r="K28" s="703">
        <f>SUM(K22:K27)</f>
        <v>65979.783557017188</v>
      </c>
      <c r="L28" s="878">
        <f>+K28+G28</f>
        <v>129492.44246497832</v>
      </c>
    </row>
    <row r="29" spans="1:24" ht="15.75" thickBot="1">
      <c r="C29" s="876" t="s">
        <v>1171</v>
      </c>
      <c r="D29" s="670"/>
      <c r="E29" s="670"/>
      <c r="F29" s="670"/>
      <c r="G29" s="672">
        <f>+G19-G28</f>
        <v>29558.586024205426</v>
      </c>
      <c r="H29" s="670"/>
      <c r="I29" s="670"/>
      <c r="J29" s="670"/>
      <c r="K29" s="672">
        <f>+K19-K28</f>
        <v>73627.08384123267</v>
      </c>
      <c r="L29" s="879">
        <f>+L19-L28</f>
        <v>103185.6698654381</v>
      </c>
    </row>
    <row r="31" spans="1:24">
      <c r="B31" s="5" t="s">
        <v>1172</v>
      </c>
      <c r="E31" s="147" t="s">
        <v>1366</v>
      </c>
    </row>
    <row r="32" spans="1:24">
      <c r="C32" s="882" t="s">
        <v>1175</v>
      </c>
      <c r="E32" s="772">
        <f>+Amaranth_Fin_R26!E32</f>
        <v>-7.3542631410726083</v>
      </c>
      <c r="F32" s="772">
        <f>+Amaranth_Fin_R26!F32</f>
        <v>20.152183745276432</v>
      </c>
      <c r="G32" s="772">
        <f>+Amaranth_Fin_R26!G32</f>
        <v>-0.57494110967608747</v>
      </c>
      <c r="H32" s="772">
        <f>+Amaranth_Fin_R26!H32</f>
        <v>13.065113067585083</v>
      </c>
      <c r="I32" s="772">
        <f>+Amaranth_Fin_R26!I32</f>
        <v>14.692653156159995</v>
      </c>
      <c r="J32" s="772">
        <f>+Amaranth_Fin_R26!J32</f>
        <v>2.5290750752708644</v>
      </c>
      <c r="K32" s="772">
        <f>+Amaranth_Fin_R26!K32</f>
        <v>7.8965562916787233</v>
      </c>
      <c r="L32" s="772">
        <f>+Amaranth_Fin_R26!L32</f>
        <v>4.0461234946079347</v>
      </c>
      <c r="M32" s="772">
        <f>+Amaranth_Fin_R26!M32</f>
        <v>17.643577540765019</v>
      </c>
      <c r="N32" s="772">
        <f>+Amaranth_Fin_R26!N32</f>
        <v>20.779990667627448</v>
      </c>
      <c r="O32" s="772">
        <f>+Amaranth_Fin_R26!O32</f>
        <v>15.278188269244236</v>
      </c>
      <c r="P32" s="772">
        <f>+Amaranth_Fin_R26!P32</f>
        <v>7.0669711384120895</v>
      </c>
      <c r="Q32" s="772">
        <f>+Amaranth_Fin_R26!Q32</f>
        <v>-1.4993258887730907</v>
      </c>
      <c r="R32" s="772">
        <f>+Amaranth_Fin_R26!R32</f>
        <v>17.081818241680775</v>
      </c>
      <c r="S32" s="772">
        <f>+Amaranth_Fin_R26!S32</f>
        <v>13.869540676548295</v>
      </c>
      <c r="T32" s="772">
        <f>+Amaranth_Fin_R26!T32</f>
        <v>11.373919407543461</v>
      </c>
      <c r="U32" s="772">
        <f>+Amaranth_Fin_R26!U32</f>
        <v>7.087512241509339</v>
      </c>
      <c r="V32" s="772">
        <f>+Amaranth_Fin_R26!V32</f>
        <v>23.889145322119472</v>
      </c>
      <c r="W32" s="772">
        <f>+Amaranth_Fin_R26!W32</f>
        <v>13.299294888154094</v>
      </c>
      <c r="X32" s="772">
        <f>+Amaranth_Fin_R26!X32</f>
        <v>6.0967952053981591</v>
      </c>
    </row>
    <row r="33" spans="1:25">
      <c r="D33" t="s">
        <v>135</v>
      </c>
      <c r="E33" s="881" t="s">
        <v>148</v>
      </c>
      <c r="F33" s="881" t="s">
        <v>136</v>
      </c>
      <c r="G33" s="881">
        <f>+F33+1</f>
        <v>3</v>
      </c>
      <c r="H33" s="881">
        <f t="shared" ref="H33:X33" si="1">+G33+1</f>
        <v>4</v>
      </c>
      <c r="I33" s="881">
        <f t="shared" si="1"/>
        <v>5</v>
      </c>
      <c r="J33" s="881">
        <f t="shared" si="1"/>
        <v>6</v>
      </c>
      <c r="K33" s="881">
        <f t="shared" si="1"/>
        <v>7</v>
      </c>
      <c r="L33" s="881">
        <f t="shared" si="1"/>
        <v>8</v>
      </c>
      <c r="M33" s="881">
        <f t="shared" si="1"/>
        <v>9</v>
      </c>
      <c r="N33" s="881">
        <f t="shared" si="1"/>
        <v>10</v>
      </c>
      <c r="O33" s="881">
        <f t="shared" si="1"/>
        <v>11</v>
      </c>
      <c r="P33" s="881">
        <f t="shared" si="1"/>
        <v>12</v>
      </c>
      <c r="Q33" s="881">
        <f t="shared" si="1"/>
        <v>13</v>
      </c>
      <c r="R33" s="881">
        <f t="shared" si="1"/>
        <v>14</v>
      </c>
      <c r="S33" s="881">
        <f t="shared" si="1"/>
        <v>15</v>
      </c>
      <c r="T33" s="881">
        <f t="shared" si="1"/>
        <v>16</v>
      </c>
      <c r="U33" s="881">
        <f t="shared" si="1"/>
        <v>17</v>
      </c>
      <c r="V33" s="881">
        <f t="shared" si="1"/>
        <v>18</v>
      </c>
      <c r="W33" s="881">
        <f t="shared" si="1"/>
        <v>19</v>
      </c>
      <c r="X33" s="881">
        <f t="shared" si="1"/>
        <v>20</v>
      </c>
    </row>
    <row r="34" spans="1:25">
      <c r="C34" s="11" t="s">
        <v>216</v>
      </c>
      <c r="D34" t="s">
        <v>37</v>
      </c>
      <c r="E34" s="818">
        <f>+L19</f>
        <v>232678.11233041642</v>
      </c>
      <c r="F34" s="818">
        <f>+E34</f>
        <v>232678.11233041642</v>
      </c>
      <c r="G34" s="818">
        <f t="shared" ref="G34:X34" si="2">+F34</f>
        <v>232678.11233041642</v>
      </c>
      <c r="H34" s="818">
        <f t="shared" si="2"/>
        <v>232678.11233041642</v>
      </c>
      <c r="I34" s="818">
        <f t="shared" si="2"/>
        <v>232678.11233041642</v>
      </c>
      <c r="J34" s="818">
        <f t="shared" si="2"/>
        <v>232678.11233041642</v>
      </c>
      <c r="K34" s="818">
        <f t="shared" si="2"/>
        <v>232678.11233041642</v>
      </c>
      <c r="L34" s="818">
        <f t="shared" si="2"/>
        <v>232678.11233041642</v>
      </c>
      <c r="M34" s="818">
        <f t="shared" si="2"/>
        <v>232678.11233041642</v>
      </c>
      <c r="N34" s="818">
        <f t="shared" si="2"/>
        <v>232678.11233041642</v>
      </c>
      <c r="O34" s="818">
        <f t="shared" si="2"/>
        <v>232678.11233041642</v>
      </c>
      <c r="P34" s="818">
        <f t="shared" si="2"/>
        <v>232678.11233041642</v>
      </c>
      <c r="Q34" s="818">
        <f t="shared" si="2"/>
        <v>232678.11233041642</v>
      </c>
      <c r="R34" s="818">
        <f t="shared" si="2"/>
        <v>232678.11233041642</v>
      </c>
      <c r="S34" s="818">
        <f t="shared" si="2"/>
        <v>232678.11233041642</v>
      </c>
      <c r="T34" s="818">
        <f t="shared" si="2"/>
        <v>232678.11233041642</v>
      </c>
      <c r="U34" s="818">
        <f t="shared" si="2"/>
        <v>232678.11233041642</v>
      </c>
      <c r="V34" s="818">
        <f t="shared" si="2"/>
        <v>232678.11233041642</v>
      </c>
      <c r="W34" s="818">
        <f t="shared" si="2"/>
        <v>232678.11233041642</v>
      </c>
      <c r="X34" s="818">
        <f t="shared" si="2"/>
        <v>232678.11233041642</v>
      </c>
    </row>
    <row r="35" spans="1:25">
      <c r="C35" s="11" t="s">
        <v>1174</v>
      </c>
      <c r="D35" t="s">
        <v>37</v>
      </c>
      <c r="E35" s="173">
        <f>E34+(E32*E34)/100</f>
        <v>215566.35167795708</v>
      </c>
      <c r="F35" s="173">
        <f t="shared" ref="F35:X35" si="3">F34+(F32*F34)/100</f>
        <v>279567.83306228265</v>
      </c>
      <c r="G35" s="173">
        <f t="shared" si="3"/>
        <v>231340.35020941056</v>
      </c>
      <c r="H35" s="173">
        <f t="shared" si="3"/>
        <v>263077.77078990795</v>
      </c>
      <c r="I35" s="173">
        <f t="shared" si="3"/>
        <v>266864.70034542482</v>
      </c>
      <c r="J35" s="173">
        <f t="shared" si="3"/>
        <v>238562.71647497572</v>
      </c>
      <c r="K35" s="173">
        <f t="shared" si="3"/>
        <v>251051.6704490032</v>
      </c>
      <c r="L35" s="173">
        <f t="shared" si="3"/>
        <v>242092.55610022764</v>
      </c>
      <c r="M35" s="173">
        <f t="shared" si="3"/>
        <v>273730.85549982177</v>
      </c>
      <c r="N35" s="173">
        <f t="shared" si="3"/>
        <v>281028.60235828866</v>
      </c>
      <c r="O35" s="173">
        <f t="shared" si="3"/>
        <v>268227.11239358102</v>
      </c>
      <c r="P35" s="173">
        <f t="shared" si="3"/>
        <v>249121.40737420903</v>
      </c>
      <c r="Q35" s="173">
        <f t="shared" si="3"/>
        <v>229189.50915473796</v>
      </c>
      <c r="R35" s="173">
        <f t="shared" si="3"/>
        <v>272423.76456687198</v>
      </c>
      <c r="S35" s="173">
        <f t="shared" si="3"/>
        <v>264949.49776550825</v>
      </c>
      <c r="T35" s="173">
        <f t="shared" si="3"/>
        <v>259142.73330587143</v>
      </c>
      <c r="U35" s="173">
        <f t="shared" si="3"/>
        <v>249169.20202514753</v>
      </c>
      <c r="V35" s="173">
        <f t="shared" si="3"/>
        <v>288262.924717794</v>
      </c>
      <c r="W35" s="173">
        <f t="shared" si="3"/>
        <v>263622.66062942892</v>
      </c>
      <c r="X35" s="173">
        <f t="shared" si="3"/>
        <v>246864.02032698819</v>
      </c>
    </row>
    <row r="36" spans="1:25">
      <c r="C36" t="s">
        <v>138</v>
      </c>
      <c r="D36" t="s">
        <v>37</v>
      </c>
      <c r="E36" s="818">
        <f>+L28</f>
        <v>129492.44246497832</v>
      </c>
      <c r="F36" s="818">
        <f>+E36</f>
        <v>129492.44246497832</v>
      </c>
      <c r="G36" s="818">
        <f>+F36</f>
        <v>129492.44246497832</v>
      </c>
      <c r="H36" s="818">
        <f t="shared" ref="H36:X36" si="4">+G36</f>
        <v>129492.44246497832</v>
      </c>
      <c r="I36" s="818">
        <f t="shared" si="4"/>
        <v>129492.44246497832</v>
      </c>
      <c r="J36" s="818">
        <f t="shared" si="4"/>
        <v>129492.44246497832</v>
      </c>
      <c r="K36" s="818">
        <f t="shared" si="4"/>
        <v>129492.44246497832</v>
      </c>
      <c r="L36" s="818">
        <f t="shared" si="4"/>
        <v>129492.44246497832</v>
      </c>
      <c r="M36" s="818">
        <f t="shared" si="4"/>
        <v>129492.44246497832</v>
      </c>
      <c r="N36" s="818">
        <f t="shared" si="4"/>
        <v>129492.44246497832</v>
      </c>
      <c r="O36" s="818">
        <f t="shared" si="4"/>
        <v>129492.44246497832</v>
      </c>
      <c r="P36" s="818">
        <f t="shared" si="4"/>
        <v>129492.44246497832</v>
      </c>
      <c r="Q36" s="818">
        <f t="shared" si="4"/>
        <v>129492.44246497832</v>
      </c>
      <c r="R36" s="818">
        <f t="shared" si="4"/>
        <v>129492.44246497832</v>
      </c>
      <c r="S36" s="818">
        <f t="shared" si="4"/>
        <v>129492.44246497832</v>
      </c>
      <c r="T36" s="818">
        <f t="shared" si="4"/>
        <v>129492.44246497832</v>
      </c>
      <c r="U36" s="818">
        <f t="shared" si="4"/>
        <v>129492.44246497832</v>
      </c>
      <c r="V36" s="818">
        <f t="shared" si="4"/>
        <v>129492.44246497832</v>
      </c>
      <c r="W36" s="818">
        <f t="shared" si="4"/>
        <v>129492.44246497832</v>
      </c>
      <c r="X36" s="818">
        <f t="shared" si="4"/>
        <v>129492.44246497832</v>
      </c>
    </row>
    <row r="37" spans="1:25">
      <c r="C37" s="11" t="s">
        <v>1176</v>
      </c>
      <c r="D37" t="s">
        <v>37</v>
      </c>
      <c r="E37" s="818">
        <f>+E35-E36</f>
        <v>86073.90921297876</v>
      </c>
      <c r="F37" s="818">
        <f t="shared" ref="F37:X37" si="5">+F35-F36</f>
        <v>150075.39059730433</v>
      </c>
      <c r="G37" s="818">
        <f t="shared" si="5"/>
        <v>101847.90774443225</v>
      </c>
      <c r="H37" s="818">
        <f t="shared" si="5"/>
        <v>133585.32832492964</v>
      </c>
      <c r="I37" s="818">
        <f t="shared" si="5"/>
        <v>137372.2578804465</v>
      </c>
      <c r="J37" s="818">
        <f t="shared" si="5"/>
        <v>109070.2740099974</v>
      </c>
      <c r="K37" s="818">
        <f t="shared" si="5"/>
        <v>121559.22798402488</v>
      </c>
      <c r="L37" s="818">
        <f t="shared" si="5"/>
        <v>112600.11363524932</v>
      </c>
      <c r="M37" s="818">
        <f t="shared" si="5"/>
        <v>144238.41303484346</v>
      </c>
      <c r="N37" s="818">
        <f t="shared" si="5"/>
        <v>151536.15989331034</v>
      </c>
      <c r="O37" s="818">
        <f t="shared" si="5"/>
        <v>138734.6699286027</v>
      </c>
      <c r="P37" s="818">
        <f t="shared" si="5"/>
        <v>119628.96490923071</v>
      </c>
      <c r="Q37" s="818">
        <f t="shared" si="5"/>
        <v>99697.066689759638</v>
      </c>
      <c r="R37" s="818">
        <f t="shared" si="5"/>
        <v>142931.32210189366</v>
      </c>
      <c r="S37" s="818">
        <f t="shared" si="5"/>
        <v>135457.05530052993</v>
      </c>
      <c r="T37" s="818">
        <f t="shared" si="5"/>
        <v>129650.29084089311</v>
      </c>
      <c r="U37" s="818">
        <f t="shared" si="5"/>
        <v>119676.75956016922</v>
      </c>
      <c r="V37" s="818">
        <f t="shared" si="5"/>
        <v>158770.48225281568</v>
      </c>
      <c r="W37" s="818">
        <f t="shared" si="5"/>
        <v>134130.21816445061</v>
      </c>
      <c r="X37" s="818">
        <f t="shared" si="5"/>
        <v>117371.57786200987</v>
      </c>
    </row>
    <row r="39" spans="1:25" s="149" customFormat="1" ht="12.6" customHeight="1">
      <c r="A39" s="145"/>
      <c r="B39" s="155" t="s">
        <v>215</v>
      </c>
      <c r="C39" s="259"/>
      <c r="D39" s="145"/>
      <c r="E39" s="146"/>
      <c r="F39" s="147"/>
      <c r="G39" s="147"/>
      <c r="H39" s="147"/>
      <c r="I39" s="147"/>
      <c r="J39" s="147"/>
      <c r="K39" s="147"/>
      <c r="L39" s="146"/>
      <c r="M39" s="147"/>
    </row>
    <row r="40" spans="1:25" s="149" customFormat="1" ht="12.6" customHeight="1">
      <c r="A40" s="145"/>
      <c r="B40" s="145"/>
      <c r="C40" s="261" t="s">
        <v>138</v>
      </c>
      <c r="D40" s="145" t="s">
        <v>218</v>
      </c>
      <c r="E40" s="146"/>
      <c r="F40" s="146">
        <f>+E36</f>
        <v>129492.44246497832</v>
      </c>
      <c r="G40" s="146">
        <f t="shared" ref="G40:Y40" si="6">+F36</f>
        <v>129492.44246497832</v>
      </c>
      <c r="H40" s="146">
        <f t="shared" si="6"/>
        <v>129492.44246497832</v>
      </c>
      <c r="I40" s="146">
        <f t="shared" si="6"/>
        <v>129492.44246497832</v>
      </c>
      <c r="J40" s="146">
        <f t="shared" si="6"/>
        <v>129492.44246497832</v>
      </c>
      <c r="K40" s="146">
        <f t="shared" si="6"/>
        <v>129492.44246497832</v>
      </c>
      <c r="L40" s="146">
        <f t="shared" si="6"/>
        <v>129492.44246497832</v>
      </c>
      <c r="M40" s="146">
        <f t="shared" si="6"/>
        <v>129492.44246497832</v>
      </c>
      <c r="N40" s="146">
        <f t="shared" si="6"/>
        <v>129492.44246497832</v>
      </c>
      <c r="O40" s="146">
        <f t="shared" si="6"/>
        <v>129492.44246497832</v>
      </c>
      <c r="P40" s="146">
        <f t="shared" si="6"/>
        <v>129492.44246497832</v>
      </c>
      <c r="Q40" s="146">
        <f t="shared" si="6"/>
        <v>129492.44246497832</v>
      </c>
      <c r="R40" s="146">
        <f t="shared" si="6"/>
        <v>129492.44246497832</v>
      </c>
      <c r="S40" s="146">
        <f t="shared" si="6"/>
        <v>129492.44246497832</v>
      </c>
      <c r="T40" s="146">
        <f t="shared" si="6"/>
        <v>129492.44246497832</v>
      </c>
      <c r="U40" s="146">
        <f t="shared" si="6"/>
        <v>129492.44246497832</v>
      </c>
      <c r="V40" s="146">
        <f t="shared" si="6"/>
        <v>129492.44246497832</v>
      </c>
      <c r="W40" s="146">
        <f t="shared" si="6"/>
        <v>129492.44246497832</v>
      </c>
      <c r="X40" s="146">
        <f t="shared" si="6"/>
        <v>129492.44246497832</v>
      </c>
      <c r="Y40" s="146">
        <f t="shared" si="6"/>
        <v>129492.44246497832</v>
      </c>
    </row>
    <row r="41" spans="1:25" s="149" customFormat="1" ht="12.6" customHeight="1">
      <c r="A41" s="145"/>
      <c r="B41" s="145"/>
      <c r="C41" s="261" t="s">
        <v>216</v>
      </c>
      <c r="D41" s="145" t="s">
        <v>218</v>
      </c>
      <c r="E41" s="146"/>
      <c r="F41" s="146">
        <f>+E35</f>
        <v>215566.35167795708</v>
      </c>
      <c r="G41" s="146">
        <f t="shared" ref="G41:Y41" si="7">+F35</f>
        <v>279567.83306228265</v>
      </c>
      <c r="H41" s="146">
        <f t="shared" si="7"/>
        <v>231340.35020941056</v>
      </c>
      <c r="I41" s="146">
        <f t="shared" si="7"/>
        <v>263077.77078990795</v>
      </c>
      <c r="J41" s="146">
        <f t="shared" si="7"/>
        <v>266864.70034542482</v>
      </c>
      <c r="K41" s="146">
        <f t="shared" si="7"/>
        <v>238562.71647497572</v>
      </c>
      <c r="L41" s="146">
        <f t="shared" si="7"/>
        <v>251051.6704490032</v>
      </c>
      <c r="M41" s="146">
        <f t="shared" si="7"/>
        <v>242092.55610022764</v>
      </c>
      <c r="N41" s="146">
        <f t="shared" si="7"/>
        <v>273730.85549982177</v>
      </c>
      <c r="O41" s="146">
        <f t="shared" si="7"/>
        <v>281028.60235828866</v>
      </c>
      <c r="P41" s="146">
        <f t="shared" si="7"/>
        <v>268227.11239358102</v>
      </c>
      <c r="Q41" s="146">
        <f t="shared" si="7"/>
        <v>249121.40737420903</v>
      </c>
      <c r="R41" s="146">
        <f t="shared" si="7"/>
        <v>229189.50915473796</v>
      </c>
      <c r="S41" s="146">
        <f t="shared" si="7"/>
        <v>272423.76456687198</v>
      </c>
      <c r="T41" s="146">
        <f t="shared" si="7"/>
        <v>264949.49776550825</v>
      </c>
      <c r="U41" s="146">
        <f t="shared" si="7"/>
        <v>259142.73330587143</v>
      </c>
      <c r="V41" s="146">
        <f t="shared" si="7"/>
        <v>249169.20202514753</v>
      </c>
      <c r="W41" s="146">
        <f t="shared" si="7"/>
        <v>288262.924717794</v>
      </c>
      <c r="X41" s="146">
        <f t="shared" si="7"/>
        <v>263622.66062942892</v>
      </c>
      <c r="Y41" s="146">
        <f t="shared" si="7"/>
        <v>246864.02032698819</v>
      </c>
    </row>
    <row r="42" spans="1:25" s="149" customFormat="1" ht="12.6" customHeight="1">
      <c r="A42" s="145"/>
      <c r="B42" s="145"/>
      <c r="C42" s="261" t="s">
        <v>217</v>
      </c>
      <c r="D42" s="145" t="s">
        <v>218</v>
      </c>
      <c r="E42" s="146"/>
      <c r="F42" s="146">
        <f>+F41-F40</f>
        <v>86073.90921297876</v>
      </c>
      <c r="G42" s="146">
        <f t="shared" ref="G42:Y42" si="8">+G41-G40</f>
        <v>150075.39059730433</v>
      </c>
      <c r="H42" s="146">
        <f t="shared" si="8"/>
        <v>101847.90774443225</v>
      </c>
      <c r="I42" s="146">
        <f t="shared" si="8"/>
        <v>133585.32832492964</v>
      </c>
      <c r="J42" s="146">
        <f t="shared" si="8"/>
        <v>137372.2578804465</v>
      </c>
      <c r="K42" s="146">
        <f t="shared" si="8"/>
        <v>109070.2740099974</v>
      </c>
      <c r="L42" s="146">
        <f t="shared" si="8"/>
        <v>121559.22798402488</v>
      </c>
      <c r="M42" s="146">
        <f t="shared" si="8"/>
        <v>112600.11363524932</v>
      </c>
      <c r="N42" s="146">
        <f t="shared" si="8"/>
        <v>144238.41303484346</v>
      </c>
      <c r="O42" s="146">
        <f t="shared" si="8"/>
        <v>151536.15989331034</v>
      </c>
      <c r="P42" s="146">
        <f t="shared" si="8"/>
        <v>138734.6699286027</v>
      </c>
      <c r="Q42" s="146">
        <f t="shared" si="8"/>
        <v>119628.96490923071</v>
      </c>
      <c r="R42" s="146">
        <f t="shared" si="8"/>
        <v>99697.066689759638</v>
      </c>
      <c r="S42" s="146">
        <f t="shared" si="8"/>
        <v>142931.32210189366</v>
      </c>
      <c r="T42" s="146">
        <f t="shared" si="8"/>
        <v>135457.05530052993</v>
      </c>
      <c r="U42" s="146">
        <f t="shared" si="8"/>
        <v>129650.29084089311</v>
      </c>
      <c r="V42" s="146">
        <f t="shared" si="8"/>
        <v>119676.75956016922</v>
      </c>
      <c r="W42" s="146">
        <f t="shared" si="8"/>
        <v>158770.48225281568</v>
      </c>
      <c r="X42" s="146">
        <f t="shared" si="8"/>
        <v>134130.21816445061</v>
      </c>
      <c r="Y42" s="146">
        <f t="shared" si="8"/>
        <v>117371.57786200987</v>
      </c>
    </row>
    <row r="43" spans="1:25" s="149" customFormat="1" ht="12.6" customHeight="1" thickBot="1">
      <c r="A43" s="145"/>
      <c r="B43" s="145"/>
      <c r="C43" s="154"/>
      <c r="D43" s="145"/>
      <c r="E43" s="160"/>
      <c r="F43" s="147"/>
      <c r="G43" s="147"/>
      <c r="H43" s="147"/>
      <c r="I43" s="147"/>
      <c r="J43" s="147"/>
      <c r="K43" s="147"/>
      <c r="L43" s="147"/>
      <c r="M43" s="147"/>
    </row>
    <row r="44" spans="1:25" s="149" customFormat="1" ht="35.1" customHeight="1" thickBot="1">
      <c r="A44" s="145"/>
      <c r="B44" s="145"/>
      <c r="C44" s="632" t="s">
        <v>242</v>
      </c>
      <c r="D44" s="633" t="s">
        <v>222</v>
      </c>
      <c r="E44" s="634" t="s">
        <v>225</v>
      </c>
      <c r="F44" s="633" t="s">
        <v>141</v>
      </c>
      <c r="G44" s="633" t="s">
        <v>223</v>
      </c>
      <c r="H44" s="633" t="s">
        <v>142</v>
      </c>
      <c r="I44" s="635" t="s">
        <v>224</v>
      </c>
      <c r="J44" s="636"/>
      <c r="K44" s="147"/>
      <c r="L44" s="147"/>
      <c r="M44" s="147"/>
    </row>
    <row r="45" spans="1:25" s="149" customFormat="1" ht="12.6" customHeight="1" thickBot="1">
      <c r="A45" s="145"/>
      <c r="B45" s="145"/>
      <c r="C45" s="637"/>
      <c r="D45" s="638">
        <f>NPV(FinDR,F40:Y40)</f>
        <v>693140.21780894708</v>
      </c>
      <c r="E45" s="639">
        <f>NPV(FinDR,F41:Y41)</f>
        <v>1345153.0605042786</v>
      </c>
      <c r="F45" s="640">
        <f>NPV(FinDR,F42:Y42)</f>
        <v>652012.84269533178</v>
      </c>
      <c r="G45" s="641">
        <f>+E45/D45</f>
        <v>1.9406651438526805</v>
      </c>
      <c r="H45" s="705" t="e">
        <f>IRR(F42:Y42)</f>
        <v>#NUM!</v>
      </c>
      <c r="I45" s="643">
        <f>+(M42+K27+G27)/(I27+E27)</f>
        <v>2263.5887734123908</v>
      </c>
      <c r="J45" s="644"/>
      <c r="K45" s="147"/>
      <c r="L45" s="147"/>
      <c r="M45" s="147"/>
    </row>
    <row r="48" spans="1:25" ht="15.75" thickBot="1">
      <c r="A48" s="5" t="s">
        <v>1177</v>
      </c>
      <c r="B48" s="5"/>
    </row>
    <row r="49" spans="1:12">
      <c r="A49" s="11"/>
      <c r="B49" s="11"/>
      <c r="C49" s="873"/>
      <c r="D49" s="1317" t="s">
        <v>1157</v>
      </c>
      <c r="E49" s="1317"/>
      <c r="F49" s="1317"/>
      <c r="G49" s="1318"/>
      <c r="H49" s="1317" t="s">
        <v>1165</v>
      </c>
      <c r="I49" s="1317"/>
      <c r="J49" s="1317"/>
      <c r="K49" s="1318"/>
      <c r="L49" s="1319" t="s">
        <v>1173</v>
      </c>
    </row>
    <row r="50" spans="1:12" ht="21.95" customHeight="1" thickBot="1">
      <c r="A50" s="11"/>
      <c r="B50" s="11"/>
      <c r="C50" s="326"/>
      <c r="D50" s="872" t="s">
        <v>135</v>
      </c>
      <c r="E50" s="865" t="s">
        <v>1159</v>
      </c>
      <c r="F50" s="865" t="s">
        <v>1160</v>
      </c>
      <c r="G50" s="868" t="s">
        <v>1161</v>
      </c>
      <c r="H50" s="872" t="s">
        <v>135</v>
      </c>
      <c r="I50" s="865" t="s">
        <v>1159</v>
      </c>
      <c r="J50" s="865" t="s">
        <v>1160</v>
      </c>
      <c r="K50" s="868" t="s">
        <v>1161</v>
      </c>
      <c r="L50" s="1320"/>
    </row>
    <row r="51" spans="1:12" ht="21.95" customHeight="1">
      <c r="A51" s="11"/>
      <c r="B51" s="11"/>
      <c r="C51" s="874" t="s">
        <v>161</v>
      </c>
      <c r="D51" s="866"/>
      <c r="E51" s="867"/>
      <c r="F51" s="867"/>
      <c r="G51" s="880"/>
      <c r="K51" s="287"/>
      <c r="L51" s="326"/>
    </row>
    <row r="52" spans="1:12">
      <c r="A52" s="11"/>
      <c r="B52" s="11"/>
      <c r="C52" s="875" t="s">
        <v>1156</v>
      </c>
      <c r="D52" s="11" t="s">
        <v>195</v>
      </c>
      <c r="E52" s="16">
        <f>+Amaranth_Fin_R85!E52</f>
        <v>7000</v>
      </c>
      <c r="F52" s="869">
        <f>+F18</f>
        <v>23.267811233041641</v>
      </c>
      <c r="G52" s="870"/>
      <c r="H52" t="s">
        <v>195</v>
      </c>
      <c r="I52" s="16">
        <v>6500</v>
      </c>
      <c r="J52" s="318">
        <f>+F52</f>
        <v>23.267811233041641</v>
      </c>
      <c r="K52" s="703"/>
      <c r="L52" s="326"/>
    </row>
    <row r="53" spans="1:12" s="11" customFormat="1" ht="12.75">
      <c r="C53" s="875" t="s">
        <v>139</v>
      </c>
      <c r="D53" s="11" t="s">
        <v>37</v>
      </c>
      <c r="G53" s="870">
        <f>+F52*E52</f>
        <v>162874.67863129149</v>
      </c>
      <c r="I53" s="16"/>
      <c r="J53" s="16"/>
      <c r="K53" s="870">
        <f>+J52*I52</f>
        <v>151240.77301477068</v>
      </c>
      <c r="L53" s="877">
        <f>+K53+G53</f>
        <v>314115.4516460622</v>
      </c>
    </row>
    <row r="54" spans="1:12">
      <c r="C54" s="326"/>
      <c r="G54" s="287"/>
      <c r="I54" s="318"/>
      <c r="J54" s="318"/>
      <c r="K54" s="703"/>
      <c r="L54" s="326"/>
    </row>
    <row r="55" spans="1:12">
      <c r="C55" s="874" t="s">
        <v>1163</v>
      </c>
      <c r="G55" s="287"/>
      <c r="I55" s="318"/>
      <c r="J55" s="318"/>
      <c r="K55" s="703"/>
      <c r="L55" s="326"/>
    </row>
    <row r="56" spans="1:12">
      <c r="C56" s="875" t="s">
        <v>1170</v>
      </c>
      <c r="D56" s="11" t="s">
        <v>37</v>
      </c>
      <c r="E56">
        <v>1</v>
      </c>
      <c r="F56" s="318">
        <f>+F22</f>
        <v>5587.1177008429759</v>
      </c>
      <c r="G56" s="703">
        <f>+F56*E56</f>
        <v>5587.1177008429759</v>
      </c>
      <c r="H56" t="s">
        <v>37</v>
      </c>
      <c r="I56" s="318">
        <v>0</v>
      </c>
      <c r="J56" s="318">
        <v>0</v>
      </c>
      <c r="K56" s="703">
        <v>0</v>
      </c>
      <c r="L56" s="326"/>
    </row>
    <row r="57" spans="1:12">
      <c r="C57" s="875" t="s">
        <v>1164</v>
      </c>
      <c r="D57" s="11" t="s">
        <v>37</v>
      </c>
      <c r="E57" t="s">
        <v>1166</v>
      </c>
      <c r="F57">
        <v>2000</v>
      </c>
      <c r="G57" s="703">
        <f>+F57</f>
        <v>2000</v>
      </c>
      <c r="H57" t="s">
        <v>37</v>
      </c>
      <c r="I57" s="318" t="str">
        <f t="shared" ref="I57:J59" si="9">+E57</f>
        <v>6 months</v>
      </c>
      <c r="J57" s="318">
        <f t="shared" si="9"/>
        <v>2000</v>
      </c>
      <c r="K57" s="703">
        <f>+J57</f>
        <v>2000</v>
      </c>
      <c r="L57" s="326"/>
    </row>
    <row r="58" spans="1:12">
      <c r="C58" s="875" t="s">
        <v>1167</v>
      </c>
      <c r="D58" t="s">
        <v>1168</v>
      </c>
      <c r="E58">
        <v>200</v>
      </c>
      <c r="F58">
        <f>180/100</f>
        <v>1.8</v>
      </c>
      <c r="G58" s="703">
        <f>+F58*E58</f>
        <v>360</v>
      </c>
      <c r="H58" t="s">
        <v>1168</v>
      </c>
      <c r="I58" s="318">
        <f t="shared" si="9"/>
        <v>200</v>
      </c>
      <c r="J58" s="871">
        <f t="shared" si="9"/>
        <v>1.8</v>
      </c>
      <c r="K58" s="703">
        <f>+J58*I58</f>
        <v>360</v>
      </c>
      <c r="L58" s="326"/>
    </row>
    <row r="59" spans="1:12">
      <c r="C59" s="875" t="s">
        <v>1212</v>
      </c>
      <c r="D59" t="s">
        <v>195</v>
      </c>
      <c r="E59">
        <f>+E25</f>
        <v>350</v>
      </c>
      <c r="F59" s="885">
        <f>+F25</f>
        <v>91.347049211166379</v>
      </c>
      <c r="G59" s="703">
        <f>+F59*E59</f>
        <v>31971.467223908232</v>
      </c>
      <c r="H59" t="s">
        <v>195</v>
      </c>
      <c r="I59" s="318">
        <f t="shared" si="9"/>
        <v>350</v>
      </c>
      <c r="J59" s="318">
        <f t="shared" si="9"/>
        <v>91.347049211166379</v>
      </c>
      <c r="K59" s="703">
        <f>+J59*I59</f>
        <v>31971.467223908232</v>
      </c>
      <c r="L59" s="326"/>
    </row>
    <row r="60" spans="1:12">
      <c r="C60" s="875" t="s">
        <v>1178</v>
      </c>
      <c r="D60" s="11" t="s">
        <v>37</v>
      </c>
      <c r="E60">
        <v>25000</v>
      </c>
      <c r="G60" s="703"/>
      <c r="I60" s="318"/>
      <c r="J60" s="318"/>
      <c r="K60" s="703">
        <f>+E60</f>
        <v>25000</v>
      </c>
      <c r="L60" s="326"/>
    </row>
    <row r="61" spans="1:12">
      <c r="C61" s="875" t="s">
        <v>775</v>
      </c>
      <c r="D61" t="s">
        <v>195</v>
      </c>
      <c r="E61">
        <f>12.5*1000</f>
        <v>12500</v>
      </c>
      <c r="F61">
        <v>1.1000000000000001</v>
      </c>
      <c r="G61" s="703">
        <f>+F61*E61</f>
        <v>13750.000000000002</v>
      </c>
      <c r="H61" t="s">
        <v>195</v>
      </c>
      <c r="I61" s="318">
        <f>+E61</f>
        <v>12500</v>
      </c>
      <c r="J61" s="871">
        <f>+F61</f>
        <v>1.1000000000000001</v>
      </c>
      <c r="K61" s="703">
        <f>+J61*I61</f>
        <v>13750.000000000002</v>
      </c>
      <c r="L61" s="326"/>
    </row>
    <row r="62" spans="1:12" ht="24.75">
      <c r="C62" s="938" t="s">
        <v>1269</v>
      </c>
      <c r="D62" t="s">
        <v>213</v>
      </c>
      <c r="E62">
        <v>25</v>
      </c>
      <c r="F62" s="324">
        <f>+F27</f>
        <v>447.45790832772389</v>
      </c>
      <c r="G62" s="703">
        <f>+F62*E62</f>
        <v>11186.447708193096</v>
      </c>
      <c r="H62" t="s">
        <v>213</v>
      </c>
      <c r="I62" s="318">
        <v>45</v>
      </c>
      <c r="J62" s="318">
        <f>+F62</f>
        <v>447.45790832772389</v>
      </c>
      <c r="K62" s="703">
        <f>+J62*I62</f>
        <v>20135.605874747576</v>
      </c>
      <c r="L62" s="326"/>
    </row>
    <row r="63" spans="1:12">
      <c r="C63" s="874" t="s">
        <v>138</v>
      </c>
      <c r="G63" s="703">
        <f>SUM(G56:G62)</f>
        <v>64855.032632944305</v>
      </c>
      <c r="K63" s="703">
        <f>SUM(K56:K62)</f>
        <v>93217.073098655805</v>
      </c>
      <c r="L63" s="878">
        <f>+K63+G63</f>
        <v>158072.10573160011</v>
      </c>
    </row>
    <row r="64" spans="1:12" ht="15.75" thickBot="1">
      <c r="C64" s="876" t="s">
        <v>1171</v>
      </c>
      <c r="D64" s="670"/>
      <c r="E64" s="670"/>
      <c r="F64" s="670"/>
      <c r="G64" s="672">
        <f>+G53-G63</f>
        <v>98019.645998347187</v>
      </c>
      <c r="H64" s="670"/>
      <c r="I64" s="670"/>
      <c r="J64" s="670"/>
      <c r="K64" s="672">
        <f>+K53-K63</f>
        <v>58023.699916114871</v>
      </c>
      <c r="L64" s="879">
        <f>+L53-L63</f>
        <v>156043.34591446209</v>
      </c>
    </row>
    <row r="66" spans="1:25">
      <c r="B66" s="5" t="s">
        <v>1179</v>
      </c>
    </row>
    <row r="67" spans="1:25">
      <c r="D67" t="s">
        <v>135</v>
      </c>
      <c r="E67" s="881" t="s">
        <v>148</v>
      </c>
      <c r="F67" s="881" t="s">
        <v>136</v>
      </c>
      <c r="G67" s="881">
        <f>+F67+1</f>
        <v>3</v>
      </c>
      <c r="H67" s="881">
        <f t="shared" ref="H67:X67" si="10">+G67+1</f>
        <v>4</v>
      </c>
      <c r="I67" s="881">
        <f t="shared" si="10"/>
        <v>5</v>
      </c>
      <c r="J67" s="881">
        <f t="shared" si="10"/>
        <v>6</v>
      </c>
      <c r="K67" s="881">
        <f t="shared" si="10"/>
        <v>7</v>
      </c>
      <c r="L67" s="881">
        <f t="shared" si="10"/>
        <v>8</v>
      </c>
      <c r="M67" s="881">
        <f t="shared" si="10"/>
        <v>9</v>
      </c>
      <c r="N67" s="881">
        <f t="shared" si="10"/>
        <v>10</v>
      </c>
      <c r="O67" s="881">
        <f t="shared" si="10"/>
        <v>11</v>
      </c>
      <c r="P67" s="881">
        <f t="shared" si="10"/>
        <v>12</v>
      </c>
      <c r="Q67" s="881">
        <f t="shared" si="10"/>
        <v>13</v>
      </c>
      <c r="R67" s="881">
        <f t="shared" si="10"/>
        <v>14</v>
      </c>
      <c r="S67" s="881">
        <f t="shared" si="10"/>
        <v>15</v>
      </c>
      <c r="T67" s="881">
        <f t="shared" si="10"/>
        <v>16</v>
      </c>
      <c r="U67" s="881">
        <f t="shared" si="10"/>
        <v>17</v>
      </c>
      <c r="V67" s="881">
        <f t="shared" si="10"/>
        <v>18</v>
      </c>
      <c r="W67" s="881">
        <f t="shared" si="10"/>
        <v>19</v>
      </c>
      <c r="X67" s="881">
        <f t="shared" si="10"/>
        <v>20</v>
      </c>
    </row>
    <row r="68" spans="1:25">
      <c r="C68" s="11" t="s">
        <v>216</v>
      </c>
      <c r="D68" t="s">
        <v>37</v>
      </c>
      <c r="E68" s="818">
        <f>+L53</f>
        <v>314115.4516460622</v>
      </c>
      <c r="F68" s="818">
        <f>+E68</f>
        <v>314115.4516460622</v>
      </c>
      <c r="G68" s="818">
        <f t="shared" ref="G68:V69" si="11">+F68</f>
        <v>314115.4516460622</v>
      </c>
      <c r="H68" s="818">
        <f t="shared" si="11"/>
        <v>314115.4516460622</v>
      </c>
      <c r="I68" s="818">
        <f t="shared" si="11"/>
        <v>314115.4516460622</v>
      </c>
      <c r="J68" s="818">
        <f t="shared" si="11"/>
        <v>314115.4516460622</v>
      </c>
      <c r="K68" s="818">
        <f t="shared" si="11"/>
        <v>314115.4516460622</v>
      </c>
      <c r="L68" s="818">
        <f t="shared" si="11"/>
        <v>314115.4516460622</v>
      </c>
      <c r="M68" s="818">
        <f t="shared" si="11"/>
        <v>314115.4516460622</v>
      </c>
      <c r="N68" s="818">
        <f t="shared" si="11"/>
        <v>314115.4516460622</v>
      </c>
      <c r="O68" s="818">
        <f t="shared" si="11"/>
        <v>314115.4516460622</v>
      </c>
      <c r="P68" s="818">
        <f t="shared" si="11"/>
        <v>314115.4516460622</v>
      </c>
      <c r="Q68" s="818">
        <f t="shared" si="11"/>
        <v>314115.4516460622</v>
      </c>
      <c r="R68" s="818">
        <f t="shared" si="11"/>
        <v>314115.4516460622</v>
      </c>
      <c r="S68" s="818">
        <f t="shared" si="11"/>
        <v>314115.4516460622</v>
      </c>
      <c r="T68" s="818">
        <f t="shared" si="11"/>
        <v>314115.4516460622</v>
      </c>
      <c r="U68" s="818">
        <f t="shared" si="11"/>
        <v>314115.4516460622</v>
      </c>
      <c r="V68" s="818">
        <f t="shared" si="11"/>
        <v>314115.4516460622</v>
      </c>
      <c r="W68" s="818">
        <f t="shared" ref="W68:X69" si="12">+V68</f>
        <v>314115.4516460622</v>
      </c>
      <c r="X68" s="818">
        <f t="shared" si="12"/>
        <v>314115.4516460622</v>
      </c>
    </row>
    <row r="69" spans="1:25">
      <c r="C69" t="s">
        <v>138</v>
      </c>
      <c r="D69" t="s">
        <v>37</v>
      </c>
      <c r="E69" s="818">
        <f>+L63</f>
        <v>158072.10573160011</v>
      </c>
      <c r="F69" s="818">
        <f>+E69</f>
        <v>158072.10573160011</v>
      </c>
      <c r="G69" s="818">
        <f>+F69</f>
        <v>158072.10573160011</v>
      </c>
      <c r="H69" s="818">
        <f t="shared" si="11"/>
        <v>158072.10573160011</v>
      </c>
      <c r="I69" s="818">
        <f t="shared" si="11"/>
        <v>158072.10573160011</v>
      </c>
      <c r="J69" s="818">
        <f t="shared" si="11"/>
        <v>158072.10573160011</v>
      </c>
      <c r="K69" s="818">
        <f t="shared" si="11"/>
        <v>158072.10573160011</v>
      </c>
      <c r="L69" s="818">
        <f t="shared" si="11"/>
        <v>158072.10573160011</v>
      </c>
      <c r="M69" s="818">
        <f t="shared" si="11"/>
        <v>158072.10573160011</v>
      </c>
      <c r="N69" s="818">
        <f t="shared" si="11"/>
        <v>158072.10573160011</v>
      </c>
      <c r="O69" s="818">
        <f t="shared" si="11"/>
        <v>158072.10573160011</v>
      </c>
      <c r="P69" s="818">
        <f t="shared" si="11"/>
        <v>158072.10573160011</v>
      </c>
      <c r="Q69" s="818">
        <f t="shared" si="11"/>
        <v>158072.10573160011</v>
      </c>
      <c r="R69" s="818">
        <f t="shared" si="11"/>
        <v>158072.10573160011</v>
      </c>
      <c r="S69" s="818">
        <f t="shared" si="11"/>
        <v>158072.10573160011</v>
      </c>
      <c r="T69" s="818">
        <f t="shared" si="11"/>
        <v>158072.10573160011</v>
      </c>
      <c r="U69" s="818">
        <f t="shared" si="11"/>
        <v>158072.10573160011</v>
      </c>
      <c r="V69" s="818">
        <f t="shared" si="11"/>
        <v>158072.10573160011</v>
      </c>
      <c r="W69" s="818">
        <f t="shared" si="12"/>
        <v>158072.10573160011</v>
      </c>
      <c r="X69" s="818">
        <f t="shared" si="12"/>
        <v>158072.10573160011</v>
      </c>
    </row>
    <row r="70" spans="1:25">
      <c r="C70" s="11" t="s">
        <v>1176</v>
      </c>
      <c r="D70" t="s">
        <v>37</v>
      </c>
      <c r="E70" s="818">
        <f>+E68-E69</f>
        <v>156043.34591446209</v>
      </c>
      <c r="F70" s="818">
        <f t="shared" ref="F70:X70" si="13">+F68-F69</f>
        <v>156043.34591446209</v>
      </c>
      <c r="G70" s="818">
        <f t="shared" si="13"/>
        <v>156043.34591446209</v>
      </c>
      <c r="H70" s="818">
        <f t="shared" si="13"/>
        <v>156043.34591446209</v>
      </c>
      <c r="I70" s="818">
        <f t="shared" si="13"/>
        <v>156043.34591446209</v>
      </c>
      <c r="J70" s="818">
        <f t="shared" si="13"/>
        <v>156043.34591446209</v>
      </c>
      <c r="K70" s="818">
        <f t="shared" si="13"/>
        <v>156043.34591446209</v>
      </c>
      <c r="L70" s="818">
        <f t="shared" si="13"/>
        <v>156043.34591446209</v>
      </c>
      <c r="M70" s="818">
        <f t="shared" si="13"/>
        <v>156043.34591446209</v>
      </c>
      <c r="N70" s="818">
        <f t="shared" si="13"/>
        <v>156043.34591446209</v>
      </c>
      <c r="O70" s="818">
        <f t="shared" si="13"/>
        <v>156043.34591446209</v>
      </c>
      <c r="P70" s="818">
        <f t="shared" si="13"/>
        <v>156043.34591446209</v>
      </c>
      <c r="Q70" s="818">
        <f t="shared" si="13"/>
        <v>156043.34591446209</v>
      </c>
      <c r="R70" s="818">
        <f t="shared" si="13"/>
        <v>156043.34591446209</v>
      </c>
      <c r="S70" s="818">
        <f t="shared" si="13"/>
        <v>156043.34591446209</v>
      </c>
      <c r="T70" s="818">
        <f t="shared" si="13"/>
        <v>156043.34591446209</v>
      </c>
      <c r="U70" s="818">
        <f t="shared" si="13"/>
        <v>156043.34591446209</v>
      </c>
      <c r="V70" s="818">
        <f t="shared" si="13"/>
        <v>156043.34591446209</v>
      </c>
      <c r="W70" s="818">
        <f t="shared" si="13"/>
        <v>156043.34591446209</v>
      </c>
      <c r="X70" s="818">
        <f t="shared" si="13"/>
        <v>156043.34591446209</v>
      </c>
    </row>
    <row r="72" spans="1:25" s="149" customFormat="1" ht="12.6" customHeight="1">
      <c r="A72" s="145"/>
      <c r="B72" s="155" t="s">
        <v>215</v>
      </c>
      <c r="C72" s="259"/>
      <c r="D72" s="145"/>
      <c r="E72" s="146"/>
      <c r="F72" s="147"/>
      <c r="G72" s="147"/>
      <c r="H72" s="147"/>
      <c r="I72" s="147"/>
      <c r="J72" s="147"/>
      <c r="K72" s="147"/>
      <c r="L72" s="146"/>
      <c r="M72" s="147"/>
    </row>
    <row r="73" spans="1:25" s="149" customFormat="1" ht="12.6" customHeight="1">
      <c r="A73" s="145"/>
      <c r="B73" s="145"/>
      <c r="C73" s="261" t="s">
        <v>138</v>
      </c>
      <c r="D73" s="145" t="s">
        <v>218</v>
      </c>
      <c r="E73" s="146"/>
      <c r="F73" s="146">
        <f>+E69</f>
        <v>158072.10573160011</v>
      </c>
      <c r="G73" s="146">
        <f t="shared" ref="G73:Y73" si="14">+F69</f>
        <v>158072.10573160011</v>
      </c>
      <c r="H73" s="146">
        <f t="shared" si="14"/>
        <v>158072.10573160011</v>
      </c>
      <c r="I73" s="146">
        <f t="shared" si="14"/>
        <v>158072.10573160011</v>
      </c>
      <c r="J73" s="146">
        <f t="shared" si="14"/>
        <v>158072.10573160011</v>
      </c>
      <c r="K73" s="146">
        <f t="shared" si="14"/>
        <v>158072.10573160011</v>
      </c>
      <c r="L73" s="146">
        <f t="shared" si="14"/>
        <v>158072.10573160011</v>
      </c>
      <c r="M73" s="146">
        <f t="shared" si="14"/>
        <v>158072.10573160011</v>
      </c>
      <c r="N73" s="146">
        <f t="shared" si="14"/>
        <v>158072.10573160011</v>
      </c>
      <c r="O73" s="146">
        <f t="shared" si="14"/>
        <v>158072.10573160011</v>
      </c>
      <c r="P73" s="146">
        <f t="shared" si="14"/>
        <v>158072.10573160011</v>
      </c>
      <c r="Q73" s="146">
        <f t="shared" si="14"/>
        <v>158072.10573160011</v>
      </c>
      <c r="R73" s="146">
        <f t="shared" si="14"/>
        <v>158072.10573160011</v>
      </c>
      <c r="S73" s="146">
        <f t="shared" si="14"/>
        <v>158072.10573160011</v>
      </c>
      <c r="T73" s="146">
        <f t="shared" si="14"/>
        <v>158072.10573160011</v>
      </c>
      <c r="U73" s="146">
        <f t="shared" si="14"/>
        <v>158072.10573160011</v>
      </c>
      <c r="V73" s="146">
        <f t="shared" si="14"/>
        <v>158072.10573160011</v>
      </c>
      <c r="W73" s="146">
        <f t="shared" si="14"/>
        <v>158072.10573160011</v>
      </c>
      <c r="X73" s="146">
        <f t="shared" si="14"/>
        <v>158072.10573160011</v>
      </c>
      <c r="Y73" s="146">
        <f t="shared" si="14"/>
        <v>158072.10573160011</v>
      </c>
    </row>
    <row r="74" spans="1:25" s="149" customFormat="1" ht="12.6" customHeight="1">
      <c r="A74" s="145"/>
      <c r="B74" s="145"/>
      <c r="C74" s="261" t="s">
        <v>216</v>
      </c>
      <c r="D74" s="145" t="s">
        <v>218</v>
      </c>
      <c r="E74" s="146"/>
      <c r="F74" s="146">
        <f>+E68</f>
        <v>314115.4516460622</v>
      </c>
      <c r="G74" s="146">
        <f t="shared" ref="G74:Y74" si="15">+F68</f>
        <v>314115.4516460622</v>
      </c>
      <c r="H74" s="146">
        <f t="shared" si="15"/>
        <v>314115.4516460622</v>
      </c>
      <c r="I74" s="146">
        <f t="shared" si="15"/>
        <v>314115.4516460622</v>
      </c>
      <c r="J74" s="146">
        <f t="shared" si="15"/>
        <v>314115.4516460622</v>
      </c>
      <c r="K74" s="146">
        <f t="shared" si="15"/>
        <v>314115.4516460622</v>
      </c>
      <c r="L74" s="146">
        <f t="shared" si="15"/>
        <v>314115.4516460622</v>
      </c>
      <c r="M74" s="146">
        <f t="shared" si="15"/>
        <v>314115.4516460622</v>
      </c>
      <c r="N74" s="146">
        <f t="shared" si="15"/>
        <v>314115.4516460622</v>
      </c>
      <c r="O74" s="146">
        <f t="shared" si="15"/>
        <v>314115.4516460622</v>
      </c>
      <c r="P74" s="146">
        <f t="shared" si="15"/>
        <v>314115.4516460622</v>
      </c>
      <c r="Q74" s="146">
        <f t="shared" si="15"/>
        <v>314115.4516460622</v>
      </c>
      <c r="R74" s="146">
        <f t="shared" si="15"/>
        <v>314115.4516460622</v>
      </c>
      <c r="S74" s="146">
        <f t="shared" si="15"/>
        <v>314115.4516460622</v>
      </c>
      <c r="T74" s="146">
        <f t="shared" si="15"/>
        <v>314115.4516460622</v>
      </c>
      <c r="U74" s="146">
        <f t="shared" si="15"/>
        <v>314115.4516460622</v>
      </c>
      <c r="V74" s="146">
        <f t="shared" si="15"/>
        <v>314115.4516460622</v>
      </c>
      <c r="W74" s="146">
        <f t="shared" si="15"/>
        <v>314115.4516460622</v>
      </c>
      <c r="X74" s="146">
        <f t="shared" si="15"/>
        <v>314115.4516460622</v>
      </c>
      <c r="Y74" s="146">
        <f t="shared" si="15"/>
        <v>314115.4516460622</v>
      </c>
    </row>
    <row r="75" spans="1:25" s="149" customFormat="1" ht="12.6" customHeight="1">
      <c r="A75" s="145"/>
      <c r="B75" s="145"/>
      <c r="C75" s="261" t="s">
        <v>217</v>
      </c>
      <c r="D75" s="145" t="s">
        <v>218</v>
      </c>
      <c r="E75" s="146"/>
      <c r="F75" s="146">
        <f>+F74-F73</f>
        <v>156043.34591446209</v>
      </c>
      <c r="G75" s="146">
        <f t="shared" ref="G75:Y75" si="16">+G74-G73</f>
        <v>156043.34591446209</v>
      </c>
      <c r="H75" s="146">
        <f t="shared" si="16"/>
        <v>156043.34591446209</v>
      </c>
      <c r="I75" s="146">
        <f t="shared" si="16"/>
        <v>156043.34591446209</v>
      </c>
      <c r="J75" s="146">
        <f t="shared" si="16"/>
        <v>156043.34591446209</v>
      </c>
      <c r="K75" s="146">
        <f t="shared" si="16"/>
        <v>156043.34591446209</v>
      </c>
      <c r="L75" s="146">
        <f t="shared" si="16"/>
        <v>156043.34591446209</v>
      </c>
      <c r="M75" s="146">
        <f t="shared" si="16"/>
        <v>156043.34591446209</v>
      </c>
      <c r="N75" s="146">
        <f t="shared" si="16"/>
        <v>156043.34591446209</v>
      </c>
      <c r="O75" s="146">
        <f t="shared" si="16"/>
        <v>156043.34591446209</v>
      </c>
      <c r="P75" s="146">
        <f t="shared" si="16"/>
        <v>156043.34591446209</v>
      </c>
      <c r="Q75" s="146">
        <f t="shared" si="16"/>
        <v>156043.34591446209</v>
      </c>
      <c r="R75" s="146">
        <f t="shared" si="16"/>
        <v>156043.34591446209</v>
      </c>
      <c r="S75" s="146">
        <f t="shared" si="16"/>
        <v>156043.34591446209</v>
      </c>
      <c r="T75" s="146">
        <f t="shared" si="16"/>
        <v>156043.34591446209</v>
      </c>
      <c r="U75" s="146">
        <f t="shared" si="16"/>
        <v>156043.34591446209</v>
      </c>
      <c r="V75" s="146">
        <f t="shared" si="16"/>
        <v>156043.34591446209</v>
      </c>
      <c r="W75" s="146">
        <f t="shared" si="16"/>
        <v>156043.34591446209</v>
      </c>
      <c r="X75" s="146">
        <f t="shared" si="16"/>
        <v>156043.34591446209</v>
      </c>
      <c r="Y75" s="146">
        <f t="shared" si="16"/>
        <v>156043.34591446209</v>
      </c>
    </row>
    <row r="76" spans="1:25" s="149" customFormat="1" ht="12.6" customHeight="1" thickBot="1">
      <c r="A76" s="145"/>
      <c r="B76" s="145"/>
      <c r="C76" s="154"/>
      <c r="D76" s="145"/>
      <c r="E76" s="160"/>
      <c r="F76" s="147"/>
      <c r="G76" s="147"/>
      <c r="H76" s="147"/>
      <c r="I76" s="147"/>
      <c r="J76" s="147"/>
      <c r="K76" s="147"/>
      <c r="L76" s="147"/>
      <c r="M76" s="147"/>
    </row>
    <row r="77" spans="1:25" s="149" customFormat="1" ht="35.1" customHeight="1" thickBot="1">
      <c r="A77" s="145"/>
      <c r="B77" s="145"/>
      <c r="C77" s="632" t="s">
        <v>242</v>
      </c>
      <c r="D77" s="633" t="s">
        <v>222</v>
      </c>
      <c r="E77" s="634" t="s">
        <v>225</v>
      </c>
      <c r="F77" s="633" t="s">
        <v>141</v>
      </c>
      <c r="G77" s="633" t="s">
        <v>223</v>
      </c>
      <c r="H77" s="633" t="s">
        <v>142</v>
      </c>
      <c r="I77" s="635" t="s">
        <v>224</v>
      </c>
      <c r="J77" s="636"/>
      <c r="K77" s="147"/>
      <c r="L77" s="147"/>
      <c r="M77" s="147"/>
    </row>
    <row r="78" spans="1:25" s="149" customFormat="1" ht="12.6" customHeight="1" thickBot="1">
      <c r="A78" s="145"/>
      <c r="B78" s="145"/>
      <c r="C78" s="637"/>
      <c r="D78" s="638">
        <f>NPV(FinDR,F73:Y73)</f>
        <v>846119.91024845152</v>
      </c>
      <c r="E78" s="639">
        <f>NPV(FinDR,F74:Y74)</f>
        <v>1681380.3834922041</v>
      </c>
      <c r="F78" s="640">
        <f>NPV(FinDR,F75:Y75)</f>
        <v>835260.47324375238</v>
      </c>
      <c r="G78" s="641">
        <f>+E78/D78</f>
        <v>1.9871656051664</v>
      </c>
      <c r="H78" s="705" t="e">
        <f>IRR(F75:Y75)</f>
        <v>#NUM!</v>
      </c>
      <c r="I78" s="643">
        <f>+(M75+K62+G62)/(I62+E62)</f>
        <v>2676.6485642486109</v>
      </c>
      <c r="J78" s="644"/>
      <c r="K78" s="147"/>
      <c r="L78" s="147"/>
      <c r="M78" s="147"/>
    </row>
    <row r="80" spans="1:25" s="149" customFormat="1" ht="12.6" customHeight="1">
      <c r="A80" s="145"/>
      <c r="B80" s="155" t="s">
        <v>238</v>
      </c>
      <c r="C80" s="154"/>
      <c r="D80" s="161"/>
      <c r="E80" s="146"/>
      <c r="F80" s="266"/>
      <c r="G80" s="153"/>
      <c r="H80" s="162"/>
      <c r="I80" s="147"/>
      <c r="J80" s="162"/>
      <c r="K80" s="147"/>
      <c r="L80" s="147"/>
      <c r="M80" s="147"/>
    </row>
    <row r="81" spans="1:25" s="149" customFormat="1" ht="12.6" customHeight="1">
      <c r="A81" s="145"/>
      <c r="B81" s="145"/>
      <c r="C81" s="261" t="s">
        <v>245</v>
      </c>
      <c r="D81" s="145" t="s">
        <v>218</v>
      </c>
      <c r="E81" s="146"/>
      <c r="F81" s="266">
        <f>+F73-F40</f>
        <v>28579.663266621792</v>
      </c>
      <c r="G81" s="266">
        <f t="shared" ref="G81:Y81" si="17">+G73-G40</f>
        <v>28579.663266621792</v>
      </c>
      <c r="H81" s="266">
        <f t="shared" si="17"/>
        <v>28579.663266621792</v>
      </c>
      <c r="I81" s="266">
        <f t="shared" si="17"/>
        <v>28579.663266621792</v>
      </c>
      <c r="J81" s="266">
        <f t="shared" si="17"/>
        <v>28579.663266621792</v>
      </c>
      <c r="K81" s="266">
        <f t="shared" si="17"/>
        <v>28579.663266621792</v>
      </c>
      <c r="L81" s="266">
        <f t="shared" si="17"/>
        <v>28579.663266621792</v>
      </c>
      <c r="M81" s="266">
        <f t="shared" si="17"/>
        <v>28579.663266621792</v>
      </c>
      <c r="N81" s="266">
        <f t="shared" si="17"/>
        <v>28579.663266621792</v>
      </c>
      <c r="O81" s="266">
        <f t="shared" si="17"/>
        <v>28579.663266621792</v>
      </c>
      <c r="P81" s="266">
        <f t="shared" si="17"/>
        <v>28579.663266621792</v>
      </c>
      <c r="Q81" s="266">
        <f t="shared" si="17"/>
        <v>28579.663266621792</v>
      </c>
      <c r="R81" s="266">
        <f t="shared" si="17"/>
        <v>28579.663266621792</v>
      </c>
      <c r="S81" s="266">
        <f t="shared" si="17"/>
        <v>28579.663266621792</v>
      </c>
      <c r="T81" s="266">
        <f t="shared" si="17"/>
        <v>28579.663266621792</v>
      </c>
      <c r="U81" s="266">
        <f t="shared" si="17"/>
        <v>28579.663266621792</v>
      </c>
      <c r="V81" s="266">
        <f t="shared" si="17"/>
        <v>28579.663266621792</v>
      </c>
      <c r="W81" s="266">
        <f t="shared" si="17"/>
        <v>28579.663266621792</v>
      </c>
      <c r="X81" s="266">
        <f t="shared" si="17"/>
        <v>28579.663266621792</v>
      </c>
      <c r="Y81" s="266">
        <f t="shared" si="17"/>
        <v>28579.663266621792</v>
      </c>
    </row>
    <row r="82" spans="1:25" s="149" customFormat="1" ht="12.6" customHeight="1">
      <c r="A82" s="145"/>
      <c r="B82" s="145"/>
      <c r="C82" s="261" t="s">
        <v>239</v>
      </c>
      <c r="D82" s="145" t="s">
        <v>218</v>
      </c>
      <c r="E82" s="146"/>
      <c r="F82" s="266">
        <f t="shared" ref="F82:Y83" si="18">+F74-F41</f>
        <v>98549.099968105118</v>
      </c>
      <c r="G82" s="266">
        <f t="shared" si="18"/>
        <v>34547.618583779549</v>
      </c>
      <c r="H82" s="266">
        <f t="shared" si="18"/>
        <v>82775.101436651632</v>
      </c>
      <c r="I82" s="266">
        <f t="shared" si="18"/>
        <v>51037.680856154242</v>
      </c>
      <c r="J82" s="266">
        <f t="shared" si="18"/>
        <v>47250.751300637377</v>
      </c>
      <c r="K82" s="266">
        <f t="shared" si="18"/>
        <v>75552.735171086475</v>
      </c>
      <c r="L82" s="266">
        <f t="shared" si="18"/>
        <v>63063.781197058997</v>
      </c>
      <c r="M82" s="266">
        <f t="shared" si="18"/>
        <v>72022.895545834559</v>
      </c>
      <c r="N82" s="266">
        <f t="shared" si="18"/>
        <v>40384.596146240423</v>
      </c>
      <c r="O82" s="266">
        <f t="shared" si="18"/>
        <v>33086.849287773541</v>
      </c>
      <c r="P82" s="266">
        <f t="shared" si="18"/>
        <v>45888.339252481179</v>
      </c>
      <c r="Q82" s="266">
        <f t="shared" si="18"/>
        <v>64994.04427185317</v>
      </c>
      <c r="R82" s="266">
        <f t="shared" si="18"/>
        <v>84925.94249132424</v>
      </c>
      <c r="S82" s="266">
        <f t="shared" si="18"/>
        <v>41691.687079190218</v>
      </c>
      <c r="T82" s="266">
        <f t="shared" si="18"/>
        <v>49165.953880553949</v>
      </c>
      <c r="U82" s="266">
        <f t="shared" si="18"/>
        <v>54972.718340190768</v>
      </c>
      <c r="V82" s="266">
        <f t="shared" si="18"/>
        <v>64946.249620914663</v>
      </c>
      <c r="W82" s="266">
        <f t="shared" si="18"/>
        <v>25852.526928268198</v>
      </c>
      <c r="X82" s="266">
        <f t="shared" si="18"/>
        <v>50492.791016633273</v>
      </c>
      <c r="Y82" s="266">
        <f t="shared" si="18"/>
        <v>67251.431319074007</v>
      </c>
    </row>
    <row r="83" spans="1:25" s="149" customFormat="1" ht="12.6" customHeight="1">
      <c r="A83" s="145"/>
      <c r="B83" s="145"/>
      <c r="C83" s="261" t="s">
        <v>240</v>
      </c>
      <c r="D83" s="145" t="s">
        <v>218</v>
      </c>
      <c r="E83" s="146"/>
      <c r="F83" s="266">
        <f t="shared" si="18"/>
        <v>69969.436701483326</v>
      </c>
      <c r="G83" s="266">
        <f t="shared" si="18"/>
        <v>5967.9553171577572</v>
      </c>
      <c r="H83" s="266">
        <f t="shared" si="18"/>
        <v>54195.43817002984</v>
      </c>
      <c r="I83" s="266">
        <f t="shared" si="18"/>
        <v>22458.01758953245</v>
      </c>
      <c r="J83" s="266">
        <f t="shared" si="18"/>
        <v>18671.088034015585</v>
      </c>
      <c r="K83" s="266">
        <f t="shared" si="18"/>
        <v>46973.071904464683</v>
      </c>
      <c r="L83" s="266">
        <f t="shared" si="18"/>
        <v>34484.117930437205</v>
      </c>
      <c r="M83" s="266">
        <f t="shared" si="18"/>
        <v>43443.232279212767</v>
      </c>
      <c r="N83" s="266">
        <f t="shared" si="18"/>
        <v>11804.932879618631</v>
      </c>
      <c r="O83" s="266">
        <f t="shared" si="18"/>
        <v>4507.1860211517487</v>
      </c>
      <c r="P83" s="266">
        <f t="shared" si="18"/>
        <v>17308.675985859387</v>
      </c>
      <c r="Q83" s="266">
        <f t="shared" si="18"/>
        <v>36414.381005231378</v>
      </c>
      <c r="R83" s="266">
        <f t="shared" si="18"/>
        <v>56346.279224702448</v>
      </c>
      <c r="S83" s="266">
        <f t="shared" si="18"/>
        <v>13112.023812568426</v>
      </c>
      <c r="T83" s="266">
        <f t="shared" si="18"/>
        <v>20586.290613932157</v>
      </c>
      <c r="U83" s="266">
        <f t="shared" si="18"/>
        <v>26393.055073568976</v>
      </c>
      <c r="V83" s="266">
        <f t="shared" si="18"/>
        <v>36366.586354292871</v>
      </c>
      <c r="W83" s="266">
        <f t="shared" si="18"/>
        <v>-2727.1363383535936</v>
      </c>
      <c r="X83" s="266">
        <f t="shared" si="18"/>
        <v>21913.127750011481</v>
      </c>
      <c r="Y83" s="266">
        <f t="shared" si="18"/>
        <v>38671.768052452215</v>
      </c>
    </row>
    <row r="84" spans="1:25" s="149" customFormat="1" ht="12.6" customHeight="1" thickBot="1">
      <c r="A84" s="145"/>
      <c r="B84" s="145"/>
      <c r="C84" s="154"/>
      <c r="D84" s="161"/>
      <c r="E84" s="146"/>
      <c r="F84" s="266"/>
      <c r="G84" s="153"/>
      <c r="H84" s="162"/>
      <c r="I84" s="147"/>
      <c r="J84" s="162"/>
      <c r="K84" s="147"/>
      <c r="L84" s="147"/>
      <c r="M84" s="147"/>
    </row>
    <row r="85" spans="1:25" s="149" customFormat="1" ht="39.6" customHeight="1" thickBot="1">
      <c r="A85" s="145"/>
      <c r="B85" s="145"/>
      <c r="C85" s="293" t="s">
        <v>244</v>
      </c>
      <c r="D85" s="273" t="s">
        <v>222</v>
      </c>
      <c r="E85" s="274" t="s">
        <v>225</v>
      </c>
      <c r="F85" s="273" t="s">
        <v>141</v>
      </c>
      <c r="G85" s="273" t="s">
        <v>223</v>
      </c>
      <c r="H85" s="273" t="s">
        <v>142</v>
      </c>
      <c r="I85" s="275" t="s">
        <v>224</v>
      </c>
      <c r="J85" s="276" t="s">
        <v>241</v>
      </c>
      <c r="K85" s="147"/>
      <c r="L85" s="147"/>
      <c r="M85" s="147"/>
    </row>
    <row r="86" spans="1:25" s="149" customFormat="1" ht="12.6" customHeight="1" thickBot="1">
      <c r="A86" s="145"/>
      <c r="B86" s="145"/>
      <c r="C86" s="267" t="s">
        <v>37</v>
      </c>
      <c r="D86" s="268">
        <f>NPV(FinDR,F81:Y81)</f>
        <v>152979.69243950435</v>
      </c>
      <c r="E86" s="269">
        <f>NPV(FinDR,F82:Y82)</f>
        <v>336227.32298792497</v>
      </c>
      <c r="F86" s="270">
        <f>NPV(FinDR,F83:Y83)</f>
        <v>183247.63054842057</v>
      </c>
      <c r="G86" s="271">
        <f>+E86/D86</f>
        <v>2.1978559220916574</v>
      </c>
      <c r="H86" s="272" t="e">
        <f>IRR(F83:Y83)</f>
        <v>#NUM!</v>
      </c>
      <c r="I86" s="282"/>
      <c r="J86" s="144"/>
      <c r="K86" s="147"/>
      <c r="L86" s="147"/>
      <c r="M86" s="147"/>
    </row>
    <row r="88" spans="1:25" s="149" customFormat="1" ht="12.6" customHeight="1">
      <c r="A88" s="145"/>
      <c r="B88" s="155" t="s">
        <v>144</v>
      </c>
      <c r="C88" s="154"/>
      <c r="D88" s="694"/>
      <c r="E88" s="146"/>
      <c r="F88" s="266"/>
      <c r="G88" s="153"/>
      <c r="H88" s="162"/>
      <c r="I88" s="147"/>
      <c r="J88" s="162"/>
      <c r="K88" s="147"/>
      <c r="L88" s="147"/>
      <c r="M88" s="147"/>
    </row>
    <row r="89" spans="1:25" s="159" customFormat="1" ht="12">
      <c r="A89" s="156"/>
      <c r="B89" s="156"/>
      <c r="C89" s="261" t="s">
        <v>245</v>
      </c>
      <c r="D89" s="685" t="s">
        <v>218</v>
      </c>
      <c r="E89" s="157"/>
      <c r="F89" s="158">
        <f>+F81</f>
        <v>28579.663266621792</v>
      </c>
      <c r="G89" s="158">
        <f t="shared" ref="G89:Y89" si="19">+G81</f>
        <v>28579.663266621792</v>
      </c>
      <c r="H89" s="158">
        <f t="shared" si="19"/>
        <v>28579.663266621792</v>
      </c>
      <c r="I89" s="158">
        <f t="shared" si="19"/>
        <v>28579.663266621792</v>
      </c>
      <c r="J89" s="158">
        <f t="shared" si="19"/>
        <v>28579.663266621792</v>
      </c>
      <c r="K89" s="158">
        <f t="shared" si="19"/>
        <v>28579.663266621792</v>
      </c>
      <c r="L89" s="158">
        <f t="shared" si="19"/>
        <v>28579.663266621792</v>
      </c>
      <c r="M89" s="158">
        <f t="shared" si="19"/>
        <v>28579.663266621792</v>
      </c>
      <c r="N89" s="158">
        <f t="shared" si="19"/>
        <v>28579.663266621792</v>
      </c>
      <c r="O89" s="158">
        <f t="shared" si="19"/>
        <v>28579.663266621792</v>
      </c>
      <c r="P89" s="158">
        <f t="shared" si="19"/>
        <v>28579.663266621792</v>
      </c>
      <c r="Q89" s="158">
        <f t="shared" si="19"/>
        <v>28579.663266621792</v>
      </c>
      <c r="R89" s="158">
        <f t="shared" si="19"/>
        <v>28579.663266621792</v>
      </c>
      <c r="S89" s="158">
        <f t="shared" si="19"/>
        <v>28579.663266621792</v>
      </c>
      <c r="T89" s="158">
        <f t="shared" si="19"/>
        <v>28579.663266621792</v>
      </c>
      <c r="U89" s="158">
        <f t="shared" si="19"/>
        <v>28579.663266621792</v>
      </c>
      <c r="V89" s="158">
        <f t="shared" si="19"/>
        <v>28579.663266621792</v>
      </c>
      <c r="W89" s="158">
        <f t="shared" si="19"/>
        <v>28579.663266621792</v>
      </c>
      <c r="X89" s="158">
        <f t="shared" si="19"/>
        <v>28579.663266621792</v>
      </c>
      <c r="Y89" s="158">
        <f t="shared" si="19"/>
        <v>28579.663266621792</v>
      </c>
    </row>
    <row r="90" spans="1:25" s="159" customFormat="1" ht="16.5" customHeight="1">
      <c r="A90" s="156"/>
      <c r="B90" s="156"/>
      <c r="C90" s="261" t="s">
        <v>239</v>
      </c>
      <c r="D90" s="685" t="s">
        <v>218</v>
      </c>
      <c r="E90" s="157"/>
      <c r="F90" s="158">
        <f t="shared" ref="F90:Y91" si="20">+F82</f>
        <v>98549.099968105118</v>
      </c>
      <c r="G90" s="158">
        <f t="shared" si="20"/>
        <v>34547.618583779549</v>
      </c>
      <c r="H90" s="158">
        <f t="shared" si="20"/>
        <v>82775.101436651632</v>
      </c>
      <c r="I90" s="158">
        <f t="shared" si="20"/>
        <v>51037.680856154242</v>
      </c>
      <c r="J90" s="158">
        <f t="shared" si="20"/>
        <v>47250.751300637377</v>
      </c>
      <c r="K90" s="158">
        <f t="shared" si="20"/>
        <v>75552.735171086475</v>
      </c>
      <c r="L90" s="158">
        <f t="shared" si="20"/>
        <v>63063.781197058997</v>
      </c>
      <c r="M90" s="158">
        <f t="shared" si="20"/>
        <v>72022.895545834559</v>
      </c>
      <c r="N90" s="158">
        <f t="shared" si="20"/>
        <v>40384.596146240423</v>
      </c>
      <c r="O90" s="158">
        <f t="shared" si="20"/>
        <v>33086.849287773541</v>
      </c>
      <c r="P90" s="158">
        <f t="shared" si="20"/>
        <v>45888.339252481179</v>
      </c>
      <c r="Q90" s="158">
        <f t="shared" si="20"/>
        <v>64994.04427185317</v>
      </c>
      <c r="R90" s="158">
        <f t="shared" si="20"/>
        <v>84925.94249132424</v>
      </c>
      <c r="S90" s="158">
        <f t="shared" si="20"/>
        <v>41691.687079190218</v>
      </c>
      <c r="T90" s="158">
        <f t="shared" si="20"/>
        <v>49165.953880553949</v>
      </c>
      <c r="U90" s="158">
        <f t="shared" si="20"/>
        <v>54972.718340190768</v>
      </c>
      <c r="V90" s="158">
        <f t="shared" si="20"/>
        <v>64946.249620914663</v>
      </c>
      <c r="W90" s="158">
        <f t="shared" si="20"/>
        <v>25852.526928268198</v>
      </c>
      <c r="X90" s="158">
        <f t="shared" si="20"/>
        <v>50492.791016633273</v>
      </c>
      <c r="Y90" s="158">
        <f t="shared" si="20"/>
        <v>67251.431319074007</v>
      </c>
    </row>
    <row r="91" spans="1:25" s="159" customFormat="1" ht="12">
      <c r="A91" s="156"/>
      <c r="B91" s="156"/>
      <c r="C91" s="261" t="s">
        <v>240</v>
      </c>
      <c r="D91" s="685" t="s">
        <v>218</v>
      </c>
      <c r="E91" s="157"/>
      <c r="F91" s="158">
        <f t="shared" si="20"/>
        <v>69969.436701483326</v>
      </c>
      <c r="G91" s="158">
        <f t="shared" si="20"/>
        <v>5967.9553171577572</v>
      </c>
      <c r="H91" s="158">
        <f t="shared" si="20"/>
        <v>54195.43817002984</v>
      </c>
      <c r="I91" s="158">
        <f t="shared" si="20"/>
        <v>22458.01758953245</v>
      </c>
      <c r="J91" s="158">
        <f t="shared" si="20"/>
        <v>18671.088034015585</v>
      </c>
      <c r="K91" s="158">
        <f t="shared" si="20"/>
        <v>46973.071904464683</v>
      </c>
      <c r="L91" s="158">
        <f t="shared" si="20"/>
        <v>34484.117930437205</v>
      </c>
      <c r="M91" s="158">
        <f t="shared" si="20"/>
        <v>43443.232279212767</v>
      </c>
      <c r="N91" s="158">
        <f t="shared" si="20"/>
        <v>11804.932879618631</v>
      </c>
      <c r="O91" s="158">
        <f t="shared" si="20"/>
        <v>4507.1860211517487</v>
      </c>
      <c r="P91" s="158">
        <f t="shared" si="20"/>
        <v>17308.675985859387</v>
      </c>
      <c r="Q91" s="158">
        <f t="shared" si="20"/>
        <v>36414.381005231378</v>
      </c>
      <c r="R91" s="158">
        <f t="shared" si="20"/>
        <v>56346.279224702448</v>
      </c>
      <c r="S91" s="158">
        <f t="shared" si="20"/>
        <v>13112.023812568426</v>
      </c>
      <c r="T91" s="158">
        <f t="shared" si="20"/>
        <v>20586.290613932157</v>
      </c>
      <c r="U91" s="158">
        <f t="shared" si="20"/>
        <v>26393.055073568976</v>
      </c>
      <c r="V91" s="158">
        <f t="shared" si="20"/>
        <v>36366.586354292871</v>
      </c>
      <c r="W91" s="158">
        <f t="shared" si="20"/>
        <v>-2727.1363383535936</v>
      </c>
      <c r="X91" s="158">
        <f t="shared" si="20"/>
        <v>21913.127750011481</v>
      </c>
      <c r="Y91" s="158">
        <f t="shared" si="20"/>
        <v>38671.768052452215</v>
      </c>
    </row>
    <row r="92" spans="1:25" s="149" customFormat="1" ht="12">
      <c r="A92" s="145"/>
      <c r="B92" s="145"/>
      <c r="D92" s="685"/>
      <c r="E92" s="146"/>
      <c r="F92" s="147"/>
      <c r="G92" s="147"/>
      <c r="H92" s="147"/>
      <c r="I92" s="147"/>
      <c r="J92" s="147"/>
      <c r="K92" s="147"/>
      <c r="L92" s="147"/>
      <c r="M92" s="147"/>
      <c r="N92" s="147"/>
      <c r="O92" s="147"/>
      <c r="P92" s="147"/>
      <c r="Q92" s="147"/>
      <c r="R92" s="147"/>
      <c r="S92" s="147"/>
      <c r="T92" s="147"/>
      <c r="U92" s="147"/>
      <c r="V92" s="147"/>
      <c r="W92" s="147"/>
    </row>
    <row r="93" spans="1:25" s="149" customFormat="1" ht="12">
      <c r="A93" s="145"/>
      <c r="B93" s="145"/>
      <c r="C93" s="145" t="s">
        <v>254</v>
      </c>
      <c r="D93" s="685"/>
      <c r="E93" s="146"/>
      <c r="F93" s="147" t="s">
        <v>248</v>
      </c>
      <c r="G93" s="147" t="s">
        <v>249</v>
      </c>
      <c r="H93" s="147" t="s">
        <v>250</v>
      </c>
      <c r="I93" s="147" t="s">
        <v>251</v>
      </c>
      <c r="J93" s="147" t="s">
        <v>252</v>
      </c>
      <c r="K93" s="147" t="s">
        <v>253</v>
      </c>
      <c r="L93" s="147"/>
      <c r="M93" s="147"/>
    </row>
    <row r="94" spans="1:25" s="149" customFormat="1" ht="12">
      <c r="A94" s="145"/>
      <c r="B94" s="145"/>
      <c r="C94" s="155" t="s">
        <v>145</v>
      </c>
      <c r="D94" s="685" t="s">
        <v>781</v>
      </c>
      <c r="E94" s="146">
        <f>+Targets!D29</f>
        <v>0</v>
      </c>
      <c r="F94" s="147"/>
      <c r="G94" s="147"/>
      <c r="H94" s="147"/>
      <c r="I94" s="147"/>
      <c r="J94" s="147"/>
      <c r="K94" s="147"/>
      <c r="L94" s="147"/>
      <c r="M94" s="147"/>
    </row>
    <row r="95" spans="1:25" s="149" customFormat="1" ht="12">
      <c r="A95" s="145"/>
      <c r="B95" s="145"/>
      <c r="C95" s="163" t="s">
        <v>138</v>
      </c>
      <c r="D95" s="685" t="s">
        <v>259</v>
      </c>
      <c r="E95" s="146"/>
      <c r="F95" s="146">
        <f>+$E94*F81/1000</f>
        <v>0</v>
      </c>
      <c r="G95" s="146">
        <f t="shared" ref="G95:X95" si="21">+$E94*G81/1000</f>
        <v>0</v>
      </c>
      <c r="H95" s="146">
        <f t="shared" si="21"/>
        <v>0</v>
      </c>
      <c r="I95" s="146">
        <f t="shared" si="21"/>
        <v>0</v>
      </c>
      <c r="J95" s="146">
        <f t="shared" si="21"/>
        <v>0</v>
      </c>
      <c r="K95" s="146">
        <f t="shared" si="21"/>
        <v>0</v>
      </c>
      <c r="L95" s="146">
        <f t="shared" si="21"/>
        <v>0</v>
      </c>
      <c r="M95" s="146">
        <f t="shared" si="21"/>
        <v>0</v>
      </c>
      <c r="N95" s="146">
        <f t="shared" si="21"/>
        <v>0</v>
      </c>
      <c r="O95" s="146">
        <f t="shared" si="21"/>
        <v>0</v>
      </c>
      <c r="P95" s="146">
        <f t="shared" si="21"/>
        <v>0</v>
      </c>
      <c r="Q95" s="146">
        <f t="shared" si="21"/>
        <v>0</v>
      </c>
      <c r="R95" s="146">
        <f t="shared" si="21"/>
        <v>0</v>
      </c>
      <c r="S95" s="146">
        <f t="shared" si="21"/>
        <v>0</v>
      </c>
      <c r="T95" s="146">
        <f t="shared" si="21"/>
        <v>0</v>
      </c>
      <c r="U95" s="146">
        <f t="shared" si="21"/>
        <v>0</v>
      </c>
      <c r="V95" s="146">
        <f t="shared" si="21"/>
        <v>0</v>
      </c>
      <c r="W95" s="146">
        <f t="shared" si="21"/>
        <v>0</v>
      </c>
      <c r="X95" s="146">
        <f t="shared" si="21"/>
        <v>0</v>
      </c>
      <c r="Y95" s="146"/>
    </row>
    <row r="96" spans="1:25" s="149" customFormat="1" ht="12">
      <c r="A96" s="145"/>
      <c r="B96" s="145"/>
      <c r="C96" s="163" t="s">
        <v>139</v>
      </c>
      <c r="D96" s="685" t="s">
        <v>259</v>
      </c>
      <c r="E96" s="146"/>
      <c r="F96" s="146">
        <f>+$E94*F82/1000</f>
        <v>0</v>
      </c>
      <c r="G96" s="146">
        <f t="shared" ref="G96:X96" si="22">+$E94*G82/1000</f>
        <v>0</v>
      </c>
      <c r="H96" s="146">
        <f t="shared" si="22"/>
        <v>0</v>
      </c>
      <c r="I96" s="146">
        <f t="shared" si="22"/>
        <v>0</v>
      </c>
      <c r="J96" s="146">
        <f t="shared" si="22"/>
        <v>0</v>
      </c>
      <c r="K96" s="146">
        <f t="shared" si="22"/>
        <v>0</v>
      </c>
      <c r="L96" s="146">
        <f t="shared" si="22"/>
        <v>0</v>
      </c>
      <c r="M96" s="146">
        <f t="shared" si="22"/>
        <v>0</v>
      </c>
      <c r="N96" s="146">
        <f t="shared" si="22"/>
        <v>0</v>
      </c>
      <c r="O96" s="146">
        <f t="shared" si="22"/>
        <v>0</v>
      </c>
      <c r="P96" s="146">
        <f t="shared" si="22"/>
        <v>0</v>
      </c>
      <c r="Q96" s="146">
        <f t="shared" si="22"/>
        <v>0</v>
      </c>
      <c r="R96" s="146">
        <f t="shared" si="22"/>
        <v>0</v>
      </c>
      <c r="S96" s="146">
        <f t="shared" si="22"/>
        <v>0</v>
      </c>
      <c r="T96" s="146">
        <f t="shared" si="22"/>
        <v>0</v>
      </c>
      <c r="U96" s="146">
        <f t="shared" si="22"/>
        <v>0</v>
      </c>
      <c r="V96" s="146">
        <f t="shared" si="22"/>
        <v>0</v>
      </c>
      <c r="W96" s="146">
        <f t="shared" si="22"/>
        <v>0</v>
      </c>
      <c r="X96" s="146">
        <f t="shared" si="22"/>
        <v>0</v>
      </c>
      <c r="Y96" s="146"/>
    </row>
    <row r="97" spans="1:25" s="149" customFormat="1" ht="12">
      <c r="A97" s="145"/>
      <c r="B97" s="145"/>
      <c r="C97" s="163" t="s">
        <v>140</v>
      </c>
      <c r="D97" s="685" t="s">
        <v>259</v>
      </c>
      <c r="E97" s="146"/>
      <c r="F97" s="146">
        <f>+F96-F95</f>
        <v>0</v>
      </c>
      <c r="G97" s="146">
        <f t="shared" ref="G97:X97" si="23">+G96-G95</f>
        <v>0</v>
      </c>
      <c r="H97" s="146">
        <f t="shared" si="23"/>
        <v>0</v>
      </c>
      <c r="I97" s="146">
        <f t="shared" si="23"/>
        <v>0</v>
      </c>
      <c r="J97" s="146">
        <f t="shared" si="23"/>
        <v>0</v>
      </c>
      <c r="K97" s="146">
        <f t="shared" si="23"/>
        <v>0</v>
      </c>
      <c r="L97" s="146">
        <f t="shared" si="23"/>
        <v>0</v>
      </c>
      <c r="M97" s="146">
        <f t="shared" si="23"/>
        <v>0</v>
      </c>
      <c r="N97" s="146">
        <f t="shared" si="23"/>
        <v>0</v>
      </c>
      <c r="O97" s="146">
        <f t="shared" si="23"/>
        <v>0</v>
      </c>
      <c r="P97" s="146">
        <f t="shared" si="23"/>
        <v>0</v>
      </c>
      <c r="Q97" s="146">
        <f t="shared" si="23"/>
        <v>0</v>
      </c>
      <c r="R97" s="146">
        <f t="shared" si="23"/>
        <v>0</v>
      </c>
      <c r="S97" s="146">
        <f t="shared" si="23"/>
        <v>0</v>
      </c>
      <c r="T97" s="146">
        <f t="shared" si="23"/>
        <v>0</v>
      </c>
      <c r="U97" s="146">
        <f t="shared" si="23"/>
        <v>0</v>
      </c>
      <c r="V97" s="146">
        <f t="shared" si="23"/>
        <v>0</v>
      </c>
      <c r="W97" s="146">
        <f t="shared" si="23"/>
        <v>0</v>
      </c>
      <c r="X97" s="146">
        <f t="shared" si="23"/>
        <v>0</v>
      </c>
      <c r="Y97" s="146"/>
    </row>
    <row r="98" spans="1:25" s="149" customFormat="1" ht="12">
      <c r="A98" s="145"/>
      <c r="B98" s="145"/>
      <c r="C98" s="145"/>
      <c r="D98" s="685"/>
      <c r="E98" s="146"/>
      <c r="F98" s="147"/>
      <c r="G98" s="147"/>
      <c r="H98" s="147"/>
      <c r="I98" s="147"/>
      <c r="J98" s="146"/>
      <c r="K98" s="147"/>
      <c r="L98" s="147"/>
      <c r="M98" s="147"/>
    </row>
    <row r="99" spans="1:25" s="149" customFormat="1" ht="12">
      <c r="A99" s="145"/>
      <c r="B99" s="145"/>
      <c r="C99" s="145" t="s">
        <v>255</v>
      </c>
      <c r="D99" s="685"/>
      <c r="E99" s="146"/>
      <c r="F99" s="147"/>
      <c r="G99" s="147"/>
      <c r="H99" s="147"/>
      <c r="I99" s="147"/>
      <c r="J99" s="147"/>
      <c r="K99" s="147"/>
      <c r="L99" s="147"/>
      <c r="M99" s="147"/>
    </row>
    <row r="100" spans="1:25" s="149" customFormat="1" ht="12">
      <c r="A100" s="145"/>
      <c r="B100" s="145"/>
      <c r="C100" s="155" t="s">
        <v>145</v>
      </c>
      <c r="D100" s="685" t="s">
        <v>781</v>
      </c>
      <c r="E100" s="146">
        <f>+Targets!E29</f>
        <v>1153.162910542108</v>
      </c>
      <c r="F100" s="147"/>
      <c r="G100" s="147"/>
      <c r="H100" s="147"/>
      <c r="I100" s="147"/>
      <c r="J100" s="147"/>
      <c r="K100" s="147"/>
      <c r="L100" s="147"/>
      <c r="M100" s="147"/>
    </row>
    <row r="101" spans="1:25" s="149" customFormat="1" ht="12">
      <c r="A101" s="145"/>
      <c r="B101" s="145"/>
      <c r="C101" s="163" t="s">
        <v>138</v>
      </c>
      <c r="D101" s="685" t="s">
        <v>259</v>
      </c>
      <c r="E101" s="146"/>
      <c r="F101" s="147"/>
      <c r="G101" s="146">
        <f>+E100*F89/1000</f>
        <v>32957.007674850953</v>
      </c>
      <c r="H101" s="146">
        <f>+E100*G89/1000</f>
        <v>32957.007674850953</v>
      </c>
      <c r="I101" s="146">
        <f>+E100*H89/1000</f>
        <v>32957.007674850953</v>
      </c>
      <c r="J101" s="146">
        <f>+E100*I89/1000</f>
        <v>32957.007674850953</v>
      </c>
      <c r="K101" s="146">
        <f>+E100*J89/1000</f>
        <v>32957.007674850953</v>
      </c>
      <c r="L101" s="146">
        <f>+E100*K89/1000</f>
        <v>32957.007674850953</v>
      </c>
      <c r="M101" s="146">
        <f>+E100*L89/1000</f>
        <v>32957.007674850953</v>
      </c>
      <c r="N101" s="146">
        <f>+E100*M89/1000</f>
        <v>32957.007674850953</v>
      </c>
      <c r="O101" s="146">
        <f>+E100*N89/1000</f>
        <v>32957.007674850953</v>
      </c>
      <c r="P101" s="146">
        <f>+E100*O89/1000</f>
        <v>32957.007674850953</v>
      </c>
      <c r="Q101" s="146">
        <f>+E100*P89/1000</f>
        <v>32957.007674850953</v>
      </c>
      <c r="R101" s="146">
        <f>+E100*Q89/1000</f>
        <v>32957.007674850953</v>
      </c>
      <c r="S101" s="146">
        <f>+E100*R89/1000</f>
        <v>32957.007674850953</v>
      </c>
      <c r="T101" s="146">
        <f>+E100*S89/1000</f>
        <v>32957.007674850953</v>
      </c>
      <c r="U101" s="146">
        <f>+E100*T89/1000</f>
        <v>32957.007674850953</v>
      </c>
      <c r="V101" s="146">
        <f>+E100*U89/1000</f>
        <v>32957.007674850953</v>
      </c>
      <c r="W101" s="146">
        <f>+E100*V89/1000</f>
        <v>32957.007674850953</v>
      </c>
      <c r="X101" s="146">
        <f>+E100*W89/1000</f>
        <v>32957.007674850953</v>
      </c>
      <c r="Y101" s="146">
        <f>+E100*X89/1000</f>
        <v>32957.007674850953</v>
      </c>
    </row>
    <row r="102" spans="1:25" s="149" customFormat="1" ht="12">
      <c r="A102" s="145"/>
      <c r="B102" s="145"/>
      <c r="C102" s="163" t="s">
        <v>139</v>
      </c>
      <c r="D102" s="685" t="s">
        <v>259</v>
      </c>
      <c r="E102" s="146"/>
      <c r="F102" s="147"/>
      <c r="G102" s="146">
        <f>+E100*F90/1000</f>
        <v>113643.16695052525</v>
      </c>
      <c r="H102" s="146">
        <f>+E100*G90/1000</f>
        <v>39839.03239836984</v>
      </c>
      <c r="I102" s="146">
        <f>+E100*H90/1000</f>
        <v>95453.176893107418</v>
      </c>
      <c r="J102" s="146">
        <f>+E100*I90/1000</f>
        <v>58854.76060340205</v>
      </c>
      <c r="K102" s="146">
        <f>+E100*J90/1000</f>
        <v>54487.813895144289</v>
      </c>
      <c r="L102" s="146">
        <f>+E100*K90/1000</f>
        <v>87124.611989307159</v>
      </c>
      <c r="M102" s="146">
        <f>+E100*L90/1000</f>
        <v>72722.813474991213</v>
      </c>
      <c r="N102" s="146">
        <f>+E100*M90/1000</f>
        <v>83054.131853304803</v>
      </c>
      <c r="O102" s="146">
        <f>+E100*N90/1000</f>
        <v>46570.018433066201</v>
      </c>
      <c r="P102" s="146">
        <f>+E100*O90/1000</f>
        <v>38154.52742535701</v>
      </c>
      <c r="Q102" s="146">
        <f>+E100*P90/1000</f>
        <v>52916.730852334855</v>
      </c>
      <c r="R102" s="146">
        <f>+E100*Q90/1000</f>
        <v>74948.721260432823</v>
      </c>
      <c r="S102" s="146">
        <f>+E100*R90/1000</f>
        <v>97933.447023827131</v>
      </c>
      <c r="T102" s="146">
        <f>+E100*S90/1000</f>
        <v>48077.307217649788</v>
      </c>
      <c r="U102" s="146">
        <f>+E100*T90/1000</f>
        <v>56696.354476478635</v>
      </c>
      <c r="V102" s="146">
        <f>+E100*U90/1000</f>
        <v>63392.4998815859</v>
      </c>
      <c r="W102" s="146">
        <f>+E100*V90/1000</f>
        <v>74893.606241648231</v>
      </c>
      <c r="X102" s="146">
        <f>+E100*W90/1000</f>
        <v>29812.17519746998</v>
      </c>
      <c r="Y102" s="146">
        <f>+E100*X90/1000</f>
        <v>58226.413850135228</v>
      </c>
    </row>
    <row r="103" spans="1:25" s="149" customFormat="1" ht="12">
      <c r="A103" s="145"/>
      <c r="B103" s="145"/>
      <c r="C103" s="163" t="s">
        <v>140</v>
      </c>
      <c r="D103" s="685" t="s">
        <v>259</v>
      </c>
      <c r="E103" s="146"/>
      <c r="F103" s="147"/>
      <c r="G103" s="146">
        <f>+E100*F91/1000</f>
        <v>80686.159275674305</v>
      </c>
      <c r="H103" s="146">
        <f>+E100*G91/1000</f>
        <v>6882.0247235188881</v>
      </c>
      <c r="I103" s="146">
        <f>+E100*H91/1000</f>
        <v>62496.169218256466</v>
      </c>
      <c r="J103" s="146">
        <f>+E100*I91/1000</f>
        <v>25897.752928551097</v>
      </c>
      <c r="K103" s="146">
        <f>+E100*J91/1000</f>
        <v>21530.806220293336</v>
      </c>
      <c r="L103" s="146">
        <f>+E100*K91/1000</f>
        <v>54167.604314456206</v>
      </c>
      <c r="M103" s="146">
        <f>+E100*L91/1000</f>
        <v>39765.805800140261</v>
      </c>
      <c r="N103" s="146">
        <f>+E100*M91/1000</f>
        <v>50097.124178453851</v>
      </c>
      <c r="O103" s="146">
        <f>+E100*N91/1000</f>
        <v>13613.010758215249</v>
      </c>
      <c r="P103" s="146">
        <f>+E100*O91/1000</f>
        <v>5197.5197505060532</v>
      </c>
      <c r="Q103" s="146">
        <f>+E100*P91/1000</f>
        <v>19959.723177483902</v>
      </c>
      <c r="R103" s="146">
        <f>+E100*Q91/1000</f>
        <v>41991.713585581871</v>
      </c>
      <c r="S103" s="146">
        <f>+E100*R91/1000</f>
        <v>64976.439348976186</v>
      </c>
      <c r="T103" s="146">
        <f>+E100*S91/1000</f>
        <v>15120.299542798833</v>
      </c>
      <c r="U103" s="146">
        <f>+E100*T91/1000</f>
        <v>23739.346801627686</v>
      </c>
      <c r="V103" s="146">
        <f>+E100*U91/1000</f>
        <v>30435.492206734947</v>
      </c>
      <c r="W103" s="146">
        <f>+E100*V91/1000</f>
        <v>41936.598566797271</v>
      </c>
      <c r="X103" s="146">
        <f>+E100*W91/1000</f>
        <v>-3144.8324773809768</v>
      </c>
      <c r="Y103" s="146">
        <f>+E100*X91/1000</f>
        <v>25269.406175284275</v>
      </c>
    </row>
    <row r="104" spans="1:25" s="149" customFormat="1" ht="12">
      <c r="A104" s="145"/>
      <c r="B104" s="145"/>
      <c r="C104" s="145"/>
      <c r="D104" s="685"/>
      <c r="E104" s="146"/>
      <c r="F104" s="147"/>
      <c r="G104" s="147"/>
      <c r="H104" s="147"/>
      <c r="I104" s="147"/>
      <c r="J104" s="147"/>
      <c r="K104" s="147"/>
      <c r="L104" s="147"/>
      <c r="M104" s="147"/>
    </row>
    <row r="105" spans="1:25" s="149" customFormat="1" ht="12">
      <c r="A105" s="145"/>
      <c r="B105" s="145"/>
      <c r="C105" s="145" t="s">
        <v>256</v>
      </c>
      <c r="D105" s="685"/>
      <c r="E105" s="146"/>
      <c r="F105" s="147"/>
      <c r="G105" s="147"/>
      <c r="H105" s="147"/>
      <c r="I105" s="147"/>
      <c r="J105" s="147"/>
      <c r="K105" s="147"/>
      <c r="L105" s="147"/>
      <c r="M105" s="147"/>
    </row>
    <row r="106" spans="1:25" s="149" customFormat="1" ht="12">
      <c r="A106" s="145"/>
      <c r="B106" s="145"/>
      <c r="C106" s="155" t="s">
        <v>145</v>
      </c>
      <c r="D106" s="685" t="s">
        <v>781</v>
      </c>
      <c r="E106" s="146">
        <f>+Targets!F29</f>
        <v>1384.9756886488594</v>
      </c>
      <c r="F106" s="147"/>
      <c r="G106" s="147"/>
      <c r="H106" s="147"/>
      <c r="I106" s="147"/>
      <c r="J106" s="147"/>
      <c r="K106" s="147"/>
      <c r="L106" s="147"/>
      <c r="M106" s="147"/>
    </row>
    <row r="107" spans="1:25" s="149" customFormat="1" ht="12">
      <c r="A107" s="145"/>
      <c r="B107" s="145"/>
      <c r="C107" s="163" t="s">
        <v>138</v>
      </c>
      <c r="D107" s="685" t="s">
        <v>259</v>
      </c>
      <c r="E107" s="146"/>
      <c r="F107" s="147"/>
      <c r="G107" s="147"/>
      <c r="H107" s="146">
        <f>+E106*F89/1000</f>
        <v>39582.138814042024</v>
      </c>
      <c r="I107" s="146">
        <f>+E106*G89/1000</f>
        <v>39582.138814042024</v>
      </c>
      <c r="J107" s="146">
        <f>+E106*H89/1000</f>
        <v>39582.138814042024</v>
      </c>
      <c r="K107" s="146">
        <f>+E106*I89/1000</f>
        <v>39582.138814042024</v>
      </c>
      <c r="L107" s="146">
        <f>+E106*J89/1000</f>
        <v>39582.138814042024</v>
      </c>
      <c r="M107" s="146">
        <f>+E106*K89/1000</f>
        <v>39582.138814042024</v>
      </c>
      <c r="N107" s="146">
        <f>+E106*L89/1000</f>
        <v>39582.138814042024</v>
      </c>
      <c r="O107" s="146">
        <f>+E106*M89/1000</f>
        <v>39582.138814042024</v>
      </c>
      <c r="P107" s="146">
        <f>+E106*N89/1000</f>
        <v>39582.138814042024</v>
      </c>
      <c r="Q107" s="146">
        <f>+E106*O89/1000</f>
        <v>39582.138814042024</v>
      </c>
      <c r="R107" s="146">
        <f>+E106*P89/1000</f>
        <v>39582.138814042024</v>
      </c>
      <c r="S107" s="146">
        <f>+E106*Q89/1000</f>
        <v>39582.138814042024</v>
      </c>
      <c r="T107" s="146">
        <f>+E106*R89/1000</f>
        <v>39582.138814042024</v>
      </c>
      <c r="U107" s="146">
        <f>+E106*S89/1000</f>
        <v>39582.138814042024</v>
      </c>
      <c r="V107" s="146">
        <f>+E106*T89/1000</f>
        <v>39582.138814042024</v>
      </c>
      <c r="W107" s="146">
        <f>+E106*U89/1000</f>
        <v>39582.138814042024</v>
      </c>
      <c r="X107" s="146">
        <f>+E106*V89/1000</f>
        <v>39582.138814042024</v>
      </c>
      <c r="Y107" s="146">
        <f>+E106*W89/1000</f>
        <v>39582.138814042024</v>
      </c>
    </row>
    <row r="108" spans="1:25" s="149" customFormat="1" ht="12">
      <c r="A108" s="145"/>
      <c r="B108" s="145"/>
      <c r="C108" s="163" t="s">
        <v>139</v>
      </c>
      <c r="D108" s="685" t="s">
        <v>259</v>
      </c>
      <c r="E108" s="146"/>
      <c r="F108" s="147"/>
      <c r="G108" s="147"/>
      <c r="H108" s="146">
        <f>+E106*F90/1000</f>
        <v>136488.10759405169</v>
      </c>
      <c r="I108" s="146">
        <f>+E106*G90/1000</f>
        <v>47847.611839248217</v>
      </c>
      <c r="J108" s="146">
        <f>+E106*H90/1000</f>
        <v>114641.50311520579</v>
      </c>
      <c r="K108" s="146">
        <f>+E106*I90/1000</f>
        <v>70685.94719079294</v>
      </c>
      <c r="L108" s="146">
        <f>+E106*J90/1000</f>
        <v>65441.14182177624</v>
      </c>
      <c r="M108" s="146">
        <f>+E106*K90/1000</f>
        <v>104638.70142288039</v>
      </c>
      <c r="N108" s="146">
        <f>+E106*L90/1000</f>
        <v>87341.803792197781</v>
      </c>
      <c r="O108" s="146">
        <f>+E106*M90/1000</f>
        <v>99749.959357077096</v>
      </c>
      <c r="P108" s="146">
        <f>+E106*N90/1000</f>
        <v>55931.683858445409</v>
      </c>
      <c r="Q108" s="146">
        <f>+E106*O90/1000</f>
        <v>45824.481877555183</v>
      </c>
      <c r="R108" s="146">
        <f>+E106*P90/1000</f>
        <v>63554.234257157608</v>
      </c>
      <c r="S108" s="146">
        <f>+E106*Q90/1000</f>
        <v>90015.171223484314</v>
      </c>
      <c r="T108" s="146">
        <f>+E106*R90/1000</f>
        <v>117620.36568607522</v>
      </c>
      <c r="U108" s="146">
        <f>+E106*S90/1000</f>
        <v>57741.973023434228</v>
      </c>
      <c r="V108" s="146">
        <f>+E106*T90/1000</f>
        <v>68093.650833798281</v>
      </c>
      <c r="W108" s="146">
        <f>+E106*U90/1000</f>
        <v>76135.878440105502</v>
      </c>
      <c r="X108" s="146">
        <f>+E106*V90/1000</f>
        <v>89948.976793887006</v>
      </c>
      <c r="Y108" s="146">
        <f>+E106*W90/1000</f>
        <v>35805.121285791436</v>
      </c>
    </row>
    <row r="109" spans="1:25" s="149" customFormat="1" ht="12">
      <c r="A109" s="145"/>
      <c r="B109" s="145"/>
      <c r="C109" s="163" t="s">
        <v>140</v>
      </c>
      <c r="D109" s="685" t="s">
        <v>259</v>
      </c>
      <c r="E109" s="146"/>
      <c r="F109" s="147"/>
      <c r="G109" s="147"/>
      <c r="H109" s="146">
        <f>+E106*F91/1000</f>
        <v>96905.968780009644</v>
      </c>
      <c r="I109" s="146">
        <f>+E106*G91/1000</f>
        <v>8265.4730252061872</v>
      </c>
      <c r="J109" s="146">
        <f>+E106*H91/1000</f>
        <v>75059.364301163761</v>
      </c>
      <c r="K109" s="146">
        <f>+E106*I91/1000</f>
        <v>31103.808376750902</v>
      </c>
      <c r="L109" s="146">
        <f>+E106*J91/1000</f>
        <v>25859.003007734213</v>
      </c>
      <c r="M109" s="146">
        <f>+E106*K91/1000</f>
        <v>65056.562608838365</v>
      </c>
      <c r="N109" s="146">
        <f>+E106*L91/1000</f>
        <v>47759.66497815575</v>
      </c>
      <c r="O109" s="146">
        <f>+E106*M91/1000</f>
        <v>60167.820543035057</v>
      </c>
      <c r="P109" s="146">
        <f>+E106*N91/1000</f>
        <v>16349.545044403376</v>
      </c>
      <c r="Q109" s="146">
        <f>+E106*O91/1000</f>
        <v>6242.3430635131563</v>
      </c>
      <c r="R109" s="146">
        <f>+E106*P91/1000</f>
        <v>23972.095443115581</v>
      </c>
      <c r="S109" s="146">
        <f>+E106*Q91/1000</f>
        <v>50433.032409442276</v>
      </c>
      <c r="T109" s="146">
        <f>+E106*R91/1000</f>
        <v>78038.226872033192</v>
      </c>
      <c r="U109" s="146">
        <f>+E106*S91/1000</f>
        <v>18159.8342093922</v>
      </c>
      <c r="V109" s="146">
        <f>+E106*T91/1000</f>
        <v>28511.512019756239</v>
      </c>
      <c r="W109" s="146">
        <f>+E106*U91/1000</f>
        <v>36553.739626063463</v>
      </c>
      <c r="X109" s="146">
        <f>+E106*V91/1000</f>
        <v>50366.837979844982</v>
      </c>
      <c r="Y109" s="146">
        <f>+E106*W91/1000</f>
        <v>-3777.0175282505975</v>
      </c>
    </row>
    <row r="110" spans="1:25" s="149" customFormat="1" ht="12">
      <c r="A110" s="145"/>
      <c r="B110" s="145"/>
      <c r="C110" s="145"/>
      <c r="D110" s="685"/>
      <c r="E110" s="146"/>
      <c r="F110" s="147"/>
      <c r="G110" s="147"/>
      <c r="H110" s="147"/>
      <c r="I110" s="147"/>
      <c r="J110" s="147"/>
      <c r="K110" s="147"/>
      <c r="L110" s="147"/>
      <c r="M110" s="147"/>
    </row>
    <row r="111" spans="1:25" s="149" customFormat="1" ht="12">
      <c r="A111" s="145"/>
      <c r="B111" s="145"/>
      <c r="C111" s="145" t="s">
        <v>257</v>
      </c>
      <c r="D111" s="685"/>
      <c r="E111" s="146"/>
      <c r="F111" s="147"/>
      <c r="G111" s="147"/>
      <c r="H111" s="147"/>
      <c r="I111" s="147"/>
      <c r="J111" s="147"/>
      <c r="K111" s="147"/>
      <c r="L111" s="147"/>
      <c r="M111" s="147"/>
    </row>
    <row r="112" spans="1:25" s="149" customFormat="1" ht="12">
      <c r="A112" s="145"/>
      <c r="B112" s="145"/>
      <c r="C112" s="155" t="s">
        <v>145</v>
      </c>
      <c r="D112" s="685" t="s">
        <v>781</v>
      </c>
      <c r="E112" s="146">
        <f>+Targets!G29</f>
        <v>1662.8932777291898</v>
      </c>
      <c r="F112" s="147"/>
      <c r="G112" s="147"/>
      <c r="H112" s="147"/>
      <c r="I112" s="147"/>
      <c r="J112" s="147"/>
      <c r="K112" s="147"/>
      <c r="L112" s="147"/>
      <c r="M112" s="147"/>
    </row>
    <row r="113" spans="1:25" s="149" customFormat="1" ht="12">
      <c r="A113" s="145"/>
      <c r="B113" s="145"/>
      <c r="C113" s="163" t="s">
        <v>138</v>
      </c>
      <c r="D113" s="685" t="s">
        <v>259</v>
      </c>
      <c r="E113" s="146"/>
      <c r="F113" s="147"/>
      <c r="G113" s="147"/>
      <c r="H113" s="147"/>
      <c r="I113" s="146">
        <f>+E112*F89/1000</f>
        <v>47524.92992582923</v>
      </c>
      <c r="J113" s="146">
        <f>+E112*G89/1000</f>
        <v>47524.92992582923</v>
      </c>
      <c r="K113" s="146">
        <f>+E112*H89/1000</f>
        <v>47524.92992582923</v>
      </c>
      <c r="L113" s="146">
        <f>+E112*I89/1000</f>
        <v>47524.92992582923</v>
      </c>
      <c r="M113" s="146">
        <f>+E112*J89/1000</f>
        <v>47524.92992582923</v>
      </c>
      <c r="N113" s="146">
        <f>+E112*K89/1000</f>
        <v>47524.92992582923</v>
      </c>
      <c r="O113" s="146">
        <f>+E112*L89/1000</f>
        <v>47524.92992582923</v>
      </c>
      <c r="P113" s="146">
        <f>+E112*M89/1000</f>
        <v>47524.92992582923</v>
      </c>
      <c r="Q113" s="146">
        <f>+E112*N89/1000</f>
        <v>47524.92992582923</v>
      </c>
      <c r="R113" s="146">
        <f>+E112*O89/1000</f>
        <v>47524.92992582923</v>
      </c>
      <c r="S113" s="146">
        <f>+E112*P89/1000</f>
        <v>47524.92992582923</v>
      </c>
      <c r="T113" s="146">
        <f>+E112*Q89/1000</f>
        <v>47524.92992582923</v>
      </c>
      <c r="U113" s="146">
        <f>+E112*R89/1000</f>
        <v>47524.92992582923</v>
      </c>
      <c r="V113" s="146">
        <f>+E112*S89/1000</f>
        <v>47524.92992582923</v>
      </c>
      <c r="W113" s="146">
        <f>+E112*T89/1000</f>
        <v>47524.92992582923</v>
      </c>
      <c r="X113" s="146">
        <f>+E112*U89/1000</f>
        <v>47524.92992582923</v>
      </c>
      <c r="Y113" s="146">
        <f>+E112*V89/1000</f>
        <v>47524.92992582923</v>
      </c>
    </row>
    <row r="114" spans="1:25" s="149" customFormat="1" ht="12">
      <c r="A114" s="145"/>
      <c r="B114" s="145"/>
      <c r="C114" s="163" t="s">
        <v>139</v>
      </c>
      <c r="D114" s="685" t="s">
        <v>259</v>
      </c>
      <c r="E114" s="146"/>
      <c r="F114" s="147"/>
      <c r="G114" s="147"/>
      <c r="H114" s="147"/>
      <c r="I114" s="146">
        <f>+E112*F90/1000</f>
        <v>163876.6358632239</v>
      </c>
      <c r="J114" s="146">
        <f>+E112*G90/1000</f>
        <v>57449.002704519044</v>
      </c>
      <c r="K114" s="146">
        <f>+E112*H90/1000</f>
        <v>137646.1597423598</v>
      </c>
      <c r="L114" s="146">
        <f>+E112*I90/1000</f>
        <v>84870.216406586653</v>
      </c>
      <c r="M114" s="146">
        <f>+E112*J90/1000</f>
        <v>78572.956705483666</v>
      </c>
      <c r="N114" s="146">
        <f>+E112*K90/1000</f>
        <v>125636.13543005343</v>
      </c>
      <c r="O114" s="146">
        <f>+E112*L90/1000</f>
        <v>104868.33782077389</v>
      </c>
      <c r="P114" s="146">
        <f>+E112*M90/1000</f>
        <v>119766.3888457599</v>
      </c>
      <c r="Q114" s="146">
        <f>+E112*N90/1000</f>
        <v>67155.273455391347</v>
      </c>
      <c r="R114" s="146">
        <f>+E112*O90/1000</f>
        <v>55019.899261877457</v>
      </c>
      <c r="S114" s="146">
        <f>+E112*P90/1000</f>
        <v>76307.410869107465</v>
      </c>
      <c r="T114" s="146">
        <f>+E112*Q90/1000</f>
        <v>108078.159312098</v>
      </c>
      <c r="U114" s="146">
        <f>+E112*R90/1000</f>
        <v>141222.77887363883</v>
      </c>
      <c r="V114" s="146">
        <f>+E112*S90/1000</f>
        <v>69328.826181174343</v>
      </c>
      <c r="W114" s="146">
        <f>+E112*T90/1000</f>
        <v>81757.734201116531</v>
      </c>
      <c r="X114" s="146">
        <f>+E112*U90/1000</f>
        <v>91413.763786403375</v>
      </c>
      <c r="Y114" s="146">
        <f>+E112*V90/1000</f>
        <v>107998.68190834094</v>
      </c>
    </row>
    <row r="115" spans="1:25" s="149" customFormat="1" ht="12">
      <c r="A115" s="145"/>
      <c r="B115" s="145"/>
      <c r="C115" s="163" t="s">
        <v>140</v>
      </c>
      <c r="D115" s="685" t="s">
        <v>259</v>
      </c>
      <c r="E115" s="146"/>
      <c r="F115" s="147"/>
      <c r="G115" s="147"/>
      <c r="H115" s="147"/>
      <c r="I115" s="146">
        <f>+E112*F91/1000</f>
        <v>116351.70593739468</v>
      </c>
      <c r="J115" s="146">
        <f>+E112*G91/1000</f>
        <v>9924.0727786898096</v>
      </c>
      <c r="K115" s="146">
        <f>+E112*H91/1000</f>
        <v>90121.229816530569</v>
      </c>
      <c r="L115" s="146">
        <f>+E112*I91/1000</f>
        <v>37345.286480757415</v>
      </c>
      <c r="M115" s="146">
        <f>+E112*J91/1000</f>
        <v>31048.026779654432</v>
      </c>
      <c r="N115" s="146">
        <f>+E112*K91/1000</f>
        <v>78111.205504224199</v>
      </c>
      <c r="O115" s="146">
        <f>+E112*L91/1000</f>
        <v>57343.407894944648</v>
      </c>
      <c r="P115" s="146">
        <f>+E112*M91/1000</f>
        <v>72241.45891993065</v>
      </c>
      <c r="Q115" s="146">
        <f>+E112*N91/1000</f>
        <v>19630.343529562109</v>
      </c>
      <c r="R115" s="146">
        <f>+E112*O91/1000</f>
        <v>7494.969336048217</v>
      </c>
      <c r="S115" s="146">
        <f>+E112*P91/1000</f>
        <v>28782.480943278231</v>
      </c>
      <c r="T115" s="146">
        <f>+E112*Q91/1000</f>
        <v>60553.229386268758</v>
      </c>
      <c r="U115" s="146">
        <f>+E112*R91/1000</f>
        <v>93697.848947809602</v>
      </c>
      <c r="V115" s="146">
        <f>+E112*S91/1000</f>
        <v>21803.896255345098</v>
      </c>
      <c r="W115" s="146">
        <f>+E112*T91/1000</f>
        <v>34232.804275287301</v>
      </c>
      <c r="X115" s="146">
        <f>+E112*U91/1000</f>
        <v>43888.83386057413</v>
      </c>
      <c r="Y115" s="146">
        <f>+E112*V91/1000</f>
        <v>60473.751982511698</v>
      </c>
    </row>
    <row r="116" spans="1:25" s="149" customFormat="1" ht="12">
      <c r="A116" s="145"/>
      <c r="B116" s="145"/>
      <c r="C116" s="145"/>
      <c r="D116" s="685"/>
      <c r="E116" s="146"/>
      <c r="F116" s="147"/>
      <c r="G116" s="147"/>
      <c r="H116" s="147"/>
      <c r="I116" s="147"/>
      <c r="J116" s="147"/>
      <c r="K116" s="147"/>
      <c r="L116" s="147"/>
      <c r="M116" s="147"/>
    </row>
    <row r="117" spans="1:25" s="149" customFormat="1" ht="12">
      <c r="A117" s="145"/>
      <c r="B117" s="145"/>
      <c r="C117" s="145" t="s">
        <v>258</v>
      </c>
      <c r="D117" s="685"/>
      <c r="E117" s="146"/>
      <c r="F117" s="147"/>
      <c r="G117" s="147"/>
      <c r="H117" s="147"/>
      <c r="I117" s="147"/>
      <c r="J117" s="147"/>
      <c r="K117" s="147"/>
      <c r="L117" s="147"/>
      <c r="M117" s="147"/>
    </row>
    <row r="118" spans="1:25" s="149" customFormat="1" ht="12">
      <c r="A118" s="145"/>
      <c r="B118" s="145"/>
      <c r="C118" s="155" t="s">
        <v>145</v>
      </c>
      <c r="D118" s="685" t="s">
        <v>781</v>
      </c>
      <c r="E118" s="146">
        <f>+Targets!H29</f>
        <v>946.96812307984158</v>
      </c>
      <c r="F118" s="147"/>
      <c r="G118" s="147"/>
      <c r="H118" s="147"/>
      <c r="I118" s="147"/>
      <c r="J118" s="147"/>
      <c r="K118" s="147"/>
      <c r="L118" s="147"/>
      <c r="M118" s="147"/>
    </row>
    <row r="119" spans="1:25" s="149" customFormat="1" ht="12">
      <c r="A119" s="145"/>
      <c r="B119" s="145"/>
      <c r="C119" s="163" t="s">
        <v>138</v>
      </c>
      <c r="D119" s="685" t="s">
        <v>259</v>
      </c>
      <c r="E119" s="146"/>
      <c r="F119" s="147"/>
      <c r="G119" s="147"/>
      <c r="H119" s="147"/>
      <c r="I119" s="147"/>
      <c r="J119" s="146">
        <f>+E118*F89/1000</f>
        <v>27064.030081846733</v>
      </c>
      <c r="K119" s="146">
        <f>+E118*G89/1000</f>
        <v>27064.030081846733</v>
      </c>
      <c r="L119" s="146">
        <f>+E118*H89/1000</f>
        <v>27064.030081846733</v>
      </c>
      <c r="M119" s="146">
        <f>+E118*I89/1000</f>
        <v>27064.030081846733</v>
      </c>
      <c r="N119" s="146">
        <f>+E118*J89/1000</f>
        <v>27064.030081846733</v>
      </c>
      <c r="O119" s="146">
        <f>+E118*K89/1000</f>
        <v>27064.030081846733</v>
      </c>
      <c r="P119" s="146">
        <f>+E118*L89/1000</f>
        <v>27064.030081846733</v>
      </c>
      <c r="Q119" s="146">
        <f>+E118*M89/1000</f>
        <v>27064.030081846733</v>
      </c>
      <c r="R119" s="146">
        <f>+E118*N89/1000</f>
        <v>27064.030081846733</v>
      </c>
      <c r="S119" s="146">
        <f>+E118*O89/1000</f>
        <v>27064.030081846733</v>
      </c>
      <c r="T119" s="146">
        <f>+E118*P89/1000</f>
        <v>27064.030081846733</v>
      </c>
      <c r="U119" s="146">
        <f>+E118*Q89/1000</f>
        <v>27064.030081846733</v>
      </c>
      <c r="V119" s="146">
        <f>+E118*R89/1000</f>
        <v>27064.030081846733</v>
      </c>
      <c r="W119" s="146">
        <f>+E118*S89/1000</f>
        <v>27064.030081846733</v>
      </c>
      <c r="X119" s="146">
        <f>+E118*T89/1000</f>
        <v>27064.030081846733</v>
      </c>
      <c r="Y119" s="146">
        <f>+E118*U89/1000</f>
        <v>27064.030081846733</v>
      </c>
    </row>
    <row r="120" spans="1:25" s="149" customFormat="1" ht="12">
      <c r="A120" s="145"/>
      <c r="B120" s="145"/>
      <c r="C120" s="163" t="s">
        <v>139</v>
      </c>
      <c r="D120" s="685" t="s">
        <v>259</v>
      </c>
      <c r="E120" s="146"/>
      <c r="F120" s="147"/>
      <c r="G120" s="147"/>
      <c r="H120" s="147"/>
      <c r="I120" s="147"/>
      <c r="J120" s="146">
        <f>+E118*F90/1000</f>
        <v>93322.856228004166</v>
      </c>
      <c r="K120" s="146">
        <f>+E118*G90/1000</f>
        <v>32715.493527159975</v>
      </c>
      <c r="L120" s="146">
        <f>+E118*H90/1000</f>
        <v>78385.382445209485</v>
      </c>
      <c r="M120" s="146">
        <f>+E118*I90/1000</f>
        <v>48331.056846700347</v>
      </c>
      <c r="N120" s="146">
        <f>+E118*J90/1000</f>
        <v>44744.955273276959</v>
      </c>
      <c r="O120" s="146">
        <f>+E118*K90/1000</f>
        <v>71546.0318185121</v>
      </c>
      <c r="P120" s="146">
        <f>+E118*L90/1000</f>
        <v>59719.390514496765</v>
      </c>
      <c r="Q120" s="146">
        <f>+E118*M90/1000</f>
        <v>68203.386213814432</v>
      </c>
      <c r="R120" s="146">
        <f>+E118*N90/1000</f>
        <v>38242.925213942697</v>
      </c>
      <c r="S120" s="146">
        <f>+E118*O90/1000</f>
        <v>31332.191568668502</v>
      </c>
      <c r="T120" s="146">
        <f>+E118*P90/1000</f>
        <v>43454.794493173125</v>
      </c>
      <c r="U120" s="146">
        <f>+E118*Q90/1000</f>
        <v>61547.288115484924</v>
      </c>
      <c r="V120" s="146">
        <f>+E118*R90/1000</f>
        <v>80422.16036179589</v>
      </c>
      <c r="W120" s="146">
        <f>+E118*S90/1000</f>
        <v>39480.69866141284</v>
      </c>
      <c r="X120" s="146">
        <f>+E118*T90/1000</f>
        <v>46558.591065698231</v>
      </c>
      <c r="Y120" s="146">
        <f>+E118*U90/1000</f>
        <v>52057.411907207235</v>
      </c>
    </row>
    <row r="121" spans="1:25" s="149" customFormat="1" ht="12">
      <c r="A121" s="145"/>
      <c r="B121" s="145"/>
      <c r="C121" s="163" t="s">
        <v>140</v>
      </c>
      <c r="D121" s="685" t="s">
        <v>259</v>
      </c>
      <c r="E121" s="146"/>
      <c r="F121" s="147"/>
      <c r="G121" s="147"/>
      <c r="H121" s="147"/>
      <c r="I121" s="147"/>
      <c r="J121" s="146">
        <f>+E118*F91/1000</f>
        <v>66258.826146157444</v>
      </c>
      <c r="K121" s="146">
        <f>+E118*G91/1000</f>
        <v>5651.4634453132421</v>
      </c>
      <c r="L121" s="146">
        <f>+E118*H91/1000</f>
        <v>51321.352363362763</v>
      </c>
      <c r="M121" s="146">
        <f>+E118*I91/1000</f>
        <v>21267.02676485361</v>
      </c>
      <c r="N121" s="146">
        <f>+E118*J91/1000</f>
        <v>17680.925191430229</v>
      </c>
      <c r="O121" s="146">
        <f>+E118*K91/1000</f>
        <v>44482.001736665363</v>
      </c>
      <c r="P121" s="146">
        <f>+E118*L91/1000</f>
        <v>32655.360432650028</v>
      </c>
      <c r="Q121" s="146">
        <f>+E118*M91/1000</f>
        <v>41139.356131967703</v>
      </c>
      <c r="R121" s="146">
        <f>+E118*N91/1000</f>
        <v>11178.895132095964</v>
      </c>
      <c r="S121" s="146">
        <f>+E118*O91/1000</f>
        <v>4268.1614868217703</v>
      </c>
      <c r="T121" s="146">
        <f>+E118*P91/1000</f>
        <v>16390.764411326389</v>
      </c>
      <c r="U121" s="146">
        <f>+E118*Q91/1000</f>
        <v>34483.258033638194</v>
      </c>
      <c r="V121" s="146">
        <f>+E118*R91/1000</f>
        <v>53358.130279949153</v>
      </c>
      <c r="W121" s="146">
        <f>+E118*S91/1000</f>
        <v>12416.668579566112</v>
      </c>
      <c r="X121" s="146">
        <f>+E118*T91/1000</f>
        <v>19494.560983851494</v>
      </c>
      <c r="Y121" s="146">
        <f>+E118*U91/1000</f>
        <v>24993.381825360502</v>
      </c>
    </row>
    <row r="122" spans="1:25" s="149" customFormat="1" ht="12">
      <c r="A122" s="145"/>
      <c r="B122" s="145"/>
      <c r="C122" s="163"/>
      <c r="D122" s="685"/>
      <c r="E122" s="146"/>
      <c r="F122" s="147"/>
      <c r="G122" s="147"/>
      <c r="H122" s="147"/>
      <c r="I122" s="147"/>
      <c r="J122" s="146"/>
      <c r="K122" s="146"/>
      <c r="L122" s="146"/>
      <c r="M122" s="146"/>
      <c r="N122" s="146"/>
      <c r="O122" s="146"/>
      <c r="P122" s="146"/>
      <c r="Q122" s="146"/>
      <c r="R122" s="146"/>
      <c r="S122" s="146"/>
      <c r="T122" s="146"/>
      <c r="U122" s="146"/>
      <c r="V122" s="146"/>
      <c r="W122" s="146"/>
      <c r="X122" s="146"/>
      <c r="Y122" s="146"/>
    </row>
    <row r="123" spans="1:25" s="149" customFormat="1" ht="12">
      <c r="A123" s="145"/>
      <c r="B123" s="145"/>
      <c r="C123" s="155" t="s">
        <v>147</v>
      </c>
      <c r="D123" s="685"/>
      <c r="E123" s="146"/>
      <c r="F123" s="147"/>
      <c r="G123" s="147"/>
      <c r="H123" s="147"/>
      <c r="I123" s="147"/>
      <c r="J123" s="147"/>
      <c r="K123" s="147"/>
      <c r="L123" s="147"/>
      <c r="M123" s="147"/>
    </row>
    <row r="124" spans="1:25" s="149" customFormat="1" ht="12">
      <c r="A124" s="145"/>
      <c r="B124" s="145"/>
      <c r="C124" s="163" t="s">
        <v>138</v>
      </c>
      <c r="D124" s="685" t="s">
        <v>259</v>
      </c>
      <c r="E124" s="146"/>
      <c r="F124" s="146">
        <f t="shared" ref="F124:H126" si="24">SUMIF($C$95:$C$121,$C124,F$95:F$121)</f>
        <v>0</v>
      </c>
      <c r="G124" s="146">
        <f t="shared" si="24"/>
        <v>32957.007674850953</v>
      </c>
      <c r="H124" s="146">
        <f>SUMIF($C$95:$C$121,$C124,H$95:H$121)</f>
        <v>72539.146488892977</v>
      </c>
      <c r="I124" s="146">
        <f>SUMIF(C95:C121,C124,I95:I121)</f>
        <v>120064.07641472221</v>
      </c>
      <c r="J124" s="146">
        <f>SUMIF(C95:C121,C124,J95:J121)</f>
        <v>147128.10649656894</v>
      </c>
      <c r="K124" s="146">
        <f>SUMIF(C95:C121,C124,K95:K121)</f>
        <v>147128.10649656894</v>
      </c>
      <c r="L124" s="146">
        <f>SUMIF(C95:C121,C124,L95:L121)</f>
        <v>147128.10649656894</v>
      </c>
      <c r="M124" s="146">
        <f>SUMIF(C95:C121,C124,M95:M121)</f>
        <v>147128.10649656894</v>
      </c>
      <c r="N124" s="146">
        <f>SUMIF(C95:C121,C124,N95:N121)</f>
        <v>147128.10649656894</v>
      </c>
      <c r="O124" s="146">
        <f>SUMIF(C95:C121,C124,O95:O121)</f>
        <v>147128.10649656894</v>
      </c>
      <c r="P124" s="146">
        <f>SUMIF(C95:C121,C124,P95:P121)</f>
        <v>147128.10649656894</v>
      </c>
      <c r="Q124" s="146">
        <f>SUMIF(C95:C121,C124,Q95:Q121)</f>
        <v>147128.10649656894</v>
      </c>
      <c r="R124" s="146">
        <f>SUMIF(C95:C121,C124,R95:R121)</f>
        <v>147128.10649656894</v>
      </c>
      <c r="S124" s="146">
        <f>SUMIF(C95:C121,C124,S95:S121)</f>
        <v>147128.10649656894</v>
      </c>
      <c r="T124" s="146">
        <f>SUMIF(C95:C121,C124,T95:T121)</f>
        <v>147128.10649656894</v>
      </c>
      <c r="U124" s="146">
        <f>SUMIF(C95:C121,C124,U95:U121)</f>
        <v>147128.10649656894</v>
      </c>
      <c r="V124" s="146">
        <f>SUMIF(C95:C121,C124,V95:V121)</f>
        <v>147128.10649656894</v>
      </c>
      <c r="W124" s="146">
        <f>SUMIF(C95:C121,C124,W95:W121)</f>
        <v>147128.10649656894</v>
      </c>
      <c r="X124" s="146">
        <f>SUMIF(C95:C121,C124,X95:X121)</f>
        <v>147128.10649656894</v>
      </c>
      <c r="Y124" s="146">
        <f>SUMIF(C95:C121,C124,Y95:Y121)</f>
        <v>147128.10649656894</v>
      </c>
    </row>
    <row r="125" spans="1:25" s="149" customFormat="1" ht="12">
      <c r="A125" s="145"/>
      <c r="B125" s="145"/>
      <c r="C125" s="163" t="s">
        <v>139</v>
      </c>
      <c r="D125" s="685" t="s">
        <v>259</v>
      </c>
      <c r="E125" s="146"/>
      <c r="F125" s="146">
        <f t="shared" si="24"/>
        <v>0</v>
      </c>
      <c r="G125" s="146">
        <f t="shared" si="24"/>
        <v>113643.16695052525</v>
      </c>
      <c r="H125" s="146">
        <f t="shared" si="24"/>
        <v>176327.13999242152</v>
      </c>
      <c r="I125" s="146">
        <f>SUMIF(C95:C121,C125,I95:I121)</f>
        <v>307177.4245955795</v>
      </c>
      <c r="J125" s="146">
        <f>SUMIF(C95:C121,C125,J95:J121)</f>
        <v>324268.12265113107</v>
      </c>
      <c r="K125" s="146">
        <f>SUMIF(C95:C121,C125,K95:K121)</f>
        <v>295535.414355457</v>
      </c>
      <c r="L125" s="146">
        <f>SUMIF(C95:C121,C125,L95:L121)</f>
        <v>315821.35266287951</v>
      </c>
      <c r="M125" s="146">
        <f>SUMIF(C95:C121,C125,M95:M121)</f>
        <v>304265.52845005563</v>
      </c>
      <c r="N125" s="146">
        <f>SUMIF(C95:C121,C125,N95:N121)</f>
        <v>340777.02634883294</v>
      </c>
      <c r="O125" s="146">
        <f>SUMIF(C95:C121,C125,O95:O121)</f>
        <v>322734.3474294293</v>
      </c>
      <c r="P125" s="146">
        <f>SUMIF(C95:C121,C125,P95:P121)</f>
        <v>273571.99064405909</v>
      </c>
      <c r="Q125" s="146">
        <f>SUMIF(C95:C121,C125,Q95:Q121)</f>
        <v>234099.87239909582</v>
      </c>
      <c r="R125" s="146">
        <f>SUMIF(C95:C121,C125,R95:R121)</f>
        <v>231765.77999341057</v>
      </c>
      <c r="S125" s="146">
        <f>SUMIF(C95:C121,C125,S95:S121)</f>
        <v>295588.22068508744</v>
      </c>
      <c r="T125" s="146">
        <f>SUMIF(C95:C121,C125,T95:T121)</f>
        <v>317230.62670899613</v>
      </c>
      <c r="U125" s="146">
        <f>SUMIF(C95:C121,C125,U95:U121)</f>
        <v>317208.39448903664</v>
      </c>
      <c r="V125" s="146">
        <f>SUMIF(C95:C121,C125,V95:V121)</f>
        <v>281237.1372583544</v>
      </c>
      <c r="W125" s="146">
        <f>SUMIF(C95:C121,C125,W95:W121)</f>
        <v>272267.91754428309</v>
      </c>
      <c r="X125" s="146">
        <f>SUMIF(C95:C121,C125,X95:X121)</f>
        <v>257733.50684345857</v>
      </c>
      <c r="Y125" s="146">
        <f>SUMIF(C95:C121,C125,Y95:Y121)</f>
        <v>254087.62895147485</v>
      </c>
    </row>
    <row r="126" spans="1:25" s="149" customFormat="1" ht="12">
      <c r="A126" s="145"/>
      <c r="B126" s="145"/>
      <c r="C126" s="163" t="s">
        <v>140</v>
      </c>
      <c r="D126" s="685" t="s">
        <v>259</v>
      </c>
      <c r="E126" s="160" t="e">
        <f>IRR(F126:Y126)</f>
        <v>#NUM!</v>
      </c>
      <c r="F126" s="146">
        <f t="shared" si="24"/>
        <v>0</v>
      </c>
      <c r="G126" s="146">
        <f t="shared" si="24"/>
        <v>80686.159275674305</v>
      </c>
      <c r="H126" s="146">
        <f t="shared" si="24"/>
        <v>103787.99350352853</v>
      </c>
      <c r="I126" s="146">
        <f>SUMIF(C95:C121,C126,I95:I121)</f>
        <v>187113.34818085734</v>
      </c>
      <c r="J126" s="146">
        <f>SUMIF(C95:C121,C126,J95:J121)</f>
        <v>177140.01615456212</v>
      </c>
      <c r="K126" s="146">
        <f>SUMIF(C95:C121,C126,K95:K121)</f>
        <v>148407.30785888806</v>
      </c>
      <c r="L126" s="146">
        <f>SUMIF(C95:C121,C126,L95:L121)</f>
        <v>168693.24616631059</v>
      </c>
      <c r="M126" s="146">
        <f>SUMIF(C95:C121,C126,M95:M121)</f>
        <v>157137.42195348669</v>
      </c>
      <c r="N126" s="146">
        <f>SUMIF(C95:C121,C126,N95:N121)</f>
        <v>193648.91985226402</v>
      </c>
      <c r="O126" s="146">
        <f>SUMIF(C95:C121,C126,O95:O121)</f>
        <v>175606.2409328603</v>
      </c>
      <c r="P126" s="146">
        <f>SUMIF(C95:C121,C126,P95:P121)</f>
        <v>126443.88414749011</v>
      </c>
      <c r="Q126" s="146">
        <f>SUMIF(C95:C121,C126,Q95:Q121)</f>
        <v>86971.76590252688</v>
      </c>
      <c r="R126" s="146">
        <f>SUMIF(C95:C121,C126,R95:R121)</f>
        <v>84637.673496841628</v>
      </c>
      <c r="S126" s="146">
        <f>SUMIF(C95:C121,C126,S95:S121)</f>
        <v>148460.11418851846</v>
      </c>
      <c r="T126" s="146">
        <f>SUMIF(C95:C121,C126,T95:T121)</f>
        <v>170102.52021242716</v>
      </c>
      <c r="U126" s="146">
        <f>SUMIF(C95:C121,C126,U95:U121)</f>
        <v>170080.2879924677</v>
      </c>
      <c r="V126" s="146">
        <f>SUMIF(C95:C121,C126,V95:V121)</f>
        <v>134109.03076178546</v>
      </c>
      <c r="W126" s="146">
        <f>SUMIF(C95:C121,C126,W95:W121)</f>
        <v>125139.81104771416</v>
      </c>
      <c r="X126" s="146">
        <f>SUMIF(C95:C121,C126,X95:X121)</f>
        <v>110605.40034688963</v>
      </c>
      <c r="Y126" s="146">
        <f>SUMIF(C95:C121,C126,Y95:Y121)</f>
        <v>106959.52245490588</v>
      </c>
    </row>
  </sheetData>
  <mergeCells count="6">
    <mergeCell ref="D15:G15"/>
    <mergeCell ref="H15:K15"/>
    <mergeCell ref="L15:L16"/>
    <mergeCell ref="D49:G49"/>
    <mergeCell ref="H49:K49"/>
    <mergeCell ref="L49:L50"/>
  </mergeCells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A6EA04-2340-4122-817A-BD983F5036A5}">
  <dimension ref="A1:CD289"/>
  <sheetViews>
    <sheetView zoomScale="120" zoomScaleNormal="120" workbookViewId="0">
      <pane xSplit="3" ySplit="4" topLeftCell="D230" activePane="bottomRight" state="frozen"/>
      <selection pane="topRight" activeCell="D1" sqref="D1"/>
      <selection pane="bottomLeft" activeCell="A5" sqref="A5"/>
      <selection pane="bottomRight" activeCell="D5" sqref="D5"/>
    </sheetView>
  </sheetViews>
  <sheetFormatPr defaultColWidth="9.140625" defaultRowHeight="15" outlineLevelRow="1"/>
  <cols>
    <col min="1" max="1" width="15.28515625" style="330" customWidth="1"/>
    <col min="2" max="2" width="8.42578125" style="330" customWidth="1"/>
    <col min="3" max="3" width="34.42578125" style="330" customWidth="1"/>
    <col min="4" max="4" width="18.140625" style="330" customWidth="1"/>
    <col min="5" max="5" width="10.5703125" style="330" customWidth="1"/>
    <col min="6" max="6" width="8.5703125" style="330" customWidth="1"/>
    <col min="7" max="7" width="9.42578125" style="330" customWidth="1"/>
    <col min="8" max="8" width="10.140625" style="330" customWidth="1"/>
    <col min="9" max="10" width="9" style="330" customWidth="1"/>
    <col min="11" max="11" width="11.42578125" style="330" customWidth="1"/>
    <col min="12" max="25" width="9" style="330" customWidth="1"/>
    <col min="26" max="16384" width="9.140625" style="330"/>
  </cols>
  <sheetData>
    <row r="1" spans="1:15" customFormat="1" ht="15.75">
      <c r="A1" s="4" t="s">
        <v>24</v>
      </c>
      <c r="B1" s="4"/>
    </row>
    <row r="2" spans="1:15" customFormat="1">
      <c r="A2" s="56" t="s">
        <v>25</v>
      </c>
      <c r="B2" s="56"/>
      <c r="E2" s="143"/>
    </row>
    <row r="3" spans="1:15" s="7" customFormat="1">
      <c r="A3" s="28" t="s">
        <v>26</v>
      </c>
      <c r="B3" s="28"/>
      <c r="C3" s="8"/>
      <c r="D3" s="9"/>
      <c r="J3"/>
    </row>
    <row r="4" spans="1:15" s="7" customFormat="1">
      <c r="A4" s="28"/>
      <c r="B4" s="28"/>
      <c r="C4" s="8"/>
      <c r="D4" s="9"/>
      <c r="J4"/>
    </row>
    <row r="5" spans="1:15" ht="15.75" thickBot="1">
      <c r="A5" s="599" t="s">
        <v>1364</v>
      </c>
      <c r="B5" s="599"/>
      <c r="C5" s="600"/>
      <c r="D5" s="110"/>
      <c r="E5" s="110"/>
      <c r="F5" s="110"/>
      <c r="G5" s="110"/>
      <c r="H5" s="110"/>
    </row>
    <row r="6" spans="1:15" ht="25.5" customHeight="1">
      <c r="A6" s="1331" t="s">
        <v>1068</v>
      </c>
      <c r="B6" s="1331"/>
      <c r="C6" s="1331"/>
      <c r="D6" s="110"/>
      <c r="E6" s="1322" t="s">
        <v>514</v>
      </c>
      <c r="F6" s="1323"/>
      <c r="G6" s="110"/>
      <c r="H6" s="110"/>
    </row>
    <row r="7" spans="1:15" ht="15.75" thickBot="1">
      <c r="A7" s="110"/>
      <c r="B7" s="110"/>
      <c r="C7" s="466" t="s">
        <v>618</v>
      </c>
      <c r="D7" s="467" t="s">
        <v>22</v>
      </c>
      <c r="E7" s="468" t="s">
        <v>456</v>
      </c>
      <c r="F7" s="469" t="s">
        <v>457</v>
      </c>
      <c r="G7" s="110"/>
      <c r="H7" s="110"/>
      <c r="M7" s="332"/>
      <c r="N7" s="332"/>
      <c r="O7" s="332"/>
    </row>
    <row r="8" spans="1:15">
      <c r="A8" s="470" t="s">
        <v>515</v>
      </c>
      <c r="B8" s="470"/>
      <c r="C8" s="606" t="s">
        <v>472</v>
      </c>
      <c r="D8" s="110" t="s">
        <v>37</v>
      </c>
      <c r="E8" s="476">
        <v>8000</v>
      </c>
      <c r="F8" s="473"/>
      <c r="G8" s="110"/>
      <c r="H8" s="466"/>
      <c r="M8" s="332"/>
      <c r="N8" s="332"/>
      <c r="O8" s="332"/>
    </row>
    <row r="9" spans="1:15">
      <c r="A9" s="474"/>
      <c r="B9" s="474"/>
      <c r="C9" s="607" t="s">
        <v>473</v>
      </c>
      <c r="D9" s="110" t="s">
        <v>463</v>
      </c>
      <c r="E9" s="472">
        <v>0.04</v>
      </c>
      <c r="F9" s="473"/>
      <c r="G9" s="110"/>
      <c r="H9" s="466"/>
      <c r="M9" s="332"/>
      <c r="N9" s="332"/>
      <c r="O9" s="332"/>
    </row>
    <row r="10" spans="1:15" ht="15.75" thickBot="1">
      <c r="A10" s="474"/>
      <c r="B10" s="474"/>
      <c r="C10" s="610" t="s">
        <v>458</v>
      </c>
      <c r="D10" s="110" t="s">
        <v>510</v>
      </c>
      <c r="E10" s="477">
        <f>+'Fin&amp;EcoPrices'!E29</f>
        <v>25000</v>
      </c>
      <c r="F10" s="478"/>
      <c r="G10" s="110"/>
      <c r="H10" s="110"/>
      <c r="M10" s="332"/>
      <c r="N10" s="332"/>
      <c r="O10" s="332"/>
    </row>
    <row r="11" spans="1:15">
      <c r="A11" s="470" t="s">
        <v>516</v>
      </c>
      <c r="B11" s="470"/>
      <c r="C11" s="606"/>
      <c r="D11" s="110"/>
      <c r="E11" s="472"/>
      <c r="F11" s="473"/>
      <c r="G11" s="110"/>
      <c r="H11" s="466"/>
      <c r="M11" s="332"/>
      <c r="N11" s="332"/>
      <c r="O11" s="332"/>
    </row>
    <row r="12" spans="1:15">
      <c r="A12" s="474" t="s">
        <v>459</v>
      </c>
      <c r="B12" s="474"/>
      <c r="C12" s="607" t="s">
        <v>460</v>
      </c>
      <c r="D12" s="110" t="s">
        <v>511</v>
      </c>
      <c r="E12" s="479">
        <f>+'Fin&amp;EcoPrices'!E19</f>
        <v>500</v>
      </c>
      <c r="F12" s="473">
        <v>120</v>
      </c>
      <c r="G12" s="110"/>
      <c r="H12" s="466"/>
      <c r="M12" s="332"/>
      <c r="N12" s="332"/>
      <c r="O12" s="332"/>
    </row>
    <row r="13" spans="1:15">
      <c r="A13" s="474" t="s">
        <v>461</v>
      </c>
      <c r="B13" s="474"/>
      <c r="C13" s="607" t="s">
        <v>723</v>
      </c>
      <c r="D13" s="110"/>
      <c r="E13" s="481"/>
      <c r="F13" s="473"/>
      <c r="G13" s="110"/>
      <c r="H13" s="466"/>
      <c r="M13" s="332"/>
      <c r="N13" s="332"/>
      <c r="O13" s="332"/>
    </row>
    <row r="14" spans="1:15">
      <c r="A14" s="474"/>
      <c r="B14" s="474"/>
      <c r="C14" s="608" t="s">
        <v>677</v>
      </c>
      <c r="D14" s="110" t="s">
        <v>195</v>
      </c>
      <c r="E14" s="601">
        <v>9</v>
      </c>
      <c r="F14" s="473"/>
      <c r="G14" s="571"/>
      <c r="H14" s="466"/>
      <c r="M14" s="332"/>
      <c r="N14" s="332"/>
      <c r="O14" s="332"/>
    </row>
    <row r="15" spans="1:15">
      <c r="A15" s="474"/>
      <c r="B15" s="474"/>
      <c r="C15" s="608" t="s">
        <v>659</v>
      </c>
      <c r="D15" s="110" t="s">
        <v>38</v>
      </c>
      <c r="E15" s="601">
        <f>+'Fin&amp;EcoPrices'!E32</f>
        <v>10</v>
      </c>
      <c r="F15" s="473"/>
      <c r="G15" s="110"/>
      <c r="H15" s="466"/>
      <c r="M15" s="332"/>
      <c r="N15" s="332"/>
      <c r="O15" s="332"/>
    </row>
    <row r="16" spans="1:15">
      <c r="A16" s="474"/>
      <c r="B16" s="474"/>
      <c r="C16" s="609" t="s">
        <v>661</v>
      </c>
      <c r="D16" s="110"/>
      <c r="E16" s="601"/>
      <c r="F16" s="473"/>
      <c r="G16" s="110"/>
      <c r="H16" s="466"/>
      <c r="M16" s="332"/>
      <c r="N16" s="332"/>
      <c r="O16" s="332"/>
    </row>
    <row r="17" spans="1:15">
      <c r="A17" s="474"/>
      <c r="B17" s="474"/>
      <c r="C17" s="608" t="s">
        <v>664</v>
      </c>
      <c r="D17" s="110" t="s">
        <v>662</v>
      </c>
      <c r="E17" s="603">
        <v>0.8</v>
      </c>
      <c r="F17" s="473"/>
      <c r="G17" s="110"/>
      <c r="H17" s="466"/>
      <c r="M17" s="332"/>
      <c r="N17" s="332"/>
      <c r="O17" s="332"/>
    </row>
    <row r="18" spans="1:15">
      <c r="A18" s="474"/>
      <c r="B18" s="474"/>
      <c r="C18" s="608" t="s">
        <v>659</v>
      </c>
      <c r="D18" s="110" t="s">
        <v>38</v>
      </c>
      <c r="E18" s="601">
        <f>+'Fin&amp;EcoPrices'!E33</f>
        <v>40</v>
      </c>
      <c r="F18" s="473"/>
      <c r="G18" s="110"/>
      <c r="H18" s="767"/>
      <c r="M18" s="332"/>
      <c r="N18" s="332"/>
      <c r="O18" s="332"/>
    </row>
    <row r="19" spans="1:15">
      <c r="A19" s="474"/>
      <c r="B19" s="474"/>
      <c r="C19" s="609" t="s">
        <v>663</v>
      </c>
      <c r="D19" s="110"/>
      <c r="E19" s="601"/>
      <c r="F19" s="473"/>
      <c r="G19" s="110"/>
      <c r="H19" s="466"/>
      <c r="M19" s="332"/>
      <c r="N19" s="332"/>
      <c r="O19" s="332"/>
    </row>
    <row r="20" spans="1:15">
      <c r="A20" s="474"/>
      <c r="B20" s="474"/>
      <c r="C20" s="608" t="s">
        <v>664</v>
      </c>
      <c r="D20" s="110" t="s">
        <v>665</v>
      </c>
      <c r="E20" s="601">
        <v>60</v>
      </c>
      <c r="F20" s="473"/>
      <c r="G20" s="110"/>
      <c r="H20" s="466"/>
      <c r="M20" s="332"/>
      <c r="N20" s="332"/>
      <c r="O20" s="332"/>
    </row>
    <row r="21" spans="1:15">
      <c r="A21" s="474"/>
      <c r="B21" s="474"/>
      <c r="C21" s="608" t="s">
        <v>659</v>
      </c>
      <c r="D21" s="110" t="s">
        <v>666</v>
      </c>
      <c r="E21" s="601">
        <f>+'Fin&amp;EcoPrices'!E34</f>
        <v>0.5</v>
      </c>
      <c r="F21" s="473"/>
      <c r="G21" s="110"/>
      <c r="H21" s="466"/>
      <c r="M21" s="332"/>
      <c r="N21" s="332"/>
      <c r="O21" s="332"/>
    </row>
    <row r="22" spans="1:15">
      <c r="A22" s="474" t="s">
        <v>464</v>
      </c>
      <c r="B22" s="474"/>
      <c r="C22" s="607" t="s">
        <v>465</v>
      </c>
      <c r="D22" s="110" t="s">
        <v>510</v>
      </c>
      <c r="E22" s="482">
        <f>+'Fin&amp;EcoPrices'!E35</f>
        <v>850</v>
      </c>
      <c r="F22" s="473"/>
      <c r="G22" s="110"/>
      <c r="H22" s="466"/>
      <c r="M22" s="332"/>
      <c r="N22" s="332"/>
      <c r="O22" s="332"/>
    </row>
    <row r="23" spans="1:15">
      <c r="A23" s="474"/>
      <c r="B23" s="474"/>
      <c r="C23" s="607" t="s">
        <v>467</v>
      </c>
      <c r="D23" s="110" t="s">
        <v>1257</v>
      </c>
      <c r="E23" s="482">
        <f>+'Fin&amp;EcoPrices'!E37</f>
        <v>750</v>
      </c>
      <c r="F23" s="473"/>
      <c r="G23" s="110"/>
      <c r="H23" s="466"/>
      <c r="M23" s="332"/>
      <c r="N23" s="332"/>
      <c r="O23" s="332"/>
    </row>
    <row r="24" spans="1:15">
      <c r="A24" s="474"/>
      <c r="B24" s="474"/>
      <c r="C24" s="607" t="s">
        <v>469</v>
      </c>
      <c r="D24" s="110" t="s">
        <v>512</v>
      </c>
      <c r="E24" s="482">
        <f>+'Fin&amp;EcoPrices'!E39</f>
        <v>200</v>
      </c>
      <c r="F24" s="473"/>
      <c r="G24" s="110"/>
      <c r="H24" s="466"/>
      <c r="M24" s="332"/>
      <c r="N24" s="332"/>
      <c r="O24" s="332"/>
    </row>
    <row r="25" spans="1:15">
      <c r="A25" s="480"/>
      <c r="B25" s="480"/>
      <c r="C25" s="607" t="s">
        <v>474</v>
      </c>
      <c r="D25" s="110" t="s">
        <v>513</v>
      </c>
      <c r="E25" s="482">
        <f>+'Fin&amp;EcoPrices'!E41</f>
        <v>3000</v>
      </c>
      <c r="F25" s="473"/>
      <c r="G25" s="110"/>
      <c r="H25" s="466"/>
      <c r="M25" s="332"/>
      <c r="N25" s="332"/>
      <c r="O25" s="332"/>
    </row>
    <row r="26" spans="1:15" ht="15.75" thickBot="1">
      <c r="A26" s="483"/>
      <c r="B26" s="483"/>
      <c r="C26" s="610" t="s">
        <v>669</v>
      </c>
      <c r="D26" s="110" t="s">
        <v>510</v>
      </c>
      <c r="E26" s="482">
        <f>+'Fin&amp;EcoPrices'!E42</f>
        <v>2000</v>
      </c>
      <c r="F26" s="485"/>
      <c r="G26" s="110"/>
      <c r="H26" s="486"/>
      <c r="M26" s="332"/>
      <c r="N26" s="332"/>
      <c r="O26" s="332"/>
    </row>
    <row r="27" spans="1:15" ht="15.75" thickBot="1">
      <c r="A27" s="483"/>
      <c r="B27" s="791"/>
      <c r="C27" s="484" t="s">
        <v>602</v>
      </c>
      <c r="D27" s="110" t="s">
        <v>510</v>
      </c>
      <c r="E27" s="477">
        <f>+'Fin&amp;EcoPrices'!E30</f>
        <v>30000</v>
      </c>
      <c r="F27" s="485"/>
      <c r="G27" s="110"/>
      <c r="H27" s="486"/>
      <c r="M27" s="332"/>
      <c r="N27" s="332"/>
      <c r="O27" s="332"/>
    </row>
    <row r="28" spans="1:15" ht="25.5" customHeight="1" thickBot="1">
      <c r="A28" s="1332" t="s">
        <v>1265</v>
      </c>
      <c r="B28" s="1333"/>
      <c r="C28" s="488" t="s">
        <v>599</v>
      </c>
      <c r="D28" s="110" t="s">
        <v>596</v>
      </c>
      <c r="E28" s="479">
        <f>+'Fin&amp;EcoPrices'!E28</f>
        <v>50</v>
      </c>
      <c r="F28" s="475"/>
      <c r="G28" s="110"/>
      <c r="H28" s="489"/>
      <c r="J28" s="338"/>
      <c r="M28" s="339"/>
      <c r="N28" s="339"/>
      <c r="O28" s="339"/>
    </row>
    <row r="29" spans="1:15">
      <c r="A29" s="490" t="s">
        <v>517</v>
      </c>
      <c r="B29" s="793"/>
      <c r="C29" s="471" t="s">
        <v>476</v>
      </c>
      <c r="D29" s="491" t="s">
        <v>435</v>
      </c>
      <c r="E29" s="492"/>
      <c r="F29" s="493">
        <v>0.05</v>
      </c>
      <c r="G29" s="110"/>
      <c r="H29" s="110"/>
    </row>
    <row r="30" spans="1:15" ht="15.75" thickBot="1">
      <c r="A30" s="483"/>
      <c r="B30" s="791"/>
      <c r="C30" s="484" t="s">
        <v>477</v>
      </c>
      <c r="D30" s="491" t="s">
        <v>435</v>
      </c>
      <c r="E30" s="494"/>
      <c r="F30" s="495">
        <v>0.1</v>
      </c>
      <c r="G30" s="110"/>
      <c r="H30" s="110"/>
    </row>
    <row r="31" spans="1:15">
      <c r="A31" s="110"/>
      <c r="B31" s="110"/>
      <c r="C31" s="110"/>
      <c r="D31" s="491"/>
      <c r="E31" s="466"/>
      <c r="F31" s="571"/>
      <c r="G31" s="110"/>
      <c r="H31" s="110"/>
    </row>
    <row r="32" spans="1:15">
      <c r="C32" s="331" t="s">
        <v>619</v>
      </c>
      <c r="E32" s="332"/>
    </row>
    <row r="33" spans="1:12" s="357" customFormat="1" ht="18" customHeight="1" thickBot="1">
      <c r="C33" s="1324" t="s">
        <v>539</v>
      </c>
      <c r="D33" s="1325"/>
      <c r="E33" s="358"/>
      <c r="F33" s="358"/>
      <c r="G33" s="359"/>
      <c r="H33" s="1326" t="s">
        <v>540</v>
      </c>
      <c r="I33" s="1326"/>
      <c r="J33" s="1326"/>
    </row>
    <row r="34" spans="1:12" s="357" customFormat="1" ht="18" customHeight="1" thickBot="1">
      <c r="A34" s="360" t="s">
        <v>1070</v>
      </c>
      <c r="B34" s="360"/>
      <c r="C34" s="361"/>
      <c r="D34" s="497" t="s">
        <v>541</v>
      </c>
      <c r="E34" s="1329" t="s">
        <v>542</v>
      </c>
      <c r="F34" s="1330"/>
      <c r="G34" s="363"/>
      <c r="H34" s="498" t="s">
        <v>543</v>
      </c>
      <c r="I34" s="364"/>
      <c r="J34" s="365"/>
    </row>
    <row r="35" spans="1:12" s="357" customFormat="1" ht="30" customHeight="1">
      <c r="A35" s="790" t="s">
        <v>1069</v>
      </c>
      <c r="B35" s="794"/>
      <c r="C35" s="366"/>
      <c r="D35" s="362"/>
      <c r="E35" s="367" t="s">
        <v>544</v>
      </c>
      <c r="F35" s="368" t="s">
        <v>545</v>
      </c>
      <c r="G35" s="363"/>
      <c r="H35" s="369"/>
      <c r="I35" s="370" t="s">
        <v>546</v>
      </c>
      <c r="J35" s="371" t="s">
        <v>547</v>
      </c>
    </row>
    <row r="36" spans="1:12" s="357" customFormat="1" ht="12">
      <c r="C36" s="372" t="s">
        <v>548</v>
      </c>
      <c r="D36" s="373">
        <v>12</v>
      </c>
      <c r="E36" s="374">
        <v>0</v>
      </c>
      <c r="F36" s="374">
        <f xml:space="preserve"> (E36 + D36) / 12</f>
        <v>1</v>
      </c>
      <c r="G36" s="375" t="s">
        <v>549</v>
      </c>
      <c r="H36" s="376" t="s">
        <v>550</v>
      </c>
      <c r="I36" s="377">
        <v>0.46956847985018829</v>
      </c>
      <c r="J36" s="378">
        <f>+I36/I39</f>
        <v>0.15196767702068711</v>
      </c>
    </row>
    <row r="37" spans="1:12" s="357" customFormat="1" ht="12">
      <c r="C37" s="372" t="s">
        <v>551</v>
      </c>
      <c r="D37" s="373">
        <v>22</v>
      </c>
      <c r="E37" s="374">
        <f xml:space="preserve"> F36</f>
        <v>1</v>
      </c>
      <c r="F37" s="379">
        <f xml:space="preserve"> (D36 + D37) / 12</f>
        <v>2.8333333333333335</v>
      </c>
      <c r="G37" s="375"/>
      <c r="H37" s="376" t="s">
        <v>552</v>
      </c>
      <c r="I37" s="377">
        <v>0.62035491080785699</v>
      </c>
      <c r="J37" s="378">
        <f>+I37/I39</f>
        <v>0.20076708460909223</v>
      </c>
    </row>
    <row r="38" spans="1:12" s="357" customFormat="1" ht="12">
      <c r="C38" s="372" t="s">
        <v>553</v>
      </c>
      <c r="D38" s="373">
        <v>60</v>
      </c>
      <c r="E38" s="374">
        <f xml:space="preserve"> F37</f>
        <v>2.8333333333333335</v>
      </c>
      <c r="F38" s="374">
        <f xml:space="preserve"> (D36 + D37 + D38) / 12</f>
        <v>7.833333333333333</v>
      </c>
      <c r="G38" s="375"/>
      <c r="H38" s="376" t="s">
        <v>554</v>
      </c>
      <c r="I38" s="377">
        <v>2.0000000000000004</v>
      </c>
      <c r="J38" s="378">
        <f>+I38/I39</f>
        <v>0.64726523837022065</v>
      </c>
    </row>
    <row r="39" spans="1:12" s="357" customFormat="1" ht="12">
      <c r="C39" s="372"/>
      <c r="D39" s="380"/>
      <c r="E39" s="374"/>
      <c r="F39" s="374"/>
      <c r="G39" s="375"/>
      <c r="H39" s="376" t="s">
        <v>421</v>
      </c>
      <c r="I39" s="381">
        <f>+I38+I37+I36</f>
        <v>3.0899233906580457</v>
      </c>
      <c r="J39" s="382"/>
    </row>
    <row r="40" spans="1:12" s="357" customFormat="1" ht="12">
      <c r="C40" s="372" t="s">
        <v>555</v>
      </c>
      <c r="D40" s="373">
        <v>12</v>
      </c>
      <c r="E40" s="374">
        <v>0</v>
      </c>
      <c r="F40" s="374">
        <f xml:space="preserve"> (E40 + D40) / 12</f>
        <v>1</v>
      </c>
      <c r="G40" s="375" t="s">
        <v>556</v>
      </c>
      <c r="H40" s="376" t="s">
        <v>557</v>
      </c>
      <c r="I40" s="377">
        <v>4.7499999999999994E-2</v>
      </c>
      <c r="J40" s="383">
        <v>1.5139811904709905E-2</v>
      </c>
    </row>
    <row r="41" spans="1:12" s="357" customFormat="1" ht="12">
      <c r="C41" s="372" t="s">
        <v>558</v>
      </c>
      <c r="D41" s="373">
        <v>22</v>
      </c>
      <c r="E41" s="374">
        <f xml:space="preserve"> F40</f>
        <v>1</v>
      </c>
      <c r="F41" s="374">
        <f xml:space="preserve"> (D40 + D41) / 12</f>
        <v>2.8333333333333335</v>
      </c>
      <c r="G41" s="369"/>
      <c r="H41" s="376" t="s">
        <v>552</v>
      </c>
      <c r="I41" s="377">
        <v>0</v>
      </c>
      <c r="J41" s="383">
        <v>0</v>
      </c>
    </row>
    <row r="42" spans="1:12" s="357" customFormat="1" ht="12">
      <c r="C42" s="372" t="s">
        <v>559</v>
      </c>
      <c r="D42" s="373">
        <v>110</v>
      </c>
      <c r="E42" s="374">
        <f xml:space="preserve"> F41</f>
        <v>2.8333333333333335</v>
      </c>
      <c r="F42" s="374">
        <f xml:space="preserve"> (D40 + D41 + D42) / 12</f>
        <v>12</v>
      </c>
      <c r="G42" s="369"/>
      <c r="H42" s="376" t="s">
        <v>554</v>
      </c>
      <c r="I42" s="377">
        <v>0</v>
      </c>
      <c r="J42" s="383">
        <v>0</v>
      </c>
    </row>
    <row r="43" spans="1:12" s="357" customFormat="1" ht="12">
      <c r="C43" s="372"/>
      <c r="D43" s="384"/>
      <c r="E43" s="385"/>
      <c r="F43" s="385"/>
      <c r="G43" s="369"/>
      <c r="H43" s="386"/>
      <c r="I43" s="387"/>
      <c r="J43" s="388"/>
    </row>
    <row r="44" spans="1:12" s="357" customFormat="1" ht="12.75" thickBot="1">
      <c r="C44" s="389"/>
      <c r="D44" s="384"/>
      <c r="E44" s="369"/>
      <c r="F44" s="390"/>
      <c r="G44" s="369"/>
      <c r="H44" s="390" t="s">
        <v>560</v>
      </c>
      <c r="I44" s="391">
        <f>SUM(I36:I38)</f>
        <v>3.0899233906580457</v>
      </c>
      <c r="J44" s="392">
        <f>SUM(J36:J38)</f>
        <v>1</v>
      </c>
    </row>
    <row r="45" spans="1:12" s="357" customFormat="1" ht="12">
      <c r="C45" s="389"/>
      <c r="D45" s="384"/>
      <c r="E45" s="369"/>
      <c r="F45" s="390"/>
      <c r="G45" s="369"/>
      <c r="H45" s="393" t="s">
        <v>561</v>
      </c>
      <c r="I45" s="394">
        <f>SUM(I40:I42)</f>
        <v>4.7499999999999994E-2</v>
      </c>
      <c r="J45" s="513">
        <f>SUM(J40:J42)</f>
        <v>1.5139811904709905E-2</v>
      </c>
      <c r="K45" s="516" t="s">
        <v>611</v>
      </c>
      <c r="L45" s="517">
        <f>+Targets!C12</f>
        <v>143000</v>
      </c>
    </row>
    <row r="46" spans="1:12" s="357" customFormat="1" ht="12.75" thickBot="1">
      <c r="C46" s="389"/>
      <c r="D46" s="384"/>
      <c r="E46" s="369"/>
      <c r="F46" s="390"/>
      <c r="G46" s="369"/>
      <c r="H46" s="499" t="s">
        <v>421</v>
      </c>
      <c r="I46" s="500">
        <f>SUM(I44:I45)</f>
        <v>3.1374233906580455</v>
      </c>
      <c r="J46" s="514">
        <f>SUM(J44:J45)</f>
        <v>1.0151398119047099</v>
      </c>
      <c r="K46" s="518" t="s">
        <v>610</v>
      </c>
      <c r="L46" s="519">
        <f>+Targets!C40/Dairy_Financial!I46</f>
        <v>27347.28129313916</v>
      </c>
    </row>
    <row r="47" spans="1:12" s="357" customFormat="1" ht="12.75" thickBot="1">
      <c r="C47" s="389"/>
      <c r="D47" s="384"/>
      <c r="E47" s="395"/>
      <c r="F47" s="369"/>
      <c r="G47" s="369"/>
      <c r="H47" s="501"/>
      <c r="I47" s="502" t="s">
        <v>562</v>
      </c>
      <c r="J47" s="515">
        <v>3.2470835483121374</v>
      </c>
      <c r="K47" s="520" t="s">
        <v>612</v>
      </c>
      <c r="L47" s="521">
        <f>+L46/L45</f>
        <v>0.19123972932265146</v>
      </c>
    </row>
    <row r="48" spans="1:12" s="357" customFormat="1" ht="12"/>
    <row r="49" spans="1:31" s="396" customFormat="1" ht="12.75" thickBot="1">
      <c r="C49" s="397" t="s">
        <v>592</v>
      </c>
      <c r="D49" s="398"/>
      <c r="E49" s="399" t="s">
        <v>563</v>
      </c>
      <c r="F49" s="457" t="s">
        <v>518</v>
      </c>
      <c r="G49" s="457" t="s">
        <v>519</v>
      </c>
      <c r="H49" s="457" t="s">
        <v>520</v>
      </c>
      <c r="I49" s="457" t="s">
        <v>521</v>
      </c>
      <c r="J49" s="457" t="s">
        <v>522</v>
      </c>
      <c r="K49" s="457" t="s">
        <v>523</v>
      </c>
      <c r="L49" s="457" t="s">
        <v>524</v>
      </c>
      <c r="M49" s="457" t="s">
        <v>525</v>
      </c>
      <c r="N49" s="457" t="s">
        <v>526</v>
      </c>
      <c r="O49" s="457" t="s">
        <v>527</v>
      </c>
      <c r="P49" s="457" t="s">
        <v>528</v>
      </c>
      <c r="Q49" s="457" t="s">
        <v>529</v>
      </c>
      <c r="R49" s="457" t="s">
        <v>530</v>
      </c>
      <c r="S49" s="457" t="s">
        <v>531</v>
      </c>
      <c r="T49" s="457" t="s">
        <v>532</v>
      </c>
      <c r="U49" s="457" t="s">
        <v>533</v>
      </c>
      <c r="V49" s="457" t="s">
        <v>534</v>
      </c>
      <c r="W49" s="457" t="s">
        <v>535</v>
      </c>
      <c r="X49" s="457" t="s">
        <v>536</v>
      </c>
      <c r="Y49" s="457" t="s">
        <v>537</v>
      </c>
      <c r="Z49" s="400"/>
      <c r="AA49" s="400"/>
      <c r="AB49" s="369"/>
      <c r="AC49" s="369"/>
      <c r="AE49" s="396">
        <v>20</v>
      </c>
    </row>
    <row r="50" spans="1:31" s="396" customFormat="1" ht="12" hidden="1" outlineLevel="1">
      <c r="C50" s="401" t="s">
        <v>564</v>
      </c>
      <c r="D50" s="402"/>
      <c r="E50" s="402" t="s">
        <v>565</v>
      </c>
      <c r="F50" s="403"/>
      <c r="G50" s="403"/>
      <c r="H50" s="403"/>
      <c r="I50" s="403"/>
      <c r="J50" s="403"/>
      <c r="K50" s="403"/>
      <c r="L50" s="403"/>
      <c r="M50" s="403"/>
      <c r="N50" s="403"/>
      <c r="O50" s="403"/>
      <c r="P50" s="403"/>
      <c r="Q50" s="403"/>
      <c r="R50" s="403"/>
      <c r="S50" s="403"/>
      <c r="T50" s="403"/>
      <c r="U50" s="403"/>
      <c r="V50" s="403"/>
      <c r="W50" s="403"/>
      <c r="X50" s="403"/>
      <c r="Y50" s="403"/>
      <c r="Z50" s="404"/>
      <c r="AA50" s="404"/>
    </row>
    <row r="51" spans="1:31" s="396" customFormat="1" ht="12.75" hidden="1" outlineLevel="1" thickBot="1">
      <c r="C51" s="401"/>
      <c r="D51" s="402" t="s">
        <v>566</v>
      </c>
      <c r="E51" s="402">
        <v>365</v>
      </c>
      <c r="F51" s="405"/>
      <c r="G51" s="405"/>
      <c r="H51" s="405"/>
      <c r="I51" s="405"/>
      <c r="J51" s="405"/>
      <c r="K51" s="405"/>
      <c r="L51" s="405"/>
      <c r="M51" s="405"/>
      <c r="N51" s="405"/>
      <c r="O51" s="405"/>
      <c r="P51" s="405"/>
      <c r="Q51" s="405"/>
      <c r="R51" s="405"/>
      <c r="S51" s="405"/>
      <c r="T51" s="405"/>
      <c r="U51" s="405"/>
      <c r="V51" s="405"/>
      <c r="W51" s="405"/>
      <c r="X51" s="405"/>
      <c r="Y51" s="405"/>
      <c r="Z51" s="404"/>
      <c r="AA51" s="404"/>
    </row>
    <row r="52" spans="1:31" s="396" customFormat="1" ht="12" hidden="1" outlineLevel="1">
      <c r="A52" s="406" t="s">
        <v>593</v>
      </c>
      <c r="B52" s="406"/>
      <c r="C52" s="407" t="s">
        <v>567</v>
      </c>
      <c r="D52" s="408" t="s">
        <v>568</v>
      </c>
      <c r="E52" s="409">
        <v>283</v>
      </c>
      <c r="F52" s="410"/>
      <c r="G52" s="405"/>
      <c r="H52" s="405"/>
      <c r="I52" s="405"/>
      <c r="J52" s="405"/>
      <c r="K52" s="405"/>
      <c r="L52" s="405"/>
      <c r="M52" s="405"/>
      <c r="N52" s="405"/>
      <c r="O52" s="405"/>
      <c r="P52" s="405"/>
      <c r="Q52" s="405"/>
      <c r="R52" s="405"/>
      <c r="S52" s="405"/>
      <c r="T52" s="405"/>
      <c r="U52" s="405"/>
      <c r="V52" s="405"/>
      <c r="W52" s="405"/>
      <c r="X52" s="405"/>
      <c r="Y52" s="405"/>
      <c r="Z52" s="404"/>
      <c r="AA52" s="404"/>
    </row>
    <row r="53" spans="1:31" s="396" customFormat="1" ht="12" hidden="1" outlineLevel="1">
      <c r="C53" s="407"/>
      <c r="D53" s="411" t="s">
        <v>569</v>
      </c>
      <c r="E53" s="412">
        <v>110</v>
      </c>
      <c r="F53" s="410"/>
      <c r="G53" s="405"/>
      <c r="H53" s="405"/>
      <c r="I53" s="405"/>
      <c r="J53" s="405"/>
      <c r="K53" s="405"/>
      <c r="L53" s="405"/>
      <c r="M53" s="405"/>
      <c r="N53" s="405"/>
      <c r="O53" s="405"/>
      <c r="P53" s="405"/>
      <c r="Q53" s="405"/>
      <c r="R53" s="405"/>
      <c r="S53" s="405"/>
      <c r="T53" s="405"/>
      <c r="U53" s="405"/>
      <c r="V53" s="405"/>
      <c r="W53" s="405"/>
      <c r="X53" s="405"/>
      <c r="Y53" s="405"/>
      <c r="Z53" s="404"/>
      <c r="AA53" s="404"/>
    </row>
    <row r="54" spans="1:31" s="396" customFormat="1" ht="12" hidden="1" outlineLevel="1">
      <c r="C54" s="407"/>
      <c r="D54" s="413" t="s">
        <v>421</v>
      </c>
      <c r="E54" s="414">
        <f>+E53+E52</f>
        <v>393</v>
      </c>
      <c r="F54" s="410"/>
      <c r="G54" s="405"/>
      <c r="H54" s="405"/>
      <c r="I54" s="405"/>
      <c r="J54" s="405"/>
      <c r="K54" s="405"/>
      <c r="L54" s="405"/>
      <c r="M54" s="405"/>
      <c r="N54" s="405"/>
      <c r="O54" s="405"/>
      <c r="P54" s="405"/>
      <c r="Q54" s="405"/>
      <c r="R54" s="405"/>
      <c r="S54" s="405"/>
      <c r="T54" s="405"/>
      <c r="U54" s="405"/>
      <c r="V54" s="405"/>
      <c r="W54" s="405"/>
      <c r="X54" s="405"/>
      <c r="Y54" s="405"/>
      <c r="Z54" s="404"/>
      <c r="AA54" s="404"/>
    </row>
    <row r="55" spans="1:31" s="396" customFormat="1" ht="12.75" hidden="1" outlineLevel="1" thickBot="1">
      <c r="C55" s="407"/>
      <c r="D55" s="413" t="s">
        <v>570</v>
      </c>
      <c r="E55" s="414">
        <f>+E54</f>
        <v>393</v>
      </c>
      <c r="F55" s="410"/>
      <c r="G55" s="405"/>
      <c r="H55" s="405"/>
      <c r="I55" s="405"/>
      <c r="J55" s="405"/>
      <c r="K55" s="405"/>
      <c r="L55" s="405"/>
      <c r="M55" s="405"/>
      <c r="N55" s="405"/>
      <c r="O55" s="405"/>
      <c r="P55" s="405"/>
      <c r="Q55" s="405"/>
      <c r="R55" s="405"/>
      <c r="S55" s="405"/>
      <c r="T55" s="405"/>
      <c r="U55" s="405"/>
      <c r="V55" s="405"/>
      <c r="W55" s="405"/>
      <c r="X55" s="405"/>
      <c r="Y55" s="405"/>
      <c r="Z55" s="404"/>
      <c r="AA55" s="404"/>
    </row>
    <row r="56" spans="1:31" s="396" customFormat="1" ht="12" hidden="1" outlineLevel="1">
      <c r="C56" s="415"/>
      <c r="D56" s="416" t="s">
        <v>571</v>
      </c>
      <c r="E56" s="417">
        <v>51</v>
      </c>
      <c r="F56" s="410"/>
      <c r="G56" s="405"/>
      <c r="H56" s="418"/>
      <c r="I56" s="405"/>
      <c r="J56" s="405"/>
      <c r="K56" s="405"/>
      <c r="L56" s="405"/>
      <c r="M56" s="405"/>
      <c r="N56" s="405"/>
      <c r="O56" s="405"/>
      <c r="P56" s="405"/>
      <c r="Q56" s="405"/>
      <c r="R56" s="405"/>
      <c r="S56" s="405"/>
      <c r="T56" s="405"/>
      <c r="U56" s="405"/>
      <c r="V56" s="405"/>
      <c r="W56" s="405"/>
      <c r="X56" s="405"/>
      <c r="Y56" s="405"/>
      <c r="Z56" s="404"/>
      <c r="AA56" s="404"/>
    </row>
    <row r="57" spans="1:31" s="396" customFormat="1" ht="12" hidden="1" outlineLevel="1">
      <c r="C57" s="419"/>
      <c r="D57" s="420" t="s">
        <v>565</v>
      </c>
      <c r="E57" s="414">
        <f>+E56*30</f>
        <v>1530</v>
      </c>
      <c r="F57" s="410"/>
      <c r="G57" s="405"/>
      <c r="H57" s="418"/>
      <c r="I57" s="405"/>
      <c r="J57" s="405"/>
      <c r="K57" s="405"/>
      <c r="L57" s="405"/>
      <c r="M57" s="405"/>
      <c r="N57" s="405"/>
      <c r="O57" s="405"/>
      <c r="P57" s="405"/>
      <c r="Q57" s="405"/>
      <c r="R57" s="405"/>
      <c r="S57" s="405"/>
      <c r="T57" s="405"/>
      <c r="U57" s="405"/>
      <c r="V57" s="405"/>
      <c r="W57" s="405"/>
      <c r="X57" s="405"/>
      <c r="Y57" s="405"/>
      <c r="Z57" s="404"/>
      <c r="AA57" s="404"/>
    </row>
    <row r="58" spans="1:31" s="396" customFormat="1" ht="12" hidden="1" outlineLevel="1">
      <c r="C58" s="419"/>
      <c r="D58" s="420" t="s">
        <v>572</v>
      </c>
      <c r="E58" s="414">
        <f>+E57+E55</f>
        <v>1923</v>
      </c>
      <c r="F58" s="410"/>
      <c r="G58" s="405"/>
      <c r="H58" s="405"/>
      <c r="I58" s="405"/>
      <c r="J58" s="405"/>
      <c r="K58" s="405"/>
      <c r="L58" s="405"/>
      <c r="M58" s="405"/>
      <c r="N58" s="405"/>
      <c r="O58" s="405"/>
      <c r="P58" s="405"/>
      <c r="Q58" s="405"/>
      <c r="R58" s="405"/>
      <c r="S58" s="405"/>
      <c r="T58" s="405"/>
      <c r="U58" s="405"/>
      <c r="V58" s="405"/>
      <c r="W58" s="405"/>
      <c r="X58" s="405"/>
      <c r="Y58" s="405"/>
      <c r="Z58" s="404"/>
      <c r="AA58" s="404"/>
    </row>
    <row r="59" spans="1:31" s="396" customFormat="1" ht="48.75" hidden="1" outlineLevel="1" thickBot="1">
      <c r="C59" s="421" t="s">
        <v>594</v>
      </c>
      <c r="D59" s="422" t="s">
        <v>573</v>
      </c>
      <c r="E59" s="423">
        <f>+(E51/E58)*I39</f>
        <v>0.58649091918366447</v>
      </c>
      <c r="F59" s="410"/>
      <c r="G59" s="418"/>
      <c r="H59" s="405"/>
      <c r="I59" s="405"/>
      <c r="J59" s="405"/>
      <c r="K59" s="405"/>
      <c r="L59" s="405"/>
      <c r="M59" s="405"/>
      <c r="N59" s="405"/>
      <c r="O59" s="405"/>
      <c r="P59" s="405"/>
      <c r="Q59" s="405"/>
      <c r="R59" s="405"/>
      <c r="S59" s="405"/>
      <c r="T59" s="405"/>
      <c r="U59" s="405"/>
      <c r="V59" s="405"/>
      <c r="W59" s="405"/>
      <c r="X59" s="405"/>
      <c r="Y59" s="405"/>
      <c r="Z59" s="404"/>
      <c r="AA59" s="404"/>
    </row>
    <row r="60" spans="1:31" s="396" customFormat="1" ht="12" hidden="1" outlineLevel="1">
      <c r="C60" s="407"/>
      <c r="D60" s="402"/>
      <c r="E60" s="424"/>
      <c r="F60" s="405"/>
      <c r="G60" s="405"/>
      <c r="H60" s="405"/>
      <c r="I60" s="405"/>
      <c r="J60" s="405"/>
      <c r="K60" s="405"/>
      <c r="L60" s="405"/>
      <c r="M60" s="405"/>
      <c r="N60" s="405"/>
      <c r="O60" s="405"/>
      <c r="P60" s="405"/>
      <c r="Q60" s="405"/>
      <c r="R60" s="405"/>
      <c r="S60" s="405"/>
      <c r="T60" s="405"/>
      <c r="U60" s="405"/>
      <c r="V60" s="405"/>
      <c r="W60" s="405"/>
      <c r="X60" s="405"/>
      <c r="Y60" s="405"/>
      <c r="Z60" s="404"/>
      <c r="AA60" s="404"/>
    </row>
    <row r="61" spans="1:31" s="396" customFormat="1" ht="22.5" hidden="1" customHeight="1" outlineLevel="1">
      <c r="C61" s="1327" t="s">
        <v>574</v>
      </c>
      <c r="D61" s="1328"/>
      <c r="E61" s="425"/>
      <c r="F61" s="426">
        <f>+E59</f>
        <v>0.58649091918366447</v>
      </c>
      <c r="G61" s="426">
        <f>F61</f>
        <v>0.58649091918366447</v>
      </c>
      <c r="H61" s="426">
        <f t="shared" ref="H61:W62" si="0">G61</f>
        <v>0.58649091918366447</v>
      </c>
      <c r="I61" s="426">
        <f t="shared" si="0"/>
        <v>0.58649091918366447</v>
      </c>
      <c r="J61" s="426">
        <f t="shared" si="0"/>
        <v>0.58649091918366447</v>
      </c>
      <c r="K61" s="426">
        <f t="shared" si="0"/>
        <v>0.58649091918366447</v>
      </c>
      <c r="L61" s="426">
        <f t="shared" si="0"/>
        <v>0.58649091918366447</v>
      </c>
      <c r="M61" s="426">
        <f t="shared" si="0"/>
        <v>0.58649091918366447</v>
      </c>
      <c r="N61" s="426">
        <f t="shared" si="0"/>
        <v>0.58649091918366447</v>
      </c>
      <c r="O61" s="426">
        <f t="shared" si="0"/>
        <v>0.58649091918366447</v>
      </c>
      <c r="P61" s="426">
        <f t="shared" si="0"/>
        <v>0.58649091918366447</v>
      </c>
      <c r="Q61" s="426">
        <f t="shared" si="0"/>
        <v>0.58649091918366447</v>
      </c>
      <c r="R61" s="426">
        <f t="shared" si="0"/>
        <v>0.58649091918366447</v>
      </c>
      <c r="S61" s="426">
        <f t="shared" si="0"/>
        <v>0.58649091918366447</v>
      </c>
      <c r="T61" s="426">
        <f t="shared" si="0"/>
        <v>0.58649091918366447</v>
      </c>
      <c r="U61" s="426">
        <f t="shared" si="0"/>
        <v>0.58649091918366447</v>
      </c>
      <c r="V61" s="426">
        <f t="shared" si="0"/>
        <v>0.58649091918366447</v>
      </c>
      <c r="W61" s="426">
        <f t="shared" si="0"/>
        <v>0.58649091918366447</v>
      </c>
      <c r="X61" s="426">
        <f t="shared" ref="X61:Y62" si="1">W61</f>
        <v>0.58649091918366447</v>
      </c>
      <c r="Y61" s="426">
        <f t="shared" si="1"/>
        <v>0.58649091918366447</v>
      </c>
      <c r="Z61" s="369"/>
      <c r="AA61" s="400"/>
      <c r="AB61" s="369"/>
      <c r="AC61" s="369"/>
      <c r="AD61" s="401"/>
    </row>
    <row r="62" spans="1:31" s="396" customFormat="1" ht="12" hidden="1" outlineLevel="1">
      <c r="C62" s="389"/>
      <c r="D62" s="427" t="s">
        <v>575</v>
      </c>
      <c r="E62" s="428"/>
      <c r="F62" s="429">
        <v>1</v>
      </c>
      <c r="G62" s="429">
        <f>F62</f>
        <v>1</v>
      </c>
      <c r="H62" s="429">
        <f t="shared" si="0"/>
        <v>1</v>
      </c>
      <c r="I62" s="429">
        <f t="shared" si="0"/>
        <v>1</v>
      </c>
      <c r="J62" s="429">
        <f t="shared" si="0"/>
        <v>1</v>
      </c>
      <c r="K62" s="429">
        <f t="shared" si="0"/>
        <v>1</v>
      </c>
      <c r="L62" s="429">
        <f t="shared" si="0"/>
        <v>1</v>
      </c>
      <c r="M62" s="429">
        <f t="shared" si="0"/>
        <v>1</v>
      </c>
      <c r="N62" s="429">
        <f t="shared" si="0"/>
        <v>1</v>
      </c>
      <c r="O62" s="429">
        <f t="shared" si="0"/>
        <v>1</v>
      </c>
      <c r="P62" s="429">
        <f t="shared" si="0"/>
        <v>1</v>
      </c>
      <c r="Q62" s="429">
        <f t="shared" si="0"/>
        <v>1</v>
      </c>
      <c r="R62" s="429">
        <f t="shared" si="0"/>
        <v>1</v>
      </c>
      <c r="S62" s="429">
        <f t="shared" si="0"/>
        <v>1</v>
      </c>
      <c r="T62" s="429">
        <f t="shared" si="0"/>
        <v>1</v>
      </c>
      <c r="U62" s="429">
        <f t="shared" si="0"/>
        <v>1</v>
      </c>
      <c r="V62" s="429">
        <f t="shared" si="0"/>
        <v>1</v>
      </c>
      <c r="W62" s="429">
        <f t="shared" si="0"/>
        <v>1</v>
      </c>
      <c r="X62" s="429">
        <f t="shared" si="1"/>
        <v>1</v>
      </c>
      <c r="Y62" s="429">
        <f t="shared" si="1"/>
        <v>1</v>
      </c>
      <c r="Z62" s="369"/>
      <c r="AA62" s="400"/>
      <c r="AB62" s="369"/>
      <c r="AC62" s="369"/>
    </row>
    <row r="63" spans="1:31" s="396" customFormat="1" ht="12" hidden="1" outlineLevel="1">
      <c r="C63" s="389"/>
      <c r="D63" s="427"/>
      <c r="E63" s="428"/>
      <c r="F63" s="430"/>
      <c r="G63" s="430"/>
      <c r="H63" s="430"/>
      <c r="I63" s="430"/>
      <c r="J63" s="430"/>
      <c r="K63" s="430"/>
      <c r="L63" s="430"/>
      <c r="M63" s="430"/>
      <c r="N63" s="430"/>
      <c r="O63" s="430"/>
      <c r="P63" s="430"/>
      <c r="Q63" s="430"/>
      <c r="R63" s="430"/>
      <c r="S63" s="430"/>
      <c r="T63" s="430"/>
      <c r="U63" s="430"/>
      <c r="V63" s="430"/>
      <c r="W63" s="430"/>
      <c r="X63" s="430"/>
      <c r="Y63" s="430"/>
      <c r="Z63" s="369"/>
      <c r="AA63" s="400"/>
      <c r="AB63" s="369"/>
      <c r="AC63" s="369"/>
    </row>
    <row r="64" spans="1:31" s="396" customFormat="1" ht="12" hidden="1" outlineLevel="1">
      <c r="C64" s="389"/>
      <c r="D64" s="427" t="s">
        <v>576</v>
      </c>
      <c r="E64" s="428"/>
      <c r="F64" s="431">
        <v>0.5</v>
      </c>
      <c r="G64" s="431">
        <f>F64</f>
        <v>0.5</v>
      </c>
      <c r="H64" s="431">
        <f t="shared" ref="H64:Y64" si="2">G64</f>
        <v>0.5</v>
      </c>
      <c r="I64" s="431">
        <f t="shared" si="2"/>
        <v>0.5</v>
      </c>
      <c r="J64" s="431">
        <f t="shared" si="2"/>
        <v>0.5</v>
      </c>
      <c r="K64" s="431">
        <f t="shared" si="2"/>
        <v>0.5</v>
      </c>
      <c r="L64" s="431">
        <f t="shared" si="2"/>
        <v>0.5</v>
      </c>
      <c r="M64" s="431">
        <f t="shared" si="2"/>
        <v>0.5</v>
      </c>
      <c r="N64" s="431">
        <f t="shared" si="2"/>
        <v>0.5</v>
      </c>
      <c r="O64" s="431">
        <f t="shared" si="2"/>
        <v>0.5</v>
      </c>
      <c r="P64" s="431">
        <f t="shared" si="2"/>
        <v>0.5</v>
      </c>
      <c r="Q64" s="431">
        <f t="shared" si="2"/>
        <v>0.5</v>
      </c>
      <c r="R64" s="431">
        <f t="shared" si="2"/>
        <v>0.5</v>
      </c>
      <c r="S64" s="431">
        <f t="shared" si="2"/>
        <v>0.5</v>
      </c>
      <c r="T64" s="431">
        <f t="shared" si="2"/>
        <v>0.5</v>
      </c>
      <c r="U64" s="431">
        <f t="shared" si="2"/>
        <v>0.5</v>
      </c>
      <c r="V64" s="431">
        <f t="shared" si="2"/>
        <v>0.5</v>
      </c>
      <c r="W64" s="431">
        <f t="shared" si="2"/>
        <v>0.5</v>
      </c>
      <c r="X64" s="431">
        <f t="shared" si="2"/>
        <v>0.5</v>
      </c>
      <c r="Y64" s="431">
        <f t="shared" si="2"/>
        <v>0.5</v>
      </c>
      <c r="Z64" s="369"/>
      <c r="AA64" s="400"/>
      <c r="AB64" s="369"/>
      <c r="AC64" s="369"/>
    </row>
    <row r="65" spans="1:82" s="396" customFormat="1" ht="12" hidden="1" outlineLevel="1">
      <c r="A65" s="18"/>
      <c r="B65" s="18"/>
      <c r="C65" s="432" t="s">
        <v>577</v>
      </c>
      <c r="D65" s="433"/>
      <c r="E65" s="428"/>
      <c r="F65" s="434"/>
      <c r="G65" s="434"/>
      <c r="H65" s="434"/>
      <c r="I65" s="434"/>
      <c r="J65" s="434"/>
      <c r="K65" s="434"/>
      <c r="L65" s="434"/>
      <c r="M65" s="434"/>
      <c r="N65" s="434"/>
      <c r="O65" s="434"/>
      <c r="P65" s="434"/>
      <c r="Q65" s="434"/>
      <c r="R65" s="434"/>
      <c r="S65" s="434"/>
      <c r="T65" s="434"/>
      <c r="U65" s="434"/>
      <c r="V65" s="434"/>
      <c r="W65" s="434"/>
      <c r="X65" s="434"/>
      <c r="Y65" s="434"/>
      <c r="Z65" s="369"/>
      <c r="AA65" s="400"/>
      <c r="AB65" s="369"/>
      <c r="AC65" s="369"/>
    </row>
    <row r="66" spans="1:82" s="396" customFormat="1" ht="12" hidden="1" outlineLevel="1">
      <c r="C66" s="435" t="s">
        <v>578</v>
      </c>
      <c r="D66" s="436"/>
      <c r="E66" s="437"/>
      <c r="F66" s="438"/>
      <c r="G66" s="438"/>
      <c r="H66" s="438"/>
      <c r="I66" s="438"/>
      <c r="J66" s="438"/>
      <c r="K66" s="438"/>
      <c r="L66" s="438"/>
      <c r="M66" s="438"/>
      <c r="N66" s="438"/>
      <c r="O66" s="438"/>
      <c r="P66" s="438"/>
      <c r="Q66" s="438"/>
      <c r="R66" s="438"/>
      <c r="S66" s="438"/>
      <c r="T66" s="438"/>
      <c r="U66" s="438"/>
      <c r="V66" s="438"/>
      <c r="W66" s="438"/>
      <c r="X66" s="438"/>
      <c r="Y66" s="438"/>
      <c r="Z66" s="369"/>
      <c r="AA66" s="400"/>
      <c r="AB66" s="369"/>
      <c r="AC66" s="369"/>
    </row>
    <row r="67" spans="1:82" s="396" customFormat="1" ht="12" hidden="1" outlineLevel="1">
      <c r="C67" s="439" t="s">
        <v>579</v>
      </c>
      <c r="D67" s="427" t="s">
        <v>580</v>
      </c>
      <c r="E67" s="428"/>
      <c r="F67" s="431">
        <v>0.08</v>
      </c>
      <c r="G67" s="431">
        <f>F67</f>
        <v>0.08</v>
      </c>
      <c r="H67" s="431">
        <f t="shared" ref="H67:W69" si="3">G67</f>
        <v>0.08</v>
      </c>
      <c r="I67" s="431">
        <f t="shared" si="3"/>
        <v>0.08</v>
      </c>
      <c r="J67" s="431">
        <f t="shared" si="3"/>
        <v>0.08</v>
      </c>
      <c r="K67" s="431">
        <f t="shared" si="3"/>
        <v>0.08</v>
      </c>
      <c r="L67" s="431">
        <f t="shared" si="3"/>
        <v>0.08</v>
      </c>
      <c r="M67" s="431">
        <f t="shared" si="3"/>
        <v>0.08</v>
      </c>
      <c r="N67" s="431">
        <f t="shared" si="3"/>
        <v>0.08</v>
      </c>
      <c r="O67" s="431">
        <f t="shared" si="3"/>
        <v>0.08</v>
      </c>
      <c r="P67" s="431">
        <f t="shared" si="3"/>
        <v>0.08</v>
      </c>
      <c r="Q67" s="431">
        <f t="shared" si="3"/>
        <v>0.08</v>
      </c>
      <c r="R67" s="431">
        <f t="shared" si="3"/>
        <v>0.08</v>
      </c>
      <c r="S67" s="431">
        <f t="shared" si="3"/>
        <v>0.08</v>
      </c>
      <c r="T67" s="431">
        <f t="shared" si="3"/>
        <v>0.08</v>
      </c>
      <c r="U67" s="431">
        <f t="shared" si="3"/>
        <v>0.08</v>
      </c>
      <c r="V67" s="431">
        <f t="shared" si="3"/>
        <v>0.08</v>
      </c>
      <c r="W67" s="431">
        <f t="shared" si="3"/>
        <v>0.08</v>
      </c>
      <c r="X67" s="431">
        <f t="shared" ref="X67:Y69" si="4">W67</f>
        <v>0.08</v>
      </c>
      <c r="Y67" s="431">
        <f t="shared" si="4"/>
        <v>0.08</v>
      </c>
      <c r="Z67" s="369"/>
      <c r="AA67" s="400"/>
      <c r="AB67" s="369"/>
      <c r="AC67" s="369"/>
    </row>
    <row r="68" spans="1:82" s="396" customFormat="1" ht="12" hidden="1" outlineLevel="1">
      <c r="C68" s="389"/>
      <c r="D68" s="427" t="s">
        <v>552</v>
      </c>
      <c r="E68" s="428"/>
      <c r="F68" s="431">
        <v>0.05</v>
      </c>
      <c r="G68" s="431">
        <f>F68</f>
        <v>0.05</v>
      </c>
      <c r="H68" s="431">
        <f t="shared" si="3"/>
        <v>0.05</v>
      </c>
      <c r="I68" s="431">
        <f t="shared" si="3"/>
        <v>0.05</v>
      </c>
      <c r="J68" s="431">
        <f t="shared" si="3"/>
        <v>0.05</v>
      </c>
      <c r="K68" s="431">
        <f t="shared" si="3"/>
        <v>0.05</v>
      </c>
      <c r="L68" s="431">
        <f t="shared" si="3"/>
        <v>0.05</v>
      </c>
      <c r="M68" s="431">
        <f t="shared" si="3"/>
        <v>0.05</v>
      </c>
      <c r="N68" s="431">
        <f t="shared" si="3"/>
        <v>0.05</v>
      </c>
      <c r="O68" s="431">
        <f t="shared" si="3"/>
        <v>0.05</v>
      </c>
      <c r="P68" s="431">
        <f t="shared" si="3"/>
        <v>0.05</v>
      </c>
      <c r="Q68" s="431">
        <f t="shared" si="3"/>
        <v>0.05</v>
      </c>
      <c r="R68" s="431">
        <f t="shared" si="3"/>
        <v>0.05</v>
      </c>
      <c r="S68" s="431">
        <f t="shared" si="3"/>
        <v>0.05</v>
      </c>
      <c r="T68" s="431">
        <f t="shared" si="3"/>
        <v>0.05</v>
      </c>
      <c r="U68" s="431">
        <f t="shared" si="3"/>
        <v>0.05</v>
      </c>
      <c r="V68" s="431">
        <f t="shared" si="3"/>
        <v>0.05</v>
      </c>
      <c r="W68" s="431">
        <f t="shared" si="3"/>
        <v>0.05</v>
      </c>
      <c r="X68" s="431">
        <f t="shared" si="4"/>
        <v>0.05</v>
      </c>
      <c r="Y68" s="431">
        <f t="shared" si="4"/>
        <v>0.05</v>
      </c>
      <c r="Z68" s="369"/>
      <c r="AA68" s="400"/>
      <c r="AB68" s="369"/>
      <c r="AC68" s="369"/>
    </row>
    <row r="69" spans="1:82" s="396" customFormat="1" ht="12" hidden="1" outlineLevel="1">
      <c r="C69" s="389"/>
      <c r="D69" s="427" t="s">
        <v>554</v>
      </c>
      <c r="E69" s="428"/>
      <c r="F69" s="431">
        <v>0.03</v>
      </c>
      <c r="G69" s="431">
        <f>F69</f>
        <v>0.03</v>
      </c>
      <c r="H69" s="431">
        <f t="shared" si="3"/>
        <v>0.03</v>
      </c>
      <c r="I69" s="431">
        <f t="shared" si="3"/>
        <v>0.03</v>
      </c>
      <c r="J69" s="431">
        <f t="shared" si="3"/>
        <v>0.03</v>
      </c>
      <c r="K69" s="431">
        <f t="shared" si="3"/>
        <v>0.03</v>
      </c>
      <c r="L69" s="431">
        <f t="shared" si="3"/>
        <v>0.03</v>
      </c>
      <c r="M69" s="431">
        <f t="shared" si="3"/>
        <v>0.03</v>
      </c>
      <c r="N69" s="431">
        <f t="shared" si="3"/>
        <v>0.03</v>
      </c>
      <c r="O69" s="431">
        <f t="shared" si="3"/>
        <v>0.03</v>
      </c>
      <c r="P69" s="431">
        <f t="shared" si="3"/>
        <v>0.03</v>
      </c>
      <c r="Q69" s="431">
        <f t="shared" si="3"/>
        <v>0.03</v>
      </c>
      <c r="R69" s="431">
        <f t="shared" si="3"/>
        <v>0.03</v>
      </c>
      <c r="S69" s="431">
        <f t="shared" si="3"/>
        <v>0.03</v>
      </c>
      <c r="T69" s="431">
        <f t="shared" si="3"/>
        <v>0.03</v>
      </c>
      <c r="U69" s="431">
        <f t="shared" si="3"/>
        <v>0.03</v>
      </c>
      <c r="V69" s="431">
        <f t="shared" si="3"/>
        <v>0.03</v>
      </c>
      <c r="W69" s="431">
        <f t="shared" si="3"/>
        <v>0.03</v>
      </c>
      <c r="X69" s="431">
        <f t="shared" si="4"/>
        <v>0.03</v>
      </c>
      <c r="Y69" s="431">
        <f t="shared" si="4"/>
        <v>0.03</v>
      </c>
      <c r="Z69" s="369"/>
      <c r="AA69" s="400"/>
      <c r="AB69" s="369"/>
      <c r="AC69" s="369"/>
    </row>
    <row r="70" spans="1:82" s="396" customFormat="1" ht="12" hidden="1" outlineLevel="1">
      <c r="C70" s="389"/>
      <c r="D70" s="384"/>
      <c r="E70" s="440"/>
      <c r="F70" s="441"/>
      <c r="G70" s="441"/>
      <c r="H70" s="441"/>
      <c r="I70" s="441"/>
      <c r="J70" s="441"/>
      <c r="K70" s="441"/>
      <c r="L70" s="441"/>
      <c r="M70" s="441"/>
      <c r="N70" s="441"/>
      <c r="O70" s="441"/>
      <c r="P70" s="441"/>
      <c r="Q70" s="441"/>
      <c r="R70" s="441"/>
      <c r="S70" s="441"/>
      <c r="T70" s="441"/>
      <c r="U70" s="441"/>
      <c r="V70" s="441"/>
      <c r="W70" s="441"/>
      <c r="X70" s="441"/>
      <c r="Y70" s="441"/>
      <c r="Z70" s="369"/>
      <c r="AA70" s="400"/>
      <c r="AB70" s="369"/>
      <c r="AC70" s="369"/>
    </row>
    <row r="71" spans="1:82" s="442" customFormat="1" ht="12" hidden="1" outlineLevel="1">
      <c r="C71" s="372"/>
      <c r="D71" s="427" t="s">
        <v>581</v>
      </c>
      <c r="E71" s="428"/>
      <c r="F71" s="431">
        <v>0.08</v>
      </c>
      <c r="G71" s="431">
        <f>F71</f>
        <v>0.08</v>
      </c>
      <c r="H71" s="431">
        <f t="shared" ref="H71:W73" si="5">G71</f>
        <v>0.08</v>
      </c>
      <c r="I71" s="431">
        <f t="shared" si="5"/>
        <v>0.08</v>
      </c>
      <c r="J71" s="431">
        <f t="shared" si="5"/>
        <v>0.08</v>
      </c>
      <c r="K71" s="431">
        <f t="shared" si="5"/>
        <v>0.08</v>
      </c>
      <c r="L71" s="431">
        <f t="shared" si="5"/>
        <v>0.08</v>
      </c>
      <c r="M71" s="431">
        <f t="shared" si="5"/>
        <v>0.08</v>
      </c>
      <c r="N71" s="431">
        <f t="shared" si="5"/>
        <v>0.08</v>
      </c>
      <c r="O71" s="431">
        <f t="shared" si="5"/>
        <v>0.08</v>
      </c>
      <c r="P71" s="431">
        <f t="shared" si="5"/>
        <v>0.08</v>
      </c>
      <c r="Q71" s="431">
        <f t="shared" si="5"/>
        <v>0.08</v>
      </c>
      <c r="R71" s="431">
        <f t="shared" si="5"/>
        <v>0.08</v>
      </c>
      <c r="S71" s="431">
        <f t="shared" si="5"/>
        <v>0.08</v>
      </c>
      <c r="T71" s="431">
        <f t="shared" si="5"/>
        <v>0.08</v>
      </c>
      <c r="U71" s="431">
        <f t="shared" si="5"/>
        <v>0.08</v>
      </c>
      <c r="V71" s="431">
        <f t="shared" si="5"/>
        <v>0.08</v>
      </c>
      <c r="W71" s="431">
        <f t="shared" si="5"/>
        <v>0.08</v>
      </c>
      <c r="X71" s="431">
        <f t="shared" ref="X71:Y73" si="6">W71</f>
        <v>0.08</v>
      </c>
      <c r="Y71" s="431">
        <f t="shared" si="6"/>
        <v>0.08</v>
      </c>
      <c r="Z71" s="369"/>
      <c r="AA71" s="400"/>
      <c r="AB71" s="369"/>
      <c r="AC71" s="369"/>
      <c r="AD71" s="396"/>
      <c r="AE71" s="396"/>
      <c r="AF71" s="396"/>
      <c r="AG71" s="396"/>
      <c r="AH71" s="396"/>
      <c r="AI71" s="396"/>
      <c r="AJ71" s="396"/>
      <c r="AK71" s="396"/>
      <c r="AL71" s="396"/>
      <c r="AM71" s="396"/>
      <c r="AN71" s="396"/>
      <c r="AO71" s="396"/>
      <c r="AP71" s="396"/>
      <c r="AQ71" s="396"/>
      <c r="AR71" s="396"/>
      <c r="AS71" s="396"/>
      <c r="AT71" s="396"/>
      <c r="AU71" s="396"/>
      <c r="AV71" s="396"/>
      <c r="AW71" s="396"/>
      <c r="AX71" s="396"/>
      <c r="AY71" s="396"/>
      <c r="AZ71" s="396"/>
      <c r="BA71" s="396"/>
      <c r="BB71" s="396"/>
      <c r="BC71" s="396"/>
      <c r="BD71" s="396"/>
      <c r="BE71" s="396"/>
      <c r="BF71" s="396"/>
      <c r="BG71" s="396"/>
      <c r="BH71" s="396"/>
      <c r="BI71" s="396"/>
      <c r="BJ71" s="396"/>
      <c r="BK71" s="396"/>
      <c r="BL71" s="396"/>
      <c r="BM71" s="396"/>
      <c r="BN71" s="396"/>
      <c r="BO71" s="396"/>
      <c r="BP71" s="396"/>
      <c r="BQ71" s="396"/>
      <c r="BR71" s="396"/>
      <c r="BS71" s="396"/>
      <c r="BT71" s="396"/>
      <c r="BU71" s="396"/>
      <c r="BV71" s="396"/>
      <c r="BW71" s="396"/>
      <c r="BX71" s="396"/>
      <c r="BY71" s="396"/>
      <c r="BZ71" s="396"/>
      <c r="CA71" s="396"/>
      <c r="CB71" s="396"/>
      <c r="CC71" s="396"/>
      <c r="CD71" s="396"/>
    </row>
    <row r="72" spans="1:82" s="396" customFormat="1" ht="12" hidden="1" outlineLevel="1">
      <c r="C72" s="372"/>
      <c r="D72" s="427" t="s">
        <v>552</v>
      </c>
      <c r="E72" s="428"/>
      <c r="F72" s="431">
        <v>0.05</v>
      </c>
      <c r="G72" s="431">
        <f>F72</f>
        <v>0.05</v>
      </c>
      <c r="H72" s="431">
        <f t="shared" si="5"/>
        <v>0.05</v>
      </c>
      <c r="I72" s="431">
        <f t="shared" si="5"/>
        <v>0.05</v>
      </c>
      <c r="J72" s="431">
        <f t="shared" si="5"/>
        <v>0.05</v>
      </c>
      <c r="K72" s="431">
        <f t="shared" si="5"/>
        <v>0.05</v>
      </c>
      <c r="L72" s="431">
        <f t="shared" si="5"/>
        <v>0.05</v>
      </c>
      <c r="M72" s="431">
        <f t="shared" si="5"/>
        <v>0.05</v>
      </c>
      <c r="N72" s="431">
        <f t="shared" si="5"/>
        <v>0.05</v>
      </c>
      <c r="O72" s="431">
        <f t="shared" si="5"/>
        <v>0.05</v>
      </c>
      <c r="P72" s="431">
        <f t="shared" si="5"/>
        <v>0.05</v>
      </c>
      <c r="Q72" s="431">
        <f t="shared" si="5"/>
        <v>0.05</v>
      </c>
      <c r="R72" s="431">
        <f t="shared" si="5"/>
        <v>0.05</v>
      </c>
      <c r="S72" s="431">
        <f t="shared" si="5"/>
        <v>0.05</v>
      </c>
      <c r="T72" s="431">
        <f t="shared" si="5"/>
        <v>0.05</v>
      </c>
      <c r="U72" s="431">
        <f t="shared" si="5"/>
        <v>0.05</v>
      </c>
      <c r="V72" s="431">
        <f t="shared" si="5"/>
        <v>0.05</v>
      </c>
      <c r="W72" s="431">
        <f t="shared" si="5"/>
        <v>0.05</v>
      </c>
      <c r="X72" s="431">
        <f t="shared" si="6"/>
        <v>0.05</v>
      </c>
      <c r="Y72" s="431">
        <f t="shared" si="6"/>
        <v>0.05</v>
      </c>
      <c r="Z72" s="369"/>
      <c r="AA72" s="400"/>
      <c r="AB72" s="369"/>
      <c r="AC72" s="369"/>
    </row>
    <row r="73" spans="1:82" s="396" customFormat="1" ht="12" hidden="1" outlineLevel="1">
      <c r="C73" s="372"/>
      <c r="D73" s="427" t="s">
        <v>554</v>
      </c>
      <c r="E73" s="428"/>
      <c r="F73" s="431">
        <v>0.04</v>
      </c>
      <c r="G73" s="431">
        <f>F73</f>
        <v>0.04</v>
      </c>
      <c r="H73" s="431">
        <f t="shared" si="5"/>
        <v>0.04</v>
      </c>
      <c r="I73" s="431">
        <f t="shared" si="5"/>
        <v>0.04</v>
      </c>
      <c r="J73" s="431">
        <f t="shared" si="5"/>
        <v>0.04</v>
      </c>
      <c r="K73" s="431">
        <f t="shared" si="5"/>
        <v>0.04</v>
      </c>
      <c r="L73" s="431">
        <f t="shared" si="5"/>
        <v>0.04</v>
      </c>
      <c r="M73" s="431">
        <f t="shared" si="5"/>
        <v>0.04</v>
      </c>
      <c r="N73" s="431">
        <f t="shared" si="5"/>
        <v>0.04</v>
      </c>
      <c r="O73" s="431">
        <f t="shared" si="5"/>
        <v>0.04</v>
      </c>
      <c r="P73" s="431">
        <f t="shared" si="5"/>
        <v>0.04</v>
      </c>
      <c r="Q73" s="431">
        <f t="shared" si="5"/>
        <v>0.04</v>
      </c>
      <c r="R73" s="431">
        <f t="shared" si="5"/>
        <v>0.04</v>
      </c>
      <c r="S73" s="431">
        <f t="shared" si="5"/>
        <v>0.04</v>
      </c>
      <c r="T73" s="431">
        <f t="shared" si="5"/>
        <v>0.04</v>
      </c>
      <c r="U73" s="431">
        <f t="shared" si="5"/>
        <v>0.04</v>
      </c>
      <c r="V73" s="431">
        <f t="shared" si="5"/>
        <v>0.04</v>
      </c>
      <c r="W73" s="431">
        <f t="shared" si="5"/>
        <v>0.04</v>
      </c>
      <c r="X73" s="431">
        <f t="shared" si="6"/>
        <v>0.04</v>
      </c>
      <c r="Y73" s="431">
        <f t="shared" si="6"/>
        <v>0.04</v>
      </c>
      <c r="Z73" s="369"/>
      <c r="AA73" s="400"/>
      <c r="AB73" s="369"/>
      <c r="AC73" s="369"/>
    </row>
    <row r="74" spans="1:82" s="396" customFormat="1" ht="12" hidden="1" outlineLevel="1">
      <c r="C74" s="432" t="s">
        <v>582</v>
      </c>
      <c r="D74" s="365"/>
      <c r="E74" s="440"/>
      <c r="F74" s="443"/>
      <c r="G74" s="443"/>
      <c r="H74" s="443"/>
      <c r="I74" s="443"/>
      <c r="J74" s="443"/>
      <c r="K74" s="443"/>
      <c r="L74" s="443"/>
      <c r="M74" s="443"/>
      <c r="N74" s="443"/>
      <c r="O74" s="443"/>
      <c r="P74" s="443"/>
      <c r="Q74" s="443"/>
      <c r="R74" s="443"/>
      <c r="S74" s="443"/>
      <c r="T74" s="443"/>
      <c r="U74" s="443"/>
      <c r="V74" s="443"/>
      <c r="W74" s="443"/>
      <c r="X74" s="443"/>
      <c r="Y74" s="443"/>
      <c r="Z74" s="369"/>
      <c r="AA74" s="400"/>
      <c r="AB74" s="369"/>
      <c r="AC74" s="369"/>
    </row>
    <row r="75" spans="1:82" s="442" customFormat="1" ht="12" hidden="1" outlineLevel="1">
      <c r="C75" s="435"/>
      <c r="D75" s="384"/>
      <c r="E75" s="440"/>
      <c r="F75" s="443"/>
      <c r="G75" s="443"/>
      <c r="H75" s="443"/>
      <c r="I75" s="443"/>
      <c r="J75" s="443"/>
      <c r="K75" s="443"/>
      <c r="L75" s="443"/>
      <c r="M75" s="443"/>
      <c r="N75" s="443"/>
      <c r="O75" s="443"/>
      <c r="P75" s="443"/>
      <c r="Q75" s="443"/>
      <c r="R75" s="443"/>
      <c r="S75" s="443"/>
      <c r="T75" s="443"/>
      <c r="U75" s="443"/>
      <c r="V75" s="443"/>
      <c r="W75" s="443"/>
      <c r="X75" s="443"/>
      <c r="Y75" s="443"/>
      <c r="Z75" s="369"/>
      <c r="AA75" s="400"/>
      <c r="AB75" s="369"/>
      <c r="AC75" s="369"/>
      <c r="AD75" s="396"/>
      <c r="AE75" s="396"/>
      <c r="AF75" s="396"/>
      <c r="AG75" s="396"/>
      <c r="AH75" s="396"/>
      <c r="AI75" s="396"/>
      <c r="AJ75" s="396"/>
      <c r="AK75" s="396"/>
      <c r="AL75" s="396"/>
      <c r="AM75" s="396"/>
      <c r="AN75" s="396"/>
      <c r="AO75" s="396"/>
      <c r="AP75" s="396"/>
      <c r="AQ75" s="396"/>
      <c r="AR75" s="396"/>
      <c r="AS75" s="396"/>
      <c r="AT75" s="396"/>
      <c r="AU75" s="396"/>
      <c r="AV75" s="396"/>
      <c r="AW75" s="396"/>
      <c r="AX75" s="396"/>
      <c r="AY75" s="396"/>
      <c r="AZ75" s="396"/>
      <c r="BA75" s="396"/>
      <c r="BB75" s="396"/>
      <c r="BC75" s="396"/>
      <c r="BD75" s="396"/>
      <c r="BE75" s="396"/>
      <c r="BF75" s="396"/>
      <c r="BG75" s="396"/>
      <c r="BH75" s="396"/>
      <c r="BI75" s="396"/>
      <c r="BJ75" s="396"/>
      <c r="BK75" s="396"/>
      <c r="BL75" s="396"/>
      <c r="BM75" s="396"/>
      <c r="BN75" s="396"/>
      <c r="BO75" s="396"/>
      <c r="BP75" s="396"/>
      <c r="BQ75" s="396"/>
      <c r="BR75" s="396"/>
      <c r="BS75" s="396"/>
      <c r="BT75" s="396"/>
      <c r="BU75" s="396"/>
      <c r="BV75" s="396"/>
      <c r="BW75" s="396"/>
      <c r="BX75" s="396"/>
      <c r="BY75" s="396"/>
      <c r="BZ75" s="396"/>
      <c r="CA75" s="396"/>
      <c r="CB75" s="396"/>
      <c r="CC75" s="396"/>
      <c r="CD75" s="396"/>
    </row>
    <row r="76" spans="1:82" s="442" customFormat="1" ht="12" hidden="1" outlineLevel="1">
      <c r="C76" s="439"/>
      <c r="D76" s="444" t="s">
        <v>580</v>
      </c>
      <c r="E76" s="445"/>
      <c r="F76" s="431">
        <v>0</v>
      </c>
      <c r="G76" s="431">
        <f t="shared" ref="G76:V78" si="7">F76</f>
        <v>0</v>
      </c>
      <c r="H76" s="431">
        <f t="shared" si="7"/>
        <v>0</v>
      </c>
      <c r="I76" s="431">
        <f t="shared" si="7"/>
        <v>0</v>
      </c>
      <c r="J76" s="431">
        <f t="shared" si="7"/>
        <v>0</v>
      </c>
      <c r="K76" s="431">
        <f t="shared" si="7"/>
        <v>0</v>
      </c>
      <c r="L76" s="431">
        <f t="shared" si="7"/>
        <v>0</v>
      </c>
      <c r="M76" s="431">
        <f t="shared" si="7"/>
        <v>0</v>
      </c>
      <c r="N76" s="431">
        <f t="shared" si="7"/>
        <v>0</v>
      </c>
      <c r="O76" s="431">
        <f t="shared" si="7"/>
        <v>0</v>
      </c>
      <c r="P76" s="431">
        <f t="shared" si="7"/>
        <v>0</v>
      </c>
      <c r="Q76" s="431">
        <f t="shared" si="7"/>
        <v>0</v>
      </c>
      <c r="R76" s="431">
        <f t="shared" si="7"/>
        <v>0</v>
      </c>
      <c r="S76" s="431">
        <f t="shared" si="7"/>
        <v>0</v>
      </c>
      <c r="T76" s="431">
        <f t="shared" si="7"/>
        <v>0</v>
      </c>
      <c r="U76" s="431">
        <f t="shared" si="7"/>
        <v>0</v>
      </c>
      <c r="V76" s="431">
        <f t="shared" si="7"/>
        <v>0</v>
      </c>
      <c r="W76" s="431">
        <f t="shared" ref="W76:Y78" si="8">V76</f>
        <v>0</v>
      </c>
      <c r="X76" s="431">
        <f t="shared" si="8"/>
        <v>0</v>
      </c>
      <c r="Y76" s="431">
        <f t="shared" si="8"/>
        <v>0</v>
      </c>
      <c r="Z76" s="369"/>
      <c r="AA76" s="400"/>
      <c r="AB76" s="369"/>
      <c r="AC76" s="369"/>
      <c r="AD76" s="396"/>
      <c r="AE76" s="396"/>
      <c r="AF76" s="396"/>
      <c r="AG76" s="396"/>
      <c r="AH76" s="396"/>
      <c r="AI76" s="396"/>
      <c r="AJ76" s="396"/>
      <c r="AK76" s="396"/>
      <c r="AL76" s="396"/>
      <c r="AM76" s="396"/>
      <c r="AN76" s="396"/>
      <c r="AO76" s="396"/>
      <c r="AP76" s="396"/>
      <c r="AQ76" s="396"/>
      <c r="AR76" s="396"/>
      <c r="AS76" s="396"/>
      <c r="AT76" s="396"/>
      <c r="AU76" s="396"/>
      <c r="AV76" s="396"/>
      <c r="AW76" s="396"/>
      <c r="AX76" s="396"/>
      <c r="AY76" s="396"/>
      <c r="AZ76" s="396"/>
      <c r="BA76" s="396"/>
      <c r="BB76" s="396"/>
      <c r="BC76" s="396"/>
      <c r="BD76" s="396"/>
      <c r="BE76" s="396"/>
      <c r="BF76" s="396"/>
      <c r="BG76" s="396"/>
      <c r="BH76" s="396"/>
      <c r="BI76" s="396"/>
      <c r="BJ76" s="396"/>
      <c r="BK76" s="396"/>
      <c r="BL76" s="396"/>
      <c r="BM76" s="396"/>
      <c r="BN76" s="396"/>
      <c r="BO76" s="396"/>
      <c r="BP76" s="396"/>
      <c r="BQ76" s="396"/>
      <c r="BR76" s="396"/>
      <c r="BS76" s="396"/>
      <c r="BT76" s="396"/>
      <c r="BU76" s="396"/>
      <c r="BV76" s="396"/>
      <c r="BW76" s="396"/>
      <c r="BX76" s="396"/>
      <c r="BY76" s="396"/>
      <c r="BZ76" s="396"/>
      <c r="CA76" s="396"/>
      <c r="CB76" s="396"/>
      <c r="CC76" s="396"/>
      <c r="CD76" s="396"/>
    </row>
    <row r="77" spans="1:82" s="442" customFormat="1" ht="12" hidden="1" outlineLevel="1">
      <c r="C77" s="389"/>
      <c r="D77" s="444" t="s">
        <v>552</v>
      </c>
      <c r="E77" s="445"/>
      <c r="F77" s="431">
        <v>0</v>
      </c>
      <c r="G77" s="431">
        <f t="shared" si="7"/>
        <v>0</v>
      </c>
      <c r="H77" s="431">
        <f t="shared" si="7"/>
        <v>0</v>
      </c>
      <c r="I77" s="431">
        <f t="shared" si="7"/>
        <v>0</v>
      </c>
      <c r="J77" s="431">
        <f t="shared" si="7"/>
        <v>0</v>
      </c>
      <c r="K77" s="431">
        <f t="shared" si="7"/>
        <v>0</v>
      </c>
      <c r="L77" s="431">
        <f t="shared" si="7"/>
        <v>0</v>
      </c>
      <c r="M77" s="431">
        <f t="shared" si="7"/>
        <v>0</v>
      </c>
      <c r="N77" s="431">
        <f t="shared" si="7"/>
        <v>0</v>
      </c>
      <c r="O77" s="431">
        <f t="shared" si="7"/>
        <v>0</v>
      </c>
      <c r="P77" s="431">
        <f t="shared" si="7"/>
        <v>0</v>
      </c>
      <c r="Q77" s="431">
        <f t="shared" si="7"/>
        <v>0</v>
      </c>
      <c r="R77" s="431">
        <f t="shared" si="7"/>
        <v>0</v>
      </c>
      <c r="S77" s="431">
        <f t="shared" si="7"/>
        <v>0</v>
      </c>
      <c r="T77" s="431">
        <f t="shared" si="7"/>
        <v>0</v>
      </c>
      <c r="U77" s="431">
        <f t="shared" si="7"/>
        <v>0</v>
      </c>
      <c r="V77" s="431">
        <f t="shared" si="7"/>
        <v>0</v>
      </c>
      <c r="W77" s="431">
        <f t="shared" si="8"/>
        <v>0</v>
      </c>
      <c r="X77" s="431">
        <f t="shared" si="8"/>
        <v>0</v>
      </c>
      <c r="Y77" s="431">
        <f t="shared" si="8"/>
        <v>0</v>
      </c>
      <c r="Z77" s="369"/>
      <c r="AA77" s="400"/>
      <c r="AB77" s="369"/>
      <c r="AC77" s="369"/>
      <c r="AD77" s="396"/>
      <c r="AE77" s="396"/>
      <c r="AF77" s="396"/>
      <c r="AG77" s="396"/>
      <c r="AH77" s="396"/>
      <c r="AI77" s="396"/>
      <c r="AJ77" s="396"/>
      <c r="AK77" s="396"/>
      <c r="AL77" s="396"/>
      <c r="AM77" s="396"/>
      <c r="AN77" s="396"/>
      <c r="AO77" s="396"/>
      <c r="AP77" s="396"/>
      <c r="AQ77" s="396"/>
      <c r="AR77" s="396"/>
      <c r="AS77" s="396"/>
      <c r="AT77" s="396"/>
      <c r="AU77" s="396"/>
      <c r="AV77" s="396"/>
      <c r="AW77" s="396"/>
      <c r="AX77" s="396"/>
      <c r="AY77" s="396"/>
      <c r="AZ77" s="396"/>
      <c r="BA77" s="396"/>
      <c r="BB77" s="396"/>
      <c r="BC77" s="396"/>
      <c r="BD77" s="396"/>
      <c r="BE77" s="396"/>
      <c r="BF77" s="396"/>
      <c r="BG77" s="396"/>
      <c r="BH77" s="396"/>
      <c r="BI77" s="396"/>
      <c r="BJ77" s="396"/>
      <c r="BK77" s="396"/>
      <c r="BL77" s="396"/>
      <c r="BM77" s="396"/>
      <c r="BN77" s="396"/>
      <c r="BO77" s="396"/>
      <c r="BP77" s="396"/>
      <c r="BQ77" s="396"/>
      <c r="BR77" s="396"/>
      <c r="BS77" s="396"/>
      <c r="BT77" s="396"/>
      <c r="BU77" s="396"/>
      <c r="BV77" s="396"/>
      <c r="BW77" s="396"/>
      <c r="BX77" s="396"/>
      <c r="BY77" s="396"/>
      <c r="BZ77" s="396"/>
      <c r="CA77" s="396"/>
      <c r="CB77" s="396"/>
      <c r="CC77" s="396"/>
      <c r="CD77" s="396"/>
    </row>
    <row r="78" spans="1:82" s="442" customFormat="1" ht="12" hidden="1" outlineLevel="1">
      <c r="C78" s="372"/>
      <c r="D78" s="444" t="s">
        <v>583</v>
      </c>
      <c r="E78" s="446">
        <f>365*5</f>
        <v>1825</v>
      </c>
      <c r="F78" s="431">
        <f>+E51/E78</f>
        <v>0.2</v>
      </c>
      <c r="G78" s="431">
        <f t="shared" si="7"/>
        <v>0.2</v>
      </c>
      <c r="H78" s="431">
        <f t="shared" si="7"/>
        <v>0.2</v>
      </c>
      <c r="I78" s="431">
        <f t="shared" si="7"/>
        <v>0.2</v>
      </c>
      <c r="J78" s="431">
        <f t="shared" si="7"/>
        <v>0.2</v>
      </c>
      <c r="K78" s="431">
        <f t="shared" si="7"/>
        <v>0.2</v>
      </c>
      <c r="L78" s="431">
        <f t="shared" si="7"/>
        <v>0.2</v>
      </c>
      <c r="M78" s="431">
        <f t="shared" si="7"/>
        <v>0.2</v>
      </c>
      <c r="N78" s="431">
        <f t="shared" si="7"/>
        <v>0.2</v>
      </c>
      <c r="O78" s="431">
        <f t="shared" si="7"/>
        <v>0.2</v>
      </c>
      <c r="P78" s="431">
        <f t="shared" si="7"/>
        <v>0.2</v>
      </c>
      <c r="Q78" s="431">
        <f t="shared" si="7"/>
        <v>0.2</v>
      </c>
      <c r="R78" s="431">
        <f t="shared" si="7"/>
        <v>0.2</v>
      </c>
      <c r="S78" s="431">
        <f t="shared" si="7"/>
        <v>0.2</v>
      </c>
      <c r="T78" s="431">
        <f t="shared" si="7"/>
        <v>0.2</v>
      </c>
      <c r="U78" s="431">
        <f t="shared" si="7"/>
        <v>0.2</v>
      </c>
      <c r="V78" s="431">
        <f t="shared" si="7"/>
        <v>0.2</v>
      </c>
      <c r="W78" s="431">
        <f t="shared" si="8"/>
        <v>0.2</v>
      </c>
      <c r="X78" s="431">
        <f t="shared" si="8"/>
        <v>0.2</v>
      </c>
      <c r="Y78" s="431">
        <f t="shared" si="8"/>
        <v>0.2</v>
      </c>
      <c r="Z78" s="369"/>
      <c r="AA78" s="400"/>
      <c r="AB78" s="369"/>
      <c r="AC78" s="369"/>
      <c r="AD78" s="396"/>
      <c r="AE78" s="396"/>
      <c r="AF78" s="396"/>
      <c r="AG78" s="396"/>
      <c r="AH78" s="396"/>
      <c r="AI78" s="396"/>
      <c r="AJ78" s="396"/>
      <c r="AK78" s="396"/>
      <c r="AL78" s="396"/>
      <c r="AM78" s="396"/>
      <c r="AN78" s="396"/>
      <c r="AO78" s="396"/>
      <c r="AP78" s="396"/>
      <c r="AQ78" s="396"/>
      <c r="AR78" s="396"/>
      <c r="AS78" s="396"/>
      <c r="AT78" s="396"/>
      <c r="AU78" s="396"/>
      <c r="AV78" s="396"/>
      <c r="AW78" s="396"/>
      <c r="AX78" s="396"/>
      <c r="AY78" s="396"/>
      <c r="AZ78" s="396"/>
      <c r="BA78" s="396"/>
      <c r="BB78" s="396"/>
      <c r="BC78" s="396"/>
      <c r="BD78" s="396"/>
      <c r="BE78" s="396"/>
      <c r="BF78" s="396"/>
      <c r="BG78" s="396"/>
      <c r="BH78" s="396"/>
      <c r="BI78" s="396"/>
      <c r="BJ78" s="396"/>
      <c r="BK78" s="396"/>
      <c r="BL78" s="396"/>
      <c r="BM78" s="396"/>
      <c r="BN78" s="396"/>
      <c r="BO78" s="396"/>
      <c r="BP78" s="396"/>
      <c r="BQ78" s="396"/>
      <c r="BR78" s="396"/>
      <c r="BS78" s="396"/>
      <c r="BT78" s="396"/>
      <c r="BU78" s="396"/>
      <c r="BV78" s="396"/>
      <c r="BW78" s="396"/>
      <c r="BX78" s="396"/>
      <c r="BY78" s="396"/>
      <c r="BZ78" s="396"/>
      <c r="CA78" s="396"/>
      <c r="CB78" s="396"/>
      <c r="CC78" s="396"/>
      <c r="CD78" s="396"/>
    </row>
    <row r="79" spans="1:82" s="442" customFormat="1" ht="12" hidden="1" outlineLevel="1">
      <c r="C79" s="372"/>
      <c r="D79" s="384"/>
      <c r="E79" s="440"/>
      <c r="F79" s="441"/>
      <c r="G79" s="441"/>
      <c r="H79" s="441"/>
      <c r="I79" s="441"/>
      <c r="J79" s="441"/>
      <c r="K79" s="441"/>
      <c r="L79" s="441"/>
      <c r="M79" s="441"/>
      <c r="N79" s="441"/>
      <c r="O79" s="441"/>
      <c r="P79" s="441"/>
      <c r="Q79" s="441"/>
      <c r="R79" s="441"/>
      <c r="S79" s="441"/>
      <c r="T79" s="441"/>
      <c r="U79" s="441"/>
      <c r="V79" s="441"/>
      <c r="W79" s="441"/>
      <c r="X79" s="441"/>
      <c r="Y79" s="441"/>
      <c r="Z79" s="369"/>
      <c r="AA79" s="400"/>
      <c r="AB79" s="369"/>
      <c r="AC79" s="369"/>
      <c r="AD79" s="396"/>
      <c r="AE79" s="396"/>
      <c r="AF79" s="396"/>
      <c r="AG79" s="396"/>
      <c r="AH79" s="396"/>
      <c r="AI79" s="396"/>
      <c r="AJ79" s="396"/>
      <c r="AK79" s="396"/>
      <c r="AL79" s="396"/>
      <c r="AM79" s="396"/>
      <c r="AN79" s="396"/>
      <c r="AO79" s="396"/>
      <c r="AP79" s="396"/>
      <c r="AQ79" s="396"/>
      <c r="AR79" s="396"/>
      <c r="AS79" s="396"/>
      <c r="AT79" s="396"/>
      <c r="AU79" s="396"/>
      <c r="AV79" s="396"/>
      <c r="AW79" s="396"/>
      <c r="AX79" s="396"/>
      <c r="AY79" s="396"/>
      <c r="AZ79" s="396"/>
      <c r="BA79" s="396"/>
      <c r="BB79" s="396"/>
      <c r="BC79" s="396"/>
      <c r="BD79" s="396"/>
      <c r="BE79" s="396"/>
      <c r="BF79" s="396"/>
      <c r="BG79" s="396"/>
      <c r="BH79" s="396"/>
      <c r="BI79" s="396"/>
      <c r="BJ79" s="396"/>
      <c r="BK79" s="396"/>
      <c r="BL79" s="396"/>
      <c r="BM79" s="396"/>
      <c r="BN79" s="396"/>
      <c r="BO79" s="396"/>
      <c r="BP79" s="396"/>
      <c r="BQ79" s="396"/>
      <c r="BR79" s="396"/>
      <c r="BS79" s="396"/>
      <c r="BT79" s="396"/>
      <c r="BU79" s="396"/>
      <c r="BV79" s="396"/>
      <c r="BW79" s="396"/>
      <c r="BX79" s="396"/>
      <c r="BY79" s="396"/>
      <c r="BZ79" s="396"/>
      <c r="CA79" s="396"/>
      <c r="CB79" s="396"/>
      <c r="CC79" s="396"/>
      <c r="CD79" s="396"/>
    </row>
    <row r="80" spans="1:82" s="442" customFormat="1" ht="12" hidden="1" outlineLevel="1">
      <c r="C80" s="372"/>
      <c r="D80" s="444" t="s">
        <v>581</v>
      </c>
      <c r="E80" s="445"/>
      <c r="F80" s="431">
        <v>1</v>
      </c>
      <c r="G80" s="431">
        <f t="shared" ref="G80:V82" si="9">F80</f>
        <v>1</v>
      </c>
      <c r="H80" s="431">
        <f t="shared" si="9"/>
        <v>1</v>
      </c>
      <c r="I80" s="431">
        <f t="shared" si="9"/>
        <v>1</v>
      </c>
      <c r="J80" s="431">
        <f t="shared" si="9"/>
        <v>1</v>
      </c>
      <c r="K80" s="431">
        <f t="shared" si="9"/>
        <v>1</v>
      </c>
      <c r="L80" s="431">
        <f t="shared" si="9"/>
        <v>1</v>
      </c>
      <c r="M80" s="431">
        <f t="shared" si="9"/>
        <v>1</v>
      </c>
      <c r="N80" s="431">
        <f t="shared" si="9"/>
        <v>1</v>
      </c>
      <c r="O80" s="431">
        <f t="shared" si="9"/>
        <v>1</v>
      </c>
      <c r="P80" s="431">
        <f t="shared" si="9"/>
        <v>1</v>
      </c>
      <c r="Q80" s="431">
        <f t="shared" si="9"/>
        <v>1</v>
      </c>
      <c r="R80" s="431">
        <f t="shared" si="9"/>
        <v>1</v>
      </c>
      <c r="S80" s="431">
        <f t="shared" si="9"/>
        <v>1</v>
      </c>
      <c r="T80" s="431">
        <f t="shared" si="9"/>
        <v>1</v>
      </c>
      <c r="U80" s="431">
        <f t="shared" si="9"/>
        <v>1</v>
      </c>
      <c r="V80" s="431">
        <f t="shared" si="9"/>
        <v>1</v>
      </c>
      <c r="W80" s="431">
        <f t="shared" ref="W80:Y82" si="10">V80</f>
        <v>1</v>
      </c>
      <c r="X80" s="431">
        <f t="shared" si="10"/>
        <v>1</v>
      </c>
      <c r="Y80" s="431">
        <f t="shared" si="10"/>
        <v>1</v>
      </c>
      <c r="Z80" s="369"/>
      <c r="AA80" s="400"/>
      <c r="AB80" s="369"/>
      <c r="AC80" s="369"/>
      <c r="AD80" s="396"/>
      <c r="AE80" s="396"/>
      <c r="AF80" s="396"/>
      <c r="AG80" s="396"/>
      <c r="AH80" s="396"/>
      <c r="AI80" s="396"/>
      <c r="AJ80" s="396"/>
      <c r="AK80" s="396"/>
      <c r="AL80" s="396"/>
      <c r="AM80" s="396"/>
      <c r="AN80" s="396"/>
      <c r="AO80" s="396"/>
      <c r="AP80" s="396"/>
      <c r="AQ80" s="396"/>
      <c r="AR80" s="396"/>
      <c r="AS80" s="396"/>
      <c r="AT80" s="396"/>
      <c r="AU80" s="396"/>
      <c r="AV80" s="396"/>
      <c r="AW80" s="396"/>
      <c r="AX80" s="396"/>
      <c r="AY80" s="396"/>
      <c r="AZ80" s="396"/>
      <c r="BA80" s="396"/>
      <c r="BB80" s="396"/>
      <c r="BC80" s="396"/>
      <c r="BD80" s="396"/>
      <c r="BE80" s="396"/>
      <c r="BF80" s="396"/>
      <c r="BG80" s="396"/>
      <c r="BH80" s="396"/>
      <c r="BI80" s="396"/>
      <c r="BJ80" s="396"/>
      <c r="BK80" s="396"/>
      <c r="BL80" s="396"/>
      <c r="BM80" s="396"/>
      <c r="BN80" s="396"/>
      <c r="BO80" s="396"/>
      <c r="BP80" s="396"/>
      <c r="BQ80" s="396"/>
      <c r="BR80" s="396"/>
      <c r="BS80" s="396"/>
      <c r="BT80" s="396"/>
      <c r="BU80" s="396"/>
      <c r="BV80" s="396"/>
      <c r="BW80" s="396"/>
      <c r="BX80" s="396"/>
      <c r="BY80" s="396"/>
      <c r="BZ80" s="396"/>
      <c r="CA80" s="396"/>
      <c r="CB80" s="396"/>
      <c r="CC80" s="396"/>
      <c r="CD80" s="396"/>
    </row>
    <row r="81" spans="1:82" s="442" customFormat="1" ht="12" hidden="1" outlineLevel="1">
      <c r="C81" s="372"/>
      <c r="D81" s="444" t="s">
        <v>552</v>
      </c>
      <c r="E81" s="445"/>
      <c r="F81" s="431">
        <v>1</v>
      </c>
      <c r="G81" s="431">
        <f t="shared" si="9"/>
        <v>1</v>
      </c>
      <c r="H81" s="431">
        <f t="shared" si="9"/>
        <v>1</v>
      </c>
      <c r="I81" s="431">
        <f t="shared" si="9"/>
        <v>1</v>
      </c>
      <c r="J81" s="431">
        <f t="shared" si="9"/>
        <v>1</v>
      </c>
      <c r="K81" s="431">
        <f t="shared" si="9"/>
        <v>1</v>
      </c>
      <c r="L81" s="431">
        <f t="shared" si="9"/>
        <v>1</v>
      </c>
      <c r="M81" s="431">
        <f t="shared" si="9"/>
        <v>1</v>
      </c>
      <c r="N81" s="431">
        <f t="shared" si="9"/>
        <v>1</v>
      </c>
      <c r="O81" s="431">
        <f t="shared" si="9"/>
        <v>1</v>
      </c>
      <c r="P81" s="431">
        <f t="shared" si="9"/>
        <v>1</v>
      </c>
      <c r="Q81" s="431">
        <f t="shared" si="9"/>
        <v>1</v>
      </c>
      <c r="R81" s="431">
        <f t="shared" si="9"/>
        <v>1</v>
      </c>
      <c r="S81" s="431">
        <f t="shared" si="9"/>
        <v>1</v>
      </c>
      <c r="T81" s="431">
        <f t="shared" si="9"/>
        <v>1</v>
      </c>
      <c r="U81" s="431">
        <f t="shared" si="9"/>
        <v>1</v>
      </c>
      <c r="V81" s="431">
        <f t="shared" si="9"/>
        <v>1</v>
      </c>
      <c r="W81" s="431">
        <f t="shared" si="10"/>
        <v>1</v>
      </c>
      <c r="X81" s="431">
        <f t="shared" si="10"/>
        <v>1</v>
      </c>
      <c r="Y81" s="431">
        <f t="shared" si="10"/>
        <v>1</v>
      </c>
      <c r="Z81" s="369"/>
      <c r="AA81" s="400"/>
      <c r="AB81" s="369"/>
      <c r="AC81" s="369"/>
      <c r="AD81" s="396"/>
      <c r="AE81" s="396"/>
      <c r="AF81" s="396"/>
      <c r="AG81" s="396"/>
      <c r="AH81" s="396"/>
      <c r="AI81" s="396"/>
      <c r="AJ81" s="396"/>
      <c r="AK81" s="396"/>
      <c r="AL81" s="396"/>
      <c r="AM81" s="396"/>
      <c r="AN81" s="396"/>
      <c r="AO81" s="396"/>
      <c r="AP81" s="396"/>
      <c r="AQ81" s="396"/>
      <c r="AR81" s="396"/>
      <c r="AS81" s="396"/>
      <c r="AT81" s="396"/>
      <c r="AU81" s="396"/>
      <c r="AV81" s="396"/>
      <c r="AW81" s="396"/>
      <c r="AX81" s="396"/>
      <c r="AY81" s="396"/>
      <c r="AZ81" s="396"/>
      <c r="BA81" s="396"/>
      <c r="BB81" s="396"/>
      <c r="BC81" s="396"/>
      <c r="BD81" s="396"/>
      <c r="BE81" s="396"/>
      <c r="BF81" s="396"/>
      <c r="BG81" s="396"/>
      <c r="BH81" s="396"/>
      <c r="BI81" s="396"/>
      <c r="BJ81" s="396"/>
      <c r="BK81" s="396"/>
      <c r="BL81" s="396"/>
      <c r="BM81" s="396"/>
      <c r="BN81" s="396"/>
      <c r="BO81" s="396"/>
      <c r="BP81" s="396"/>
      <c r="BQ81" s="396"/>
      <c r="BR81" s="396"/>
      <c r="BS81" s="396"/>
      <c r="BT81" s="396"/>
      <c r="BU81" s="396"/>
      <c r="BV81" s="396"/>
      <c r="BW81" s="396"/>
      <c r="BX81" s="396"/>
      <c r="BY81" s="396"/>
      <c r="BZ81" s="396"/>
      <c r="CA81" s="396"/>
      <c r="CB81" s="396"/>
      <c r="CC81" s="396"/>
      <c r="CD81" s="396"/>
    </row>
    <row r="82" spans="1:82" s="442" customFormat="1" ht="12" hidden="1" outlineLevel="1">
      <c r="C82" s="372"/>
      <c r="D82" s="444" t="s">
        <v>554</v>
      </c>
      <c r="E82" s="445"/>
      <c r="F82" s="431">
        <v>1</v>
      </c>
      <c r="G82" s="431">
        <f t="shared" si="9"/>
        <v>1</v>
      </c>
      <c r="H82" s="431">
        <f t="shared" si="9"/>
        <v>1</v>
      </c>
      <c r="I82" s="431">
        <f t="shared" si="9"/>
        <v>1</v>
      </c>
      <c r="J82" s="431">
        <f t="shared" si="9"/>
        <v>1</v>
      </c>
      <c r="K82" s="431">
        <f t="shared" si="9"/>
        <v>1</v>
      </c>
      <c r="L82" s="431">
        <f t="shared" si="9"/>
        <v>1</v>
      </c>
      <c r="M82" s="431">
        <f t="shared" si="9"/>
        <v>1</v>
      </c>
      <c r="N82" s="431">
        <f t="shared" si="9"/>
        <v>1</v>
      </c>
      <c r="O82" s="431">
        <f t="shared" si="9"/>
        <v>1</v>
      </c>
      <c r="P82" s="431">
        <f t="shared" si="9"/>
        <v>1</v>
      </c>
      <c r="Q82" s="431">
        <f t="shared" si="9"/>
        <v>1</v>
      </c>
      <c r="R82" s="431">
        <f t="shared" si="9"/>
        <v>1</v>
      </c>
      <c r="S82" s="431">
        <f t="shared" si="9"/>
        <v>1</v>
      </c>
      <c r="T82" s="431">
        <f t="shared" si="9"/>
        <v>1</v>
      </c>
      <c r="U82" s="431">
        <f t="shared" si="9"/>
        <v>1</v>
      </c>
      <c r="V82" s="431">
        <f t="shared" si="9"/>
        <v>1</v>
      </c>
      <c r="W82" s="431">
        <f t="shared" si="10"/>
        <v>1</v>
      </c>
      <c r="X82" s="431">
        <f t="shared" si="10"/>
        <v>1</v>
      </c>
      <c r="Y82" s="431">
        <f t="shared" si="10"/>
        <v>1</v>
      </c>
      <c r="Z82" s="369"/>
      <c r="AA82" s="400"/>
      <c r="AB82" s="369"/>
      <c r="AC82" s="369"/>
      <c r="AD82" s="396"/>
      <c r="AE82" s="396"/>
      <c r="AF82" s="396"/>
      <c r="AG82" s="396"/>
      <c r="AH82" s="396"/>
      <c r="AI82" s="396"/>
      <c r="AJ82" s="396"/>
      <c r="AK82" s="396"/>
      <c r="AL82" s="396"/>
      <c r="AM82" s="396"/>
      <c r="AN82" s="396"/>
      <c r="AO82" s="396"/>
      <c r="AP82" s="396"/>
      <c r="AQ82" s="396"/>
      <c r="AR82" s="396"/>
      <c r="AS82" s="396"/>
      <c r="AT82" s="396"/>
      <c r="AU82" s="396"/>
      <c r="AV82" s="396"/>
      <c r="AW82" s="396"/>
      <c r="AX82" s="396"/>
      <c r="AY82" s="396"/>
      <c r="AZ82" s="396"/>
      <c r="BA82" s="396"/>
      <c r="BB82" s="396"/>
      <c r="BC82" s="396"/>
      <c r="BD82" s="396"/>
      <c r="BE82" s="396"/>
      <c r="BF82" s="396"/>
      <c r="BG82" s="396"/>
      <c r="BH82" s="396"/>
      <c r="BI82" s="396"/>
      <c r="BJ82" s="396"/>
      <c r="BK82" s="396"/>
      <c r="BL82" s="396"/>
      <c r="BM82" s="396"/>
      <c r="BN82" s="396"/>
      <c r="BO82" s="396"/>
      <c r="BP82" s="396"/>
      <c r="BQ82" s="396"/>
      <c r="BR82" s="396"/>
      <c r="BS82" s="396"/>
      <c r="BT82" s="396"/>
      <c r="BU82" s="396"/>
      <c r="BV82" s="396"/>
      <c r="BW82" s="396"/>
      <c r="BX82" s="396"/>
      <c r="BY82" s="396"/>
      <c r="BZ82" s="396"/>
      <c r="CA82" s="396"/>
      <c r="CB82" s="396"/>
      <c r="CC82" s="396"/>
      <c r="CD82" s="396"/>
    </row>
    <row r="83" spans="1:82" s="357" customFormat="1" ht="12" collapsed="1">
      <c r="F83" s="1289" t="s">
        <v>584</v>
      </c>
      <c r="G83" s="1289"/>
      <c r="H83" s="1289"/>
      <c r="I83" s="1289"/>
      <c r="J83" s="1289"/>
    </row>
    <row r="84" spans="1:82" s="357" customFormat="1" ht="12">
      <c r="C84" s="360" t="s">
        <v>585</v>
      </c>
      <c r="F84" s="447" t="s">
        <v>518</v>
      </c>
      <c r="G84" s="447" t="s">
        <v>519</v>
      </c>
      <c r="H84" s="447" t="s">
        <v>520</v>
      </c>
      <c r="I84" s="447" t="s">
        <v>521</v>
      </c>
      <c r="J84" s="447" t="s">
        <v>522</v>
      </c>
      <c r="K84" s="448" t="s">
        <v>523</v>
      </c>
      <c r="L84" s="448" t="s">
        <v>524</v>
      </c>
      <c r="M84" s="448" t="s">
        <v>525</v>
      </c>
      <c r="N84" s="448" t="s">
        <v>526</v>
      </c>
      <c r="O84" s="448" t="s">
        <v>527</v>
      </c>
      <c r="P84" s="447" t="s">
        <v>528</v>
      </c>
      <c r="Q84" s="447" t="s">
        <v>529</v>
      </c>
      <c r="R84" s="447" t="s">
        <v>530</v>
      </c>
      <c r="S84" s="447" t="s">
        <v>531</v>
      </c>
      <c r="T84" s="447" t="s">
        <v>532</v>
      </c>
      <c r="U84" s="448" t="s">
        <v>533</v>
      </c>
      <c r="V84" s="448" t="s">
        <v>534</v>
      </c>
      <c r="W84" s="448" t="s">
        <v>535</v>
      </c>
      <c r="X84" s="448" t="s">
        <v>536</v>
      </c>
      <c r="Y84" s="448" t="s">
        <v>537</v>
      </c>
    </row>
    <row r="85" spans="1:82" s="357" customFormat="1" ht="12">
      <c r="C85" s="357" t="s">
        <v>586</v>
      </c>
      <c r="D85" s="372" t="s">
        <v>443</v>
      </c>
      <c r="E85" s="449">
        <f>+I44</f>
        <v>3.0899233906580457</v>
      </c>
      <c r="F85" s="449">
        <f t="shared" ref="F85:Y85" si="11">+$E85*F61*F64*(1-F67)*(1-F78)</f>
        <v>0.66689401953064442</v>
      </c>
      <c r="G85" s="449">
        <f t="shared" si="11"/>
        <v>0.66689401953064442</v>
      </c>
      <c r="H85" s="449">
        <f t="shared" si="11"/>
        <v>0.66689401953064442</v>
      </c>
      <c r="I85" s="449">
        <f t="shared" si="11"/>
        <v>0.66689401953064442</v>
      </c>
      <c r="J85" s="449">
        <f t="shared" si="11"/>
        <v>0.66689401953064442</v>
      </c>
      <c r="K85" s="449">
        <f t="shared" si="11"/>
        <v>0.66689401953064442</v>
      </c>
      <c r="L85" s="449">
        <f t="shared" si="11"/>
        <v>0.66689401953064442</v>
      </c>
      <c r="M85" s="449">
        <f t="shared" si="11"/>
        <v>0.66689401953064442</v>
      </c>
      <c r="N85" s="449">
        <f t="shared" si="11"/>
        <v>0.66689401953064442</v>
      </c>
      <c r="O85" s="449">
        <f t="shared" si="11"/>
        <v>0.66689401953064442</v>
      </c>
      <c r="P85" s="449">
        <f t="shared" si="11"/>
        <v>0.66689401953064442</v>
      </c>
      <c r="Q85" s="449">
        <f t="shared" si="11"/>
        <v>0.66689401953064442</v>
      </c>
      <c r="R85" s="449">
        <f t="shared" si="11"/>
        <v>0.66689401953064442</v>
      </c>
      <c r="S85" s="449">
        <f t="shared" si="11"/>
        <v>0.66689401953064442</v>
      </c>
      <c r="T85" s="449">
        <f t="shared" si="11"/>
        <v>0.66689401953064442</v>
      </c>
      <c r="U85" s="449">
        <f t="shared" si="11"/>
        <v>0.66689401953064442</v>
      </c>
      <c r="V85" s="449">
        <f t="shared" si="11"/>
        <v>0.66689401953064442</v>
      </c>
      <c r="W85" s="449">
        <f t="shared" si="11"/>
        <v>0.66689401953064442</v>
      </c>
      <c r="X85" s="449">
        <f t="shared" si="11"/>
        <v>0.66689401953064442</v>
      </c>
      <c r="Y85" s="449">
        <f t="shared" si="11"/>
        <v>0.66689401953064442</v>
      </c>
    </row>
    <row r="86" spans="1:82" s="357" customFormat="1" ht="12">
      <c r="C86" s="357" t="s">
        <v>587</v>
      </c>
      <c r="D86" s="372" t="s">
        <v>443</v>
      </c>
      <c r="F86" s="449">
        <f>+F85*$E85</f>
        <v>2.0606514300377019</v>
      </c>
      <c r="G86" s="449">
        <f t="shared" ref="G86:Y86" si="12">+G85*$E85</f>
        <v>2.0606514300377019</v>
      </c>
      <c r="H86" s="449">
        <f t="shared" si="12"/>
        <v>2.0606514300377019</v>
      </c>
      <c r="I86" s="449">
        <f t="shared" si="12"/>
        <v>2.0606514300377019</v>
      </c>
      <c r="J86" s="449">
        <f t="shared" si="12"/>
        <v>2.0606514300377019</v>
      </c>
      <c r="K86" s="449">
        <f t="shared" si="12"/>
        <v>2.0606514300377019</v>
      </c>
      <c r="L86" s="449">
        <f t="shared" si="12"/>
        <v>2.0606514300377019</v>
      </c>
      <c r="M86" s="449">
        <f t="shared" si="12"/>
        <v>2.0606514300377019</v>
      </c>
      <c r="N86" s="449">
        <f t="shared" si="12"/>
        <v>2.0606514300377019</v>
      </c>
      <c r="O86" s="449">
        <f t="shared" si="12"/>
        <v>2.0606514300377019</v>
      </c>
      <c r="P86" s="449">
        <f t="shared" si="12"/>
        <v>2.0606514300377019</v>
      </c>
      <c r="Q86" s="449">
        <f t="shared" si="12"/>
        <v>2.0606514300377019</v>
      </c>
      <c r="R86" s="449">
        <f t="shared" si="12"/>
        <v>2.0606514300377019</v>
      </c>
      <c r="S86" s="449">
        <f t="shared" si="12"/>
        <v>2.0606514300377019</v>
      </c>
      <c r="T86" s="449">
        <f t="shared" si="12"/>
        <v>2.0606514300377019</v>
      </c>
      <c r="U86" s="449">
        <f t="shared" si="12"/>
        <v>2.0606514300377019</v>
      </c>
      <c r="V86" s="449">
        <f t="shared" si="12"/>
        <v>2.0606514300377019</v>
      </c>
      <c r="W86" s="449">
        <f t="shared" si="12"/>
        <v>2.0606514300377019</v>
      </c>
      <c r="X86" s="449">
        <f t="shared" si="12"/>
        <v>2.0606514300377019</v>
      </c>
      <c r="Y86" s="449">
        <f t="shared" si="12"/>
        <v>2.0606514300377019</v>
      </c>
    </row>
    <row r="87" spans="1:82" s="357" customFormat="1" ht="12">
      <c r="D87" s="503" t="s">
        <v>588</v>
      </c>
      <c r="E87" s="504">
        <v>0.76</v>
      </c>
      <c r="F87" s="449">
        <f>+F86*$E87</f>
        <v>1.5660950868286534</v>
      </c>
      <c r="G87" s="449">
        <f t="shared" ref="G87:Y87" si="13">+G86*$E87</f>
        <v>1.5660950868286534</v>
      </c>
      <c r="H87" s="449">
        <f t="shared" si="13"/>
        <v>1.5660950868286534</v>
      </c>
      <c r="I87" s="449">
        <f t="shared" si="13"/>
        <v>1.5660950868286534</v>
      </c>
      <c r="J87" s="449">
        <f t="shared" si="13"/>
        <v>1.5660950868286534</v>
      </c>
      <c r="K87" s="449">
        <f t="shared" si="13"/>
        <v>1.5660950868286534</v>
      </c>
      <c r="L87" s="449">
        <f t="shared" si="13"/>
        <v>1.5660950868286534</v>
      </c>
      <c r="M87" s="449">
        <f t="shared" si="13"/>
        <v>1.5660950868286534</v>
      </c>
      <c r="N87" s="449">
        <f t="shared" si="13"/>
        <v>1.5660950868286534</v>
      </c>
      <c r="O87" s="449">
        <f t="shared" si="13"/>
        <v>1.5660950868286534</v>
      </c>
      <c r="P87" s="449">
        <f t="shared" si="13"/>
        <v>1.5660950868286534</v>
      </c>
      <c r="Q87" s="449">
        <f t="shared" si="13"/>
        <v>1.5660950868286534</v>
      </c>
      <c r="R87" s="449">
        <f t="shared" si="13"/>
        <v>1.5660950868286534</v>
      </c>
      <c r="S87" s="449">
        <f t="shared" si="13"/>
        <v>1.5660950868286534</v>
      </c>
      <c r="T87" s="449">
        <f t="shared" si="13"/>
        <v>1.5660950868286534</v>
      </c>
      <c r="U87" s="449">
        <f t="shared" si="13"/>
        <v>1.5660950868286534</v>
      </c>
      <c r="V87" s="449">
        <f t="shared" si="13"/>
        <v>1.5660950868286534</v>
      </c>
      <c r="W87" s="449">
        <f t="shared" si="13"/>
        <v>1.5660950868286534</v>
      </c>
      <c r="X87" s="449">
        <f t="shared" si="13"/>
        <v>1.5660950868286534</v>
      </c>
      <c r="Y87" s="449">
        <f t="shared" si="13"/>
        <v>1.5660950868286534</v>
      </c>
    </row>
    <row r="88" spans="1:82" s="357" customFormat="1" ht="12">
      <c r="A88" s="18"/>
      <c r="B88" s="18"/>
      <c r="C88" s="450" t="s">
        <v>589</v>
      </c>
      <c r="D88" s="372" t="s">
        <v>590</v>
      </c>
      <c r="F88" s="357">
        <v>210</v>
      </c>
      <c r="G88" s="357">
        <f>+F88</f>
        <v>210</v>
      </c>
      <c r="H88" s="357">
        <f t="shared" ref="H88:J88" si="14">+G88</f>
        <v>210</v>
      </c>
      <c r="I88" s="357">
        <f t="shared" si="14"/>
        <v>210</v>
      </c>
      <c r="J88" s="357">
        <f t="shared" si="14"/>
        <v>210</v>
      </c>
      <c r="K88" s="357">
        <f>+F88</f>
        <v>210</v>
      </c>
      <c r="L88" s="357">
        <f t="shared" ref="L88:Y88" si="15">+G88</f>
        <v>210</v>
      </c>
      <c r="M88" s="357">
        <f t="shared" si="15"/>
        <v>210</v>
      </c>
      <c r="N88" s="357">
        <f t="shared" si="15"/>
        <v>210</v>
      </c>
      <c r="O88" s="357">
        <f t="shared" si="15"/>
        <v>210</v>
      </c>
      <c r="P88" s="357">
        <f t="shared" si="15"/>
        <v>210</v>
      </c>
      <c r="Q88" s="357">
        <f t="shared" si="15"/>
        <v>210</v>
      </c>
      <c r="R88" s="357">
        <f t="shared" si="15"/>
        <v>210</v>
      </c>
      <c r="S88" s="357">
        <f t="shared" si="15"/>
        <v>210</v>
      </c>
      <c r="T88" s="357">
        <f t="shared" si="15"/>
        <v>210</v>
      </c>
      <c r="U88" s="357">
        <f t="shared" si="15"/>
        <v>210</v>
      </c>
      <c r="V88" s="357">
        <f t="shared" si="15"/>
        <v>210</v>
      </c>
      <c r="W88" s="357">
        <f t="shared" si="15"/>
        <v>210</v>
      </c>
      <c r="X88" s="357">
        <f t="shared" si="15"/>
        <v>210</v>
      </c>
      <c r="Y88" s="357">
        <f t="shared" si="15"/>
        <v>210</v>
      </c>
    </row>
    <row r="89" spans="1:82" s="357" customFormat="1" ht="12">
      <c r="C89" s="450" t="s">
        <v>591</v>
      </c>
      <c r="D89" s="372" t="s">
        <v>590</v>
      </c>
      <c r="F89" s="357">
        <f>365-F88</f>
        <v>155</v>
      </c>
      <c r="G89" s="357">
        <f t="shared" ref="G89:Y89" si="16">365-G88</f>
        <v>155</v>
      </c>
      <c r="H89" s="357">
        <f t="shared" si="16"/>
        <v>155</v>
      </c>
      <c r="I89" s="357">
        <f t="shared" si="16"/>
        <v>155</v>
      </c>
      <c r="J89" s="357">
        <f t="shared" si="16"/>
        <v>155</v>
      </c>
      <c r="K89" s="357">
        <f t="shared" si="16"/>
        <v>155</v>
      </c>
      <c r="L89" s="357">
        <f t="shared" si="16"/>
        <v>155</v>
      </c>
      <c r="M89" s="357">
        <f t="shared" si="16"/>
        <v>155</v>
      </c>
      <c r="N89" s="357">
        <f t="shared" si="16"/>
        <v>155</v>
      </c>
      <c r="O89" s="357">
        <f t="shared" si="16"/>
        <v>155</v>
      </c>
      <c r="P89" s="357">
        <f t="shared" si="16"/>
        <v>155</v>
      </c>
      <c r="Q89" s="357">
        <f t="shared" si="16"/>
        <v>155</v>
      </c>
      <c r="R89" s="357">
        <f t="shared" si="16"/>
        <v>155</v>
      </c>
      <c r="S89" s="357">
        <f t="shared" si="16"/>
        <v>155</v>
      </c>
      <c r="T89" s="357">
        <f t="shared" si="16"/>
        <v>155</v>
      </c>
      <c r="U89" s="357">
        <f t="shared" si="16"/>
        <v>155</v>
      </c>
      <c r="V89" s="357">
        <f t="shared" si="16"/>
        <v>155</v>
      </c>
      <c r="W89" s="357">
        <f t="shared" si="16"/>
        <v>155</v>
      </c>
      <c r="X89" s="357">
        <f t="shared" si="16"/>
        <v>155</v>
      </c>
      <c r="Y89" s="357">
        <f t="shared" si="16"/>
        <v>155</v>
      </c>
    </row>
    <row r="90" spans="1:82" s="356" customFormat="1" ht="12">
      <c r="C90" s="360" t="s">
        <v>601</v>
      </c>
      <c r="E90" s="860"/>
      <c r="F90" s="505">
        <f>+F86-F87</f>
        <v>0.49455634320904851</v>
      </c>
      <c r="G90" s="505">
        <f t="shared" ref="G90:Y90" si="17">+G86-G87</f>
        <v>0.49455634320904851</v>
      </c>
      <c r="H90" s="505">
        <f t="shared" si="17"/>
        <v>0.49455634320904851</v>
      </c>
      <c r="I90" s="505">
        <f t="shared" si="17"/>
        <v>0.49455634320904851</v>
      </c>
      <c r="J90" s="505">
        <f t="shared" si="17"/>
        <v>0.49455634320904851</v>
      </c>
      <c r="K90" s="505">
        <f t="shared" si="17"/>
        <v>0.49455634320904851</v>
      </c>
      <c r="L90" s="505">
        <f t="shared" si="17"/>
        <v>0.49455634320904851</v>
      </c>
      <c r="M90" s="505">
        <f t="shared" si="17"/>
        <v>0.49455634320904851</v>
      </c>
      <c r="N90" s="505">
        <f t="shared" si="17"/>
        <v>0.49455634320904851</v>
      </c>
      <c r="O90" s="505">
        <f t="shared" si="17"/>
        <v>0.49455634320904851</v>
      </c>
      <c r="P90" s="505">
        <f t="shared" si="17"/>
        <v>0.49455634320904851</v>
      </c>
      <c r="Q90" s="505">
        <f t="shared" si="17"/>
        <v>0.49455634320904851</v>
      </c>
      <c r="R90" s="505">
        <f t="shared" si="17"/>
        <v>0.49455634320904851</v>
      </c>
      <c r="S90" s="505">
        <f t="shared" si="17"/>
        <v>0.49455634320904851</v>
      </c>
      <c r="T90" s="505">
        <f t="shared" si="17"/>
        <v>0.49455634320904851</v>
      </c>
      <c r="U90" s="505">
        <f t="shared" si="17"/>
        <v>0.49455634320904851</v>
      </c>
      <c r="V90" s="505">
        <f t="shared" si="17"/>
        <v>0.49455634320904851</v>
      </c>
      <c r="W90" s="505">
        <f t="shared" si="17"/>
        <v>0.49455634320904851</v>
      </c>
      <c r="X90" s="505">
        <f t="shared" si="17"/>
        <v>0.49455634320904851</v>
      </c>
      <c r="Y90" s="505">
        <f t="shared" si="17"/>
        <v>0.49455634320904851</v>
      </c>
    </row>
    <row r="91" spans="1:82" s="356" customFormat="1" ht="12">
      <c r="C91" s="360" t="s">
        <v>603</v>
      </c>
      <c r="E91" s="860"/>
      <c r="F91" s="505"/>
      <c r="G91" s="505">
        <f>+G90+F90</f>
        <v>0.98911268641809702</v>
      </c>
      <c r="H91" s="505"/>
      <c r="I91" s="505">
        <f>+I90+H90</f>
        <v>0.98911268641809702</v>
      </c>
      <c r="J91" s="505"/>
      <c r="K91" s="505">
        <f>+K90+J90</f>
        <v>0.98911268641809702</v>
      </c>
      <c r="L91" s="505"/>
      <c r="M91" s="505">
        <f>+M90+L90</f>
        <v>0.98911268641809702</v>
      </c>
      <c r="N91" s="505"/>
      <c r="O91" s="505">
        <f>+O90+N90</f>
        <v>0.98911268641809702</v>
      </c>
      <c r="P91" s="505"/>
      <c r="Q91" s="505">
        <f>+Q90+P90</f>
        <v>0.98911268641809702</v>
      </c>
      <c r="R91" s="505"/>
      <c r="S91" s="505">
        <f>+S90+R90</f>
        <v>0.98911268641809702</v>
      </c>
      <c r="T91" s="505"/>
      <c r="U91" s="505">
        <f>+U90+T90</f>
        <v>0.98911268641809702</v>
      </c>
      <c r="V91" s="505"/>
      <c r="W91" s="505">
        <f>+W90+V90</f>
        <v>0.98911268641809702</v>
      </c>
      <c r="X91" s="505"/>
      <c r="Y91" s="505">
        <f>+Y90+X90</f>
        <v>0.98911268641809702</v>
      </c>
    </row>
    <row r="92" spans="1:82" s="356" customFormat="1" ht="15.75" customHeight="1" thickBot="1">
      <c r="C92" s="452" t="s">
        <v>514</v>
      </c>
      <c r="D92" s="453"/>
      <c r="E92" s="453"/>
      <c r="F92" s="454"/>
      <c r="G92" s="455"/>
      <c r="H92" s="456"/>
      <c r="I92" s="456"/>
      <c r="J92" s="456"/>
      <c r="K92" s="456"/>
      <c r="L92" s="456"/>
      <c r="M92" s="456"/>
      <c r="N92" s="456"/>
      <c r="O92" s="456"/>
      <c r="P92" s="456"/>
      <c r="Q92" s="456"/>
      <c r="R92" s="456"/>
      <c r="S92" s="456"/>
      <c r="T92" s="456"/>
      <c r="U92" s="456"/>
      <c r="V92" s="456"/>
      <c r="W92" s="456"/>
      <c r="X92" s="456"/>
      <c r="Y92" s="456"/>
    </row>
    <row r="93" spans="1:82" s="356" customFormat="1" ht="12.75" thickBot="1">
      <c r="C93" s="456"/>
      <c r="D93" s="457" t="s">
        <v>22</v>
      </c>
      <c r="E93" s="457" t="s">
        <v>659</v>
      </c>
      <c r="F93" s="457" t="s">
        <v>518</v>
      </c>
      <c r="G93" s="457" t="s">
        <v>519</v>
      </c>
      <c r="H93" s="457" t="s">
        <v>520</v>
      </c>
      <c r="I93" s="457" t="s">
        <v>521</v>
      </c>
      <c r="J93" s="457" t="s">
        <v>522</v>
      </c>
      <c r="K93" s="457" t="s">
        <v>523</v>
      </c>
      <c r="L93" s="457" t="s">
        <v>524</v>
      </c>
      <c r="M93" s="457" t="s">
        <v>525</v>
      </c>
      <c r="N93" s="457" t="s">
        <v>526</v>
      </c>
      <c r="O93" s="457" t="s">
        <v>527</v>
      </c>
      <c r="P93" s="457" t="s">
        <v>528</v>
      </c>
      <c r="Q93" s="457" t="s">
        <v>529</v>
      </c>
      <c r="R93" s="457" t="s">
        <v>530</v>
      </c>
      <c r="S93" s="457" t="s">
        <v>531</v>
      </c>
      <c r="T93" s="457" t="s">
        <v>532</v>
      </c>
      <c r="U93" s="457" t="s">
        <v>533</v>
      </c>
      <c r="V93" s="457" t="s">
        <v>534</v>
      </c>
      <c r="W93" s="457" t="s">
        <v>535</v>
      </c>
      <c r="X93" s="457" t="s">
        <v>536</v>
      </c>
      <c r="Y93" s="457" t="s">
        <v>537</v>
      </c>
    </row>
    <row r="94" spans="1:82" s="356" customFormat="1" ht="24.95" customHeight="1">
      <c r="A94" s="539" t="s">
        <v>538</v>
      </c>
      <c r="B94" s="539"/>
      <c r="C94" s="540" t="s">
        <v>480</v>
      </c>
      <c r="D94" s="496" t="s">
        <v>597</v>
      </c>
      <c r="E94" s="459"/>
      <c r="F94" s="975">
        <v>10.8</v>
      </c>
      <c r="G94" s="356">
        <v>11</v>
      </c>
      <c r="H94" s="356">
        <f t="shared" ref="H94:Y94" si="18">+G94</f>
        <v>11</v>
      </c>
      <c r="I94" s="356">
        <f t="shared" si="18"/>
        <v>11</v>
      </c>
      <c r="J94" s="356">
        <f t="shared" si="18"/>
        <v>11</v>
      </c>
      <c r="K94" s="356">
        <f t="shared" si="18"/>
        <v>11</v>
      </c>
      <c r="L94" s="356">
        <f t="shared" si="18"/>
        <v>11</v>
      </c>
      <c r="M94" s="356">
        <f t="shared" si="18"/>
        <v>11</v>
      </c>
      <c r="N94" s="356">
        <f t="shared" si="18"/>
        <v>11</v>
      </c>
      <c r="O94" s="356">
        <f t="shared" si="18"/>
        <v>11</v>
      </c>
      <c r="P94" s="356">
        <f t="shared" si="18"/>
        <v>11</v>
      </c>
      <c r="Q94" s="356">
        <f t="shared" si="18"/>
        <v>11</v>
      </c>
      <c r="R94" s="356">
        <f t="shared" si="18"/>
        <v>11</v>
      </c>
      <c r="S94" s="356">
        <f t="shared" si="18"/>
        <v>11</v>
      </c>
      <c r="T94" s="356">
        <f t="shared" si="18"/>
        <v>11</v>
      </c>
      <c r="U94" s="356">
        <f t="shared" si="18"/>
        <v>11</v>
      </c>
      <c r="V94" s="356">
        <f t="shared" si="18"/>
        <v>11</v>
      </c>
      <c r="W94" s="356">
        <f t="shared" si="18"/>
        <v>11</v>
      </c>
      <c r="X94" s="356">
        <f t="shared" si="18"/>
        <v>11</v>
      </c>
      <c r="Y94" s="356">
        <f t="shared" si="18"/>
        <v>11</v>
      </c>
    </row>
    <row r="95" spans="1:82" s="356" customFormat="1" ht="12">
      <c r="C95" s="356" t="s">
        <v>481</v>
      </c>
      <c r="D95" s="496" t="s">
        <v>482</v>
      </c>
      <c r="E95" s="459"/>
      <c r="F95" s="461">
        <f>+F88</f>
        <v>210</v>
      </c>
      <c r="G95" s="461">
        <f>+F95</f>
        <v>210</v>
      </c>
      <c r="H95" s="461">
        <f t="shared" ref="H95:Y95" si="19">+G95</f>
        <v>210</v>
      </c>
      <c r="I95" s="461">
        <f t="shared" si="19"/>
        <v>210</v>
      </c>
      <c r="J95" s="461">
        <f t="shared" si="19"/>
        <v>210</v>
      </c>
      <c r="K95" s="461">
        <f t="shared" si="19"/>
        <v>210</v>
      </c>
      <c r="L95" s="461">
        <f t="shared" si="19"/>
        <v>210</v>
      </c>
      <c r="M95" s="461">
        <f t="shared" si="19"/>
        <v>210</v>
      </c>
      <c r="N95" s="461">
        <f t="shared" si="19"/>
        <v>210</v>
      </c>
      <c r="O95" s="461">
        <f t="shared" si="19"/>
        <v>210</v>
      </c>
      <c r="P95" s="461">
        <f t="shared" si="19"/>
        <v>210</v>
      </c>
      <c r="Q95" s="461">
        <f t="shared" si="19"/>
        <v>210</v>
      </c>
      <c r="R95" s="461">
        <f t="shared" si="19"/>
        <v>210</v>
      </c>
      <c r="S95" s="461">
        <f t="shared" si="19"/>
        <v>210</v>
      </c>
      <c r="T95" s="461">
        <f t="shared" si="19"/>
        <v>210</v>
      </c>
      <c r="U95" s="461">
        <f t="shared" si="19"/>
        <v>210</v>
      </c>
      <c r="V95" s="461">
        <f t="shared" si="19"/>
        <v>210</v>
      </c>
      <c r="W95" s="461">
        <f t="shared" si="19"/>
        <v>210</v>
      </c>
      <c r="X95" s="461">
        <f t="shared" si="19"/>
        <v>210</v>
      </c>
      <c r="Y95" s="461">
        <f t="shared" si="19"/>
        <v>210</v>
      </c>
    </row>
    <row r="96" spans="1:82" s="356" customFormat="1" ht="12">
      <c r="C96" s="458" t="s">
        <v>483</v>
      </c>
      <c r="D96" s="496" t="s">
        <v>598</v>
      </c>
      <c r="E96" s="459"/>
      <c r="F96" s="461">
        <f t="shared" ref="F96:Y96" si="20">+F95*F94*F87</f>
        <v>3551.9036569273858</v>
      </c>
      <c r="G96" s="461">
        <f t="shared" si="20"/>
        <v>3617.6796505741895</v>
      </c>
      <c r="H96" s="461">
        <f t="shared" si="20"/>
        <v>3617.6796505741895</v>
      </c>
      <c r="I96" s="461">
        <f t="shared" si="20"/>
        <v>3617.6796505741895</v>
      </c>
      <c r="J96" s="461">
        <f t="shared" si="20"/>
        <v>3617.6796505741895</v>
      </c>
      <c r="K96" s="461">
        <f t="shared" si="20"/>
        <v>3617.6796505741895</v>
      </c>
      <c r="L96" s="461">
        <f t="shared" si="20"/>
        <v>3617.6796505741895</v>
      </c>
      <c r="M96" s="461">
        <f t="shared" si="20"/>
        <v>3617.6796505741895</v>
      </c>
      <c r="N96" s="461">
        <f t="shared" si="20"/>
        <v>3617.6796505741895</v>
      </c>
      <c r="O96" s="461">
        <f t="shared" si="20"/>
        <v>3617.6796505741895</v>
      </c>
      <c r="P96" s="461">
        <f t="shared" si="20"/>
        <v>3617.6796505741895</v>
      </c>
      <c r="Q96" s="461">
        <f t="shared" si="20"/>
        <v>3617.6796505741895</v>
      </c>
      <c r="R96" s="461">
        <f t="shared" si="20"/>
        <v>3617.6796505741895</v>
      </c>
      <c r="S96" s="461">
        <f t="shared" si="20"/>
        <v>3617.6796505741895</v>
      </c>
      <c r="T96" s="461">
        <f t="shared" si="20"/>
        <v>3617.6796505741895</v>
      </c>
      <c r="U96" s="461">
        <f t="shared" si="20"/>
        <v>3617.6796505741895</v>
      </c>
      <c r="V96" s="461">
        <f t="shared" si="20"/>
        <v>3617.6796505741895</v>
      </c>
      <c r="W96" s="461">
        <f t="shared" si="20"/>
        <v>3617.6796505741895</v>
      </c>
      <c r="X96" s="461">
        <f t="shared" si="20"/>
        <v>3617.6796505741895</v>
      </c>
      <c r="Y96" s="461">
        <f t="shared" si="20"/>
        <v>3617.6796505741895</v>
      </c>
    </row>
    <row r="97" spans="3:25" s="356" customFormat="1" ht="12">
      <c r="C97" s="356" t="s">
        <v>476</v>
      </c>
      <c r="D97" s="496" t="s">
        <v>435</v>
      </c>
      <c r="E97" s="459"/>
      <c r="F97" s="461">
        <f t="shared" ref="F97:Y97" si="21">+F96*$F29</f>
        <v>177.59518284636931</v>
      </c>
      <c r="G97" s="461">
        <f t="shared" si="21"/>
        <v>180.88398252870948</v>
      </c>
      <c r="H97" s="461">
        <f t="shared" si="21"/>
        <v>180.88398252870948</v>
      </c>
      <c r="I97" s="461">
        <f t="shared" si="21"/>
        <v>180.88398252870948</v>
      </c>
      <c r="J97" s="461">
        <f t="shared" si="21"/>
        <v>180.88398252870948</v>
      </c>
      <c r="K97" s="461">
        <f t="shared" si="21"/>
        <v>180.88398252870948</v>
      </c>
      <c r="L97" s="461">
        <f t="shared" si="21"/>
        <v>180.88398252870948</v>
      </c>
      <c r="M97" s="461">
        <f t="shared" si="21"/>
        <v>180.88398252870948</v>
      </c>
      <c r="N97" s="461">
        <f t="shared" si="21"/>
        <v>180.88398252870948</v>
      </c>
      <c r="O97" s="461">
        <f t="shared" si="21"/>
        <v>180.88398252870948</v>
      </c>
      <c r="P97" s="461">
        <f t="shared" si="21"/>
        <v>180.88398252870948</v>
      </c>
      <c r="Q97" s="461">
        <f t="shared" si="21"/>
        <v>180.88398252870948</v>
      </c>
      <c r="R97" s="461">
        <f t="shared" si="21"/>
        <v>180.88398252870948</v>
      </c>
      <c r="S97" s="461">
        <f t="shared" si="21"/>
        <v>180.88398252870948</v>
      </c>
      <c r="T97" s="461">
        <f t="shared" si="21"/>
        <v>180.88398252870948</v>
      </c>
      <c r="U97" s="461">
        <f t="shared" si="21"/>
        <v>180.88398252870948</v>
      </c>
      <c r="V97" s="461">
        <f t="shared" si="21"/>
        <v>180.88398252870948</v>
      </c>
      <c r="W97" s="461">
        <f t="shared" si="21"/>
        <v>180.88398252870948</v>
      </c>
      <c r="X97" s="461">
        <f t="shared" si="21"/>
        <v>180.88398252870948</v>
      </c>
      <c r="Y97" s="461">
        <f t="shared" si="21"/>
        <v>180.88398252870948</v>
      </c>
    </row>
    <row r="98" spans="3:25" s="356" customFormat="1" ht="12">
      <c r="C98" s="356" t="s">
        <v>477</v>
      </c>
      <c r="D98" s="496" t="s">
        <v>598</v>
      </c>
      <c r="E98" s="459"/>
      <c r="F98" s="461">
        <f t="shared" ref="F98:Y98" si="22">+F96*$F30</f>
        <v>355.19036569273862</v>
      </c>
      <c r="G98" s="461">
        <f t="shared" si="22"/>
        <v>361.76796505741896</v>
      </c>
      <c r="H98" s="461">
        <f t="shared" si="22"/>
        <v>361.76796505741896</v>
      </c>
      <c r="I98" s="461">
        <f t="shared" si="22"/>
        <v>361.76796505741896</v>
      </c>
      <c r="J98" s="461">
        <f t="shared" si="22"/>
        <v>361.76796505741896</v>
      </c>
      <c r="K98" s="461">
        <f t="shared" si="22"/>
        <v>361.76796505741896</v>
      </c>
      <c r="L98" s="461">
        <f t="shared" si="22"/>
        <v>361.76796505741896</v>
      </c>
      <c r="M98" s="461">
        <f t="shared" si="22"/>
        <v>361.76796505741896</v>
      </c>
      <c r="N98" s="461">
        <f t="shared" si="22"/>
        <v>361.76796505741896</v>
      </c>
      <c r="O98" s="461">
        <f t="shared" si="22"/>
        <v>361.76796505741896</v>
      </c>
      <c r="P98" s="461">
        <f t="shared" si="22"/>
        <v>361.76796505741896</v>
      </c>
      <c r="Q98" s="461">
        <f t="shared" si="22"/>
        <v>361.76796505741896</v>
      </c>
      <c r="R98" s="461">
        <f t="shared" si="22"/>
        <v>361.76796505741896</v>
      </c>
      <c r="S98" s="461">
        <f t="shared" si="22"/>
        <v>361.76796505741896</v>
      </c>
      <c r="T98" s="461">
        <f t="shared" si="22"/>
        <v>361.76796505741896</v>
      </c>
      <c r="U98" s="461">
        <f t="shared" si="22"/>
        <v>361.76796505741896</v>
      </c>
      <c r="V98" s="461">
        <f t="shared" si="22"/>
        <v>361.76796505741896</v>
      </c>
      <c r="W98" s="461">
        <f t="shared" si="22"/>
        <v>361.76796505741896</v>
      </c>
      <c r="X98" s="461">
        <f t="shared" si="22"/>
        <v>361.76796505741896</v>
      </c>
      <c r="Y98" s="461">
        <f t="shared" si="22"/>
        <v>361.76796505741896</v>
      </c>
    </row>
    <row r="99" spans="3:25" s="356" customFormat="1" ht="24">
      <c r="C99" s="541" t="s">
        <v>595</v>
      </c>
      <c r="D99" s="496" t="s">
        <v>598</v>
      </c>
      <c r="E99" s="459"/>
      <c r="F99" s="542">
        <f>+F96-F97</f>
        <v>3374.3084740810164</v>
      </c>
      <c r="G99" s="542">
        <f t="shared" ref="G99:Y99" si="23">+G96-G97</f>
        <v>3436.7956680454799</v>
      </c>
      <c r="H99" s="542">
        <f t="shared" si="23"/>
        <v>3436.7956680454799</v>
      </c>
      <c r="I99" s="542">
        <f t="shared" si="23"/>
        <v>3436.7956680454799</v>
      </c>
      <c r="J99" s="542">
        <f t="shared" si="23"/>
        <v>3436.7956680454799</v>
      </c>
      <c r="K99" s="542">
        <f t="shared" si="23"/>
        <v>3436.7956680454799</v>
      </c>
      <c r="L99" s="542">
        <f t="shared" si="23"/>
        <v>3436.7956680454799</v>
      </c>
      <c r="M99" s="542">
        <f t="shared" si="23"/>
        <v>3436.7956680454799</v>
      </c>
      <c r="N99" s="542">
        <f t="shared" si="23"/>
        <v>3436.7956680454799</v>
      </c>
      <c r="O99" s="542">
        <f t="shared" si="23"/>
        <v>3436.7956680454799</v>
      </c>
      <c r="P99" s="542">
        <f t="shared" si="23"/>
        <v>3436.7956680454799</v>
      </c>
      <c r="Q99" s="542">
        <f t="shared" si="23"/>
        <v>3436.7956680454799</v>
      </c>
      <c r="R99" s="542">
        <f t="shared" si="23"/>
        <v>3436.7956680454799</v>
      </c>
      <c r="S99" s="542">
        <f t="shared" si="23"/>
        <v>3436.7956680454799</v>
      </c>
      <c r="T99" s="542">
        <f t="shared" si="23"/>
        <v>3436.7956680454799</v>
      </c>
      <c r="U99" s="542">
        <f t="shared" si="23"/>
        <v>3436.7956680454799</v>
      </c>
      <c r="V99" s="542">
        <f t="shared" si="23"/>
        <v>3436.7956680454799</v>
      </c>
      <c r="W99" s="542">
        <f t="shared" si="23"/>
        <v>3436.7956680454799</v>
      </c>
      <c r="X99" s="542">
        <f t="shared" si="23"/>
        <v>3436.7956680454799</v>
      </c>
      <c r="Y99" s="542">
        <f t="shared" si="23"/>
        <v>3436.7956680454799</v>
      </c>
    </row>
    <row r="100" spans="3:25" s="356" customFormat="1" ht="12">
      <c r="D100" s="543"/>
      <c r="E100" s="543"/>
      <c r="F100" s="451" t="s">
        <v>478</v>
      </c>
      <c r="G100" s="458"/>
      <c r="H100" s="458"/>
      <c r="I100" s="458"/>
      <c r="J100" s="458"/>
      <c r="K100" s="458"/>
      <c r="L100" s="458"/>
      <c r="M100" s="458"/>
      <c r="N100" s="458"/>
      <c r="O100" s="458"/>
      <c r="P100" s="458"/>
      <c r="Q100" s="465"/>
      <c r="R100" s="465"/>
      <c r="S100" s="465"/>
      <c r="T100" s="465"/>
      <c r="U100" s="465"/>
      <c r="V100" s="465"/>
      <c r="W100" s="465"/>
      <c r="X100" s="465"/>
      <c r="Y100" s="465"/>
    </row>
    <row r="101" spans="3:25" s="356" customFormat="1" ht="12">
      <c r="C101" s="458" t="s">
        <v>600</v>
      </c>
      <c r="F101" s="451" t="s">
        <v>518</v>
      </c>
      <c r="G101" s="451" t="s">
        <v>519</v>
      </c>
      <c r="H101" s="451" t="s">
        <v>520</v>
      </c>
      <c r="I101" s="451" t="s">
        <v>521</v>
      </c>
      <c r="J101" s="451" t="s">
        <v>522</v>
      </c>
      <c r="K101" s="451" t="s">
        <v>523</v>
      </c>
      <c r="L101" s="451" t="s">
        <v>524</v>
      </c>
      <c r="M101" s="451" t="s">
        <v>525</v>
      </c>
      <c r="N101" s="451" t="s">
        <v>526</v>
      </c>
      <c r="O101" s="451" t="s">
        <v>527</v>
      </c>
      <c r="P101" s="451" t="s">
        <v>528</v>
      </c>
      <c r="Q101" s="451" t="s">
        <v>529</v>
      </c>
      <c r="R101" s="451" t="s">
        <v>530</v>
      </c>
      <c r="S101" s="451" t="s">
        <v>531</v>
      </c>
      <c r="T101" s="451" t="s">
        <v>532</v>
      </c>
      <c r="U101" s="451" t="s">
        <v>533</v>
      </c>
      <c r="V101" s="451" t="s">
        <v>534</v>
      </c>
      <c r="W101" s="451" t="s">
        <v>535</v>
      </c>
      <c r="X101" s="451" t="s">
        <v>536</v>
      </c>
      <c r="Y101" s="451" t="s">
        <v>537</v>
      </c>
    </row>
    <row r="102" spans="3:25" s="356" customFormat="1" ht="12">
      <c r="C102" s="458" t="s">
        <v>139</v>
      </c>
      <c r="F102" s="543"/>
    </row>
    <row r="103" spans="3:25" s="356" customFormat="1" ht="12">
      <c r="C103" s="356" t="s">
        <v>484</v>
      </c>
      <c r="D103" s="356" t="s">
        <v>37</v>
      </c>
      <c r="F103" s="462">
        <f t="shared" ref="F103:Y103" si="24">F99*$E$28</f>
        <v>168715.42370405083</v>
      </c>
      <c r="G103" s="462">
        <f t="shared" si="24"/>
        <v>171839.78340227398</v>
      </c>
      <c r="H103" s="462">
        <f t="shared" si="24"/>
        <v>171839.78340227398</v>
      </c>
      <c r="I103" s="462">
        <f t="shared" si="24"/>
        <v>171839.78340227398</v>
      </c>
      <c r="J103" s="462">
        <f t="shared" si="24"/>
        <v>171839.78340227398</v>
      </c>
      <c r="K103" s="462">
        <f t="shared" si="24"/>
        <v>171839.78340227398</v>
      </c>
      <c r="L103" s="462">
        <f t="shared" si="24"/>
        <v>171839.78340227398</v>
      </c>
      <c r="M103" s="462">
        <f t="shared" si="24"/>
        <v>171839.78340227398</v>
      </c>
      <c r="N103" s="462">
        <f t="shared" si="24"/>
        <v>171839.78340227398</v>
      </c>
      <c r="O103" s="462">
        <f t="shared" si="24"/>
        <v>171839.78340227398</v>
      </c>
      <c r="P103" s="462">
        <f t="shared" si="24"/>
        <v>171839.78340227398</v>
      </c>
      <c r="Q103" s="462">
        <f t="shared" si="24"/>
        <v>171839.78340227398</v>
      </c>
      <c r="R103" s="462">
        <f t="shared" si="24"/>
        <v>171839.78340227398</v>
      </c>
      <c r="S103" s="462">
        <f t="shared" si="24"/>
        <v>171839.78340227398</v>
      </c>
      <c r="T103" s="462">
        <f t="shared" si="24"/>
        <v>171839.78340227398</v>
      </c>
      <c r="U103" s="462">
        <f t="shared" si="24"/>
        <v>171839.78340227398</v>
      </c>
      <c r="V103" s="462">
        <f t="shared" si="24"/>
        <v>171839.78340227398</v>
      </c>
      <c r="W103" s="462">
        <f t="shared" si="24"/>
        <v>171839.78340227398</v>
      </c>
      <c r="X103" s="462">
        <f t="shared" si="24"/>
        <v>171839.78340227398</v>
      </c>
      <c r="Y103" s="462">
        <f t="shared" si="24"/>
        <v>171839.78340227398</v>
      </c>
    </row>
    <row r="104" spans="3:25" s="356" customFormat="1" ht="12">
      <c r="C104" s="356" t="s">
        <v>604</v>
      </c>
      <c r="D104" s="356" t="str">
        <f>D103</f>
        <v>KSh</v>
      </c>
      <c r="F104" s="462">
        <f>+F91*$E10</f>
        <v>0</v>
      </c>
      <c r="G104" s="462">
        <f>+G91*$E27</f>
        <v>29673.380592542911</v>
      </c>
      <c r="H104" s="462">
        <f>+H91*$E10</f>
        <v>0</v>
      </c>
      <c r="I104" s="462">
        <f>+I91*$E27</f>
        <v>29673.380592542911</v>
      </c>
      <c r="J104" s="462">
        <f>+J91*$E10</f>
        <v>0</v>
      </c>
      <c r="K104" s="462">
        <f>+K91*$E27</f>
        <v>29673.380592542911</v>
      </c>
      <c r="L104" s="462">
        <f>+L91*$E10</f>
        <v>0</v>
      </c>
      <c r="M104" s="462">
        <f>+M91*$E27</f>
        <v>29673.380592542911</v>
      </c>
      <c r="N104" s="462">
        <f>+N91*$E10</f>
        <v>0</v>
      </c>
      <c r="O104" s="462">
        <f>+O91*$E27</f>
        <v>29673.380592542911</v>
      </c>
      <c r="P104" s="462">
        <f>+P91*$E10</f>
        <v>0</v>
      </c>
      <c r="Q104" s="462">
        <f>+Q91*$E27</f>
        <v>29673.380592542911</v>
      </c>
      <c r="R104" s="462">
        <f>+R91*$E10</f>
        <v>0</v>
      </c>
      <c r="S104" s="462">
        <f>+S91*$E27</f>
        <v>29673.380592542911</v>
      </c>
      <c r="T104" s="462">
        <f>+T91*$E10</f>
        <v>0</v>
      </c>
      <c r="U104" s="462">
        <f>+U91*$E27</f>
        <v>29673.380592542911</v>
      </c>
      <c r="V104" s="462">
        <f>+V91*$E10</f>
        <v>0</v>
      </c>
      <c r="W104" s="462">
        <f>+W91*$E27</f>
        <v>29673.380592542911</v>
      </c>
      <c r="X104" s="462">
        <f>+X91*$E10</f>
        <v>0</v>
      </c>
      <c r="Y104" s="462">
        <f>+Y91*$E27</f>
        <v>29673.380592542911</v>
      </c>
    </row>
    <row r="105" spans="3:25" s="458" customFormat="1" ht="12">
      <c r="C105" s="458" t="s">
        <v>216</v>
      </c>
      <c r="D105" s="356" t="str">
        <f>D104</f>
        <v>KSh</v>
      </c>
      <c r="F105" s="506">
        <f t="shared" ref="F105:Y105" si="25">SUM(F103:F104)</f>
        <v>168715.42370405083</v>
      </c>
      <c r="G105" s="506">
        <f t="shared" si="25"/>
        <v>201513.16399481689</v>
      </c>
      <c r="H105" s="506">
        <f t="shared" si="25"/>
        <v>171839.78340227398</v>
      </c>
      <c r="I105" s="506">
        <f t="shared" si="25"/>
        <v>201513.16399481689</v>
      </c>
      <c r="J105" s="506">
        <f t="shared" si="25"/>
        <v>171839.78340227398</v>
      </c>
      <c r="K105" s="506">
        <f t="shared" si="25"/>
        <v>201513.16399481689</v>
      </c>
      <c r="L105" s="506">
        <f t="shared" si="25"/>
        <v>171839.78340227398</v>
      </c>
      <c r="M105" s="506">
        <f t="shared" si="25"/>
        <v>201513.16399481689</v>
      </c>
      <c r="N105" s="506">
        <f t="shared" si="25"/>
        <v>171839.78340227398</v>
      </c>
      <c r="O105" s="506">
        <f t="shared" si="25"/>
        <v>201513.16399481689</v>
      </c>
      <c r="P105" s="506">
        <f t="shared" si="25"/>
        <v>171839.78340227398</v>
      </c>
      <c r="Q105" s="506">
        <f t="shared" si="25"/>
        <v>201513.16399481689</v>
      </c>
      <c r="R105" s="506">
        <f t="shared" si="25"/>
        <v>171839.78340227398</v>
      </c>
      <c r="S105" s="506">
        <f t="shared" si="25"/>
        <v>201513.16399481689</v>
      </c>
      <c r="T105" s="506">
        <f t="shared" si="25"/>
        <v>171839.78340227398</v>
      </c>
      <c r="U105" s="506">
        <f t="shared" si="25"/>
        <v>201513.16399481689</v>
      </c>
      <c r="V105" s="506">
        <f t="shared" si="25"/>
        <v>171839.78340227398</v>
      </c>
      <c r="W105" s="506">
        <f t="shared" si="25"/>
        <v>201513.16399481689</v>
      </c>
      <c r="X105" s="506">
        <f t="shared" si="25"/>
        <v>171839.78340227398</v>
      </c>
      <c r="Y105" s="506">
        <f t="shared" si="25"/>
        <v>201513.16399481689</v>
      </c>
    </row>
    <row r="106" spans="3:25" s="356" customFormat="1" ht="12"/>
    <row r="107" spans="3:25" s="356" customFormat="1" ht="12">
      <c r="C107" s="458" t="s">
        <v>515</v>
      </c>
    </row>
    <row r="108" spans="3:25" s="356" customFormat="1" ht="12">
      <c r="C108" s="356" t="s">
        <v>472</v>
      </c>
      <c r="D108" s="356" t="s">
        <v>37</v>
      </c>
      <c r="F108" s="508">
        <f>+E8</f>
        <v>8000</v>
      </c>
      <c r="G108" s="462"/>
      <c r="H108" s="508"/>
    </row>
    <row r="109" spans="3:25" s="356" customFormat="1" ht="12">
      <c r="C109" s="356" t="s">
        <v>615</v>
      </c>
      <c r="D109" s="356" t="s">
        <v>37</v>
      </c>
      <c r="F109" s="548">
        <f>+E10</f>
        <v>25000</v>
      </c>
      <c r="G109" s="462"/>
    </row>
    <row r="110" spans="3:25" s="356" customFormat="1" ht="12">
      <c r="C110" s="356" t="s">
        <v>490</v>
      </c>
      <c r="D110" s="356" t="s">
        <v>37</v>
      </c>
      <c r="F110" s="461">
        <f>+E25*4</f>
        <v>12000</v>
      </c>
      <c r="G110" s="461"/>
      <c r="H110" s="461"/>
      <c r="I110" s="461"/>
      <c r="J110" s="461"/>
      <c r="K110" s="461"/>
      <c r="L110" s="461"/>
      <c r="M110" s="461"/>
      <c r="N110" s="461"/>
      <c r="O110" s="461"/>
      <c r="P110" s="461"/>
      <c r="Q110" s="461"/>
      <c r="R110" s="461"/>
      <c r="S110" s="461"/>
      <c r="T110" s="461"/>
      <c r="U110" s="461"/>
      <c r="V110" s="461"/>
      <c r="W110" s="461"/>
      <c r="X110" s="461"/>
      <c r="Y110" s="461"/>
    </row>
    <row r="111" spans="3:25" s="356" customFormat="1" ht="12">
      <c r="C111" s="356" t="s">
        <v>487</v>
      </c>
      <c r="D111" s="545" t="s">
        <v>37</v>
      </c>
      <c r="E111" s="545"/>
      <c r="F111" s="508">
        <f t="shared" ref="F111:Y111" si="26">F105*$E$9</f>
        <v>6748.6169481620336</v>
      </c>
      <c r="G111" s="508">
        <f t="shared" si="26"/>
        <v>8060.5265597926755</v>
      </c>
      <c r="H111" s="508">
        <f t="shared" si="26"/>
        <v>6873.5913360909599</v>
      </c>
      <c r="I111" s="508">
        <f t="shared" si="26"/>
        <v>8060.5265597926755</v>
      </c>
      <c r="J111" s="508">
        <f t="shared" si="26"/>
        <v>6873.5913360909599</v>
      </c>
      <c r="K111" s="508">
        <f t="shared" si="26"/>
        <v>8060.5265597926755</v>
      </c>
      <c r="L111" s="508">
        <f t="shared" si="26"/>
        <v>6873.5913360909599</v>
      </c>
      <c r="M111" s="508">
        <f t="shared" si="26"/>
        <v>8060.5265597926755</v>
      </c>
      <c r="N111" s="508">
        <f t="shared" si="26"/>
        <v>6873.5913360909599</v>
      </c>
      <c r="O111" s="508">
        <f t="shared" si="26"/>
        <v>8060.5265597926755</v>
      </c>
      <c r="P111" s="508">
        <f t="shared" si="26"/>
        <v>6873.5913360909599</v>
      </c>
      <c r="Q111" s="508">
        <f t="shared" si="26"/>
        <v>8060.5265597926755</v>
      </c>
      <c r="R111" s="508">
        <f t="shared" si="26"/>
        <v>6873.5913360909599</v>
      </c>
      <c r="S111" s="508">
        <f t="shared" si="26"/>
        <v>8060.5265597926755</v>
      </c>
      <c r="T111" s="508">
        <f t="shared" si="26"/>
        <v>6873.5913360909599</v>
      </c>
      <c r="U111" s="508">
        <f t="shared" si="26"/>
        <v>8060.5265597926755</v>
      </c>
      <c r="V111" s="508">
        <f t="shared" si="26"/>
        <v>6873.5913360909599</v>
      </c>
      <c r="W111" s="508">
        <f t="shared" si="26"/>
        <v>8060.5265597926755</v>
      </c>
      <c r="X111" s="508">
        <f t="shared" si="26"/>
        <v>6873.5913360909599</v>
      </c>
      <c r="Y111" s="508">
        <f t="shared" si="26"/>
        <v>8060.5265597926755</v>
      </c>
    </row>
    <row r="112" spans="3:25" s="458" customFormat="1" ht="12">
      <c r="C112" s="458" t="s">
        <v>488</v>
      </c>
      <c r="F112" s="460">
        <f t="shared" ref="F112:Y112" si="27">SUM(F108:F111)</f>
        <v>51748.616948162031</v>
      </c>
      <c r="G112" s="460">
        <f t="shared" si="27"/>
        <v>8060.5265597926755</v>
      </c>
      <c r="H112" s="460">
        <f t="shared" si="27"/>
        <v>6873.5913360909599</v>
      </c>
      <c r="I112" s="460">
        <f t="shared" si="27"/>
        <v>8060.5265597926755</v>
      </c>
      <c r="J112" s="460">
        <f t="shared" si="27"/>
        <v>6873.5913360909599</v>
      </c>
      <c r="K112" s="460">
        <f t="shared" si="27"/>
        <v>8060.5265597926755</v>
      </c>
      <c r="L112" s="460">
        <f t="shared" si="27"/>
        <v>6873.5913360909599</v>
      </c>
      <c r="M112" s="460">
        <f t="shared" si="27"/>
        <v>8060.5265597926755</v>
      </c>
      <c r="N112" s="460">
        <f t="shared" si="27"/>
        <v>6873.5913360909599</v>
      </c>
      <c r="O112" s="460">
        <f t="shared" si="27"/>
        <v>8060.5265597926755</v>
      </c>
      <c r="P112" s="460">
        <f t="shared" si="27"/>
        <v>6873.5913360909599</v>
      </c>
      <c r="Q112" s="460">
        <f t="shared" si="27"/>
        <v>8060.5265597926755</v>
      </c>
      <c r="R112" s="460">
        <f t="shared" si="27"/>
        <v>6873.5913360909599</v>
      </c>
      <c r="S112" s="460">
        <f t="shared" si="27"/>
        <v>8060.5265597926755</v>
      </c>
      <c r="T112" s="460">
        <f t="shared" si="27"/>
        <v>6873.5913360909599</v>
      </c>
      <c r="U112" s="460">
        <f t="shared" si="27"/>
        <v>8060.5265597926755</v>
      </c>
      <c r="V112" s="460">
        <f t="shared" si="27"/>
        <v>6873.5913360909599</v>
      </c>
      <c r="W112" s="460">
        <f t="shared" si="27"/>
        <v>8060.5265597926755</v>
      </c>
      <c r="X112" s="460">
        <f t="shared" si="27"/>
        <v>6873.5913360909599</v>
      </c>
      <c r="Y112" s="460">
        <f t="shared" si="27"/>
        <v>8060.5265597926755</v>
      </c>
    </row>
    <row r="113" spans="3:25" s="458" customFormat="1" ht="12">
      <c r="F113" s="460"/>
      <c r="G113" s="460"/>
      <c r="H113" s="460"/>
      <c r="I113" s="460"/>
      <c r="J113" s="460"/>
      <c r="K113" s="460"/>
      <c r="L113" s="460"/>
      <c r="M113" s="460"/>
      <c r="N113" s="460"/>
      <c r="O113" s="460"/>
      <c r="P113" s="460"/>
      <c r="Q113" s="460"/>
      <c r="R113" s="460"/>
      <c r="S113" s="460"/>
      <c r="T113" s="460"/>
      <c r="U113" s="460"/>
      <c r="V113" s="460"/>
      <c r="W113" s="460"/>
      <c r="X113" s="460"/>
      <c r="Y113" s="460"/>
    </row>
    <row r="114" spans="3:25" s="356" customFormat="1" ht="12">
      <c r="C114" s="458" t="s">
        <v>606</v>
      </c>
      <c r="F114" s="463"/>
    </row>
    <row r="115" spans="3:25" s="356" customFormat="1" ht="12">
      <c r="C115" s="356" t="s">
        <v>465</v>
      </c>
      <c r="D115" s="356" t="s">
        <v>37</v>
      </c>
      <c r="F115" s="546">
        <f t="shared" ref="F115:Y115" si="28">+F86*$E22</f>
        <v>1751.5537155320467</v>
      </c>
      <c r="G115" s="546">
        <f t="shared" si="28"/>
        <v>1751.5537155320467</v>
      </c>
      <c r="H115" s="546">
        <f t="shared" si="28"/>
        <v>1751.5537155320467</v>
      </c>
      <c r="I115" s="546">
        <f t="shared" si="28"/>
        <v>1751.5537155320467</v>
      </c>
      <c r="J115" s="546">
        <f t="shared" si="28"/>
        <v>1751.5537155320467</v>
      </c>
      <c r="K115" s="546">
        <f t="shared" si="28"/>
        <v>1751.5537155320467</v>
      </c>
      <c r="L115" s="546">
        <f t="shared" si="28"/>
        <v>1751.5537155320467</v>
      </c>
      <c r="M115" s="546">
        <f t="shared" si="28"/>
        <v>1751.5537155320467</v>
      </c>
      <c r="N115" s="546">
        <f t="shared" si="28"/>
        <v>1751.5537155320467</v>
      </c>
      <c r="O115" s="546">
        <f t="shared" si="28"/>
        <v>1751.5537155320467</v>
      </c>
      <c r="P115" s="546">
        <f t="shared" si="28"/>
        <v>1751.5537155320467</v>
      </c>
      <c r="Q115" s="546">
        <f t="shared" si="28"/>
        <v>1751.5537155320467</v>
      </c>
      <c r="R115" s="546">
        <f t="shared" si="28"/>
        <v>1751.5537155320467</v>
      </c>
      <c r="S115" s="546">
        <f t="shared" si="28"/>
        <v>1751.5537155320467</v>
      </c>
      <c r="T115" s="546">
        <f t="shared" si="28"/>
        <v>1751.5537155320467</v>
      </c>
      <c r="U115" s="546">
        <f t="shared" si="28"/>
        <v>1751.5537155320467</v>
      </c>
      <c r="V115" s="546">
        <f t="shared" si="28"/>
        <v>1751.5537155320467</v>
      </c>
      <c r="W115" s="546">
        <f t="shared" si="28"/>
        <v>1751.5537155320467</v>
      </c>
      <c r="X115" s="546">
        <f t="shared" si="28"/>
        <v>1751.5537155320467</v>
      </c>
      <c r="Y115" s="546">
        <f t="shared" si="28"/>
        <v>1751.5537155320467</v>
      </c>
    </row>
    <row r="116" spans="3:25" s="356" customFormat="1" ht="12">
      <c r="C116" s="356" t="s">
        <v>467</v>
      </c>
      <c r="D116" s="356" t="s">
        <v>37</v>
      </c>
      <c r="F116" s="546">
        <f t="shared" ref="F116:Y116" si="29">+F86*$E23</f>
        <v>1545.4885725282763</v>
      </c>
      <c r="G116" s="546">
        <f t="shared" si="29"/>
        <v>1545.4885725282763</v>
      </c>
      <c r="H116" s="546">
        <f t="shared" si="29"/>
        <v>1545.4885725282763</v>
      </c>
      <c r="I116" s="546">
        <f t="shared" si="29"/>
        <v>1545.4885725282763</v>
      </c>
      <c r="J116" s="546">
        <f t="shared" si="29"/>
        <v>1545.4885725282763</v>
      </c>
      <c r="K116" s="546">
        <f t="shared" si="29"/>
        <v>1545.4885725282763</v>
      </c>
      <c r="L116" s="546">
        <f t="shared" si="29"/>
        <v>1545.4885725282763</v>
      </c>
      <c r="M116" s="546">
        <f t="shared" si="29"/>
        <v>1545.4885725282763</v>
      </c>
      <c r="N116" s="546">
        <f t="shared" si="29"/>
        <v>1545.4885725282763</v>
      </c>
      <c r="O116" s="546">
        <f t="shared" si="29"/>
        <v>1545.4885725282763</v>
      </c>
      <c r="P116" s="546">
        <f t="shared" si="29"/>
        <v>1545.4885725282763</v>
      </c>
      <c r="Q116" s="546">
        <f t="shared" si="29"/>
        <v>1545.4885725282763</v>
      </c>
      <c r="R116" s="546">
        <f t="shared" si="29"/>
        <v>1545.4885725282763</v>
      </c>
      <c r="S116" s="546">
        <f t="shared" si="29"/>
        <v>1545.4885725282763</v>
      </c>
      <c r="T116" s="546">
        <f t="shared" si="29"/>
        <v>1545.4885725282763</v>
      </c>
      <c r="U116" s="546">
        <f t="shared" si="29"/>
        <v>1545.4885725282763</v>
      </c>
      <c r="V116" s="546">
        <f t="shared" si="29"/>
        <v>1545.4885725282763</v>
      </c>
      <c r="W116" s="546">
        <f t="shared" si="29"/>
        <v>1545.4885725282763</v>
      </c>
      <c r="X116" s="546">
        <f t="shared" si="29"/>
        <v>1545.4885725282763</v>
      </c>
      <c r="Y116" s="546">
        <f t="shared" si="29"/>
        <v>1545.4885725282763</v>
      </c>
    </row>
    <row r="117" spans="3:25" s="356" customFormat="1" ht="12">
      <c r="C117" s="356" t="s">
        <v>489</v>
      </c>
      <c r="D117" s="356" t="s">
        <v>37</v>
      </c>
      <c r="F117" s="546">
        <f t="shared" ref="F117:Y117" si="30">+F$86*$E24</f>
        <v>412.13028600754041</v>
      </c>
      <c r="G117" s="546">
        <f t="shared" si="30"/>
        <v>412.13028600754041</v>
      </c>
      <c r="H117" s="546">
        <f t="shared" si="30"/>
        <v>412.13028600754041</v>
      </c>
      <c r="I117" s="546">
        <f t="shared" si="30"/>
        <v>412.13028600754041</v>
      </c>
      <c r="J117" s="546">
        <f t="shared" si="30"/>
        <v>412.13028600754041</v>
      </c>
      <c r="K117" s="546">
        <f t="shared" si="30"/>
        <v>412.13028600754041</v>
      </c>
      <c r="L117" s="546">
        <f t="shared" si="30"/>
        <v>412.13028600754041</v>
      </c>
      <c r="M117" s="546">
        <f t="shared" si="30"/>
        <v>412.13028600754041</v>
      </c>
      <c r="N117" s="546">
        <f t="shared" si="30"/>
        <v>412.13028600754041</v>
      </c>
      <c r="O117" s="546">
        <f t="shared" si="30"/>
        <v>412.13028600754041</v>
      </c>
      <c r="P117" s="546">
        <f t="shared" si="30"/>
        <v>412.13028600754041</v>
      </c>
      <c r="Q117" s="546">
        <f t="shared" si="30"/>
        <v>412.13028600754041</v>
      </c>
      <c r="R117" s="546">
        <f t="shared" si="30"/>
        <v>412.13028600754041</v>
      </c>
      <c r="S117" s="546">
        <f t="shared" si="30"/>
        <v>412.13028600754041</v>
      </c>
      <c r="T117" s="546">
        <f t="shared" si="30"/>
        <v>412.13028600754041</v>
      </c>
      <c r="U117" s="546">
        <f t="shared" si="30"/>
        <v>412.13028600754041</v>
      </c>
      <c r="V117" s="546">
        <f t="shared" si="30"/>
        <v>412.13028600754041</v>
      </c>
      <c r="W117" s="546">
        <f t="shared" si="30"/>
        <v>412.13028600754041</v>
      </c>
      <c r="X117" s="546">
        <f t="shared" si="30"/>
        <v>412.13028600754041</v>
      </c>
      <c r="Y117" s="546">
        <f t="shared" si="30"/>
        <v>412.13028600754041</v>
      </c>
    </row>
    <row r="118" spans="3:25" s="356" customFormat="1" ht="12">
      <c r="C118" s="356" t="s">
        <v>462</v>
      </c>
      <c r="D118" s="356" t="s">
        <v>37</v>
      </c>
      <c r="F118" s="462"/>
      <c r="G118" s="462"/>
      <c r="H118" s="462"/>
      <c r="I118" s="462"/>
      <c r="J118" s="462"/>
      <c r="K118" s="462"/>
      <c r="L118" s="462"/>
      <c r="M118" s="462"/>
      <c r="N118" s="462"/>
      <c r="O118" s="462"/>
      <c r="P118" s="462"/>
      <c r="Q118" s="462"/>
      <c r="R118" s="462"/>
      <c r="S118" s="462"/>
      <c r="T118" s="462"/>
      <c r="U118" s="462"/>
      <c r="V118" s="462"/>
      <c r="W118" s="462"/>
      <c r="X118" s="462"/>
      <c r="Y118" s="462"/>
    </row>
    <row r="119" spans="3:25" s="356" customFormat="1" ht="12.75">
      <c r="C119" s="592" t="s">
        <v>671</v>
      </c>
      <c r="D119" s="356" t="s">
        <v>673</v>
      </c>
      <c r="F119" s="462">
        <f>+E14*365*F86</f>
        <v>6769.239947673851</v>
      </c>
      <c r="G119" s="462">
        <f>+F119</f>
        <v>6769.239947673851</v>
      </c>
      <c r="H119" s="462">
        <f t="shared" ref="H119:Y119" si="31">+G119</f>
        <v>6769.239947673851</v>
      </c>
      <c r="I119" s="462">
        <f t="shared" si="31"/>
        <v>6769.239947673851</v>
      </c>
      <c r="J119" s="462">
        <f t="shared" si="31"/>
        <v>6769.239947673851</v>
      </c>
      <c r="K119" s="462">
        <f t="shared" si="31"/>
        <v>6769.239947673851</v>
      </c>
      <c r="L119" s="462">
        <f t="shared" si="31"/>
        <v>6769.239947673851</v>
      </c>
      <c r="M119" s="462">
        <f t="shared" si="31"/>
        <v>6769.239947673851</v>
      </c>
      <c r="N119" s="462">
        <f t="shared" si="31"/>
        <v>6769.239947673851</v>
      </c>
      <c r="O119" s="462">
        <f t="shared" si="31"/>
        <v>6769.239947673851</v>
      </c>
      <c r="P119" s="462">
        <f t="shared" si="31"/>
        <v>6769.239947673851</v>
      </c>
      <c r="Q119" s="462">
        <f t="shared" si="31"/>
        <v>6769.239947673851</v>
      </c>
      <c r="R119" s="462">
        <f t="shared" si="31"/>
        <v>6769.239947673851</v>
      </c>
      <c r="S119" s="462">
        <f t="shared" si="31"/>
        <v>6769.239947673851</v>
      </c>
      <c r="T119" s="462">
        <f t="shared" si="31"/>
        <v>6769.239947673851</v>
      </c>
      <c r="U119" s="462">
        <f t="shared" si="31"/>
        <v>6769.239947673851</v>
      </c>
      <c r="V119" s="462">
        <f t="shared" si="31"/>
        <v>6769.239947673851</v>
      </c>
      <c r="W119" s="462">
        <f t="shared" si="31"/>
        <v>6769.239947673851</v>
      </c>
      <c r="X119" s="462">
        <f t="shared" si="31"/>
        <v>6769.239947673851</v>
      </c>
      <c r="Y119" s="462">
        <f t="shared" si="31"/>
        <v>6769.239947673851</v>
      </c>
    </row>
    <row r="120" spans="3:25" s="356" customFormat="1" ht="12.75">
      <c r="C120" s="592" t="s">
        <v>672</v>
      </c>
      <c r="D120" s="356" t="s">
        <v>37</v>
      </c>
      <c r="F120" s="462">
        <f>+F119*$E15</f>
        <v>67692.399476738516</v>
      </c>
      <c r="G120" s="462">
        <f t="shared" ref="G120:Y120" si="32">+G119*$E15</f>
        <v>67692.399476738516</v>
      </c>
      <c r="H120" s="462">
        <f t="shared" si="32"/>
        <v>67692.399476738516</v>
      </c>
      <c r="I120" s="462">
        <f t="shared" si="32"/>
        <v>67692.399476738516</v>
      </c>
      <c r="J120" s="462">
        <f t="shared" si="32"/>
        <v>67692.399476738516</v>
      </c>
      <c r="K120" s="462">
        <f t="shared" si="32"/>
        <v>67692.399476738516</v>
      </c>
      <c r="L120" s="462">
        <f t="shared" si="32"/>
        <v>67692.399476738516</v>
      </c>
      <c r="M120" s="462">
        <f t="shared" si="32"/>
        <v>67692.399476738516</v>
      </c>
      <c r="N120" s="462">
        <f t="shared" si="32"/>
        <v>67692.399476738516</v>
      </c>
      <c r="O120" s="462">
        <f t="shared" si="32"/>
        <v>67692.399476738516</v>
      </c>
      <c r="P120" s="462">
        <f t="shared" si="32"/>
        <v>67692.399476738516</v>
      </c>
      <c r="Q120" s="462">
        <f t="shared" si="32"/>
        <v>67692.399476738516</v>
      </c>
      <c r="R120" s="462">
        <f t="shared" si="32"/>
        <v>67692.399476738516</v>
      </c>
      <c r="S120" s="462">
        <f t="shared" si="32"/>
        <v>67692.399476738516</v>
      </c>
      <c r="T120" s="462">
        <f t="shared" si="32"/>
        <v>67692.399476738516</v>
      </c>
      <c r="U120" s="462">
        <f t="shared" si="32"/>
        <v>67692.399476738516</v>
      </c>
      <c r="V120" s="462">
        <f t="shared" si="32"/>
        <v>67692.399476738516</v>
      </c>
      <c r="W120" s="462">
        <f t="shared" si="32"/>
        <v>67692.399476738516</v>
      </c>
      <c r="X120" s="462">
        <f t="shared" si="32"/>
        <v>67692.399476738516</v>
      </c>
      <c r="Y120" s="462">
        <f t="shared" si="32"/>
        <v>67692.399476738516</v>
      </c>
    </row>
    <row r="121" spans="3:25" s="356" customFormat="1" ht="12.75">
      <c r="C121" s="602" t="s">
        <v>661</v>
      </c>
      <c r="D121" s="110"/>
      <c r="F121" s="462"/>
      <c r="G121" s="462"/>
      <c r="H121" s="462"/>
      <c r="I121" s="462"/>
      <c r="J121" s="462"/>
      <c r="K121" s="462"/>
      <c r="L121" s="462"/>
      <c r="M121" s="462"/>
      <c r="N121" s="462"/>
      <c r="O121" s="462"/>
      <c r="P121" s="462"/>
      <c r="Q121" s="462"/>
      <c r="R121" s="462"/>
      <c r="S121" s="462"/>
      <c r="T121" s="462"/>
      <c r="U121" s="462"/>
      <c r="V121" s="462"/>
      <c r="W121" s="462"/>
      <c r="X121" s="462"/>
      <c r="Y121" s="462"/>
    </row>
    <row r="122" spans="3:25" s="356" customFormat="1" ht="12.75">
      <c r="C122" s="592" t="s">
        <v>664</v>
      </c>
      <c r="D122" s="110" t="s">
        <v>195</v>
      </c>
      <c r="F122" s="462">
        <f>+$E17*365*F86</f>
        <v>601.71021757100891</v>
      </c>
      <c r="G122" s="462">
        <f>+F122</f>
        <v>601.71021757100891</v>
      </c>
      <c r="H122" s="462">
        <f t="shared" ref="H122:Y122" si="33">+G122</f>
        <v>601.71021757100891</v>
      </c>
      <c r="I122" s="462">
        <f t="shared" si="33"/>
        <v>601.71021757100891</v>
      </c>
      <c r="J122" s="462">
        <f t="shared" si="33"/>
        <v>601.71021757100891</v>
      </c>
      <c r="K122" s="462">
        <f t="shared" si="33"/>
        <v>601.71021757100891</v>
      </c>
      <c r="L122" s="462">
        <f t="shared" si="33"/>
        <v>601.71021757100891</v>
      </c>
      <c r="M122" s="462">
        <f t="shared" si="33"/>
        <v>601.71021757100891</v>
      </c>
      <c r="N122" s="462">
        <f t="shared" si="33"/>
        <v>601.71021757100891</v>
      </c>
      <c r="O122" s="462">
        <f t="shared" si="33"/>
        <v>601.71021757100891</v>
      </c>
      <c r="P122" s="462">
        <f t="shared" si="33"/>
        <v>601.71021757100891</v>
      </c>
      <c r="Q122" s="462">
        <f t="shared" si="33"/>
        <v>601.71021757100891</v>
      </c>
      <c r="R122" s="462">
        <f t="shared" si="33"/>
        <v>601.71021757100891</v>
      </c>
      <c r="S122" s="462">
        <f t="shared" si="33"/>
        <v>601.71021757100891</v>
      </c>
      <c r="T122" s="462">
        <f t="shared" si="33"/>
        <v>601.71021757100891</v>
      </c>
      <c r="U122" s="462">
        <f t="shared" si="33"/>
        <v>601.71021757100891</v>
      </c>
      <c r="V122" s="462">
        <f t="shared" si="33"/>
        <v>601.71021757100891</v>
      </c>
      <c r="W122" s="462">
        <f t="shared" si="33"/>
        <v>601.71021757100891</v>
      </c>
      <c r="X122" s="462">
        <f t="shared" si="33"/>
        <v>601.71021757100891</v>
      </c>
      <c r="Y122" s="462">
        <f t="shared" si="33"/>
        <v>601.71021757100891</v>
      </c>
    </row>
    <row r="123" spans="3:25" s="356" customFormat="1" ht="12.75">
      <c r="C123" s="592" t="s">
        <v>674</v>
      </c>
      <c r="D123" s="110" t="s">
        <v>37</v>
      </c>
      <c r="F123" s="462">
        <f>+F122*$E18</f>
        <v>24068.408702840356</v>
      </c>
      <c r="G123" s="462">
        <f t="shared" ref="G123:Y123" si="34">+G122*$E18</f>
        <v>24068.408702840356</v>
      </c>
      <c r="H123" s="462">
        <f t="shared" si="34"/>
        <v>24068.408702840356</v>
      </c>
      <c r="I123" s="462">
        <f t="shared" si="34"/>
        <v>24068.408702840356</v>
      </c>
      <c r="J123" s="462">
        <f t="shared" si="34"/>
        <v>24068.408702840356</v>
      </c>
      <c r="K123" s="462">
        <f t="shared" si="34"/>
        <v>24068.408702840356</v>
      </c>
      <c r="L123" s="462">
        <f t="shared" si="34"/>
        <v>24068.408702840356</v>
      </c>
      <c r="M123" s="462">
        <f t="shared" si="34"/>
        <v>24068.408702840356</v>
      </c>
      <c r="N123" s="462">
        <f t="shared" si="34"/>
        <v>24068.408702840356</v>
      </c>
      <c r="O123" s="462">
        <f t="shared" si="34"/>
        <v>24068.408702840356</v>
      </c>
      <c r="P123" s="462">
        <f t="shared" si="34"/>
        <v>24068.408702840356</v>
      </c>
      <c r="Q123" s="462">
        <f t="shared" si="34"/>
        <v>24068.408702840356</v>
      </c>
      <c r="R123" s="462">
        <f t="shared" si="34"/>
        <v>24068.408702840356</v>
      </c>
      <c r="S123" s="462">
        <f t="shared" si="34"/>
        <v>24068.408702840356</v>
      </c>
      <c r="T123" s="462">
        <f t="shared" si="34"/>
        <v>24068.408702840356</v>
      </c>
      <c r="U123" s="462">
        <f t="shared" si="34"/>
        <v>24068.408702840356</v>
      </c>
      <c r="V123" s="462">
        <f t="shared" si="34"/>
        <v>24068.408702840356</v>
      </c>
      <c r="W123" s="462">
        <f t="shared" si="34"/>
        <v>24068.408702840356</v>
      </c>
      <c r="X123" s="462">
        <f t="shared" si="34"/>
        <v>24068.408702840356</v>
      </c>
      <c r="Y123" s="462">
        <f t="shared" si="34"/>
        <v>24068.408702840356</v>
      </c>
    </row>
    <row r="124" spans="3:25" s="356" customFormat="1" ht="12.75">
      <c r="C124" s="602" t="s">
        <v>663</v>
      </c>
      <c r="D124" s="110"/>
      <c r="F124" s="462"/>
      <c r="G124" s="462"/>
      <c r="H124" s="462"/>
      <c r="I124" s="462"/>
      <c r="J124" s="462"/>
      <c r="K124" s="462"/>
      <c r="L124" s="462"/>
      <c r="M124" s="462"/>
      <c r="N124" s="462"/>
      <c r="O124" s="462"/>
      <c r="P124" s="462"/>
      <c r="Q124" s="462"/>
      <c r="R124" s="462"/>
      <c r="S124" s="462"/>
      <c r="T124" s="462"/>
      <c r="U124" s="462"/>
      <c r="V124" s="462"/>
      <c r="W124" s="462"/>
      <c r="X124" s="462"/>
      <c r="Y124" s="462"/>
    </row>
    <row r="125" spans="3:25" s="356" customFormat="1" ht="12.75">
      <c r="C125" s="592" t="s">
        <v>664</v>
      </c>
      <c r="D125" s="110" t="s">
        <v>676</v>
      </c>
      <c r="F125" s="462">
        <f>+$E20*365</f>
        <v>21900</v>
      </c>
      <c r="G125" s="462">
        <f t="shared" ref="G125:Y125" si="35">+$E20*365</f>
        <v>21900</v>
      </c>
      <c r="H125" s="462">
        <f t="shared" si="35"/>
        <v>21900</v>
      </c>
      <c r="I125" s="462">
        <f t="shared" si="35"/>
        <v>21900</v>
      </c>
      <c r="J125" s="462">
        <f t="shared" si="35"/>
        <v>21900</v>
      </c>
      <c r="K125" s="462">
        <f t="shared" si="35"/>
        <v>21900</v>
      </c>
      <c r="L125" s="462">
        <f t="shared" si="35"/>
        <v>21900</v>
      </c>
      <c r="M125" s="462">
        <f t="shared" si="35"/>
        <v>21900</v>
      </c>
      <c r="N125" s="462">
        <f t="shared" si="35"/>
        <v>21900</v>
      </c>
      <c r="O125" s="462">
        <f t="shared" si="35"/>
        <v>21900</v>
      </c>
      <c r="P125" s="462">
        <f t="shared" si="35"/>
        <v>21900</v>
      </c>
      <c r="Q125" s="462">
        <f t="shared" si="35"/>
        <v>21900</v>
      </c>
      <c r="R125" s="462">
        <f t="shared" si="35"/>
        <v>21900</v>
      </c>
      <c r="S125" s="462">
        <f t="shared" si="35"/>
        <v>21900</v>
      </c>
      <c r="T125" s="462">
        <f t="shared" si="35"/>
        <v>21900</v>
      </c>
      <c r="U125" s="462">
        <f t="shared" si="35"/>
        <v>21900</v>
      </c>
      <c r="V125" s="462">
        <f t="shared" si="35"/>
        <v>21900</v>
      </c>
      <c r="W125" s="462">
        <f t="shared" si="35"/>
        <v>21900</v>
      </c>
      <c r="X125" s="462">
        <f t="shared" si="35"/>
        <v>21900</v>
      </c>
      <c r="Y125" s="462">
        <f t="shared" si="35"/>
        <v>21900</v>
      </c>
    </row>
    <row r="126" spans="3:25" s="356" customFormat="1" ht="12.75">
      <c r="C126" s="592" t="s">
        <v>675</v>
      </c>
      <c r="D126" s="110" t="s">
        <v>37</v>
      </c>
      <c r="F126" s="462">
        <f>+F125*$E21</f>
        <v>10950</v>
      </c>
      <c r="G126" s="462">
        <f t="shared" ref="G126:Y126" si="36">+G125*$E21</f>
        <v>10950</v>
      </c>
      <c r="H126" s="462">
        <f t="shared" si="36"/>
        <v>10950</v>
      </c>
      <c r="I126" s="462">
        <f t="shared" si="36"/>
        <v>10950</v>
      </c>
      <c r="J126" s="462">
        <f t="shared" si="36"/>
        <v>10950</v>
      </c>
      <c r="K126" s="462">
        <f t="shared" si="36"/>
        <v>10950</v>
      </c>
      <c r="L126" s="462">
        <f t="shared" si="36"/>
        <v>10950</v>
      </c>
      <c r="M126" s="462">
        <f t="shared" si="36"/>
        <v>10950</v>
      </c>
      <c r="N126" s="462">
        <f t="shared" si="36"/>
        <v>10950</v>
      </c>
      <c r="O126" s="462">
        <f t="shared" si="36"/>
        <v>10950</v>
      </c>
      <c r="P126" s="462">
        <f t="shared" si="36"/>
        <v>10950</v>
      </c>
      <c r="Q126" s="462">
        <f t="shared" si="36"/>
        <v>10950</v>
      </c>
      <c r="R126" s="462">
        <f t="shared" si="36"/>
        <v>10950</v>
      </c>
      <c r="S126" s="462">
        <f t="shared" si="36"/>
        <v>10950</v>
      </c>
      <c r="T126" s="462">
        <f t="shared" si="36"/>
        <v>10950</v>
      </c>
      <c r="U126" s="462">
        <f t="shared" si="36"/>
        <v>10950</v>
      </c>
      <c r="V126" s="462">
        <f t="shared" si="36"/>
        <v>10950</v>
      </c>
      <c r="W126" s="462">
        <f t="shared" si="36"/>
        <v>10950</v>
      </c>
      <c r="X126" s="462">
        <f t="shared" si="36"/>
        <v>10950</v>
      </c>
      <c r="Y126" s="462">
        <f t="shared" si="36"/>
        <v>10950</v>
      </c>
    </row>
    <row r="127" spans="3:25" s="356" customFormat="1" ht="12">
      <c r="C127" s="356" t="s">
        <v>490</v>
      </c>
      <c r="D127" s="356" t="str">
        <f>D118</f>
        <v>KSh</v>
      </c>
      <c r="F127" s="508"/>
      <c r="G127" s="508"/>
      <c r="H127" s="508"/>
      <c r="I127" s="508">
        <f t="shared" ref="I127:Y127" si="37">H127</f>
        <v>0</v>
      </c>
      <c r="J127" s="508">
        <f t="shared" si="37"/>
        <v>0</v>
      </c>
      <c r="K127" s="508"/>
      <c r="L127" s="508">
        <f>+F110</f>
        <v>12000</v>
      </c>
      <c r="M127" s="508"/>
      <c r="N127" s="508">
        <f t="shared" si="37"/>
        <v>0</v>
      </c>
      <c r="O127" s="508">
        <f t="shared" si="37"/>
        <v>0</v>
      </c>
      <c r="P127" s="508">
        <f t="shared" si="37"/>
        <v>0</v>
      </c>
      <c r="Q127" s="508">
        <f>+L127</f>
        <v>12000</v>
      </c>
      <c r="R127" s="508"/>
      <c r="S127" s="508">
        <f t="shared" si="37"/>
        <v>0</v>
      </c>
      <c r="T127" s="508">
        <f t="shared" si="37"/>
        <v>0</v>
      </c>
      <c r="U127" s="508">
        <f t="shared" si="37"/>
        <v>0</v>
      </c>
      <c r="V127" s="508">
        <f>+Q127</f>
        <v>12000</v>
      </c>
      <c r="W127" s="508"/>
      <c r="X127" s="508">
        <f t="shared" si="37"/>
        <v>0</v>
      </c>
      <c r="Y127" s="508">
        <f t="shared" si="37"/>
        <v>0</v>
      </c>
    </row>
    <row r="128" spans="3:25" s="356" customFormat="1" ht="12">
      <c r="C128" s="547" t="s">
        <v>491</v>
      </c>
      <c r="D128" s="545" t="str">
        <f>D127</f>
        <v>KSh</v>
      </c>
      <c r="E128" s="545"/>
      <c r="F128" s="506">
        <f>+F115+F116+F117+F120+F123+F127+F126</f>
        <v>106419.98075364674</v>
      </c>
      <c r="G128" s="506">
        <f t="shared" ref="G128:Y128" si="38">+G115+G116+G117+G120+G123+G127+G126</f>
        <v>106419.98075364674</v>
      </c>
      <c r="H128" s="506">
        <f t="shared" si="38"/>
        <v>106419.98075364674</v>
      </c>
      <c r="I128" s="506">
        <f t="shared" si="38"/>
        <v>106419.98075364674</v>
      </c>
      <c r="J128" s="506">
        <f t="shared" si="38"/>
        <v>106419.98075364674</v>
      </c>
      <c r="K128" s="506">
        <f t="shared" si="38"/>
        <v>106419.98075364674</v>
      </c>
      <c r="L128" s="506">
        <f t="shared" si="38"/>
        <v>118419.98075364674</v>
      </c>
      <c r="M128" s="506">
        <f t="shared" si="38"/>
        <v>106419.98075364674</v>
      </c>
      <c r="N128" s="506">
        <f t="shared" si="38"/>
        <v>106419.98075364674</v>
      </c>
      <c r="O128" s="506">
        <f t="shared" si="38"/>
        <v>106419.98075364674</v>
      </c>
      <c r="P128" s="506">
        <f t="shared" si="38"/>
        <v>106419.98075364674</v>
      </c>
      <c r="Q128" s="506">
        <f t="shared" si="38"/>
        <v>118419.98075364674</v>
      </c>
      <c r="R128" s="506">
        <f t="shared" si="38"/>
        <v>106419.98075364674</v>
      </c>
      <c r="S128" s="506">
        <f t="shared" si="38"/>
        <v>106419.98075364674</v>
      </c>
      <c r="T128" s="506">
        <f t="shared" si="38"/>
        <v>106419.98075364674</v>
      </c>
      <c r="U128" s="506">
        <f t="shared" si="38"/>
        <v>106419.98075364674</v>
      </c>
      <c r="V128" s="506">
        <f t="shared" si="38"/>
        <v>118419.98075364674</v>
      </c>
      <c r="W128" s="506">
        <f t="shared" si="38"/>
        <v>106419.98075364674</v>
      </c>
      <c r="X128" s="506">
        <f t="shared" si="38"/>
        <v>106419.98075364674</v>
      </c>
      <c r="Y128" s="506">
        <f t="shared" si="38"/>
        <v>106419.98075364674</v>
      </c>
    </row>
    <row r="129" spans="3:25" s="356" customFormat="1" ht="12"/>
    <row r="130" spans="3:25" s="356" customFormat="1" ht="12">
      <c r="C130" s="458" t="s">
        <v>608</v>
      </c>
    </row>
    <row r="131" spans="3:25" s="458" customFormat="1" ht="12">
      <c r="C131" s="356" t="s">
        <v>460</v>
      </c>
      <c r="D131" s="458" t="s">
        <v>37</v>
      </c>
      <c r="F131" s="549">
        <f>+G131</f>
        <v>60000</v>
      </c>
      <c r="G131" s="549">
        <f>E12*F12</f>
        <v>60000</v>
      </c>
      <c r="H131" s="549">
        <f>G131</f>
        <v>60000</v>
      </c>
      <c r="I131" s="549">
        <f t="shared" ref="I131:Y131" si="39">$E$12*$F$12</f>
        <v>60000</v>
      </c>
      <c r="J131" s="549">
        <f t="shared" si="39"/>
        <v>60000</v>
      </c>
      <c r="K131" s="549">
        <f t="shared" si="39"/>
        <v>60000</v>
      </c>
      <c r="L131" s="549">
        <f t="shared" si="39"/>
        <v>60000</v>
      </c>
      <c r="M131" s="549">
        <f t="shared" si="39"/>
        <v>60000</v>
      </c>
      <c r="N131" s="549">
        <f t="shared" si="39"/>
        <v>60000</v>
      </c>
      <c r="O131" s="549">
        <f t="shared" si="39"/>
        <v>60000</v>
      </c>
      <c r="P131" s="549">
        <f t="shared" si="39"/>
        <v>60000</v>
      </c>
      <c r="Q131" s="549">
        <f t="shared" si="39"/>
        <v>60000</v>
      </c>
      <c r="R131" s="549">
        <f t="shared" si="39"/>
        <v>60000</v>
      </c>
      <c r="S131" s="549">
        <f t="shared" si="39"/>
        <v>60000</v>
      </c>
      <c r="T131" s="549">
        <f t="shared" si="39"/>
        <v>60000</v>
      </c>
      <c r="U131" s="549">
        <f t="shared" si="39"/>
        <v>60000</v>
      </c>
      <c r="V131" s="549">
        <f t="shared" si="39"/>
        <v>60000</v>
      </c>
      <c r="W131" s="549">
        <f t="shared" si="39"/>
        <v>60000</v>
      </c>
      <c r="X131" s="549">
        <f t="shared" si="39"/>
        <v>60000</v>
      </c>
      <c r="Y131" s="549">
        <f t="shared" si="39"/>
        <v>60000</v>
      </c>
    </row>
    <row r="132" spans="3:25" s="458" customFormat="1" ht="12">
      <c r="C132" s="356" t="s">
        <v>492</v>
      </c>
      <c r="D132" s="458" t="s">
        <v>37</v>
      </c>
      <c r="F132" s="460">
        <f t="shared" ref="F132:Y132" si="40">SUM(F131:F131)</f>
        <v>60000</v>
      </c>
      <c r="G132" s="460">
        <f t="shared" si="40"/>
        <v>60000</v>
      </c>
      <c r="H132" s="460">
        <f t="shared" si="40"/>
        <v>60000</v>
      </c>
      <c r="I132" s="460">
        <f t="shared" si="40"/>
        <v>60000</v>
      </c>
      <c r="J132" s="460">
        <f t="shared" si="40"/>
        <v>60000</v>
      </c>
      <c r="K132" s="460">
        <f t="shared" si="40"/>
        <v>60000</v>
      </c>
      <c r="L132" s="460">
        <f t="shared" si="40"/>
        <v>60000</v>
      </c>
      <c r="M132" s="460">
        <f t="shared" si="40"/>
        <v>60000</v>
      </c>
      <c r="N132" s="460">
        <f t="shared" si="40"/>
        <v>60000</v>
      </c>
      <c r="O132" s="460">
        <f t="shared" si="40"/>
        <v>60000</v>
      </c>
      <c r="P132" s="460">
        <f t="shared" si="40"/>
        <v>60000</v>
      </c>
      <c r="Q132" s="460">
        <f t="shared" si="40"/>
        <v>60000</v>
      </c>
      <c r="R132" s="460">
        <f t="shared" si="40"/>
        <v>60000</v>
      </c>
      <c r="S132" s="460">
        <f t="shared" si="40"/>
        <v>60000</v>
      </c>
      <c r="T132" s="460">
        <f t="shared" si="40"/>
        <v>60000</v>
      </c>
      <c r="U132" s="460">
        <f t="shared" si="40"/>
        <v>60000</v>
      </c>
      <c r="V132" s="460">
        <f t="shared" si="40"/>
        <v>60000</v>
      </c>
      <c r="W132" s="460">
        <f t="shared" si="40"/>
        <v>60000</v>
      </c>
      <c r="X132" s="460">
        <f t="shared" si="40"/>
        <v>60000</v>
      </c>
      <c r="Y132" s="460">
        <f t="shared" si="40"/>
        <v>60000</v>
      </c>
    </row>
    <row r="133" spans="3:25" s="356" customFormat="1" ht="12">
      <c r="C133" s="458" t="s">
        <v>493</v>
      </c>
      <c r="D133" s="356" t="str">
        <f>D131</f>
        <v>KSh</v>
      </c>
      <c r="F133" s="506">
        <f t="shared" ref="F133:Y133" si="41">F132+F128+F112</f>
        <v>218168.59770180879</v>
      </c>
      <c r="G133" s="506">
        <f t="shared" si="41"/>
        <v>174480.50731343942</v>
      </c>
      <c r="H133" s="506">
        <f t="shared" si="41"/>
        <v>173293.57208973772</v>
      </c>
      <c r="I133" s="506">
        <f t="shared" si="41"/>
        <v>174480.50731343942</v>
      </c>
      <c r="J133" s="506">
        <f t="shared" si="41"/>
        <v>173293.57208973772</v>
      </c>
      <c r="K133" s="506">
        <f t="shared" si="41"/>
        <v>174480.50731343942</v>
      </c>
      <c r="L133" s="506">
        <f t="shared" si="41"/>
        <v>185293.57208973772</v>
      </c>
      <c r="M133" s="506">
        <f t="shared" si="41"/>
        <v>174480.50731343942</v>
      </c>
      <c r="N133" s="506">
        <f t="shared" si="41"/>
        <v>173293.57208973772</v>
      </c>
      <c r="O133" s="506">
        <f t="shared" si="41"/>
        <v>174480.50731343942</v>
      </c>
      <c r="P133" s="506">
        <f t="shared" si="41"/>
        <v>173293.57208973772</v>
      </c>
      <c r="Q133" s="506">
        <f t="shared" si="41"/>
        <v>186480.50731343942</v>
      </c>
      <c r="R133" s="506">
        <f t="shared" si="41"/>
        <v>173293.57208973772</v>
      </c>
      <c r="S133" s="506">
        <f t="shared" si="41"/>
        <v>174480.50731343942</v>
      </c>
      <c r="T133" s="506">
        <f t="shared" si="41"/>
        <v>173293.57208973772</v>
      </c>
      <c r="U133" s="506">
        <f t="shared" si="41"/>
        <v>174480.50731343942</v>
      </c>
      <c r="V133" s="506">
        <f t="shared" si="41"/>
        <v>185293.57208973772</v>
      </c>
      <c r="W133" s="506">
        <f t="shared" si="41"/>
        <v>174480.50731343942</v>
      </c>
      <c r="X133" s="506">
        <f t="shared" si="41"/>
        <v>173293.57208973772</v>
      </c>
      <c r="Y133" s="506">
        <f t="shared" si="41"/>
        <v>174480.50731343942</v>
      </c>
    </row>
    <row r="134" spans="3:25" s="356" customFormat="1" ht="12">
      <c r="C134" s="458" t="s">
        <v>494</v>
      </c>
      <c r="D134" s="356" t="str">
        <f>D133</f>
        <v>KSh</v>
      </c>
      <c r="F134" s="508">
        <f t="shared" ref="F134:Y134" si="42">F105-F112-F128</f>
        <v>10546.826002242058</v>
      </c>
      <c r="G134" s="508">
        <f t="shared" si="42"/>
        <v>87032.656681377484</v>
      </c>
      <c r="H134" s="508">
        <f t="shared" si="42"/>
        <v>58546.211312536281</v>
      </c>
      <c r="I134" s="508">
        <f t="shared" si="42"/>
        <v>87032.656681377484</v>
      </c>
      <c r="J134" s="508">
        <f t="shared" si="42"/>
        <v>58546.211312536281</v>
      </c>
      <c r="K134" s="508">
        <f t="shared" si="42"/>
        <v>87032.656681377484</v>
      </c>
      <c r="L134" s="508">
        <f t="shared" si="42"/>
        <v>46546.211312536281</v>
      </c>
      <c r="M134" s="508">
        <f t="shared" si="42"/>
        <v>87032.656681377484</v>
      </c>
      <c r="N134" s="508">
        <f t="shared" si="42"/>
        <v>58546.211312536281</v>
      </c>
      <c r="O134" s="508">
        <f t="shared" si="42"/>
        <v>87032.656681377484</v>
      </c>
      <c r="P134" s="508">
        <f t="shared" si="42"/>
        <v>58546.211312536281</v>
      </c>
      <c r="Q134" s="508">
        <f t="shared" si="42"/>
        <v>75032.656681377484</v>
      </c>
      <c r="R134" s="508">
        <f t="shared" si="42"/>
        <v>58546.211312536281</v>
      </c>
      <c r="S134" s="508">
        <f t="shared" si="42"/>
        <v>87032.656681377484</v>
      </c>
      <c r="T134" s="508">
        <f t="shared" si="42"/>
        <v>58546.211312536281</v>
      </c>
      <c r="U134" s="508">
        <f t="shared" si="42"/>
        <v>87032.656681377484</v>
      </c>
      <c r="V134" s="508">
        <f t="shared" si="42"/>
        <v>46546.211312536281</v>
      </c>
      <c r="W134" s="508">
        <f t="shared" si="42"/>
        <v>87032.656681377484</v>
      </c>
      <c r="X134" s="508">
        <f t="shared" si="42"/>
        <v>58546.211312536281</v>
      </c>
      <c r="Y134" s="508">
        <f t="shared" si="42"/>
        <v>87032.656681377484</v>
      </c>
    </row>
    <row r="135" spans="3:25" s="356" customFormat="1" ht="12">
      <c r="C135" s="458" t="s">
        <v>495</v>
      </c>
      <c r="D135" s="356" t="str">
        <f>D134</f>
        <v>KSh</v>
      </c>
      <c r="F135" s="508">
        <f t="shared" ref="F135:Y135" si="43">F105-F133</f>
        <v>-49453.173997757956</v>
      </c>
      <c r="G135" s="508">
        <f t="shared" si="43"/>
        <v>27032.65668137747</v>
      </c>
      <c r="H135" s="508">
        <f t="shared" si="43"/>
        <v>-1453.7886874637334</v>
      </c>
      <c r="I135" s="508">
        <f t="shared" si="43"/>
        <v>27032.65668137747</v>
      </c>
      <c r="J135" s="508">
        <f t="shared" si="43"/>
        <v>-1453.7886874637334</v>
      </c>
      <c r="K135" s="508">
        <f t="shared" si="43"/>
        <v>27032.65668137747</v>
      </c>
      <c r="L135" s="508">
        <f t="shared" si="43"/>
        <v>-13453.788687463733</v>
      </c>
      <c r="M135" s="508">
        <f t="shared" si="43"/>
        <v>27032.65668137747</v>
      </c>
      <c r="N135" s="508">
        <f t="shared" si="43"/>
        <v>-1453.7886874637334</v>
      </c>
      <c r="O135" s="508">
        <f t="shared" si="43"/>
        <v>27032.65668137747</v>
      </c>
      <c r="P135" s="508">
        <f t="shared" si="43"/>
        <v>-1453.7886874637334</v>
      </c>
      <c r="Q135" s="508">
        <f t="shared" si="43"/>
        <v>15032.65668137747</v>
      </c>
      <c r="R135" s="508">
        <f t="shared" si="43"/>
        <v>-1453.7886874637334</v>
      </c>
      <c r="S135" s="508">
        <f t="shared" si="43"/>
        <v>27032.65668137747</v>
      </c>
      <c r="T135" s="508">
        <f t="shared" si="43"/>
        <v>-1453.7886874637334</v>
      </c>
      <c r="U135" s="508">
        <f t="shared" si="43"/>
        <v>27032.65668137747</v>
      </c>
      <c r="V135" s="508">
        <f t="shared" si="43"/>
        <v>-13453.788687463733</v>
      </c>
      <c r="W135" s="508">
        <f t="shared" si="43"/>
        <v>27032.65668137747</v>
      </c>
      <c r="X135" s="508">
        <f t="shared" si="43"/>
        <v>-1453.7886874637334</v>
      </c>
      <c r="Y135" s="508">
        <f t="shared" si="43"/>
        <v>27032.65668137747</v>
      </c>
    </row>
    <row r="136" spans="3:25" s="356" customFormat="1" ht="12">
      <c r="C136" s="458"/>
      <c r="D136" s="458"/>
      <c r="E136" s="458"/>
      <c r="F136" s="458"/>
      <c r="G136" s="506"/>
      <c r="H136" s="506"/>
      <c r="I136" s="506"/>
      <c r="J136" s="506"/>
      <c r="K136" s="506"/>
      <c r="L136" s="506"/>
      <c r="M136" s="506"/>
      <c r="N136" s="506"/>
      <c r="O136" s="506"/>
      <c r="P136" s="506"/>
      <c r="Q136" s="506"/>
      <c r="R136" s="506"/>
      <c r="S136" s="506"/>
      <c r="T136" s="506"/>
      <c r="U136" s="506"/>
      <c r="V136" s="506"/>
      <c r="W136" s="506"/>
      <c r="X136" s="506"/>
      <c r="Y136" s="506"/>
    </row>
    <row r="137" spans="3:25" s="356" customFormat="1" ht="12">
      <c r="C137" s="458" t="s">
        <v>600</v>
      </c>
      <c r="D137" s="458"/>
      <c r="E137" s="458"/>
      <c r="F137" s="795"/>
      <c r="G137" s="795"/>
      <c r="H137" s="795"/>
      <c r="I137" s="795"/>
      <c r="J137" s="795"/>
      <c r="K137" s="795"/>
      <c r="L137" s="795"/>
      <c r="M137" s="795"/>
      <c r="N137" s="795"/>
      <c r="O137" s="795"/>
      <c r="P137" s="795"/>
      <c r="Q137" s="795"/>
      <c r="R137" s="795"/>
      <c r="S137" s="795"/>
      <c r="T137" s="795"/>
      <c r="U137" s="795"/>
      <c r="V137" s="795"/>
      <c r="W137" s="795"/>
      <c r="X137" s="795"/>
      <c r="Y137" s="795"/>
    </row>
    <row r="138" spans="3:25" s="356" customFormat="1" ht="12">
      <c r="C138" s="507" t="s">
        <v>138</v>
      </c>
      <c r="D138" s="458" t="s">
        <v>37</v>
      </c>
      <c r="E138" s="458"/>
      <c r="F138" s="508">
        <f t="shared" ref="F138:Y138" si="44">+F132+F128+F112</f>
        <v>218168.59770180879</v>
      </c>
      <c r="G138" s="508">
        <f t="shared" si="44"/>
        <v>174480.50731343942</v>
      </c>
      <c r="H138" s="508">
        <f t="shared" si="44"/>
        <v>173293.57208973772</v>
      </c>
      <c r="I138" s="508">
        <f t="shared" si="44"/>
        <v>174480.50731343942</v>
      </c>
      <c r="J138" s="508">
        <f t="shared" si="44"/>
        <v>173293.57208973772</v>
      </c>
      <c r="K138" s="508">
        <f t="shared" si="44"/>
        <v>174480.50731343942</v>
      </c>
      <c r="L138" s="508">
        <f t="shared" si="44"/>
        <v>185293.57208973772</v>
      </c>
      <c r="M138" s="508">
        <f t="shared" si="44"/>
        <v>174480.50731343942</v>
      </c>
      <c r="N138" s="508">
        <f t="shared" si="44"/>
        <v>173293.57208973772</v>
      </c>
      <c r="O138" s="508">
        <f t="shared" si="44"/>
        <v>174480.50731343942</v>
      </c>
      <c r="P138" s="508">
        <f t="shared" si="44"/>
        <v>173293.57208973772</v>
      </c>
      <c r="Q138" s="508">
        <f t="shared" si="44"/>
        <v>186480.50731343942</v>
      </c>
      <c r="R138" s="508">
        <f t="shared" si="44"/>
        <v>173293.57208973772</v>
      </c>
      <c r="S138" s="508">
        <f t="shared" si="44"/>
        <v>174480.50731343942</v>
      </c>
      <c r="T138" s="508">
        <f t="shared" si="44"/>
        <v>173293.57208973772</v>
      </c>
      <c r="U138" s="508">
        <f t="shared" si="44"/>
        <v>174480.50731343942</v>
      </c>
      <c r="V138" s="508">
        <f t="shared" si="44"/>
        <v>185293.57208973772</v>
      </c>
      <c r="W138" s="508">
        <f t="shared" si="44"/>
        <v>174480.50731343942</v>
      </c>
      <c r="X138" s="508">
        <f t="shared" si="44"/>
        <v>173293.57208973772</v>
      </c>
      <c r="Y138" s="508">
        <f t="shared" si="44"/>
        <v>174480.50731343942</v>
      </c>
    </row>
    <row r="139" spans="3:25" s="356" customFormat="1" ht="12">
      <c r="C139" s="507" t="s">
        <v>216</v>
      </c>
      <c r="D139" s="458" t="s">
        <v>37</v>
      </c>
      <c r="E139" s="458"/>
      <c r="F139" s="508">
        <f t="shared" ref="F139:Y139" si="45">+F105</f>
        <v>168715.42370405083</v>
      </c>
      <c r="G139" s="508">
        <f t="shared" si="45"/>
        <v>201513.16399481689</v>
      </c>
      <c r="H139" s="508">
        <f t="shared" si="45"/>
        <v>171839.78340227398</v>
      </c>
      <c r="I139" s="508">
        <f t="shared" si="45"/>
        <v>201513.16399481689</v>
      </c>
      <c r="J139" s="508">
        <f t="shared" si="45"/>
        <v>171839.78340227398</v>
      </c>
      <c r="K139" s="508">
        <f t="shared" si="45"/>
        <v>201513.16399481689</v>
      </c>
      <c r="L139" s="508">
        <f t="shared" si="45"/>
        <v>171839.78340227398</v>
      </c>
      <c r="M139" s="508">
        <f t="shared" si="45"/>
        <v>201513.16399481689</v>
      </c>
      <c r="N139" s="508">
        <f t="shared" si="45"/>
        <v>171839.78340227398</v>
      </c>
      <c r="O139" s="508">
        <f t="shared" si="45"/>
        <v>201513.16399481689</v>
      </c>
      <c r="P139" s="508">
        <f t="shared" si="45"/>
        <v>171839.78340227398</v>
      </c>
      <c r="Q139" s="508">
        <f t="shared" si="45"/>
        <v>201513.16399481689</v>
      </c>
      <c r="R139" s="508">
        <f t="shared" si="45"/>
        <v>171839.78340227398</v>
      </c>
      <c r="S139" s="508">
        <f t="shared" si="45"/>
        <v>201513.16399481689</v>
      </c>
      <c r="T139" s="508">
        <f t="shared" si="45"/>
        <v>171839.78340227398</v>
      </c>
      <c r="U139" s="508">
        <f t="shared" si="45"/>
        <v>201513.16399481689</v>
      </c>
      <c r="V139" s="508">
        <f t="shared" si="45"/>
        <v>171839.78340227398</v>
      </c>
      <c r="W139" s="508">
        <f t="shared" si="45"/>
        <v>201513.16399481689</v>
      </c>
      <c r="X139" s="508">
        <f t="shared" si="45"/>
        <v>171839.78340227398</v>
      </c>
      <c r="Y139" s="508">
        <f t="shared" si="45"/>
        <v>201513.16399481689</v>
      </c>
    </row>
    <row r="140" spans="3:25" s="356" customFormat="1" ht="12">
      <c r="C140" s="507" t="s">
        <v>609</v>
      </c>
      <c r="D140" s="458" t="s">
        <v>37</v>
      </c>
      <c r="E140" s="458"/>
      <c r="F140" s="508">
        <f>+F139-F138</f>
        <v>-49453.173997757956</v>
      </c>
      <c r="G140" s="508">
        <f t="shared" ref="G140:Y140" si="46">+G139-G138</f>
        <v>27032.65668137747</v>
      </c>
      <c r="H140" s="508">
        <f t="shared" si="46"/>
        <v>-1453.7886874637334</v>
      </c>
      <c r="I140" s="508">
        <f t="shared" si="46"/>
        <v>27032.65668137747</v>
      </c>
      <c r="J140" s="508">
        <f t="shared" si="46"/>
        <v>-1453.7886874637334</v>
      </c>
      <c r="K140" s="508">
        <f t="shared" si="46"/>
        <v>27032.65668137747</v>
      </c>
      <c r="L140" s="508">
        <f t="shared" si="46"/>
        <v>-13453.788687463733</v>
      </c>
      <c r="M140" s="508">
        <f t="shared" si="46"/>
        <v>27032.65668137747</v>
      </c>
      <c r="N140" s="508">
        <f t="shared" si="46"/>
        <v>-1453.7886874637334</v>
      </c>
      <c r="O140" s="508">
        <f t="shared" si="46"/>
        <v>27032.65668137747</v>
      </c>
      <c r="P140" s="508">
        <f t="shared" si="46"/>
        <v>-1453.7886874637334</v>
      </c>
      <c r="Q140" s="508">
        <f t="shared" si="46"/>
        <v>15032.65668137747</v>
      </c>
      <c r="R140" s="508">
        <f t="shared" si="46"/>
        <v>-1453.7886874637334</v>
      </c>
      <c r="S140" s="508">
        <f t="shared" si="46"/>
        <v>27032.65668137747</v>
      </c>
      <c r="T140" s="508">
        <f t="shared" si="46"/>
        <v>-1453.7886874637334</v>
      </c>
      <c r="U140" s="508">
        <f t="shared" si="46"/>
        <v>27032.65668137747</v>
      </c>
      <c r="V140" s="508">
        <f t="shared" si="46"/>
        <v>-13453.788687463733</v>
      </c>
      <c r="W140" s="508">
        <f t="shared" si="46"/>
        <v>27032.65668137747</v>
      </c>
      <c r="X140" s="508">
        <f t="shared" si="46"/>
        <v>-1453.7886874637334</v>
      </c>
      <c r="Y140" s="508">
        <f t="shared" si="46"/>
        <v>27032.65668137747</v>
      </c>
    </row>
    <row r="141" spans="3:25" s="356" customFormat="1" ht="12.75" thickBot="1">
      <c r="C141" s="507"/>
      <c r="D141" s="458"/>
      <c r="E141" s="458"/>
      <c r="F141" s="508"/>
      <c r="G141" s="508"/>
      <c r="H141" s="508"/>
      <c r="I141" s="508"/>
      <c r="J141" s="508"/>
      <c r="K141" s="508"/>
      <c r="L141" s="508"/>
      <c r="M141" s="508"/>
      <c r="N141" s="508"/>
      <c r="O141" s="508"/>
      <c r="P141" s="508"/>
      <c r="Q141" s="508"/>
      <c r="R141" s="508"/>
      <c r="S141" s="508"/>
      <c r="T141" s="508"/>
      <c r="U141" s="508"/>
      <c r="V141" s="508"/>
      <c r="W141" s="508"/>
      <c r="X141" s="508"/>
      <c r="Y141" s="508"/>
    </row>
    <row r="142" spans="3:25" s="356" customFormat="1" ht="33.75">
      <c r="C142" s="525" t="s">
        <v>242</v>
      </c>
      <c r="D142" s="526" t="s">
        <v>222</v>
      </c>
      <c r="E142" s="527" t="s">
        <v>225</v>
      </c>
      <c r="F142" s="526" t="s">
        <v>141</v>
      </c>
      <c r="G142" s="526" t="s">
        <v>223</v>
      </c>
      <c r="H142" s="526" t="s">
        <v>142</v>
      </c>
      <c r="I142" s="528" t="s">
        <v>224</v>
      </c>
      <c r="J142" s="529" t="s">
        <v>1350</v>
      </c>
      <c r="K142" s="147" t="s">
        <v>1385</v>
      </c>
      <c r="L142" s="161">
        <f>NPV(FinDR,E140:N140)</f>
        <v>2582.0425257517577</v>
      </c>
      <c r="M142" s="508"/>
      <c r="N142" s="508"/>
      <c r="O142" s="508"/>
      <c r="P142" s="508"/>
      <c r="Q142" s="508"/>
      <c r="R142" s="508"/>
      <c r="S142" s="508"/>
      <c r="T142" s="508"/>
      <c r="U142" s="508"/>
      <c r="V142" s="508"/>
      <c r="W142" s="508"/>
      <c r="X142" s="508"/>
      <c r="Y142" s="508"/>
    </row>
    <row r="143" spans="3:25" s="356" customFormat="1" ht="12.75" thickBot="1">
      <c r="C143" s="530"/>
      <c r="D143" s="531">
        <f>NPV(FinDR,F138:Y138)</f>
        <v>974674.12429353036</v>
      </c>
      <c r="E143" s="532">
        <f>NPV(FinDR,F139:Y139)</f>
        <v>990026.70778856846</v>
      </c>
      <c r="F143" s="533">
        <f>NPV(FinDR,F140:Y140)</f>
        <v>15352.583495038059</v>
      </c>
      <c r="G143" s="534">
        <f>+E143/D143</f>
        <v>1.0157515041308458</v>
      </c>
      <c r="H143" s="535">
        <f>IRR(F140:Y140)</f>
        <v>0.2683864766108115</v>
      </c>
      <c r="I143" s="536">
        <f>+(M140+M132)/F12</f>
        <v>725.27213901147888</v>
      </c>
      <c r="J143" s="537">
        <f>MIRR(F140:Y140,FinDR,FinDR)</f>
        <v>0.19693451151044217</v>
      </c>
      <c r="K143" s="508">
        <v>9</v>
      </c>
      <c r="L143" s="508"/>
      <c r="M143" s="508"/>
      <c r="N143" s="508"/>
      <c r="O143" s="508"/>
      <c r="P143" s="508"/>
      <c r="Q143" s="508"/>
      <c r="R143" s="508"/>
      <c r="S143" s="508"/>
      <c r="T143" s="508"/>
      <c r="U143" s="508"/>
      <c r="V143" s="508"/>
      <c r="W143" s="508"/>
      <c r="X143" s="508"/>
      <c r="Y143" s="508"/>
    </row>
    <row r="144" spans="3:25" s="356" customFormat="1" ht="12">
      <c r="C144" s="154"/>
      <c r="D144" s="161"/>
      <c r="E144" s="146"/>
      <c r="F144" s="266"/>
      <c r="G144" s="153"/>
      <c r="H144" s="162"/>
      <c r="I144" s="265"/>
      <c r="J144" s="162"/>
      <c r="K144" s="508"/>
      <c r="L144" s="508"/>
      <c r="M144" s="508"/>
      <c r="N144" s="508"/>
      <c r="O144" s="508"/>
      <c r="P144" s="508"/>
      <c r="Q144" s="508"/>
      <c r="R144" s="508"/>
      <c r="S144" s="508"/>
      <c r="T144" s="508"/>
      <c r="U144" s="508"/>
      <c r="V144" s="508"/>
      <c r="W144" s="508"/>
      <c r="X144" s="508"/>
      <c r="Y144" s="508"/>
    </row>
    <row r="145" spans="1:6" s="356" customFormat="1" ht="12">
      <c r="C145" s="522" t="s">
        <v>613</v>
      </c>
      <c r="E145" s="575" t="s">
        <v>682</v>
      </c>
    </row>
    <row r="146" spans="1:6" s="356" customFormat="1" ht="12.75">
      <c r="A146" s="110"/>
      <c r="B146" s="110"/>
      <c r="C146" s="466" t="s">
        <v>454</v>
      </c>
      <c r="D146" s="467" t="s">
        <v>22</v>
      </c>
      <c r="E146" s="464"/>
      <c r="F146" s="463"/>
    </row>
    <row r="147" spans="1:6" s="356" customFormat="1" ht="12.75">
      <c r="A147" s="466" t="s">
        <v>515</v>
      </c>
      <c r="B147" s="466"/>
      <c r="C147" s="110" t="s">
        <v>471</v>
      </c>
      <c r="D147" s="110" t="s">
        <v>463</v>
      </c>
      <c r="E147" s="759">
        <v>0.01</v>
      </c>
      <c r="F147" s="463"/>
    </row>
    <row r="148" spans="1:6" s="356" customFormat="1" ht="12.75">
      <c r="A148" s="110"/>
      <c r="B148" s="110"/>
      <c r="C148" s="110" t="s">
        <v>472</v>
      </c>
      <c r="D148" s="110" t="s">
        <v>37</v>
      </c>
      <c r="E148" s="760">
        <f>+E8</f>
        <v>8000</v>
      </c>
      <c r="F148" s="463"/>
    </row>
    <row r="149" spans="1:6" s="356" customFormat="1" ht="12.75">
      <c r="A149" s="110"/>
      <c r="B149" s="110"/>
      <c r="C149" s="110" t="s">
        <v>473</v>
      </c>
      <c r="D149" s="110" t="s">
        <v>463</v>
      </c>
      <c r="E149" s="759">
        <v>0.05</v>
      </c>
      <c r="F149" s="463"/>
    </row>
    <row r="150" spans="1:6" s="356" customFormat="1" ht="12.75">
      <c r="A150" s="110"/>
      <c r="B150" s="110"/>
      <c r="C150" s="110" t="s">
        <v>458</v>
      </c>
      <c r="D150" s="110" t="s">
        <v>510</v>
      </c>
      <c r="E150" s="760">
        <f>+E10</f>
        <v>25000</v>
      </c>
      <c r="F150" s="463"/>
    </row>
    <row r="151" spans="1:6" s="356" customFormat="1" ht="12.75">
      <c r="A151" s="466" t="s">
        <v>516</v>
      </c>
      <c r="B151" s="466"/>
      <c r="C151" s="110"/>
      <c r="D151" s="110"/>
      <c r="E151" s="760">
        <f>+E11</f>
        <v>0</v>
      </c>
      <c r="F151" s="463"/>
    </row>
    <row r="152" spans="1:6" s="356" customFormat="1" ht="12.75">
      <c r="A152" s="110" t="s">
        <v>459</v>
      </c>
      <c r="B152" s="110"/>
      <c r="C152" s="110" t="s">
        <v>614</v>
      </c>
      <c r="D152" s="110" t="s">
        <v>511</v>
      </c>
      <c r="E152" s="760">
        <f>+E12</f>
        <v>500</v>
      </c>
      <c r="F152" s="523">
        <f>+F12*2</f>
        <v>240</v>
      </c>
    </row>
    <row r="153" spans="1:6" s="356" customFormat="1" ht="12.75">
      <c r="A153" s="110" t="s">
        <v>461</v>
      </c>
      <c r="B153" s="110"/>
      <c r="C153" s="110" t="s">
        <v>462</v>
      </c>
      <c r="D153" s="110"/>
      <c r="E153" s="759"/>
      <c r="F153" s="463"/>
    </row>
    <row r="154" spans="1:6" s="356" customFormat="1" ht="12.75">
      <c r="A154" s="110"/>
      <c r="B154" s="110"/>
      <c r="C154" s="592" t="s">
        <v>677</v>
      </c>
      <c r="D154" s="110" t="s">
        <v>195</v>
      </c>
      <c r="E154" s="761">
        <v>28</v>
      </c>
      <c r="F154" s="463"/>
    </row>
    <row r="155" spans="1:6" s="356" customFormat="1" ht="12.75">
      <c r="A155" s="110"/>
      <c r="B155" s="110"/>
      <c r="C155" s="592" t="s">
        <v>659</v>
      </c>
      <c r="D155" s="110" t="s">
        <v>38</v>
      </c>
      <c r="E155" s="762">
        <f>+'Fin&amp;EcoPrices'!E32</f>
        <v>10</v>
      </c>
      <c r="F155" s="463"/>
    </row>
    <row r="156" spans="1:6" s="356" customFormat="1" ht="12.75">
      <c r="A156" s="110"/>
      <c r="B156" s="110"/>
      <c r="C156" s="602" t="s">
        <v>661</v>
      </c>
      <c r="D156" s="110"/>
      <c r="E156" s="759"/>
      <c r="F156" s="463"/>
    </row>
    <row r="157" spans="1:6" s="356" customFormat="1" ht="12.75">
      <c r="A157" s="110"/>
      <c r="B157" s="110"/>
      <c r="C157" s="592" t="s">
        <v>664</v>
      </c>
      <c r="D157" s="110" t="s">
        <v>662</v>
      </c>
      <c r="E157" s="763">
        <v>1</v>
      </c>
      <c r="F157" s="658"/>
    </row>
    <row r="158" spans="1:6" s="356" customFormat="1" ht="12.75">
      <c r="A158" s="110"/>
      <c r="B158" s="110"/>
      <c r="C158" s="592" t="s">
        <v>659</v>
      </c>
      <c r="D158" s="110" t="s">
        <v>38</v>
      </c>
      <c r="E158" s="764">
        <f>+'Fin&amp;EcoPrices'!E33</f>
        <v>40</v>
      </c>
      <c r="F158" s="463"/>
    </row>
    <row r="159" spans="1:6" s="356" customFormat="1" ht="12.75">
      <c r="A159" s="110"/>
      <c r="B159" s="110"/>
      <c r="C159" s="602" t="s">
        <v>663</v>
      </c>
      <c r="D159" s="110"/>
      <c r="E159" s="759"/>
      <c r="F159" s="463"/>
    </row>
    <row r="160" spans="1:6" s="356" customFormat="1" ht="12.75">
      <c r="A160" s="110"/>
      <c r="B160" s="110"/>
      <c r="C160" s="592" t="s">
        <v>664</v>
      </c>
      <c r="D160" s="110" t="s">
        <v>665</v>
      </c>
      <c r="E160" s="761">
        <f>+E20</f>
        <v>60</v>
      </c>
      <c r="F160" s="463"/>
    </row>
    <row r="161" spans="1:25" s="356" customFormat="1" ht="12.75">
      <c r="A161" s="110"/>
      <c r="B161" s="110"/>
      <c r="C161" s="592" t="s">
        <v>659</v>
      </c>
      <c r="D161" s="110" t="s">
        <v>666</v>
      </c>
      <c r="E161" s="765">
        <f>+'Fin&amp;EcoPrices'!E34</f>
        <v>0.5</v>
      </c>
      <c r="F161" s="463"/>
    </row>
    <row r="162" spans="1:25" s="356" customFormat="1" ht="12.75">
      <c r="A162" s="110" t="s">
        <v>464</v>
      </c>
      <c r="B162" s="110"/>
      <c r="C162" s="110" t="s">
        <v>778</v>
      </c>
      <c r="D162" s="110" t="s">
        <v>510</v>
      </c>
      <c r="E162" s="760">
        <f>+E22*1.2</f>
        <v>1020</v>
      </c>
      <c r="F162" s="463"/>
    </row>
    <row r="163" spans="1:25" s="356" customFormat="1" ht="12.75">
      <c r="A163" s="766"/>
      <c r="B163" s="766"/>
      <c r="C163" s="110" t="s">
        <v>466</v>
      </c>
      <c r="D163" s="110" t="str">
        <f>D162</f>
        <v>KSh/Head</v>
      </c>
      <c r="E163" s="760">
        <v>500</v>
      </c>
      <c r="F163" s="463"/>
    </row>
    <row r="164" spans="1:25" s="356" customFormat="1" ht="12.75">
      <c r="A164" s="110"/>
      <c r="B164" s="110"/>
      <c r="C164" s="110" t="s">
        <v>467</v>
      </c>
      <c r="D164" s="110" t="s">
        <v>1257</v>
      </c>
      <c r="E164" s="760">
        <f>+E23</f>
        <v>750</v>
      </c>
      <c r="F164" s="463"/>
    </row>
    <row r="165" spans="1:25" s="356" customFormat="1" ht="12.75">
      <c r="A165" s="110"/>
      <c r="B165" s="110"/>
      <c r="C165" s="110" t="s">
        <v>468</v>
      </c>
      <c r="D165" s="110" t="str">
        <f>D164</f>
        <v>KSh/Head treatment</v>
      </c>
      <c r="E165" s="760">
        <v>100</v>
      </c>
      <c r="F165" s="463"/>
    </row>
    <row r="166" spans="1:25" s="356" customFormat="1" ht="12.75">
      <c r="A166" s="110"/>
      <c r="B166" s="110"/>
      <c r="C166" s="110" t="s">
        <v>779</v>
      </c>
      <c r="D166" s="110" t="s">
        <v>512</v>
      </c>
      <c r="E166" s="760">
        <f>+E24*1.2</f>
        <v>240</v>
      </c>
      <c r="F166" s="463"/>
    </row>
    <row r="167" spans="1:25" s="356" customFormat="1" ht="12.75">
      <c r="A167" s="110"/>
      <c r="B167" s="110"/>
      <c r="C167" s="110" t="s">
        <v>617</v>
      </c>
      <c r="D167" s="110" t="s">
        <v>37</v>
      </c>
      <c r="E167" s="760">
        <f>100*1.2</f>
        <v>120</v>
      </c>
      <c r="F167" s="463"/>
    </row>
    <row r="168" spans="1:25" s="356" customFormat="1" ht="12.75">
      <c r="A168" s="766"/>
      <c r="B168" s="766"/>
      <c r="C168" s="110" t="s">
        <v>474</v>
      </c>
      <c r="D168" s="110" t="s">
        <v>513</v>
      </c>
      <c r="E168" s="760">
        <f t="shared" ref="E168:E173" si="47">+E25</f>
        <v>3000</v>
      </c>
      <c r="F168" s="463"/>
    </row>
    <row r="169" spans="1:25" s="356" customFormat="1" ht="12.75">
      <c r="A169" s="110"/>
      <c r="B169" s="110"/>
      <c r="C169" s="110" t="s">
        <v>1258</v>
      </c>
      <c r="D169" s="110" t="s">
        <v>510</v>
      </c>
      <c r="E169" s="760">
        <f t="shared" si="47"/>
        <v>2000</v>
      </c>
      <c r="F169" s="463"/>
    </row>
    <row r="170" spans="1:25" s="356" customFormat="1" ht="12.75">
      <c r="A170" s="110"/>
      <c r="B170" s="110"/>
      <c r="C170" s="110" t="s">
        <v>602</v>
      </c>
      <c r="D170" s="110" t="s">
        <v>510</v>
      </c>
      <c r="E170" s="760">
        <f t="shared" si="47"/>
        <v>30000</v>
      </c>
      <c r="F170" s="463"/>
    </row>
    <row r="171" spans="1:25" s="356" customFormat="1" ht="12.75">
      <c r="A171" s="110" t="s">
        <v>1202</v>
      </c>
      <c r="B171" s="110"/>
      <c r="C171" s="110" t="s">
        <v>599</v>
      </c>
      <c r="D171" s="110" t="s">
        <v>596</v>
      </c>
      <c r="E171" s="760">
        <f t="shared" si="47"/>
        <v>50</v>
      </c>
      <c r="F171" s="463"/>
    </row>
    <row r="172" spans="1:25" s="356" customFormat="1" ht="12.75">
      <c r="A172" s="110" t="s">
        <v>517</v>
      </c>
      <c r="B172" s="110"/>
      <c r="C172" s="110" t="s">
        <v>476</v>
      </c>
      <c r="D172" s="491" t="s">
        <v>435</v>
      </c>
      <c r="E172" s="759">
        <f t="shared" si="47"/>
        <v>0</v>
      </c>
      <c r="F172" s="524">
        <v>0.04</v>
      </c>
    </row>
    <row r="173" spans="1:25" s="356" customFormat="1" ht="12.75">
      <c r="A173" s="110"/>
      <c r="B173" s="110"/>
      <c r="C173" s="110" t="s">
        <v>477</v>
      </c>
      <c r="D173" s="491" t="s">
        <v>435</v>
      </c>
      <c r="E173" s="759">
        <f t="shared" si="47"/>
        <v>0</v>
      </c>
      <c r="F173" s="524">
        <f>+F30</f>
        <v>0.1</v>
      </c>
    </row>
    <row r="174" spans="1:25" s="356" customFormat="1" ht="12">
      <c r="C174" s="154"/>
      <c r="D174" s="161"/>
      <c r="E174" s="146"/>
      <c r="F174" s="266"/>
      <c r="G174" s="153"/>
      <c r="H174" s="162"/>
      <c r="I174" s="265"/>
      <c r="J174" s="162"/>
      <c r="K174" s="508"/>
      <c r="L174" s="508"/>
      <c r="M174" s="508"/>
      <c r="N174" s="508"/>
      <c r="O174" s="508"/>
      <c r="P174" s="508"/>
      <c r="Q174" s="508"/>
      <c r="R174" s="508"/>
      <c r="S174" s="508"/>
      <c r="T174" s="508"/>
      <c r="U174" s="508"/>
      <c r="V174" s="508"/>
      <c r="W174" s="508"/>
      <c r="X174" s="508"/>
      <c r="Y174" s="508"/>
    </row>
    <row r="175" spans="1:25" s="357" customFormat="1" ht="12">
      <c r="C175" s="522" t="s">
        <v>613</v>
      </c>
      <c r="F175" s="1321" t="s">
        <v>584</v>
      </c>
      <c r="G175" s="1321"/>
      <c r="H175" s="1321"/>
      <c r="I175" s="1321"/>
      <c r="J175" s="1321"/>
    </row>
    <row r="176" spans="1:25" s="357" customFormat="1" ht="12">
      <c r="C176" s="360" t="s">
        <v>585</v>
      </c>
      <c r="F176" s="538" t="s">
        <v>518</v>
      </c>
      <c r="G176" s="538" t="s">
        <v>519</v>
      </c>
      <c r="H176" s="538" t="s">
        <v>520</v>
      </c>
      <c r="I176" s="538" t="s">
        <v>521</v>
      </c>
      <c r="J176" s="538" t="s">
        <v>522</v>
      </c>
      <c r="K176" s="448" t="s">
        <v>523</v>
      </c>
      <c r="L176" s="448" t="s">
        <v>524</v>
      </c>
      <c r="M176" s="448" t="s">
        <v>525</v>
      </c>
      <c r="N176" s="448" t="s">
        <v>526</v>
      </c>
      <c r="O176" s="448" t="s">
        <v>527</v>
      </c>
      <c r="P176" s="447" t="s">
        <v>528</v>
      </c>
      <c r="Q176" s="447" t="s">
        <v>529</v>
      </c>
      <c r="R176" s="447" t="s">
        <v>530</v>
      </c>
      <c r="S176" s="447" t="s">
        <v>531</v>
      </c>
      <c r="T176" s="447" t="s">
        <v>532</v>
      </c>
      <c r="U176" s="448" t="s">
        <v>533</v>
      </c>
      <c r="V176" s="448" t="s">
        <v>534</v>
      </c>
      <c r="W176" s="448" t="s">
        <v>535</v>
      </c>
      <c r="X176" s="448" t="s">
        <v>536</v>
      </c>
      <c r="Y176" s="448" t="s">
        <v>537</v>
      </c>
    </row>
    <row r="177" spans="1:25" s="357" customFormat="1" ht="12">
      <c r="C177" s="357" t="s">
        <v>586</v>
      </c>
      <c r="D177" s="372" t="s">
        <v>443</v>
      </c>
      <c r="E177" s="449">
        <f t="shared" ref="E177:Y177" si="48">+E85</f>
        <v>3.0899233906580457</v>
      </c>
      <c r="F177" s="449">
        <f t="shared" si="48"/>
        <v>0.66689401953064442</v>
      </c>
      <c r="G177" s="449">
        <f t="shared" si="48"/>
        <v>0.66689401953064442</v>
      </c>
      <c r="H177" s="449">
        <f t="shared" si="48"/>
        <v>0.66689401953064442</v>
      </c>
      <c r="I177" s="449">
        <f t="shared" si="48"/>
        <v>0.66689401953064442</v>
      </c>
      <c r="J177" s="449">
        <f t="shared" si="48"/>
        <v>0.66689401953064442</v>
      </c>
      <c r="K177" s="449">
        <f t="shared" si="48"/>
        <v>0.66689401953064442</v>
      </c>
      <c r="L177" s="449">
        <f t="shared" si="48"/>
        <v>0.66689401953064442</v>
      </c>
      <c r="M177" s="449">
        <f t="shared" si="48"/>
        <v>0.66689401953064442</v>
      </c>
      <c r="N177" s="449">
        <f t="shared" si="48"/>
        <v>0.66689401953064442</v>
      </c>
      <c r="O177" s="449">
        <f t="shared" si="48"/>
        <v>0.66689401953064442</v>
      </c>
      <c r="P177" s="449">
        <f t="shared" si="48"/>
        <v>0.66689401953064442</v>
      </c>
      <c r="Q177" s="449">
        <f t="shared" si="48"/>
        <v>0.66689401953064442</v>
      </c>
      <c r="R177" s="449">
        <f t="shared" si="48"/>
        <v>0.66689401953064442</v>
      </c>
      <c r="S177" s="449">
        <f t="shared" si="48"/>
        <v>0.66689401953064442</v>
      </c>
      <c r="T177" s="449">
        <f t="shared" si="48"/>
        <v>0.66689401953064442</v>
      </c>
      <c r="U177" s="449">
        <f t="shared" si="48"/>
        <v>0.66689401953064442</v>
      </c>
      <c r="V177" s="449">
        <f t="shared" si="48"/>
        <v>0.66689401953064442</v>
      </c>
      <c r="W177" s="449">
        <f t="shared" si="48"/>
        <v>0.66689401953064442</v>
      </c>
      <c r="X177" s="449">
        <f t="shared" si="48"/>
        <v>0.66689401953064442</v>
      </c>
      <c r="Y177" s="449">
        <f t="shared" si="48"/>
        <v>0.66689401953064442</v>
      </c>
    </row>
    <row r="178" spans="1:25" s="357" customFormat="1" ht="12">
      <c r="C178" s="357" t="s">
        <v>587</v>
      </c>
      <c r="D178" s="372" t="s">
        <v>443</v>
      </c>
      <c r="F178" s="449">
        <f>+F177*$E177</f>
        <v>2.0606514300377019</v>
      </c>
      <c r="G178" s="449">
        <f t="shared" ref="G178:Y178" si="49">+G177*$E177</f>
        <v>2.0606514300377019</v>
      </c>
      <c r="H178" s="449">
        <f t="shared" si="49"/>
        <v>2.0606514300377019</v>
      </c>
      <c r="I178" s="449">
        <f t="shared" si="49"/>
        <v>2.0606514300377019</v>
      </c>
      <c r="J178" s="449">
        <f t="shared" si="49"/>
        <v>2.0606514300377019</v>
      </c>
      <c r="K178" s="449">
        <f t="shared" si="49"/>
        <v>2.0606514300377019</v>
      </c>
      <c r="L178" s="449">
        <f t="shared" si="49"/>
        <v>2.0606514300377019</v>
      </c>
      <c r="M178" s="449">
        <f t="shared" si="49"/>
        <v>2.0606514300377019</v>
      </c>
      <c r="N178" s="449">
        <f t="shared" si="49"/>
        <v>2.0606514300377019</v>
      </c>
      <c r="O178" s="449">
        <f t="shared" si="49"/>
        <v>2.0606514300377019</v>
      </c>
      <c r="P178" s="449">
        <f t="shared" si="49"/>
        <v>2.0606514300377019</v>
      </c>
      <c r="Q178" s="449">
        <f t="shared" si="49"/>
        <v>2.0606514300377019</v>
      </c>
      <c r="R178" s="449">
        <f t="shared" si="49"/>
        <v>2.0606514300377019</v>
      </c>
      <c r="S178" s="449">
        <f t="shared" si="49"/>
        <v>2.0606514300377019</v>
      </c>
      <c r="T178" s="449">
        <f t="shared" si="49"/>
        <v>2.0606514300377019</v>
      </c>
      <c r="U178" s="449">
        <f t="shared" si="49"/>
        <v>2.0606514300377019</v>
      </c>
      <c r="V178" s="449">
        <f t="shared" si="49"/>
        <v>2.0606514300377019</v>
      </c>
      <c r="W178" s="449">
        <f t="shared" si="49"/>
        <v>2.0606514300377019</v>
      </c>
      <c r="X178" s="449">
        <f t="shared" si="49"/>
        <v>2.0606514300377019</v>
      </c>
      <c r="Y178" s="449">
        <f t="shared" si="49"/>
        <v>2.0606514300377019</v>
      </c>
    </row>
    <row r="179" spans="1:25" s="357" customFormat="1" ht="12">
      <c r="D179" s="503" t="s">
        <v>588</v>
      </c>
      <c r="E179" s="504">
        <v>0.85</v>
      </c>
      <c r="F179" s="449">
        <f>+F178*$E179</f>
        <v>1.7515537155320466</v>
      </c>
      <c r="G179" s="449">
        <f t="shared" ref="G179:Y179" si="50">+G178*$E179</f>
        <v>1.7515537155320466</v>
      </c>
      <c r="H179" s="449">
        <f t="shared" si="50"/>
        <v>1.7515537155320466</v>
      </c>
      <c r="I179" s="449">
        <f t="shared" si="50"/>
        <v>1.7515537155320466</v>
      </c>
      <c r="J179" s="449">
        <f t="shared" si="50"/>
        <v>1.7515537155320466</v>
      </c>
      <c r="K179" s="449">
        <f t="shared" si="50"/>
        <v>1.7515537155320466</v>
      </c>
      <c r="L179" s="449">
        <f t="shared" si="50"/>
        <v>1.7515537155320466</v>
      </c>
      <c r="M179" s="449">
        <f t="shared" si="50"/>
        <v>1.7515537155320466</v>
      </c>
      <c r="N179" s="449">
        <f t="shared" si="50"/>
        <v>1.7515537155320466</v>
      </c>
      <c r="O179" s="449">
        <f t="shared" si="50"/>
        <v>1.7515537155320466</v>
      </c>
      <c r="P179" s="449">
        <f t="shared" si="50"/>
        <v>1.7515537155320466</v>
      </c>
      <c r="Q179" s="449">
        <f t="shared" si="50"/>
        <v>1.7515537155320466</v>
      </c>
      <c r="R179" s="449">
        <f t="shared" si="50"/>
        <v>1.7515537155320466</v>
      </c>
      <c r="S179" s="449">
        <f t="shared" si="50"/>
        <v>1.7515537155320466</v>
      </c>
      <c r="T179" s="449">
        <f t="shared" si="50"/>
        <v>1.7515537155320466</v>
      </c>
      <c r="U179" s="449">
        <f t="shared" si="50"/>
        <v>1.7515537155320466</v>
      </c>
      <c r="V179" s="449">
        <f t="shared" si="50"/>
        <v>1.7515537155320466</v>
      </c>
      <c r="W179" s="449">
        <f t="shared" si="50"/>
        <v>1.7515537155320466</v>
      </c>
      <c r="X179" s="449">
        <f t="shared" si="50"/>
        <v>1.7515537155320466</v>
      </c>
      <c r="Y179" s="449">
        <f t="shared" si="50"/>
        <v>1.7515537155320466</v>
      </c>
    </row>
    <row r="180" spans="1:25" s="357" customFormat="1" ht="12">
      <c r="A180" s="18"/>
      <c r="B180" s="18"/>
      <c r="C180" s="450" t="s">
        <v>589</v>
      </c>
      <c r="D180" s="372" t="s">
        <v>590</v>
      </c>
      <c r="F180" s="357">
        <v>220</v>
      </c>
      <c r="G180" s="357">
        <f>+F180</f>
        <v>220</v>
      </c>
      <c r="H180" s="357">
        <f t="shared" ref="H180:J180" si="51">+G180</f>
        <v>220</v>
      </c>
      <c r="I180" s="357">
        <f t="shared" si="51"/>
        <v>220</v>
      </c>
      <c r="J180" s="357">
        <f t="shared" si="51"/>
        <v>220</v>
      </c>
      <c r="K180" s="357">
        <f>+F180</f>
        <v>220</v>
      </c>
      <c r="L180" s="357">
        <f t="shared" ref="L180" si="52">+G180</f>
        <v>220</v>
      </c>
      <c r="M180" s="357">
        <f t="shared" ref="M180" si="53">+H180</f>
        <v>220</v>
      </c>
      <c r="N180" s="357">
        <f t="shared" ref="N180" si="54">+I180</f>
        <v>220</v>
      </c>
      <c r="O180" s="357">
        <f t="shared" ref="O180" si="55">+J180</f>
        <v>220</v>
      </c>
      <c r="P180" s="357">
        <f t="shared" ref="P180" si="56">+K180</f>
        <v>220</v>
      </c>
      <c r="Q180" s="357">
        <f t="shared" ref="Q180" si="57">+L180</f>
        <v>220</v>
      </c>
      <c r="R180" s="357">
        <f t="shared" ref="R180" si="58">+M180</f>
        <v>220</v>
      </c>
      <c r="S180" s="357">
        <f t="shared" ref="S180" si="59">+N180</f>
        <v>220</v>
      </c>
      <c r="T180" s="357">
        <f t="shared" ref="T180" si="60">+O180</f>
        <v>220</v>
      </c>
      <c r="U180" s="357">
        <f t="shared" ref="U180" si="61">+P180</f>
        <v>220</v>
      </c>
      <c r="V180" s="357">
        <f t="shared" ref="V180" si="62">+Q180</f>
        <v>220</v>
      </c>
      <c r="W180" s="357">
        <f t="shared" ref="W180" si="63">+R180</f>
        <v>220</v>
      </c>
      <c r="X180" s="357">
        <f t="shared" ref="X180" si="64">+S180</f>
        <v>220</v>
      </c>
      <c r="Y180" s="357">
        <f t="shared" ref="Y180" si="65">+T180</f>
        <v>220</v>
      </c>
    </row>
    <row r="181" spans="1:25" s="357" customFormat="1" ht="12">
      <c r="C181" s="450" t="s">
        <v>591</v>
      </c>
      <c r="D181" s="372" t="s">
        <v>590</v>
      </c>
      <c r="F181" s="357">
        <f>365-F180</f>
        <v>145</v>
      </c>
      <c r="G181" s="357">
        <f t="shared" ref="G181:Y181" si="66">365-G180</f>
        <v>145</v>
      </c>
      <c r="H181" s="357">
        <f t="shared" si="66"/>
        <v>145</v>
      </c>
      <c r="I181" s="357">
        <f t="shared" si="66"/>
        <v>145</v>
      </c>
      <c r="J181" s="357">
        <f t="shared" si="66"/>
        <v>145</v>
      </c>
      <c r="K181" s="357">
        <f t="shared" si="66"/>
        <v>145</v>
      </c>
      <c r="L181" s="357">
        <f t="shared" si="66"/>
        <v>145</v>
      </c>
      <c r="M181" s="357">
        <f t="shared" si="66"/>
        <v>145</v>
      </c>
      <c r="N181" s="357">
        <f t="shared" si="66"/>
        <v>145</v>
      </c>
      <c r="O181" s="357">
        <f t="shared" si="66"/>
        <v>145</v>
      </c>
      <c r="P181" s="357">
        <f t="shared" si="66"/>
        <v>145</v>
      </c>
      <c r="Q181" s="357">
        <f t="shared" si="66"/>
        <v>145</v>
      </c>
      <c r="R181" s="357">
        <f t="shared" si="66"/>
        <v>145</v>
      </c>
      <c r="S181" s="357">
        <f t="shared" si="66"/>
        <v>145</v>
      </c>
      <c r="T181" s="357">
        <f t="shared" si="66"/>
        <v>145</v>
      </c>
      <c r="U181" s="357">
        <f t="shared" si="66"/>
        <v>145</v>
      </c>
      <c r="V181" s="357">
        <f t="shared" si="66"/>
        <v>145</v>
      </c>
      <c r="W181" s="357">
        <f t="shared" si="66"/>
        <v>145</v>
      </c>
      <c r="X181" s="357">
        <f t="shared" si="66"/>
        <v>145</v>
      </c>
      <c r="Y181" s="357">
        <f t="shared" si="66"/>
        <v>145</v>
      </c>
    </row>
    <row r="182" spans="1:25" s="356" customFormat="1" ht="12">
      <c r="C182" s="360" t="s">
        <v>601</v>
      </c>
      <c r="E182" s="860"/>
      <c r="F182" s="505">
        <f>+F178-F179</f>
        <v>0.30909771450565526</v>
      </c>
      <c r="G182" s="505">
        <f t="shared" ref="G182:Y182" si="67">+G178-G179</f>
        <v>0.30909771450565526</v>
      </c>
      <c r="H182" s="505">
        <f t="shared" si="67"/>
        <v>0.30909771450565526</v>
      </c>
      <c r="I182" s="505">
        <f t="shared" si="67"/>
        <v>0.30909771450565526</v>
      </c>
      <c r="J182" s="505">
        <f t="shared" si="67"/>
        <v>0.30909771450565526</v>
      </c>
      <c r="K182" s="505">
        <f t="shared" si="67"/>
        <v>0.30909771450565526</v>
      </c>
      <c r="L182" s="505">
        <f t="shared" si="67"/>
        <v>0.30909771450565526</v>
      </c>
      <c r="M182" s="505">
        <f t="shared" si="67"/>
        <v>0.30909771450565526</v>
      </c>
      <c r="N182" s="505">
        <f t="shared" si="67"/>
        <v>0.30909771450565526</v>
      </c>
      <c r="O182" s="505">
        <f t="shared" si="67"/>
        <v>0.30909771450565526</v>
      </c>
      <c r="P182" s="505">
        <f t="shared" si="67"/>
        <v>0.30909771450565526</v>
      </c>
      <c r="Q182" s="505">
        <f t="shared" si="67"/>
        <v>0.30909771450565526</v>
      </c>
      <c r="R182" s="505">
        <f t="shared" si="67"/>
        <v>0.30909771450565526</v>
      </c>
      <c r="S182" s="505">
        <f t="shared" si="67"/>
        <v>0.30909771450565526</v>
      </c>
      <c r="T182" s="505">
        <f t="shared" si="67"/>
        <v>0.30909771450565526</v>
      </c>
      <c r="U182" s="505">
        <f t="shared" si="67"/>
        <v>0.30909771450565526</v>
      </c>
      <c r="V182" s="505">
        <f t="shared" si="67"/>
        <v>0.30909771450565526</v>
      </c>
      <c r="W182" s="505">
        <f t="shared" si="67"/>
        <v>0.30909771450565526</v>
      </c>
      <c r="X182" s="505">
        <f t="shared" si="67"/>
        <v>0.30909771450565526</v>
      </c>
      <c r="Y182" s="505">
        <f t="shared" si="67"/>
        <v>0.30909771450565526</v>
      </c>
    </row>
    <row r="183" spans="1:25" s="356" customFormat="1" ht="12">
      <c r="C183" s="360" t="s">
        <v>603</v>
      </c>
      <c r="E183" s="861"/>
      <c r="F183" s="505"/>
      <c r="G183" s="505">
        <f>+G182+F182</f>
        <v>0.61819542901131053</v>
      </c>
      <c r="H183" s="505"/>
      <c r="I183" s="505">
        <f>+I182+H182</f>
        <v>0.61819542901131053</v>
      </c>
      <c r="J183" s="505"/>
      <c r="K183" s="505">
        <f>+K182+J182</f>
        <v>0.61819542901131053</v>
      </c>
      <c r="L183" s="505"/>
      <c r="M183" s="505">
        <f>+M182+L182</f>
        <v>0.61819542901131053</v>
      </c>
      <c r="N183" s="505"/>
      <c r="O183" s="505">
        <f>+O182+N182</f>
        <v>0.61819542901131053</v>
      </c>
      <c r="P183" s="505"/>
      <c r="Q183" s="505">
        <f>+Q182+P182</f>
        <v>0.61819542901131053</v>
      </c>
      <c r="R183" s="505"/>
      <c r="S183" s="505">
        <f>+S182+R182</f>
        <v>0.61819542901131053</v>
      </c>
      <c r="T183" s="505"/>
      <c r="U183" s="505">
        <f>+U182+T182</f>
        <v>0.61819542901131053</v>
      </c>
      <c r="V183" s="505"/>
      <c r="W183" s="505">
        <f>+W182+V182</f>
        <v>0.61819542901131053</v>
      </c>
      <c r="X183" s="505"/>
      <c r="Y183" s="505">
        <f>+Y182+X182</f>
        <v>0.61819542901131053</v>
      </c>
    </row>
    <row r="184" spans="1:25" s="356" customFormat="1" ht="15.75" customHeight="1" thickBot="1">
      <c r="C184" s="522" t="s">
        <v>613</v>
      </c>
      <c r="D184" s="453"/>
      <c r="E184" s="453"/>
      <c r="F184" s="454"/>
      <c r="G184" s="455"/>
      <c r="H184" s="456"/>
      <c r="I184" s="456"/>
      <c r="J184" s="456"/>
      <c r="K184" s="456"/>
      <c r="L184" s="456"/>
      <c r="M184" s="456"/>
      <c r="N184" s="456"/>
      <c r="O184" s="456"/>
      <c r="P184" s="456"/>
      <c r="Q184" s="456"/>
      <c r="R184" s="456"/>
      <c r="S184" s="456"/>
      <c r="T184" s="456"/>
      <c r="U184" s="456"/>
      <c r="V184" s="456"/>
      <c r="W184" s="456"/>
      <c r="X184" s="456"/>
      <c r="Y184" s="456"/>
    </row>
    <row r="185" spans="1:25" s="356" customFormat="1" ht="12.75" thickBot="1">
      <c r="C185" s="456"/>
      <c r="D185" s="457" t="s">
        <v>22</v>
      </c>
      <c r="E185" s="457" t="s">
        <v>659</v>
      </c>
      <c r="F185" s="457" t="s">
        <v>518</v>
      </c>
      <c r="G185" s="457" t="s">
        <v>519</v>
      </c>
      <c r="H185" s="457" t="s">
        <v>520</v>
      </c>
      <c r="I185" s="457" t="s">
        <v>521</v>
      </c>
      <c r="J185" s="457" t="s">
        <v>522</v>
      </c>
      <c r="K185" s="457" t="s">
        <v>523</v>
      </c>
      <c r="L185" s="457" t="s">
        <v>524</v>
      </c>
      <c r="M185" s="457" t="s">
        <v>525</v>
      </c>
      <c r="N185" s="457" t="s">
        <v>526</v>
      </c>
      <c r="O185" s="457" t="s">
        <v>527</v>
      </c>
      <c r="P185" s="457" t="s">
        <v>528</v>
      </c>
      <c r="Q185" s="457" t="s">
        <v>529</v>
      </c>
      <c r="R185" s="457" t="s">
        <v>530</v>
      </c>
      <c r="S185" s="457" t="s">
        <v>531</v>
      </c>
      <c r="T185" s="457" t="s">
        <v>532</v>
      </c>
      <c r="U185" s="457" t="s">
        <v>533</v>
      </c>
      <c r="V185" s="457" t="s">
        <v>534</v>
      </c>
      <c r="W185" s="457" t="s">
        <v>535</v>
      </c>
      <c r="X185" s="457" t="s">
        <v>536</v>
      </c>
      <c r="Y185" s="457" t="s">
        <v>537</v>
      </c>
    </row>
    <row r="186" spans="1:25" s="356" customFormat="1" ht="24.95" customHeight="1">
      <c r="A186" s="1212" t="s">
        <v>1361</v>
      </c>
      <c r="B186" s="1212"/>
      <c r="C186" s="540" t="s">
        <v>480</v>
      </c>
      <c r="D186" s="496" t="s">
        <v>597</v>
      </c>
      <c r="E186" s="459"/>
      <c r="F186" s="356">
        <v>11</v>
      </c>
      <c r="G186" s="356">
        <v>11</v>
      </c>
      <c r="H186" s="356">
        <v>13</v>
      </c>
      <c r="I186" s="356">
        <f t="shared" ref="I186:Y186" si="68">+H186</f>
        <v>13</v>
      </c>
      <c r="J186" s="356">
        <f t="shared" si="68"/>
        <v>13</v>
      </c>
      <c r="K186" s="356">
        <f t="shared" si="68"/>
        <v>13</v>
      </c>
      <c r="L186" s="356">
        <f t="shared" si="68"/>
        <v>13</v>
      </c>
      <c r="M186" s="356">
        <f t="shared" si="68"/>
        <v>13</v>
      </c>
      <c r="N186" s="356">
        <f t="shared" si="68"/>
        <v>13</v>
      </c>
      <c r="O186" s="356">
        <f t="shared" si="68"/>
        <v>13</v>
      </c>
      <c r="P186" s="356">
        <f t="shared" si="68"/>
        <v>13</v>
      </c>
      <c r="Q186" s="356">
        <f t="shared" si="68"/>
        <v>13</v>
      </c>
      <c r="R186" s="356">
        <f t="shared" si="68"/>
        <v>13</v>
      </c>
      <c r="S186" s="356">
        <f t="shared" si="68"/>
        <v>13</v>
      </c>
      <c r="T186" s="356">
        <f t="shared" si="68"/>
        <v>13</v>
      </c>
      <c r="U186" s="356">
        <f t="shared" si="68"/>
        <v>13</v>
      </c>
      <c r="V186" s="356">
        <f t="shared" si="68"/>
        <v>13</v>
      </c>
      <c r="W186" s="356">
        <f t="shared" si="68"/>
        <v>13</v>
      </c>
      <c r="X186" s="356">
        <f t="shared" si="68"/>
        <v>13</v>
      </c>
      <c r="Y186" s="356">
        <f t="shared" si="68"/>
        <v>13</v>
      </c>
    </row>
    <row r="187" spans="1:25" s="356" customFormat="1" ht="12">
      <c r="C187" s="356" t="s">
        <v>481</v>
      </c>
      <c r="D187" s="496" t="s">
        <v>482</v>
      </c>
      <c r="E187" s="459"/>
      <c r="F187" s="461">
        <f>+F180</f>
        <v>220</v>
      </c>
      <c r="G187" s="461">
        <f>+F187</f>
        <v>220</v>
      </c>
      <c r="H187" s="461">
        <f t="shared" ref="H187:Y187" si="69">+G187</f>
        <v>220</v>
      </c>
      <c r="I187" s="461">
        <f t="shared" si="69"/>
        <v>220</v>
      </c>
      <c r="J187" s="461">
        <f t="shared" si="69"/>
        <v>220</v>
      </c>
      <c r="K187" s="461">
        <f t="shared" si="69"/>
        <v>220</v>
      </c>
      <c r="L187" s="461">
        <f t="shared" si="69"/>
        <v>220</v>
      </c>
      <c r="M187" s="461">
        <f t="shared" si="69"/>
        <v>220</v>
      </c>
      <c r="N187" s="461">
        <f t="shared" si="69"/>
        <v>220</v>
      </c>
      <c r="O187" s="461">
        <f t="shared" si="69"/>
        <v>220</v>
      </c>
      <c r="P187" s="461">
        <f t="shared" si="69"/>
        <v>220</v>
      </c>
      <c r="Q187" s="461">
        <f t="shared" si="69"/>
        <v>220</v>
      </c>
      <c r="R187" s="461">
        <f t="shared" si="69"/>
        <v>220</v>
      </c>
      <c r="S187" s="461">
        <f t="shared" si="69"/>
        <v>220</v>
      </c>
      <c r="T187" s="461">
        <f t="shared" si="69"/>
        <v>220</v>
      </c>
      <c r="U187" s="461">
        <f t="shared" si="69"/>
        <v>220</v>
      </c>
      <c r="V187" s="461">
        <f t="shared" si="69"/>
        <v>220</v>
      </c>
      <c r="W187" s="461">
        <f t="shared" si="69"/>
        <v>220</v>
      </c>
      <c r="X187" s="461">
        <f t="shared" si="69"/>
        <v>220</v>
      </c>
      <c r="Y187" s="461">
        <f t="shared" si="69"/>
        <v>220</v>
      </c>
    </row>
    <row r="188" spans="1:25" s="356" customFormat="1" ht="12">
      <c r="C188" s="458" t="s">
        <v>483</v>
      </c>
      <c r="D188" s="496" t="s">
        <v>598</v>
      </c>
      <c r="E188" s="459"/>
      <c r="F188" s="461">
        <f t="shared" ref="F188:Y188" si="70">+F187*F186*F179</f>
        <v>4238.7599915875526</v>
      </c>
      <c r="G188" s="461">
        <f t="shared" si="70"/>
        <v>4238.7599915875526</v>
      </c>
      <c r="H188" s="461">
        <f t="shared" si="70"/>
        <v>5009.4436264216538</v>
      </c>
      <c r="I188" s="461">
        <f t="shared" si="70"/>
        <v>5009.4436264216538</v>
      </c>
      <c r="J188" s="461">
        <f t="shared" si="70"/>
        <v>5009.4436264216538</v>
      </c>
      <c r="K188" s="461">
        <f t="shared" si="70"/>
        <v>5009.4436264216538</v>
      </c>
      <c r="L188" s="461">
        <f t="shared" si="70"/>
        <v>5009.4436264216538</v>
      </c>
      <c r="M188" s="461">
        <f t="shared" si="70"/>
        <v>5009.4436264216538</v>
      </c>
      <c r="N188" s="461">
        <f t="shared" si="70"/>
        <v>5009.4436264216538</v>
      </c>
      <c r="O188" s="461">
        <f t="shared" si="70"/>
        <v>5009.4436264216538</v>
      </c>
      <c r="P188" s="461">
        <f t="shared" si="70"/>
        <v>5009.4436264216538</v>
      </c>
      <c r="Q188" s="461">
        <f t="shared" si="70"/>
        <v>5009.4436264216538</v>
      </c>
      <c r="R188" s="461">
        <f t="shared" si="70"/>
        <v>5009.4436264216538</v>
      </c>
      <c r="S188" s="461">
        <f t="shared" si="70"/>
        <v>5009.4436264216538</v>
      </c>
      <c r="T188" s="461">
        <f t="shared" si="70"/>
        <v>5009.4436264216538</v>
      </c>
      <c r="U188" s="461">
        <f t="shared" si="70"/>
        <v>5009.4436264216538</v>
      </c>
      <c r="V188" s="461">
        <f t="shared" si="70"/>
        <v>5009.4436264216538</v>
      </c>
      <c r="W188" s="461">
        <f t="shared" si="70"/>
        <v>5009.4436264216538</v>
      </c>
      <c r="X188" s="461">
        <f t="shared" si="70"/>
        <v>5009.4436264216538</v>
      </c>
      <c r="Y188" s="461">
        <f t="shared" si="70"/>
        <v>5009.4436264216538</v>
      </c>
    </row>
    <row r="189" spans="1:25" s="356" customFormat="1" ht="12">
      <c r="C189" s="356" t="s">
        <v>476</v>
      </c>
      <c r="D189" s="496" t="s">
        <v>435</v>
      </c>
      <c r="E189" s="459"/>
      <c r="F189" s="461">
        <f>+F188*$F172</f>
        <v>169.55039966350211</v>
      </c>
      <c r="G189" s="461">
        <f t="shared" ref="G189:Y189" si="71">+G188*$F172</f>
        <v>169.55039966350211</v>
      </c>
      <c r="H189" s="461">
        <f t="shared" si="71"/>
        <v>200.37774505686616</v>
      </c>
      <c r="I189" s="461">
        <f t="shared" si="71"/>
        <v>200.37774505686616</v>
      </c>
      <c r="J189" s="461">
        <f t="shared" si="71"/>
        <v>200.37774505686616</v>
      </c>
      <c r="K189" s="461">
        <f t="shared" si="71"/>
        <v>200.37774505686616</v>
      </c>
      <c r="L189" s="461">
        <f t="shared" si="71"/>
        <v>200.37774505686616</v>
      </c>
      <c r="M189" s="461">
        <f t="shared" si="71"/>
        <v>200.37774505686616</v>
      </c>
      <c r="N189" s="461">
        <f t="shared" si="71"/>
        <v>200.37774505686616</v>
      </c>
      <c r="O189" s="461">
        <f t="shared" si="71"/>
        <v>200.37774505686616</v>
      </c>
      <c r="P189" s="461">
        <f t="shared" si="71"/>
        <v>200.37774505686616</v>
      </c>
      <c r="Q189" s="461">
        <f t="shared" si="71"/>
        <v>200.37774505686616</v>
      </c>
      <c r="R189" s="461">
        <f t="shared" si="71"/>
        <v>200.37774505686616</v>
      </c>
      <c r="S189" s="461">
        <f t="shared" si="71"/>
        <v>200.37774505686616</v>
      </c>
      <c r="T189" s="461">
        <f t="shared" si="71"/>
        <v>200.37774505686616</v>
      </c>
      <c r="U189" s="461">
        <f t="shared" si="71"/>
        <v>200.37774505686616</v>
      </c>
      <c r="V189" s="461">
        <f t="shared" si="71"/>
        <v>200.37774505686616</v>
      </c>
      <c r="W189" s="461">
        <f t="shared" si="71"/>
        <v>200.37774505686616</v>
      </c>
      <c r="X189" s="461">
        <f t="shared" si="71"/>
        <v>200.37774505686616</v>
      </c>
      <c r="Y189" s="461">
        <f t="shared" si="71"/>
        <v>200.37774505686616</v>
      </c>
    </row>
    <row r="190" spans="1:25" s="356" customFormat="1" ht="12">
      <c r="C190" s="356" t="s">
        <v>477</v>
      </c>
      <c r="D190" s="496" t="s">
        <v>598</v>
      </c>
      <c r="E190" s="459"/>
      <c r="F190" s="461">
        <f>+F188*$F173</f>
        <v>423.87599915875529</v>
      </c>
      <c r="G190" s="461">
        <f t="shared" ref="G190:Y190" si="72">+G188*$F173</f>
        <v>423.87599915875529</v>
      </c>
      <c r="H190" s="461">
        <f t="shared" si="72"/>
        <v>500.9443626421654</v>
      </c>
      <c r="I190" s="461">
        <f t="shared" si="72"/>
        <v>500.9443626421654</v>
      </c>
      <c r="J190" s="461">
        <f t="shared" si="72"/>
        <v>500.9443626421654</v>
      </c>
      <c r="K190" s="461">
        <f t="shared" si="72"/>
        <v>500.9443626421654</v>
      </c>
      <c r="L190" s="461">
        <f t="shared" si="72"/>
        <v>500.9443626421654</v>
      </c>
      <c r="M190" s="461">
        <f t="shared" si="72"/>
        <v>500.9443626421654</v>
      </c>
      <c r="N190" s="461">
        <f t="shared" si="72"/>
        <v>500.9443626421654</v>
      </c>
      <c r="O190" s="461">
        <f t="shared" si="72"/>
        <v>500.9443626421654</v>
      </c>
      <c r="P190" s="461">
        <f t="shared" si="72"/>
        <v>500.9443626421654</v>
      </c>
      <c r="Q190" s="461">
        <f t="shared" si="72"/>
        <v>500.9443626421654</v>
      </c>
      <c r="R190" s="461">
        <f t="shared" si="72"/>
        <v>500.9443626421654</v>
      </c>
      <c r="S190" s="461">
        <f t="shared" si="72"/>
        <v>500.9443626421654</v>
      </c>
      <c r="T190" s="461">
        <f t="shared" si="72"/>
        <v>500.9443626421654</v>
      </c>
      <c r="U190" s="461">
        <f t="shared" si="72"/>
        <v>500.9443626421654</v>
      </c>
      <c r="V190" s="461">
        <f t="shared" si="72"/>
        <v>500.9443626421654</v>
      </c>
      <c r="W190" s="461">
        <f t="shared" si="72"/>
        <v>500.9443626421654</v>
      </c>
      <c r="X190" s="461">
        <f t="shared" si="72"/>
        <v>500.9443626421654</v>
      </c>
      <c r="Y190" s="461">
        <f t="shared" si="72"/>
        <v>500.9443626421654</v>
      </c>
    </row>
    <row r="191" spans="1:25" s="356" customFormat="1" ht="24">
      <c r="C191" s="541" t="s">
        <v>595</v>
      </c>
      <c r="D191" s="496" t="s">
        <v>598</v>
      </c>
      <c r="E191" s="459"/>
      <c r="F191" s="542">
        <f>+F188-F189</f>
        <v>4069.2095919240505</v>
      </c>
      <c r="G191" s="542">
        <f t="shared" ref="G191:Y191" si="73">+G188-G189</f>
        <v>4069.2095919240505</v>
      </c>
      <c r="H191" s="542">
        <f t="shared" si="73"/>
        <v>4809.0658813647879</v>
      </c>
      <c r="I191" s="542">
        <f t="shared" si="73"/>
        <v>4809.0658813647879</v>
      </c>
      <c r="J191" s="542">
        <f t="shared" si="73"/>
        <v>4809.0658813647879</v>
      </c>
      <c r="K191" s="542">
        <f t="shared" si="73"/>
        <v>4809.0658813647879</v>
      </c>
      <c r="L191" s="542">
        <f t="shared" si="73"/>
        <v>4809.0658813647879</v>
      </c>
      <c r="M191" s="542">
        <f t="shared" si="73"/>
        <v>4809.0658813647879</v>
      </c>
      <c r="N191" s="542">
        <f t="shared" si="73"/>
        <v>4809.0658813647879</v>
      </c>
      <c r="O191" s="542">
        <f t="shared" si="73"/>
        <v>4809.0658813647879</v>
      </c>
      <c r="P191" s="542">
        <f t="shared" si="73"/>
        <v>4809.0658813647879</v>
      </c>
      <c r="Q191" s="542">
        <f t="shared" si="73"/>
        <v>4809.0658813647879</v>
      </c>
      <c r="R191" s="542">
        <f t="shared" si="73"/>
        <v>4809.0658813647879</v>
      </c>
      <c r="S191" s="542">
        <f t="shared" si="73"/>
        <v>4809.0658813647879</v>
      </c>
      <c r="T191" s="542">
        <f t="shared" si="73"/>
        <v>4809.0658813647879</v>
      </c>
      <c r="U191" s="542">
        <f t="shared" si="73"/>
        <v>4809.0658813647879</v>
      </c>
      <c r="V191" s="542">
        <f t="shared" si="73"/>
        <v>4809.0658813647879</v>
      </c>
      <c r="W191" s="542">
        <f t="shared" si="73"/>
        <v>4809.0658813647879</v>
      </c>
      <c r="X191" s="542">
        <f t="shared" si="73"/>
        <v>4809.0658813647879</v>
      </c>
      <c r="Y191" s="542">
        <f t="shared" si="73"/>
        <v>4809.0658813647879</v>
      </c>
    </row>
    <row r="192" spans="1:25" s="356" customFormat="1" ht="12">
      <c r="D192" s="543"/>
      <c r="E192" s="543"/>
      <c r="F192" s="451" t="s">
        <v>475</v>
      </c>
      <c r="G192" s="458"/>
      <c r="H192" s="458"/>
      <c r="I192" s="458"/>
      <c r="J192" s="458"/>
      <c r="K192" s="458"/>
      <c r="L192" s="458"/>
      <c r="M192" s="458"/>
      <c r="N192" s="458"/>
      <c r="O192" s="458"/>
      <c r="P192" s="458"/>
      <c r="Q192" s="465"/>
      <c r="R192" s="465"/>
      <c r="S192" s="465"/>
      <c r="T192" s="465"/>
      <c r="U192" s="465"/>
      <c r="V192" s="465"/>
      <c r="W192" s="465"/>
      <c r="X192" s="465"/>
      <c r="Y192" s="465"/>
    </row>
    <row r="193" spans="3:25" s="356" customFormat="1" ht="12">
      <c r="C193" s="458" t="s">
        <v>600</v>
      </c>
      <c r="F193" s="451" t="s">
        <v>518</v>
      </c>
      <c r="G193" s="451" t="s">
        <v>519</v>
      </c>
      <c r="H193" s="451" t="s">
        <v>520</v>
      </c>
      <c r="I193" s="451" t="s">
        <v>521</v>
      </c>
      <c r="J193" s="451" t="s">
        <v>522</v>
      </c>
      <c r="K193" s="451" t="s">
        <v>523</v>
      </c>
      <c r="L193" s="451" t="s">
        <v>524</v>
      </c>
      <c r="M193" s="451" t="s">
        <v>525</v>
      </c>
      <c r="N193" s="451" t="s">
        <v>526</v>
      </c>
      <c r="O193" s="451" t="s">
        <v>527</v>
      </c>
      <c r="P193" s="451" t="s">
        <v>528</v>
      </c>
      <c r="Q193" s="451" t="s">
        <v>529</v>
      </c>
      <c r="R193" s="451" t="s">
        <v>530</v>
      </c>
      <c r="S193" s="451" t="s">
        <v>531</v>
      </c>
      <c r="T193" s="451" t="s">
        <v>532</v>
      </c>
      <c r="U193" s="451" t="s">
        <v>533</v>
      </c>
      <c r="V193" s="451" t="s">
        <v>534</v>
      </c>
      <c r="W193" s="451" t="s">
        <v>535</v>
      </c>
      <c r="X193" s="451" t="s">
        <v>536</v>
      </c>
      <c r="Y193" s="451" t="s">
        <v>537</v>
      </c>
    </row>
    <row r="194" spans="3:25" s="356" customFormat="1" ht="12">
      <c r="C194" s="458" t="s">
        <v>139</v>
      </c>
      <c r="F194" s="543"/>
    </row>
    <row r="195" spans="3:25" s="356" customFormat="1" ht="12">
      <c r="C195" s="356" t="s">
        <v>484</v>
      </c>
      <c r="D195" s="356" t="s">
        <v>37</v>
      </c>
      <c r="F195" s="462">
        <f t="shared" ref="F195:Y195" si="74">+F191*$E171</f>
        <v>203460.47959620252</v>
      </c>
      <c r="G195" s="462">
        <f t="shared" si="74"/>
        <v>203460.47959620252</v>
      </c>
      <c r="H195" s="462">
        <f t="shared" si="74"/>
        <v>240453.2940682394</v>
      </c>
      <c r="I195" s="462">
        <f t="shared" si="74"/>
        <v>240453.2940682394</v>
      </c>
      <c r="J195" s="462">
        <f t="shared" si="74"/>
        <v>240453.2940682394</v>
      </c>
      <c r="K195" s="462">
        <f t="shared" si="74"/>
        <v>240453.2940682394</v>
      </c>
      <c r="L195" s="462">
        <f t="shared" si="74"/>
        <v>240453.2940682394</v>
      </c>
      <c r="M195" s="462">
        <f t="shared" si="74"/>
        <v>240453.2940682394</v>
      </c>
      <c r="N195" s="462">
        <f t="shared" si="74"/>
        <v>240453.2940682394</v>
      </c>
      <c r="O195" s="462">
        <f t="shared" si="74"/>
        <v>240453.2940682394</v>
      </c>
      <c r="P195" s="462">
        <f t="shared" si="74"/>
        <v>240453.2940682394</v>
      </c>
      <c r="Q195" s="462">
        <f t="shared" si="74"/>
        <v>240453.2940682394</v>
      </c>
      <c r="R195" s="462">
        <f t="shared" si="74"/>
        <v>240453.2940682394</v>
      </c>
      <c r="S195" s="462">
        <f t="shared" si="74"/>
        <v>240453.2940682394</v>
      </c>
      <c r="T195" s="462">
        <f t="shared" si="74"/>
        <v>240453.2940682394</v>
      </c>
      <c r="U195" s="462">
        <f t="shared" si="74"/>
        <v>240453.2940682394</v>
      </c>
      <c r="V195" s="462">
        <f t="shared" si="74"/>
        <v>240453.2940682394</v>
      </c>
      <c r="W195" s="462">
        <f t="shared" si="74"/>
        <v>240453.2940682394</v>
      </c>
      <c r="X195" s="462">
        <f t="shared" si="74"/>
        <v>240453.2940682394</v>
      </c>
      <c r="Y195" s="462">
        <f t="shared" si="74"/>
        <v>240453.2940682394</v>
      </c>
    </row>
    <row r="196" spans="3:25" s="356" customFormat="1" ht="12">
      <c r="C196" s="356" t="s">
        <v>604</v>
      </c>
      <c r="D196" s="356" t="str">
        <f>D195</f>
        <v>KSh</v>
      </c>
      <c r="F196" s="462">
        <f t="shared" ref="F196:Y196" si="75">+F183*$E10</f>
        <v>0</v>
      </c>
      <c r="G196" s="462">
        <f t="shared" si="75"/>
        <v>15454.885725282764</v>
      </c>
      <c r="H196" s="462">
        <f t="shared" si="75"/>
        <v>0</v>
      </c>
      <c r="I196" s="462">
        <f t="shared" si="75"/>
        <v>15454.885725282764</v>
      </c>
      <c r="J196" s="462">
        <f t="shared" si="75"/>
        <v>0</v>
      </c>
      <c r="K196" s="462">
        <f t="shared" si="75"/>
        <v>15454.885725282764</v>
      </c>
      <c r="L196" s="462">
        <f t="shared" si="75"/>
        <v>0</v>
      </c>
      <c r="M196" s="462">
        <f t="shared" si="75"/>
        <v>15454.885725282764</v>
      </c>
      <c r="N196" s="462">
        <f t="shared" si="75"/>
        <v>0</v>
      </c>
      <c r="O196" s="462">
        <f t="shared" si="75"/>
        <v>15454.885725282764</v>
      </c>
      <c r="P196" s="462">
        <f t="shared" si="75"/>
        <v>0</v>
      </c>
      <c r="Q196" s="462">
        <f t="shared" si="75"/>
        <v>15454.885725282764</v>
      </c>
      <c r="R196" s="462">
        <f t="shared" si="75"/>
        <v>0</v>
      </c>
      <c r="S196" s="462">
        <f t="shared" si="75"/>
        <v>15454.885725282764</v>
      </c>
      <c r="T196" s="462">
        <f t="shared" si="75"/>
        <v>0</v>
      </c>
      <c r="U196" s="462">
        <f t="shared" si="75"/>
        <v>15454.885725282764</v>
      </c>
      <c r="V196" s="462">
        <f t="shared" si="75"/>
        <v>0</v>
      </c>
      <c r="W196" s="462">
        <f t="shared" si="75"/>
        <v>15454.885725282764</v>
      </c>
      <c r="X196" s="462">
        <f t="shared" si="75"/>
        <v>0</v>
      </c>
      <c r="Y196" s="462">
        <f t="shared" si="75"/>
        <v>15454.885725282764</v>
      </c>
    </row>
    <row r="197" spans="3:25" s="458" customFormat="1" ht="12">
      <c r="C197" s="551" t="s">
        <v>485</v>
      </c>
      <c r="D197" s="552" t="str">
        <f>D196</f>
        <v>KSh</v>
      </c>
      <c r="E197" s="551"/>
      <c r="F197" s="553">
        <f t="shared" ref="F197:Y197" si="76">SUM(F195:F196)</f>
        <v>203460.47959620252</v>
      </c>
      <c r="G197" s="553">
        <f t="shared" si="76"/>
        <v>218915.3653214853</v>
      </c>
      <c r="H197" s="553">
        <f t="shared" si="76"/>
        <v>240453.2940682394</v>
      </c>
      <c r="I197" s="553">
        <f t="shared" si="76"/>
        <v>255908.17979352217</v>
      </c>
      <c r="J197" s="553">
        <f t="shared" si="76"/>
        <v>240453.2940682394</v>
      </c>
      <c r="K197" s="553">
        <f t="shared" si="76"/>
        <v>255908.17979352217</v>
      </c>
      <c r="L197" s="553">
        <f t="shared" si="76"/>
        <v>240453.2940682394</v>
      </c>
      <c r="M197" s="553">
        <f t="shared" si="76"/>
        <v>255908.17979352217</v>
      </c>
      <c r="N197" s="553">
        <f t="shared" si="76"/>
        <v>240453.2940682394</v>
      </c>
      <c r="O197" s="553">
        <f t="shared" si="76"/>
        <v>255908.17979352217</v>
      </c>
      <c r="P197" s="553">
        <f t="shared" si="76"/>
        <v>240453.2940682394</v>
      </c>
      <c r="Q197" s="553">
        <f t="shared" si="76"/>
        <v>255908.17979352217</v>
      </c>
      <c r="R197" s="553">
        <f t="shared" si="76"/>
        <v>240453.2940682394</v>
      </c>
      <c r="S197" s="553">
        <f t="shared" si="76"/>
        <v>255908.17979352217</v>
      </c>
      <c r="T197" s="553">
        <f t="shared" si="76"/>
        <v>240453.2940682394</v>
      </c>
      <c r="U197" s="553">
        <f t="shared" si="76"/>
        <v>255908.17979352217</v>
      </c>
      <c r="V197" s="553">
        <f t="shared" si="76"/>
        <v>240453.2940682394</v>
      </c>
      <c r="W197" s="553">
        <f t="shared" si="76"/>
        <v>255908.17979352217</v>
      </c>
      <c r="X197" s="553">
        <f t="shared" si="76"/>
        <v>240453.2940682394</v>
      </c>
      <c r="Y197" s="553">
        <f t="shared" si="76"/>
        <v>255908.17979352217</v>
      </c>
    </row>
    <row r="198" spans="3:25" s="356" customFormat="1" ht="12"/>
    <row r="199" spans="3:25" s="356" customFormat="1" ht="12">
      <c r="C199" s="458" t="s">
        <v>515</v>
      </c>
    </row>
    <row r="200" spans="3:25" s="356" customFormat="1" ht="12">
      <c r="C200" s="356" t="s">
        <v>472</v>
      </c>
      <c r="D200" s="356" t="s">
        <v>37</v>
      </c>
      <c r="F200" s="544">
        <f>+E148*6</f>
        <v>48000</v>
      </c>
      <c r="G200" s="462"/>
      <c r="H200" s="508"/>
    </row>
    <row r="201" spans="3:25" s="356" customFormat="1" ht="12">
      <c r="C201" s="356" t="s">
        <v>1266</v>
      </c>
      <c r="D201" s="356" t="s">
        <v>37</v>
      </c>
      <c r="F201" s="544"/>
      <c r="G201" s="462">
        <f>+F200*0.1</f>
        <v>4800</v>
      </c>
      <c r="H201" s="508">
        <f>+G201</f>
        <v>4800</v>
      </c>
      <c r="I201" s="508">
        <f t="shared" ref="I201:Y201" si="77">+H201</f>
        <v>4800</v>
      </c>
      <c r="J201" s="508">
        <f t="shared" si="77"/>
        <v>4800</v>
      </c>
      <c r="K201" s="508">
        <f t="shared" si="77"/>
        <v>4800</v>
      </c>
      <c r="L201" s="508">
        <f t="shared" si="77"/>
        <v>4800</v>
      </c>
      <c r="M201" s="508">
        <f t="shared" si="77"/>
        <v>4800</v>
      </c>
      <c r="N201" s="508">
        <f t="shared" si="77"/>
        <v>4800</v>
      </c>
      <c r="O201" s="508">
        <f t="shared" si="77"/>
        <v>4800</v>
      </c>
      <c r="P201" s="508">
        <f t="shared" si="77"/>
        <v>4800</v>
      </c>
      <c r="Q201" s="508">
        <f t="shared" si="77"/>
        <v>4800</v>
      </c>
      <c r="R201" s="508">
        <f t="shared" si="77"/>
        <v>4800</v>
      </c>
      <c r="S201" s="508">
        <f t="shared" si="77"/>
        <v>4800</v>
      </c>
      <c r="T201" s="508">
        <f t="shared" si="77"/>
        <v>4800</v>
      </c>
      <c r="U201" s="508">
        <f t="shared" si="77"/>
        <v>4800</v>
      </c>
      <c r="V201" s="508">
        <f t="shared" si="77"/>
        <v>4800</v>
      </c>
      <c r="W201" s="508">
        <f t="shared" si="77"/>
        <v>4800</v>
      </c>
      <c r="X201" s="508">
        <f t="shared" si="77"/>
        <v>4800</v>
      </c>
      <c r="Y201" s="508">
        <f t="shared" si="77"/>
        <v>4800</v>
      </c>
    </row>
    <row r="202" spans="3:25" s="356" customFormat="1" ht="12">
      <c r="C202" s="356" t="s">
        <v>486</v>
      </c>
      <c r="D202" s="356" t="s">
        <v>37</v>
      </c>
      <c r="F202" s="544">
        <f>+E150</f>
        <v>25000</v>
      </c>
      <c r="G202" s="462"/>
    </row>
    <row r="203" spans="3:25" s="356" customFormat="1" ht="24">
      <c r="C203" s="541" t="s">
        <v>605</v>
      </c>
      <c r="D203" s="356" t="str">
        <f>D200</f>
        <v>KSh</v>
      </c>
      <c r="F203" s="461">
        <f t="shared" ref="F203:Y203" si="78">+F197*$E147</f>
        <v>2034.6047959620253</v>
      </c>
      <c r="G203" s="461">
        <f t="shared" si="78"/>
        <v>2189.153653214853</v>
      </c>
      <c r="H203" s="461">
        <f t="shared" si="78"/>
        <v>2404.5329406823939</v>
      </c>
      <c r="I203" s="461">
        <f t="shared" si="78"/>
        <v>2559.0817979352219</v>
      </c>
      <c r="J203" s="461">
        <f t="shared" si="78"/>
        <v>2404.5329406823939</v>
      </c>
      <c r="K203" s="461">
        <f t="shared" si="78"/>
        <v>2559.0817979352219</v>
      </c>
      <c r="L203" s="461">
        <f t="shared" si="78"/>
        <v>2404.5329406823939</v>
      </c>
      <c r="M203" s="461">
        <f t="shared" si="78"/>
        <v>2559.0817979352219</v>
      </c>
      <c r="N203" s="461">
        <f t="shared" si="78"/>
        <v>2404.5329406823939</v>
      </c>
      <c r="O203" s="461">
        <f t="shared" si="78"/>
        <v>2559.0817979352219</v>
      </c>
      <c r="P203" s="461">
        <f t="shared" si="78"/>
        <v>2404.5329406823939</v>
      </c>
      <c r="Q203" s="461">
        <f t="shared" si="78"/>
        <v>2559.0817979352219</v>
      </c>
      <c r="R203" s="461">
        <f t="shared" si="78"/>
        <v>2404.5329406823939</v>
      </c>
      <c r="S203" s="461">
        <f t="shared" si="78"/>
        <v>2559.0817979352219</v>
      </c>
      <c r="T203" s="461">
        <f t="shared" si="78"/>
        <v>2404.5329406823939</v>
      </c>
      <c r="U203" s="461">
        <f t="shared" si="78"/>
        <v>2559.0817979352219</v>
      </c>
      <c r="V203" s="461">
        <f t="shared" si="78"/>
        <v>2404.5329406823939</v>
      </c>
      <c r="W203" s="461">
        <f t="shared" si="78"/>
        <v>2559.0817979352219</v>
      </c>
      <c r="X203" s="461">
        <f t="shared" si="78"/>
        <v>2404.5329406823939</v>
      </c>
      <c r="Y203" s="461">
        <f t="shared" si="78"/>
        <v>2559.0817979352219</v>
      </c>
    </row>
    <row r="204" spans="3:25" s="356" customFormat="1" ht="12">
      <c r="C204" s="356" t="s">
        <v>490</v>
      </c>
      <c r="D204" s="356" t="s">
        <v>37</v>
      </c>
      <c r="E204" s="545"/>
      <c r="F204" s="508">
        <f>+E168</f>
        <v>3000</v>
      </c>
      <c r="G204" s="508">
        <f>+F204*4</f>
        <v>12000</v>
      </c>
      <c r="H204" s="508"/>
      <c r="I204" s="508"/>
      <c r="J204" s="508"/>
      <c r="K204" s="508"/>
      <c r="L204" s="508">
        <f>+G204</f>
        <v>12000</v>
      </c>
      <c r="M204" s="508"/>
      <c r="N204" s="508"/>
      <c r="O204" s="508"/>
      <c r="P204" s="508"/>
      <c r="Q204" s="508">
        <f>+L204</f>
        <v>12000</v>
      </c>
      <c r="R204" s="508"/>
      <c r="S204" s="508"/>
      <c r="T204" s="508"/>
      <c r="U204" s="508"/>
      <c r="V204" s="508">
        <f>+Q204</f>
        <v>12000</v>
      </c>
      <c r="W204" s="508"/>
      <c r="X204" s="508"/>
      <c r="Y204" s="508"/>
    </row>
    <row r="205" spans="3:25" s="458" customFormat="1" ht="12">
      <c r="C205" s="356" t="s">
        <v>487</v>
      </c>
      <c r="D205" s="545" t="s">
        <v>37</v>
      </c>
      <c r="F205" s="549">
        <f>+F197*0.05</f>
        <v>10173.023979810127</v>
      </c>
      <c r="G205" s="549">
        <f t="shared" ref="G205:Y205" si="79">+G197*0.05</f>
        <v>10945.768266074265</v>
      </c>
      <c r="H205" s="549">
        <f t="shared" si="79"/>
        <v>12022.664703411971</v>
      </c>
      <c r="I205" s="549">
        <f t="shared" si="79"/>
        <v>12795.408989676109</v>
      </c>
      <c r="J205" s="549">
        <f t="shared" si="79"/>
        <v>12022.664703411971</v>
      </c>
      <c r="K205" s="549">
        <f t="shared" si="79"/>
        <v>12795.408989676109</v>
      </c>
      <c r="L205" s="549">
        <f t="shared" si="79"/>
        <v>12022.664703411971</v>
      </c>
      <c r="M205" s="549">
        <f t="shared" si="79"/>
        <v>12795.408989676109</v>
      </c>
      <c r="N205" s="549">
        <f t="shared" si="79"/>
        <v>12022.664703411971</v>
      </c>
      <c r="O205" s="549">
        <f t="shared" si="79"/>
        <v>12795.408989676109</v>
      </c>
      <c r="P205" s="549">
        <f t="shared" si="79"/>
        <v>12022.664703411971</v>
      </c>
      <c r="Q205" s="549">
        <f t="shared" si="79"/>
        <v>12795.408989676109</v>
      </c>
      <c r="R205" s="549">
        <f t="shared" si="79"/>
        <v>12022.664703411971</v>
      </c>
      <c r="S205" s="549">
        <f t="shared" si="79"/>
        <v>12795.408989676109</v>
      </c>
      <c r="T205" s="549">
        <f t="shared" si="79"/>
        <v>12022.664703411971</v>
      </c>
      <c r="U205" s="549">
        <f t="shared" si="79"/>
        <v>12795.408989676109</v>
      </c>
      <c r="V205" s="549">
        <f t="shared" si="79"/>
        <v>12022.664703411971</v>
      </c>
      <c r="W205" s="549">
        <f t="shared" si="79"/>
        <v>12795.408989676109</v>
      </c>
      <c r="X205" s="549">
        <f t="shared" si="79"/>
        <v>12022.664703411971</v>
      </c>
      <c r="Y205" s="549">
        <f t="shared" si="79"/>
        <v>12795.408989676109</v>
      </c>
    </row>
    <row r="206" spans="3:25" s="356" customFormat="1" ht="12">
      <c r="C206" s="551" t="s">
        <v>616</v>
      </c>
      <c r="D206" s="551" t="s">
        <v>37</v>
      </c>
      <c r="E206" s="552"/>
      <c r="F206" s="554">
        <f>SUM(F200:F205)</f>
        <v>88207.628775772144</v>
      </c>
      <c r="G206" s="554">
        <f t="shared" ref="G206:Y206" si="80">SUM(G200:G205)</f>
        <v>29934.921919289118</v>
      </c>
      <c r="H206" s="554">
        <f t="shared" si="80"/>
        <v>19227.197644094365</v>
      </c>
      <c r="I206" s="554">
        <f t="shared" si="80"/>
        <v>20154.490787611328</v>
      </c>
      <c r="J206" s="554">
        <f t="shared" si="80"/>
        <v>19227.197644094365</v>
      </c>
      <c r="K206" s="554">
        <f t="shared" si="80"/>
        <v>20154.490787611328</v>
      </c>
      <c r="L206" s="554">
        <f t="shared" si="80"/>
        <v>31227.197644094365</v>
      </c>
      <c r="M206" s="554">
        <f t="shared" si="80"/>
        <v>20154.490787611328</v>
      </c>
      <c r="N206" s="554">
        <f t="shared" si="80"/>
        <v>19227.197644094365</v>
      </c>
      <c r="O206" s="554">
        <f t="shared" si="80"/>
        <v>20154.490787611328</v>
      </c>
      <c r="P206" s="554">
        <f t="shared" si="80"/>
        <v>19227.197644094365</v>
      </c>
      <c r="Q206" s="554">
        <f t="shared" si="80"/>
        <v>32154.490787611328</v>
      </c>
      <c r="R206" s="554">
        <f t="shared" si="80"/>
        <v>19227.197644094365</v>
      </c>
      <c r="S206" s="554">
        <f t="shared" si="80"/>
        <v>20154.490787611328</v>
      </c>
      <c r="T206" s="554">
        <f t="shared" si="80"/>
        <v>19227.197644094365</v>
      </c>
      <c r="U206" s="554">
        <f t="shared" si="80"/>
        <v>20154.490787611328</v>
      </c>
      <c r="V206" s="554">
        <f t="shared" si="80"/>
        <v>31227.197644094365</v>
      </c>
      <c r="W206" s="554">
        <f t="shared" si="80"/>
        <v>20154.490787611328</v>
      </c>
      <c r="X206" s="554">
        <f t="shared" si="80"/>
        <v>19227.197644094365</v>
      </c>
      <c r="Y206" s="554">
        <f t="shared" si="80"/>
        <v>20154.490787611328</v>
      </c>
    </row>
    <row r="207" spans="3:25" s="356" customFormat="1" ht="12">
      <c r="C207" s="458"/>
      <c r="D207" s="458"/>
      <c r="F207" s="463"/>
      <c r="G207" s="461"/>
      <c r="H207" s="461"/>
      <c r="I207" s="461"/>
      <c r="J207" s="461"/>
      <c r="K207" s="461"/>
      <c r="L207" s="461"/>
      <c r="M207" s="461"/>
      <c r="N207" s="461"/>
      <c r="O207" s="461"/>
      <c r="P207" s="461"/>
      <c r="Q207" s="461"/>
      <c r="R207" s="461"/>
      <c r="S207" s="461"/>
      <c r="T207" s="461"/>
      <c r="U207" s="461"/>
      <c r="V207" s="461"/>
      <c r="W207" s="461"/>
      <c r="X207" s="461"/>
      <c r="Y207" s="461"/>
    </row>
    <row r="208" spans="3:25" s="356" customFormat="1" ht="12">
      <c r="C208" s="458" t="s">
        <v>606</v>
      </c>
      <c r="F208" s="463"/>
      <c r="G208" s="461"/>
      <c r="H208" s="461"/>
      <c r="I208" s="461"/>
      <c r="J208" s="461"/>
      <c r="K208" s="461"/>
      <c r="L208" s="461"/>
      <c r="M208" s="461"/>
      <c r="N208" s="461"/>
      <c r="O208" s="461"/>
      <c r="P208" s="461"/>
      <c r="Q208" s="461"/>
      <c r="R208" s="461"/>
      <c r="S208" s="461"/>
      <c r="T208" s="461"/>
      <c r="U208" s="461"/>
      <c r="V208" s="461"/>
      <c r="W208" s="461"/>
      <c r="X208" s="461"/>
      <c r="Y208" s="461"/>
    </row>
    <row r="209" spans="3:25" s="356" customFormat="1" ht="12.75">
      <c r="C209" s="110" t="s">
        <v>462</v>
      </c>
      <c r="D209" s="110"/>
      <c r="F209" s="463"/>
      <c r="G209" s="461"/>
      <c r="H209" s="461"/>
      <c r="I209" s="461"/>
      <c r="J209" s="461"/>
      <c r="K209" s="461"/>
      <c r="L209" s="461"/>
      <c r="M209" s="461"/>
      <c r="N209" s="461"/>
      <c r="O209" s="461"/>
      <c r="P209" s="461"/>
      <c r="Q209" s="461"/>
      <c r="R209" s="461"/>
      <c r="S209" s="461"/>
      <c r="T209" s="461"/>
      <c r="U209" s="461"/>
      <c r="V209" s="461"/>
      <c r="W209" s="461"/>
      <c r="X209" s="461"/>
      <c r="Y209" s="461"/>
    </row>
    <row r="210" spans="3:25" s="356" customFormat="1" ht="12.75">
      <c r="C210" s="592" t="s">
        <v>677</v>
      </c>
      <c r="D210" s="110" t="s">
        <v>195</v>
      </c>
      <c r="F210" s="546">
        <f t="shared" ref="F210:Y210" si="81">+$E157*$E177*365</f>
        <v>1127.8220375901867</v>
      </c>
      <c r="G210" s="546">
        <f t="shared" si="81"/>
        <v>1127.8220375901867</v>
      </c>
      <c r="H210" s="546">
        <f t="shared" si="81"/>
        <v>1127.8220375901867</v>
      </c>
      <c r="I210" s="546">
        <f t="shared" si="81"/>
        <v>1127.8220375901867</v>
      </c>
      <c r="J210" s="546">
        <f t="shared" si="81"/>
        <v>1127.8220375901867</v>
      </c>
      <c r="K210" s="546">
        <f t="shared" si="81"/>
        <v>1127.8220375901867</v>
      </c>
      <c r="L210" s="546">
        <f t="shared" si="81"/>
        <v>1127.8220375901867</v>
      </c>
      <c r="M210" s="546">
        <f t="shared" si="81"/>
        <v>1127.8220375901867</v>
      </c>
      <c r="N210" s="546">
        <f t="shared" si="81"/>
        <v>1127.8220375901867</v>
      </c>
      <c r="O210" s="546">
        <f t="shared" si="81"/>
        <v>1127.8220375901867</v>
      </c>
      <c r="P210" s="546">
        <f t="shared" si="81"/>
        <v>1127.8220375901867</v>
      </c>
      <c r="Q210" s="546">
        <f t="shared" si="81"/>
        <v>1127.8220375901867</v>
      </c>
      <c r="R210" s="546">
        <f t="shared" si="81"/>
        <v>1127.8220375901867</v>
      </c>
      <c r="S210" s="546">
        <f t="shared" si="81"/>
        <v>1127.8220375901867</v>
      </c>
      <c r="T210" s="546">
        <f t="shared" si="81"/>
        <v>1127.8220375901867</v>
      </c>
      <c r="U210" s="546">
        <f t="shared" si="81"/>
        <v>1127.8220375901867</v>
      </c>
      <c r="V210" s="546">
        <f t="shared" si="81"/>
        <v>1127.8220375901867</v>
      </c>
      <c r="W210" s="546">
        <f t="shared" si="81"/>
        <v>1127.8220375901867</v>
      </c>
      <c r="X210" s="546">
        <f t="shared" si="81"/>
        <v>1127.8220375901867</v>
      </c>
      <c r="Y210" s="546">
        <f t="shared" si="81"/>
        <v>1127.8220375901867</v>
      </c>
    </row>
    <row r="211" spans="3:25" s="356" customFormat="1" ht="12.75">
      <c r="C211" s="592" t="s">
        <v>678</v>
      </c>
      <c r="D211" s="356" t="s">
        <v>37</v>
      </c>
      <c r="F211" s="546">
        <f t="shared" ref="F211:Y211" si="82">+F210*$E155</f>
        <v>11278.220375901867</v>
      </c>
      <c r="G211" s="546">
        <f t="shared" si="82"/>
        <v>11278.220375901867</v>
      </c>
      <c r="H211" s="546">
        <f t="shared" si="82"/>
        <v>11278.220375901867</v>
      </c>
      <c r="I211" s="546">
        <f t="shared" si="82"/>
        <v>11278.220375901867</v>
      </c>
      <c r="J211" s="546">
        <f t="shared" si="82"/>
        <v>11278.220375901867</v>
      </c>
      <c r="K211" s="546">
        <f t="shared" si="82"/>
        <v>11278.220375901867</v>
      </c>
      <c r="L211" s="546">
        <f t="shared" si="82"/>
        <v>11278.220375901867</v>
      </c>
      <c r="M211" s="546">
        <f t="shared" si="82"/>
        <v>11278.220375901867</v>
      </c>
      <c r="N211" s="546">
        <f t="shared" si="82"/>
        <v>11278.220375901867</v>
      </c>
      <c r="O211" s="546">
        <f t="shared" si="82"/>
        <v>11278.220375901867</v>
      </c>
      <c r="P211" s="546">
        <f t="shared" si="82"/>
        <v>11278.220375901867</v>
      </c>
      <c r="Q211" s="546">
        <f t="shared" si="82"/>
        <v>11278.220375901867</v>
      </c>
      <c r="R211" s="546">
        <f t="shared" si="82"/>
        <v>11278.220375901867</v>
      </c>
      <c r="S211" s="546">
        <f t="shared" si="82"/>
        <v>11278.220375901867</v>
      </c>
      <c r="T211" s="546">
        <f t="shared" si="82"/>
        <v>11278.220375901867</v>
      </c>
      <c r="U211" s="546">
        <f t="shared" si="82"/>
        <v>11278.220375901867</v>
      </c>
      <c r="V211" s="546">
        <f t="shared" si="82"/>
        <v>11278.220375901867</v>
      </c>
      <c r="W211" s="546">
        <f t="shared" si="82"/>
        <v>11278.220375901867</v>
      </c>
      <c r="X211" s="546">
        <f t="shared" si="82"/>
        <v>11278.220375901867</v>
      </c>
      <c r="Y211" s="546">
        <f t="shared" si="82"/>
        <v>11278.220375901867</v>
      </c>
    </row>
    <row r="212" spans="3:25" s="356" customFormat="1" ht="12.75">
      <c r="C212" s="602" t="s">
        <v>661</v>
      </c>
      <c r="D212" s="110"/>
      <c r="F212" s="463"/>
      <c r="G212" s="461"/>
      <c r="H212" s="461"/>
      <c r="I212" s="461"/>
      <c r="J212" s="461"/>
      <c r="K212" s="461"/>
      <c r="L212" s="461"/>
      <c r="M212" s="461"/>
      <c r="N212" s="461"/>
      <c r="O212" s="461"/>
      <c r="P212" s="461"/>
      <c r="Q212" s="461"/>
      <c r="R212" s="461"/>
      <c r="S212" s="461"/>
      <c r="T212" s="461"/>
      <c r="U212" s="461"/>
      <c r="V212" s="461"/>
      <c r="W212" s="461"/>
      <c r="X212" s="461"/>
      <c r="Y212" s="461"/>
    </row>
    <row r="213" spans="3:25" s="356" customFormat="1" ht="12.75">
      <c r="C213" s="592" t="s">
        <v>664</v>
      </c>
      <c r="D213" s="110" t="s">
        <v>662</v>
      </c>
      <c r="F213" s="546">
        <f t="shared" ref="F213:Y213" si="83">+$E157*365*F178</f>
        <v>752.13777196376122</v>
      </c>
      <c r="G213" s="546">
        <f t="shared" si="83"/>
        <v>752.13777196376122</v>
      </c>
      <c r="H213" s="546">
        <f t="shared" si="83"/>
        <v>752.13777196376122</v>
      </c>
      <c r="I213" s="546">
        <f t="shared" si="83"/>
        <v>752.13777196376122</v>
      </c>
      <c r="J213" s="546">
        <f t="shared" si="83"/>
        <v>752.13777196376122</v>
      </c>
      <c r="K213" s="546">
        <f t="shared" si="83"/>
        <v>752.13777196376122</v>
      </c>
      <c r="L213" s="546">
        <f t="shared" si="83"/>
        <v>752.13777196376122</v>
      </c>
      <c r="M213" s="546">
        <f t="shared" si="83"/>
        <v>752.13777196376122</v>
      </c>
      <c r="N213" s="546">
        <f t="shared" si="83"/>
        <v>752.13777196376122</v>
      </c>
      <c r="O213" s="546">
        <f t="shared" si="83"/>
        <v>752.13777196376122</v>
      </c>
      <c r="P213" s="546">
        <f t="shared" si="83"/>
        <v>752.13777196376122</v>
      </c>
      <c r="Q213" s="546">
        <f t="shared" si="83"/>
        <v>752.13777196376122</v>
      </c>
      <c r="R213" s="546">
        <f t="shared" si="83"/>
        <v>752.13777196376122</v>
      </c>
      <c r="S213" s="546">
        <f t="shared" si="83"/>
        <v>752.13777196376122</v>
      </c>
      <c r="T213" s="546">
        <f t="shared" si="83"/>
        <v>752.13777196376122</v>
      </c>
      <c r="U213" s="546">
        <f t="shared" si="83"/>
        <v>752.13777196376122</v>
      </c>
      <c r="V213" s="546">
        <f t="shared" si="83"/>
        <v>752.13777196376122</v>
      </c>
      <c r="W213" s="546">
        <f t="shared" si="83"/>
        <v>752.13777196376122</v>
      </c>
      <c r="X213" s="546">
        <f t="shared" si="83"/>
        <v>752.13777196376122</v>
      </c>
      <c r="Y213" s="546">
        <f t="shared" si="83"/>
        <v>752.13777196376122</v>
      </c>
    </row>
    <row r="214" spans="3:25" s="356" customFormat="1" ht="12.75">
      <c r="C214" s="592" t="s">
        <v>678</v>
      </c>
      <c r="D214" s="356" t="s">
        <v>37</v>
      </c>
      <c r="F214" s="546">
        <f t="shared" ref="F214:Y214" si="84">+F213*$E158</f>
        <v>30085.510878550449</v>
      </c>
      <c r="G214" s="546">
        <f t="shared" si="84"/>
        <v>30085.510878550449</v>
      </c>
      <c r="H214" s="546">
        <f t="shared" si="84"/>
        <v>30085.510878550449</v>
      </c>
      <c r="I214" s="546">
        <f t="shared" si="84"/>
        <v>30085.510878550449</v>
      </c>
      <c r="J214" s="546">
        <f t="shared" si="84"/>
        <v>30085.510878550449</v>
      </c>
      <c r="K214" s="546">
        <f t="shared" si="84"/>
        <v>30085.510878550449</v>
      </c>
      <c r="L214" s="546">
        <f t="shared" si="84"/>
        <v>30085.510878550449</v>
      </c>
      <c r="M214" s="546">
        <f t="shared" si="84"/>
        <v>30085.510878550449</v>
      </c>
      <c r="N214" s="546">
        <f t="shared" si="84"/>
        <v>30085.510878550449</v>
      </c>
      <c r="O214" s="546">
        <f t="shared" si="84"/>
        <v>30085.510878550449</v>
      </c>
      <c r="P214" s="546">
        <f t="shared" si="84"/>
        <v>30085.510878550449</v>
      </c>
      <c r="Q214" s="546">
        <f t="shared" si="84"/>
        <v>30085.510878550449</v>
      </c>
      <c r="R214" s="546">
        <f t="shared" si="84"/>
        <v>30085.510878550449</v>
      </c>
      <c r="S214" s="546">
        <f t="shared" si="84"/>
        <v>30085.510878550449</v>
      </c>
      <c r="T214" s="546">
        <f t="shared" si="84"/>
        <v>30085.510878550449</v>
      </c>
      <c r="U214" s="546">
        <f t="shared" si="84"/>
        <v>30085.510878550449</v>
      </c>
      <c r="V214" s="546">
        <f t="shared" si="84"/>
        <v>30085.510878550449</v>
      </c>
      <c r="W214" s="546">
        <f t="shared" si="84"/>
        <v>30085.510878550449</v>
      </c>
      <c r="X214" s="546">
        <f t="shared" si="84"/>
        <v>30085.510878550449</v>
      </c>
      <c r="Y214" s="546">
        <f t="shared" si="84"/>
        <v>30085.510878550449</v>
      </c>
    </row>
    <row r="215" spans="3:25" s="356" customFormat="1" ht="12.75">
      <c r="C215" s="602" t="s">
        <v>663</v>
      </c>
      <c r="D215" s="110"/>
      <c r="F215" s="463"/>
      <c r="G215" s="461"/>
      <c r="H215" s="461"/>
      <c r="I215" s="461"/>
      <c r="J215" s="461"/>
      <c r="K215" s="461"/>
      <c r="L215" s="461"/>
      <c r="M215" s="461"/>
      <c r="N215" s="461"/>
      <c r="O215" s="461"/>
      <c r="P215" s="461"/>
      <c r="Q215" s="461"/>
      <c r="R215" s="461"/>
      <c r="S215" s="461"/>
      <c r="T215" s="461"/>
      <c r="U215" s="461"/>
      <c r="V215" s="461"/>
      <c r="W215" s="461"/>
      <c r="X215" s="461"/>
      <c r="Y215" s="461"/>
    </row>
    <row r="216" spans="3:25" s="356" customFormat="1" ht="12.75">
      <c r="C216" s="592" t="s">
        <v>664</v>
      </c>
      <c r="D216" s="110" t="s">
        <v>665</v>
      </c>
      <c r="F216" s="546">
        <f t="shared" ref="F216:Y216" si="85">+$E160*365</f>
        <v>21900</v>
      </c>
      <c r="G216" s="546">
        <f t="shared" si="85"/>
        <v>21900</v>
      </c>
      <c r="H216" s="546">
        <f t="shared" si="85"/>
        <v>21900</v>
      </c>
      <c r="I216" s="546">
        <f t="shared" si="85"/>
        <v>21900</v>
      </c>
      <c r="J216" s="546">
        <f t="shared" si="85"/>
        <v>21900</v>
      </c>
      <c r="K216" s="546">
        <f t="shared" si="85"/>
        <v>21900</v>
      </c>
      <c r="L216" s="546">
        <f t="shared" si="85"/>
        <v>21900</v>
      </c>
      <c r="M216" s="546">
        <f t="shared" si="85"/>
        <v>21900</v>
      </c>
      <c r="N216" s="546">
        <f t="shared" si="85"/>
        <v>21900</v>
      </c>
      <c r="O216" s="546">
        <f t="shared" si="85"/>
        <v>21900</v>
      </c>
      <c r="P216" s="546">
        <f t="shared" si="85"/>
        <v>21900</v>
      </c>
      <c r="Q216" s="546">
        <f t="shared" si="85"/>
        <v>21900</v>
      </c>
      <c r="R216" s="546">
        <f t="shared" si="85"/>
        <v>21900</v>
      </c>
      <c r="S216" s="546">
        <f t="shared" si="85"/>
        <v>21900</v>
      </c>
      <c r="T216" s="546">
        <f t="shared" si="85"/>
        <v>21900</v>
      </c>
      <c r="U216" s="546">
        <f t="shared" si="85"/>
        <v>21900</v>
      </c>
      <c r="V216" s="546">
        <f t="shared" si="85"/>
        <v>21900</v>
      </c>
      <c r="W216" s="546">
        <f t="shared" si="85"/>
        <v>21900</v>
      </c>
      <c r="X216" s="546">
        <f t="shared" si="85"/>
        <v>21900</v>
      </c>
      <c r="Y216" s="546">
        <f t="shared" si="85"/>
        <v>21900</v>
      </c>
    </row>
    <row r="217" spans="3:25" s="356" customFormat="1" ht="12.75">
      <c r="C217" s="592" t="s">
        <v>678</v>
      </c>
      <c r="D217" s="356" t="s">
        <v>37</v>
      </c>
      <c r="F217" s="546">
        <f t="shared" ref="F217:Y217" si="86">+F216*$E161</f>
        <v>10950</v>
      </c>
      <c r="G217" s="546">
        <f t="shared" si="86"/>
        <v>10950</v>
      </c>
      <c r="H217" s="546">
        <f t="shared" si="86"/>
        <v>10950</v>
      </c>
      <c r="I217" s="546">
        <f t="shared" si="86"/>
        <v>10950</v>
      </c>
      <c r="J217" s="546">
        <f t="shared" si="86"/>
        <v>10950</v>
      </c>
      <c r="K217" s="546">
        <f t="shared" si="86"/>
        <v>10950</v>
      </c>
      <c r="L217" s="546">
        <f t="shared" si="86"/>
        <v>10950</v>
      </c>
      <c r="M217" s="546">
        <f t="shared" si="86"/>
        <v>10950</v>
      </c>
      <c r="N217" s="546">
        <f t="shared" si="86"/>
        <v>10950</v>
      </c>
      <c r="O217" s="546">
        <f t="shared" si="86"/>
        <v>10950</v>
      </c>
      <c r="P217" s="546">
        <f t="shared" si="86"/>
        <v>10950</v>
      </c>
      <c r="Q217" s="546">
        <f t="shared" si="86"/>
        <v>10950</v>
      </c>
      <c r="R217" s="546">
        <f t="shared" si="86"/>
        <v>10950</v>
      </c>
      <c r="S217" s="546">
        <f t="shared" si="86"/>
        <v>10950</v>
      </c>
      <c r="T217" s="546">
        <f t="shared" si="86"/>
        <v>10950</v>
      </c>
      <c r="U217" s="546">
        <f t="shared" si="86"/>
        <v>10950</v>
      </c>
      <c r="V217" s="546">
        <f t="shared" si="86"/>
        <v>10950</v>
      </c>
      <c r="W217" s="546">
        <f t="shared" si="86"/>
        <v>10950</v>
      </c>
      <c r="X217" s="546">
        <f t="shared" si="86"/>
        <v>10950</v>
      </c>
      <c r="Y217" s="546">
        <f t="shared" si="86"/>
        <v>10950</v>
      </c>
    </row>
    <row r="218" spans="3:25" s="356" customFormat="1" ht="12">
      <c r="C218" s="356" t="s">
        <v>465</v>
      </c>
      <c r="D218" s="356" t="s">
        <v>37</v>
      </c>
      <c r="F218" s="546">
        <f t="shared" ref="F218:Y218" si="87">+$E162*F178</f>
        <v>2101.8644586384557</v>
      </c>
      <c r="G218" s="546">
        <f t="shared" si="87"/>
        <v>2101.8644586384557</v>
      </c>
      <c r="H218" s="546">
        <f t="shared" si="87"/>
        <v>2101.8644586384557</v>
      </c>
      <c r="I218" s="546">
        <f t="shared" si="87"/>
        <v>2101.8644586384557</v>
      </c>
      <c r="J218" s="546">
        <f t="shared" si="87"/>
        <v>2101.8644586384557</v>
      </c>
      <c r="K218" s="546">
        <f t="shared" si="87"/>
        <v>2101.8644586384557</v>
      </c>
      <c r="L218" s="546">
        <f t="shared" si="87"/>
        <v>2101.8644586384557</v>
      </c>
      <c r="M218" s="546">
        <f t="shared" si="87"/>
        <v>2101.8644586384557</v>
      </c>
      <c r="N218" s="546">
        <f t="shared" si="87"/>
        <v>2101.8644586384557</v>
      </c>
      <c r="O218" s="546">
        <f t="shared" si="87"/>
        <v>2101.8644586384557</v>
      </c>
      <c r="P218" s="546">
        <f t="shared" si="87"/>
        <v>2101.8644586384557</v>
      </c>
      <c r="Q218" s="546">
        <f t="shared" si="87"/>
        <v>2101.8644586384557</v>
      </c>
      <c r="R218" s="546">
        <f t="shared" si="87"/>
        <v>2101.8644586384557</v>
      </c>
      <c r="S218" s="546">
        <f t="shared" si="87"/>
        <v>2101.8644586384557</v>
      </c>
      <c r="T218" s="546">
        <f t="shared" si="87"/>
        <v>2101.8644586384557</v>
      </c>
      <c r="U218" s="546">
        <f t="shared" si="87"/>
        <v>2101.8644586384557</v>
      </c>
      <c r="V218" s="546">
        <f t="shared" si="87"/>
        <v>2101.8644586384557</v>
      </c>
      <c r="W218" s="546">
        <f t="shared" si="87"/>
        <v>2101.8644586384557</v>
      </c>
      <c r="X218" s="546">
        <f t="shared" si="87"/>
        <v>2101.8644586384557</v>
      </c>
      <c r="Y218" s="546">
        <f t="shared" si="87"/>
        <v>2101.8644586384557</v>
      </c>
    </row>
    <row r="219" spans="3:25" s="356" customFormat="1" ht="12">
      <c r="C219" s="356" t="s">
        <v>607</v>
      </c>
      <c r="D219" s="356" t="s">
        <v>37</v>
      </c>
      <c r="F219" s="546">
        <f t="shared" ref="F219:Y219" si="88">+$E163*F178</f>
        <v>1030.325715018851</v>
      </c>
      <c r="G219" s="546">
        <f t="shared" si="88"/>
        <v>1030.325715018851</v>
      </c>
      <c r="H219" s="546">
        <f t="shared" si="88"/>
        <v>1030.325715018851</v>
      </c>
      <c r="I219" s="546">
        <f t="shared" si="88"/>
        <v>1030.325715018851</v>
      </c>
      <c r="J219" s="546">
        <f t="shared" si="88"/>
        <v>1030.325715018851</v>
      </c>
      <c r="K219" s="546">
        <f t="shared" si="88"/>
        <v>1030.325715018851</v>
      </c>
      <c r="L219" s="546">
        <f t="shared" si="88"/>
        <v>1030.325715018851</v>
      </c>
      <c r="M219" s="546">
        <f t="shared" si="88"/>
        <v>1030.325715018851</v>
      </c>
      <c r="N219" s="546">
        <f t="shared" si="88"/>
        <v>1030.325715018851</v>
      </c>
      <c r="O219" s="546">
        <f t="shared" si="88"/>
        <v>1030.325715018851</v>
      </c>
      <c r="P219" s="546">
        <f t="shared" si="88"/>
        <v>1030.325715018851</v>
      </c>
      <c r="Q219" s="546">
        <f t="shared" si="88"/>
        <v>1030.325715018851</v>
      </c>
      <c r="R219" s="546">
        <f t="shared" si="88"/>
        <v>1030.325715018851</v>
      </c>
      <c r="S219" s="546">
        <f t="shared" si="88"/>
        <v>1030.325715018851</v>
      </c>
      <c r="T219" s="546">
        <f t="shared" si="88"/>
        <v>1030.325715018851</v>
      </c>
      <c r="U219" s="546">
        <f t="shared" si="88"/>
        <v>1030.325715018851</v>
      </c>
      <c r="V219" s="546">
        <f t="shared" si="88"/>
        <v>1030.325715018851</v>
      </c>
      <c r="W219" s="546">
        <f t="shared" si="88"/>
        <v>1030.325715018851</v>
      </c>
      <c r="X219" s="546">
        <f t="shared" si="88"/>
        <v>1030.325715018851</v>
      </c>
      <c r="Y219" s="546">
        <f t="shared" si="88"/>
        <v>1030.325715018851</v>
      </c>
    </row>
    <row r="220" spans="3:25" s="356" customFormat="1" ht="12">
      <c r="C220" s="356" t="s">
        <v>467</v>
      </c>
      <c r="D220" s="356" t="s">
        <v>37</v>
      </c>
      <c r="F220" s="546">
        <f t="shared" ref="F220:Y220" si="89">+$E164*F178</f>
        <v>1545.4885725282763</v>
      </c>
      <c r="G220" s="546">
        <f t="shared" si="89"/>
        <v>1545.4885725282763</v>
      </c>
      <c r="H220" s="546">
        <f t="shared" si="89"/>
        <v>1545.4885725282763</v>
      </c>
      <c r="I220" s="546">
        <f t="shared" si="89"/>
        <v>1545.4885725282763</v>
      </c>
      <c r="J220" s="546">
        <f t="shared" si="89"/>
        <v>1545.4885725282763</v>
      </c>
      <c r="K220" s="546">
        <f t="shared" si="89"/>
        <v>1545.4885725282763</v>
      </c>
      <c r="L220" s="546">
        <f t="shared" si="89"/>
        <v>1545.4885725282763</v>
      </c>
      <c r="M220" s="546">
        <f t="shared" si="89"/>
        <v>1545.4885725282763</v>
      </c>
      <c r="N220" s="546">
        <f t="shared" si="89"/>
        <v>1545.4885725282763</v>
      </c>
      <c r="O220" s="546">
        <f t="shared" si="89"/>
        <v>1545.4885725282763</v>
      </c>
      <c r="P220" s="546">
        <f t="shared" si="89"/>
        <v>1545.4885725282763</v>
      </c>
      <c r="Q220" s="546">
        <f t="shared" si="89"/>
        <v>1545.4885725282763</v>
      </c>
      <c r="R220" s="546">
        <f t="shared" si="89"/>
        <v>1545.4885725282763</v>
      </c>
      <c r="S220" s="546">
        <f t="shared" si="89"/>
        <v>1545.4885725282763</v>
      </c>
      <c r="T220" s="546">
        <f t="shared" si="89"/>
        <v>1545.4885725282763</v>
      </c>
      <c r="U220" s="546">
        <f t="shared" si="89"/>
        <v>1545.4885725282763</v>
      </c>
      <c r="V220" s="546">
        <f t="shared" si="89"/>
        <v>1545.4885725282763</v>
      </c>
      <c r="W220" s="546">
        <f t="shared" si="89"/>
        <v>1545.4885725282763</v>
      </c>
      <c r="X220" s="546">
        <f t="shared" si="89"/>
        <v>1545.4885725282763</v>
      </c>
      <c r="Y220" s="546">
        <f t="shared" si="89"/>
        <v>1545.4885725282763</v>
      </c>
    </row>
    <row r="221" spans="3:25" s="356" customFormat="1" ht="12">
      <c r="C221" s="356" t="s">
        <v>489</v>
      </c>
      <c r="D221" s="356" t="s">
        <v>37</v>
      </c>
      <c r="F221" s="546">
        <f t="shared" ref="F221:Y221" si="90">+$E166*F178</f>
        <v>494.55634320904846</v>
      </c>
      <c r="G221" s="546">
        <f t="shared" si="90"/>
        <v>494.55634320904846</v>
      </c>
      <c r="H221" s="546">
        <f t="shared" si="90"/>
        <v>494.55634320904846</v>
      </c>
      <c r="I221" s="546">
        <f t="shared" si="90"/>
        <v>494.55634320904846</v>
      </c>
      <c r="J221" s="546">
        <f t="shared" si="90"/>
        <v>494.55634320904846</v>
      </c>
      <c r="K221" s="546">
        <f t="shared" si="90"/>
        <v>494.55634320904846</v>
      </c>
      <c r="L221" s="546">
        <f t="shared" si="90"/>
        <v>494.55634320904846</v>
      </c>
      <c r="M221" s="546">
        <f t="shared" si="90"/>
        <v>494.55634320904846</v>
      </c>
      <c r="N221" s="546">
        <f t="shared" si="90"/>
        <v>494.55634320904846</v>
      </c>
      <c r="O221" s="546">
        <f t="shared" si="90"/>
        <v>494.55634320904846</v>
      </c>
      <c r="P221" s="546">
        <f t="shared" si="90"/>
        <v>494.55634320904846</v>
      </c>
      <c r="Q221" s="546">
        <f t="shared" si="90"/>
        <v>494.55634320904846</v>
      </c>
      <c r="R221" s="546">
        <f t="shared" si="90"/>
        <v>494.55634320904846</v>
      </c>
      <c r="S221" s="546">
        <f t="shared" si="90"/>
        <v>494.55634320904846</v>
      </c>
      <c r="T221" s="546">
        <f t="shared" si="90"/>
        <v>494.55634320904846</v>
      </c>
      <c r="U221" s="546">
        <f t="shared" si="90"/>
        <v>494.55634320904846</v>
      </c>
      <c r="V221" s="546">
        <f t="shared" si="90"/>
        <v>494.55634320904846</v>
      </c>
      <c r="W221" s="546">
        <f t="shared" si="90"/>
        <v>494.55634320904846</v>
      </c>
      <c r="X221" s="546">
        <f t="shared" si="90"/>
        <v>494.55634320904846</v>
      </c>
      <c r="Y221" s="546">
        <f t="shared" si="90"/>
        <v>494.55634320904846</v>
      </c>
    </row>
    <row r="222" spans="3:25" s="356" customFormat="1" ht="12">
      <c r="C222" s="356" t="s">
        <v>470</v>
      </c>
      <c r="D222" s="356" t="s">
        <v>37</v>
      </c>
      <c r="F222" s="546">
        <f t="shared" ref="F222:Y222" si="91">+$E167*F178</f>
        <v>247.27817160452423</v>
      </c>
      <c r="G222" s="546">
        <f t="shared" si="91"/>
        <v>247.27817160452423</v>
      </c>
      <c r="H222" s="546">
        <f t="shared" si="91"/>
        <v>247.27817160452423</v>
      </c>
      <c r="I222" s="546">
        <f t="shared" si="91"/>
        <v>247.27817160452423</v>
      </c>
      <c r="J222" s="546">
        <f t="shared" si="91"/>
        <v>247.27817160452423</v>
      </c>
      <c r="K222" s="546">
        <f t="shared" si="91"/>
        <v>247.27817160452423</v>
      </c>
      <c r="L222" s="546">
        <f t="shared" si="91"/>
        <v>247.27817160452423</v>
      </c>
      <c r="M222" s="546">
        <f t="shared" si="91"/>
        <v>247.27817160452423</v>
      </c>
      <c r="N222" s="546">
        <f t="shared" si="91"/>
        <v>247.27817160452423</v>
      </c>
      <c r="O222" s="546">
        <f t="shared" si="91"/>
        <v>247.27817160452423</v>
      </c>
      <c r="P222" s="546">
        <f t="shared" si="91"/>
        <v>247.27817160452423</v>
      </c>
      <c r="Q222" s="546">
        <f t="shared" si="91"/>
        <v>247.27817160452423</v>
      </c>
      <c r="R222" s="546">
        <f t="shared" si="91"/>
        <v>247.27817160452423</v>
      </c>
      <c r="S222" s="546">
        <f t="shared" si="91"/>
        <v>247.27817160452423</v>
      </c>
      <c r="T222" s="546">
        <f t="shared" si="91"/>
        <v>247.27817160452423</v>
      </c>
      <c r="U222" s="546">
        <f t="shared" si="91"/>
        <v>247.27817160452423</v>
      </c>
      <c r="V222" s="546">
        <f t="shared" si="91"/>
        <v>247.27817160452423</v>
      </c>
      <c r="W222" s="546">
        <f t="shared" si="91"/>
        <v>247.27817160452423</v>
      </c>
      <c r="X222" s="546">
        <f t="shared" si="91"/>
        <v>247.27817160452423</v>
      </c>
      <c r="Y222" s="546">
        <f t="shared" si="91"/>
        <v>247.27817160452423</v>
      </c>
    </row>
    <row r="223" spans="3:25" s="356" customFormat="1" ht="12">
      <c r="C223" s="555" t="s">
        <v>491</v>
      </c>
      <c r="D223" s="356" t="s">
        <v>37</v>
      </c>
      <c r="E223" s="552"/>
      <c r="F223" s="556">
        <f>SUM(F217:F222)+F214+F211</f>
        <v>57733.244515451472</v>
      </c>
      <c r="G223" s="556">
        <f t="shared" ref="G223:Y223" si="92">SUM(G217:G222)+G214+G211</f>
        <v>57733.244515451472</v>
      </c>
      <c r="H223" s="556">
        <f t="shared" si="92"/>
        <v>57733.244515451472</v>
      </c>
      <c r="I223" s="556">
        <f t="shared" si="92"/>
        <v>57733.244515451472</v>
      </c>
      <c r="J223" s="556">
        <f t="shared" si="92"/>
        <v>57733.244515451472</v>
      </c>
      <c r="K223" s="556">
        <f t="shared" si="92"/>
        <v>57733.244515451472</v>
      </c>
      <c r="L223" s="556">
        <f t="shared" si="92"/>
        <v>57733.244515451472</v>
      </c>
      <c r="M223" s="556">
        <f t="shared" si="92"/>
        <v>57733.244515451472</v>
      </c>
      <c r="N223" s="556">
        <f t="shared" si="92"/>
        <v>57733.244515451472</v>
      </c>
      <c r="O223" s="556">
        <f t="shared" si="92"/>
        <v>57733.244515451472</v>
      </c>
      <c r="P223" s="556">
        <f t="shared" si="92"/>
        <v>57733.244515451472</v>
      </c>
      <c r="Q223" s="556">
        <f t="shared" si="92"/>
        <v>57733.244515451472</v>
      </c>
      <c r="R223" s="556">
        <f t="shared" si="92"/>
        <v>57733.244515451472</v>
      </c>
      <c r="S223" s="556">
        <f t="shared" si="92"/>
        <v>57733.244515451472</v>
      </c>
      <c r="T223" s="556">
        <f t="shared" si="92"/>
        <v>57733.244515451472</v>
      </c>
      <c r="U223" s="556">
        <f t="shared" si="92"/>
        <v>57733.244515451472</v>
      </c>
      <c r="V223" s="556">
        <f t="shared" si="92"/>
        <v>57733.244515451472</v>
      </c>
      <c r="W223" s="556">
        <f t="shared" si="92"/>
        <v>57733.244515451472</v>
      </c>
      <c r="X223" s="556">
        <f t="shared" si="92"/>
        <v>57733.244515451472</v>
      </c>
      <c r="Y223" s="556">
        <f t="shared" si="92"/>
        <v>57733.244515451472</v>
      </c>
    </row>
    <row r="224" spans="3:25" s="356" customFormat="1" ht="12">
      <c r="C224" s="547"/>
      <c r="F224" s="508"/>
      <c r="G224" s="508"/>
      <c r="H224" s="508"/>
      <c r="I224" s="508"/>
      <c r="J224" s="508"/>
      <c r="K224" s="508"/>
      <c r="L224" s="508"/>
      <c r="M224" s="508"/>
      <c r="N224" s="508"/>
      <c r="O224" s="508"/>
      <c r="P224" s="508"/>
      <c r="Q224" s="508"/>
      <c r="R224" s="508"/>
      <c r="S224" s="508"/>
      <c r="T224" s="508"/>
      <c r="U224" s="508"/>
      <c r="V224" s="508"/>
      <c r="W224" s="508"/>
      <c r="X224" s="508"/>
      <c r="Y224" s="508"/>
    </row>
    <row r="225" spans="2:25" s="356" customFormat="1" ht="12">
      <c r="C225" s="458" t="s">
        <v>608</v>
      </c>
      <c r="F225" s="508"/>
      <c r="G225" s="508"/>
      <c r="H225" s="508"/>
      <c r="I225" s="508"/>
      <c r="J225" s="508"/>
      <c r="K225" s="508"/>
      <c r="L225" s="508"/>
      <c r="M225" s="508"/>
      <c r="N225" s="508"/>
      <c r="O225" s="508"/>
      <c r="P225" s="508"/>
      <c r="Q225" s="508"/>
      <c r="R225" s="508"/>
      <c r="S225" s="508"/>
      <c r="T225" s="508"/>
      <c r="U225" s="508"/>
      <c r="V225" s="508"/>
      <c r="W225" s="508"/>
      <c r="X225" s="508"/>
      <c r="Y225" s="508"/>
    </row>
    <row r="226" spans="2:25" s="356" customFormat="1" ht="12">
      <c r="C226" s="356" t="s">
        <v>460</v>
      </c>
      <c r="D226" s="458" t="s">
        <v>37</v>
      </c>
      <c r="F226" s="544">
        <f>+E152*F152</f>
        <v>120000</v>
      </c>
      <c r="G226" s="544">
        <f>+F226</f>
        <v>120000</v>
      </c>
      <c r="H226" s="544">
        <f t="shared" ref="H226:Y226" si="93">+G226</f>
        <v>120000</v>
      </c>
      <c r="I226" s="544">
        <f t="shared" si="93"/>
        <v>120000</v>
      </c>
      <c r="J226" s="544">
        <f t="shared" si="93"/>
        <v>120000</v>
      </c>
      <c r="K226" s="544">
        <f t="shared" si="93"/>
        <v>120000</v>
      </c>
      <c r="L226" s="544">
        <f t="shared" si="93"/>
        <v>120000</v>
      </c>
      <c r="M226" s="544">
        <f t="shared" si="93"/>
        <v>120000</v>
      </c>
      <c r="N226" s="544">
        <f t="shared" si="93"/>
        <v>120000</v>
      </c>
      <c r="O226" s="544">
        <f t="shared" si="93"/>
        <v>120000</v>
      </c>
      <c r="P226" s="544">
        <f t="shared" si="93"/>
        <v>120000</v>
      </c>
      <c r="Q226" s="544">
        <f t="shared" si="93"/>
        <v>120000</v>
      </c>
      <c r="R226" s="544">
        <f t="shared" si="93"/>
        <v>120000</v>
      </c>
      <c r="S226" s="544">
        <f t="shared" si="93"/>
        <v>120000</v>
      </c>
      <c r="T226" s="544">
        <f t="shared" si="93"/>
        <v>120000</v>
      </c>
      <c r="U226" s="544">
        <f t="shared" si="93"/>
        <v>120000</v>
      </c>
      <c r="V226" s="544">
        <f t="shared" si="93"/>
        <v>120000</v>
      </c>
      <c r="W226" s="544">
        <f t="shared" si="93"/>
        <v>120000</v>
      </c>
      <c r="X226" s="544">
        <f t="shared" si="93"/>
        <v>120000</v>
      </c>
      <c r="Y226" s="544">
        <f t="shared" si="93"/>
        <v>120000</v>
      </c>
    </row>
    <row r="227" spans="2:25" s="356" customFormat="1" ht="12">
      <c r="C227" s="356" t="s">
        <v>492</v>
      </c>
      <c r="D227" s="458" t="s">
        <v>37</v>
      </c>
      <c r="F227" s="548">
        <f>+F226</f>
        <v>120000</v>
      </c>
      <c r="G227" s="548">
        <f t="shared" ref="G227:Y227" si="94">+G226</f>
        <v>120000</v>
      </c>
      <c r="H227" s="548">
        <f t="shared" si="94"/>
        <v>120000</v>
      </c>
      <c r="I227" s="548">
        <f t="shared" si="94"/>
        <v>120000</v>
      </c>
      <c r="J227" s="548">
        <f t="shared" si="94"/>
        <v>120000</v>
      </c>
      <c r="K227" s="548">
        <f t="shared" si="94"/>
        <v>120000</v>
      </c>
      <c r="L227" s="548">
        <f t="shared" si="94"/>
        <v>120000</v>
      </c>
      <c r="M227" s="548">
        <f t="shared" si="94"/>
        <v>120000</v>
      </c>
      <c r="N227" s="548">
        <f t="shared" si="94"/>
        <v>120000</v>
      </c>
      <c r="O227" s="548">
        <f t="shared" si="94"/>
        <v>120000</v>
      </c>
      <c r="P227" s="548">
        <f t="shared" si="94"/>
        <v>120000</v>
      </c>
      <c r="Q227" s="548">
        <f t="shared" si="94"/>
        <v>120000</v>
      </c>
      <c r="R227" s="548">
        <f t="shared" si="94"/>
        <v>120000</v>
      </c>
      <c r="S227" s="548">
        <f t="shared" si="94"/>
        <v>120000</v>
      </c>
      <c r="T227" s="548">
        <f t="shared" si="94"/>
        <v>120000</v>
      </c>
      <c r="U227" s="548">
        <f t="shared" si="94"/>
        <v>120000</v>
      </c>
      <c r="V227" s="548">
        <f t="shared" si="94"/>
        <v>120000</v>
      </c>
      <c r="W227" s="548">
        <f t="shared" si="94"/>
        <v>120000</v>
      </c>
      <c r="X227" s="548">
        <f t="shared" si="94"/>
        <v>120000</v>
      </c>
      <c r="Y227" s="548">
        <f t="shared" si="94"/>
        <v>120000</v>
      </c>
    </row>
    <row r="228" spans="2:25" s="356" customFormat="1" ht="12">
      <c r="C228" s="356" t="s">
        <v>493</v>
      </c>
      <c r="D228" s="356" t="str">
        <f>D226</f>
        <v>KSh</v>
      </c>
      <c r="F228" s="549">
        <f t="shared" ref="F228:Y228" si="95">+F227+F223+F206</f>
        <v>265940.87329122366</v>
      </c>
      <c r="G228" s="549">
        <f t="shared" si="95"/>
        <v>207668.16643474059</v>
      </c>
      <c r="H228" s="549">
        <f t="shared" si="95"/>
        <v>196960.44215954584</v>
      </c>
      <c r="I228" s="549">
        <f t="shared" si="95"/>
        <v>197887.73530306283</v>
      </c>
      <c r="J228" s="549">
        <f t="shared" si="95"/>
        <v>196960.44215954584</v>
      </c>
      <c r="K228" s="549">
        <f t="shared" si="95"/>
        <v>197887.73530306283</v>
      </c>
      <c r="L228" s="549">
        <f t="shared" si="95"/>
        <v>208960.44215954584</v>
      </c>
      <c r="M228" s="549">
        <f t="shared" si="95"/>
        <v>197887.73530306283</v>
      </c>
      <c r="N228" s="549">
        <f t="shared" si="95"/>
        <v>196960.44215954584</v>
      </c>
      <c r="O228" s="549">
        <f t="shared" si="95"/>
        <v>197887.73530306283</v>
      </c>
      <c r="P228" s="549">
        <f t="shared" si="95"/>
        <v>196960.44215954584</v>
      </c>
      <c r="Q228" s="549">
        <f t="shared" si="95"/>
        <v>209887.73530306283</v>
      </c>
      <c r="R228" s="549">
        <f t="shared" si="95"/>
        <v>196960.44215954584</v>
      </c>
      <c r="S228" s="549">
        <f t="shared" si="95"/>
        <v>197887.73530306283</v>
      </c>
      <c r="T228" s="549">
        <f t="shared" si="95"/>
        <v>196960.44215954584</v>
      </c>
      <c r="U228" s="549">
        <f t="shared" si="95"/>
        <v>197887.73530306283</v>
      </c>
      <c r="V228" s="549">
        <f t="shared" si="95"/>
        <v>208960.44215954584</v>
      </c>
      <c r="W228" s="549">
        <f t="shared" si="95"/>
        <v>197887.73530306283</v>
      </c>
      <c r="X228" s="549">
        <f t="shared" si="95"/>
        <v>196960.44215954584</v>
      </c>
      <c r="Y228" s="549">
        <f t="shared" si="95"/>
        <v>197887.73530306283</v>
      </c>
    </row>
    <row r="229" spans="2:25" s="356" customFormat="1" ht="12">
      <c r="C229" s="356" t="s">
        <v>494</v>
      </c>
      <c r="D229" s="356" t="str">
        <f>D228</f>
        <v>KSh</v>
      </c>
      <c r="F229" s="549">
        <f t="shared" ref="F229:Y229" si="96">+F197-F228-F227</f>
        <v>-182480.39369502114</v>
      </c>
      <c r="G229" s="549">
        <f t="shared" si="96"/>
        <v>-108752.80111325529</v>
      </c>
      <c r="H229" s="549">
        <f t="shared" si="96"/>
        <v>-76507.148091306444</v>
      </c>
      <c r="I229" s="549">
        <f t="shared" si="96"/>
        <v>-61979.55550954066</v>
      </c>
      <c r="J229" s="549">
        <f t="shared" si="96"/>
        <v>-76507.148091306444</v>
      </c>
      <c r="K229" s="549">
        <f t="shared" si="96"/>
        <v>-61979.55550954066</v>
      </c>
      <c r="L229" s="549">
        <f t="shared" si="96"/>
        <v>-88507.148091306444</v>
      </c>
      <c r="M229" s="549">
        <f t="shared" si="96"/>
        <v>-61979.55550954066</v>
      </c>
      <c r="N229" s="549">
        <f t="shared" si="96"/>
        <v>-76507.148091306444</v>
      </c>
      <c r="O229" s="549">
        <f t="shared" si="96"/>
        <v>-61979.55550954066</v>
      </c>
      <c r="P229" s="549">
        <f t="shared" si="96"/>
        <v>-76507.148091306444</v>
      </c>
      <c r="Q229" s="549">
        <f t="shared" si="96"/>
        <v>-73979.55550954066</v>
      </c>
      <c r="R229" s="549">
        <f t="shared" si="96"/>
        <v>-76507.148091306444</v>
      </c>
      <c r="S229" s="549">
        <f t="shared" si="96"/>
        <v>-61979.55550954066</v>
      </c>
      <c r="T229" s="549">
        <f t="shared" si="96"/>
        <v>-76507.148091306444</v>
      </c>
      <c r="U229" s="549">
        <f t="shared" si="96"/>
        <v>-61979.55550954066</v>
      </c>
      <c r="V229" s="549">
        <f t="shared" si="96"/>
        <v>-88507.148091306444</v>
      </c>
      <c r="W229" s="549">
        <f t="shared" si="96"/>
        <v>-61979.55550954066</v>
      </c>
      <c r="X229" s="549">
        <f t="shared" si="96"/>
        <v>-76507.148091306444</v>
      </c>
      <c r="Y229" s="549">
        <f t="shared" si="96"/>
        <v>-61979.55550954066</v>
      </c>
    </row>
    <row r="230" spans="2:25" s="356" customFormat="1" ht="12">
      <c r="C230" s="356" t="s">
        <v>495</v>
      </c>
      <c r="D230" s="356" t="str">
        <f>D229</f>
        <v>KSh</v>
      </c>
      <c r="F230" s="508">
        <f>+F197-F228</f>
        <v>-62480.393695021135</v>
      </c>
      <c r="G230" s="508">
        <f t="shared" ref="G230:Y230" si="97">+G206-G228</f>
        <v>-177733.24451545149</v>
      </c>
      <c r="H230" s="508">
        <f t="shared" si="97"/>
        <v>-177733.24451545149</v>
      </c>
      <c r="I230" s="508">
        <f t="shared" si="97"/>
        <v>-177733.24451545149</v>
      </c>
      <c r="J230" s="508">
        <f t="shared" si="97"/>
        <v>-177733.24451545149</v>
      </c>
      <c r="K230" s="508">
        <f t="shared" si="97"/>
        <v>-177733.24451545149</v>
      </c>
      <c r="L230" s="508">
        <f t="shared" si="97"/>
        <v>-177733.24451545149</v>
      </c>
      <c r="M230" s="508">
        <f t="shared" si="97"/>
        <v>-177733.24451545149</v>
      </c>
      <c r="N230" s="508">
        <f t="shared" si="97"/>
        <v>-177733.24451545149</v>
      </c>
      <c r="O230" s="508">
        <f t="shared" si="97"/>
        <v>-177733.24451545149</v>
      </c>
      <c r="P230" s="508">
        <f t="shared" si="97"/>
        <v>-177733.24451545149</v>
      </c>
      <c r="Q230" s="508">
        <f t="shared" si="97"/>
        <v>-177733.24451545149</v>
      </c>
      <c r="R230" s="508">
        <f t="shared" si="97"/>
        <v>-177733.24451545149</v>
      </c>
      <c r="S230" s="508">
        <f t="shared" si="97"/>
        <v>-177733.24451545149</v>
      </c>
      <c r="T230" s="508">
        <f t="shared" si="97"/>
        <v>-177733.24451545149</v>
      </c>
      <c r="U230" s="508">
        <f t="shared" si="97"/>
        <v>-177733.24451545149</v>
      </c>
      <c r="V230" s="508">
        <f t="shared" si="97"/>
        <v>-177733.24451545149</v>
      </c>
      <c r="W230" s="508">
        <f t="shared" si="97"/>
        <v>-177733.24451545149</v>
      </c>
      <c r="X230" s="508">
        <f t="shared" si="97"/>
        <v>-177733.24451545149</v>
      </c>
      <c r="Y230" s="508">
        <f t="shared" si="97"/>
        <v>-177733.24451545149</v>
      </c>
    </row>
    <row r="231" spans="2:25" s="356" customFormat="1" ht="12">
      <c r="C231" s="458"/>
      <c r="D231" s="458"/>
      <c r="F231" s="508"/>
      <c r="G231" s="508"/>
      <c r="H231" s="508"/>
      <c r="I231" s="508"/>
      <c r="J231" s="508"/>
      <c r="K231" s="508"/>
      <c r="L231" s="508"/>
      <c r="M231" s="508"/>
      <c r="N231" s="508"/>
      <c r="O231" s="508"/>
      <c r="P231" s="508"/>
      <c r="Q231" s="508"/>
      <c r="R231" s="508"/>
      <c r="S231" s="508"/>
      <c r="T231" s="508"/>
      <c r="U231" s="508"/>
      <c r="V231" s="508"/>
      <c r="W231" s="508"/>
      <c r="X231" s="508"/>
      <c r="Y231" s="508"/>
    </row>
    <row r="232" spans="2:25" s="356" customFormat="1" ht="12">
      <c r="C232" s="458" t="s">
        <v>600</v>
      </c>
      <c r="D232" s="458"/>
      <c r="F232" s="508"/>
      <c r="G232" s="508"/>
      <c r="H232" s="508"/>
      <c r="I232" s="508"/>
      <c r="J232" s="508"/>
      <c r="K232" s="508"/>
      <c r="L232" s="508"/>
      <c r="M232" s="508"/>
      <c r="N232" s="508"/>
      <c r="O232" s="508"/>
      <c r="P232" s="508"/>
      <c r="Q232" s="508"/>
      <c r="R232" s="508"/>
      <c r="S232" s="508"/>
      <c r="T232" s="508"/>
      <c r="U232" s="508"/>
      <c r="V232" s="508"/>
      <c r="W232" s="508"/>
      <c r="X232" s="508"/>
      <c r="Y232" s="508"/>
    </row>
    <row r="233" spans="2:25" s="356" customFormat="1" ht="12">
      <c r="C233" s="507" t="s">
        <v>138</v>
      </c>
      <c r="D233" s="458" t="s">
        <v>37</v>
      </c>
      <c r="E233" s="458"/>
      <c r="F233" s="508">
        <f>+F228</f>
        <v>265940.87329122366</v>
      </c>
      <c r="G233" s="508">
        <f t="shared" ref="G233:Y233" si="98">+G228</f>
        <v>207668.16643474059</v>
      </c>
      <c r="H233" s="508">
        <f t="shared" si="98"/>
        <v>196960.44215954584</v>
      </c>
      <c r="I233" s="508">
        <f t="shared" si="98"/>
        <v>197887.73530306283</v>
      </c>
      <c r="J233" s="508">
        <f t="shared" si="98"/>
        <v>196960.44215954584</v>
      </c>
      <c r="K233" s="508">
        <f t="shared" si="98"/>
        <v>197887.73530306283</v>
      </c>
      <c r="L233" s="508">
        <f t="shared" si="98"/>
        <v>208960.44215954584</v>
      </c>
      <c r="M233" s="508">
        <f t="shared" si="98"/>
        <v>197887.73530306283</v>
      </c>
      <c r="N233" s="508">
        <f t="shared" si="98"/>
        <v>196960.44215954584</v>
      </c>
      <c r="O233" s="508">
        <f t="shared" si="98"/>
        <v>197887.73530306283</v>
      </c>
      <c r="P233" s="508">
        <f t="shared" si="98"/>
        <v>196960.44215954584</v>
      </c>
      <c r="Q233" s="508">
        <f t="shared" si="98"/>
        <v>209887.73530306283</v>
      </c>
      <c r="R233" s="508">
        <f t="shared" si="98"/>
        <v>196960.44215954584</v>
      </c>
      <c r="S233" s="508">
        <f t="shared" si="98"/>
        <v>197887.73530306283</v>
      </c>
      <c r="T233" s="508">
        <f t="shared" si="98"/>
        <v>196960.44215954584</v>
      </c>
      <c r="U233" s="508">
        <f t="shared" si="98"/>
        <v>197887.73530306283</v>
      </c>
      <c r="V233" s="508">
        <f t="shared" si="98"/>
        <v>208960.44215954584</v>
      </c>
      <c r="W233" s="508">
        <f t="shared" si="98"/>
        <v>197887.73530306283</v>
      </c>
      <c r="X233" s="508">
        <f t="shared" si="98"/>
        <v>196960.44215954584</v>
      </c>
      <c r="Y233" s="508">
        <f t="shared" si="98"/>
        <v>197887.73530306283</v>
      </c>
    </row>
    <row r="234" spans="2:25" s="356" customFormat="1" ht="12">
      <c r="C234" s="507" t="s">
        <v>216</v>
      </c>
      <c r="D234" s="458" t="s">
        <v>37</v>
      </c>
      <c r="F234" s="508">
        <f t="shared" ref="F234:Y234" si="99">+F197</f>
        <v>203460.47959620252</v>
      </c>
      <c r="G234" s="508">
        <f t="shared" si="99"/>
        <v>218915.3653214853</v>
      </c>
      <c r="H234" s="508">
        <f t="shared" si="99"/>
        <v>240453.2940682394</v>
      </c>
      <c r="I234" s="508">
        <f t="shared" si="99"/>
        <v>255908.17979352217</v>
      </c>
      <c r="J234" s="508">
        <f t="shared" si="99"/>
        <v>240453.2940682394</v>
      </c>
      <c r="K234" s="508">
        <f t="shared" si="99"/>
        <v>255908.17979352217</v>
      </c>
      <c r="L234" s="508">
        <f t="shared" si="99"/>
        <v>240453.2940682394</v>
      </c>
      <c r="M234" s="508">
        <f t="shared" si="99"/>
        <v>255908.17979352217</v>
      </c>
      <c r="N234" s="508">
        <f t="shared" si="99"/>
        <v>240453.2940682394</v>
      </c>
      <c r="O234" s="508">
        <f t="shared" si="99"/>
        <v>255908.17979352217</v>
      </c>
      <c r="P234" s="508">
        <f t="shared" si="99"/>
        <v>240453.2940682394</v>
      </c>
      <c r="Q234" s="508">
        <f t="shared" si="99"/>
        <v>255908.17979352217</v>
      </c>
      <c r="R234" s="508">
        <f t="shared" si="99"/>
        <v>240453.2940682394</v>
      </c>
      <c r="S234" s="508">
        <f t="shared" si="99"/>
        <v>255908.17979352217</v>
      </c>
      <c r="T234" s="508">
        <f t="shared" si="99"/>
        <v>240453.2940682394</v>
      </c>
      <c r="U234" s="508">
        <f t="shared" si="99"/>
        <v>255908.17979352217</v>
      </c>
      <c r="V234" s="508">
        <f t="shared" si="99"/>
        <v>240453.2940682394</v>
      </c>
      <c r="W234" s="508">
        <f t="shared" si="99"/>
        <v>255908.17979352217</v>
      </c>
      <c r="X234" s="508">
        <f t="shared" si="99"/>
        <v>240453.2940682394</v>
      </c>
      <c r="Y234" s="508">
        <f t="shared" si="99"/>
        <v>255908.17979352217</v>
      </c>
    </row>
    <row r="235" spans="2:25" s="356" customFormat="1" ht="12">
      <c r="C235" s="507" t="s">
        <v>609</v>
      </c>
      <c r="D235" s="458" t="s">
        <v>37</v>
      </c>
      <c r="E235" s="550"/>
      <c r="F235" s="508">
        <f>+F234-F233</f>
        <v>-62480.393695021135</v>
      </c>
      <c r="G235" s="508">
        <f t="shared" ref="G235:Y235" si="100">+G234-G233</f>
        <v>11247.198886744707</v>
      </c>
      <c r="H235" s="508">
        <f t="shared" si="100"/>
        <v>43492.851908693556</v>
      </c>
      <c r="I235" s="508">
        <f t="shared" si="100"/>
        <v>58020.44449045934</v>
      </c>
      <c r="J235" s="508">
        <f t="shared" si="100"/>
        <v>43492.851908693556</v>
      </c>
      <c r="K235" s="508">
        <f t="shared" si="100"/>
        <v>58020.44449045934</v>
      </c>
      <c r="L235" s="508">
        <f t="shared" si="100"/>
        <v>31492.851908693556</v>
      </c>
      <c r="M235" s="508">
        <f t="shared" si="100"/>
        <v>58020.44449045934</v>
      </c>
      <c r="N235" s="508">
        <f t="shared" si="100"/>
        <v>43492.851908693556</v>
      </c>
      <c r="O235" s="508">
        <f t="shared" si="100"/>
        <v>58020.44449045934</v>
      </c>
      <c r="P235" s="508">
        <f t="shared" si="100"/>
        <v>43492.851908693556</v>
      </c>
      <c r="Q235" s="508">
        <f t="shared" si="100"/>
        <v>46020.44449045934</v>
      </c>
      <c r="R235" s="508">
        <f t="shared" si="100"/>
        <v>43492.851908693556</v>
      </c>
      <c r="S235" s="508">
        <f t="shared" si="100"/>
        <v>58020.44449045934</v>
      </c>
      <c r="T235" s="508">
        <f t="shared" si="100"/>
        <v>43492.851908693556</v>
      </c>
      <c r="U235" s="508">
        <f t="shared" si="100"/>
        <v>58020.44449045934</v>
      </c>
      <c r="V235" s="508">
        <f t="shared" si="100"/>
        <v>31492.851908693556</v>
      </c>
      <c r="W235" s="508">
        <f t="shared" si="100"/>
        <v>58020.44449045934</v>
      </c>
      <c r="X235" s="508">
        <f t="shared" si="100"/>
        <v>43492.851908693556</v>
      </c>
      <c r="Y235" s="508">
        <f t="shared" si="100"/>
        <v>58020.44449045934</v>
      </c>
    </row>
    <row r="236" spans="2:25" s="356" customFormat="1" ht="12.75" thickBot="1"/>
    <row r="237" spans="2:25" s="356" customFormat="1" ht="33.75">
      <c r="C237" s="557" t="s">
        <v>242</v>
      </c>
      <c r="D237" s="558" t="s">
        <v>222</v>
      </c>
      <c r="E237" s="559" t="s">
        <v>225</v>
      </c>
      <c r="F237" s="558" t="s">
        <v>141</v>
      </c>
      <c r="G237" s="558" t="s">
        <v>223</v>
      </c>
      <c r="H237" s="558" t="s">
        <v>142</v>
      </c>
      <c r="I237" s="560" t="s">
        <v>224</v>
      </c>
      <c r="J237" s="529" t="s">
        <v>1350</v>
      </c>
      <c r="K237" s="147" t="s">
        <v>1385</v>
      </c>
      <c r="L237" s="161">
        <f>NPV(FinDR,E235:M235)</f>
        <v>77351.245206700522</v>
      </c>
    </row>
    <row r="238" spans="2:25" s="356" customFormat="1" ht="16.5" customHeight="1" thickBot="1">
      <c r="C238" s="562"/>
      <c r="D238" s="563">
        <f>NPV(FinDR,F233:Y233)</f>
        <v>1128171.8211489362</v>
      </c>
      <c r="E238" s="564">
        <f>NPV(FinDR,F234:Y234)</f>
        <v>1267115.7670167135</v>
      </c>
      <c r="F238" s="565">
        <f>NPV(FinDR,F235:Y235)</f>
        <v>138943.94586777824</v>
      </c>
      <c r="G238" s="566">
        <f>+E238/D238</f>
        <v>1.1231584970153536</v>
      </c>
      <c r="H238" s="567">
        <f>IRR(F235:Y235)</f>
        <v>0.56042878513250516</v>
      </c>
      <c r="I238" s="568">
        <f>+(M235+M227)/F99</f>
        <v>52.757608220434768</v>
      </c>
      <c r="J238" s="537">
        <f>MIRR(F235:Y235,FinDR,FinDR)</f>
        <v>0.26273872664883635</v>
      </c>
      <c r="K238" s="356">
        <v>8</v>
      </c>
    </row>
    <row r="239" spans="2:25" s="356" customFormat="1" ht="12"/>
    <row r="240" spans="2:25" s="356" customFormat="1" ht="12">
      <c r="B240" s="155" t="s">
        <v>238</v>
      </c>
      <c r="C240" s="154"/>
      <c r="D240" s="694"/>
    </row>
    <row r="241" spans="1:25" s="356" customFormat="1" ht="12">
      <c r="B241" s="145"/>
      <c r="C241" s="261" t="s">
        <v>245</v>
      </c>
      <c r="D241" s="685" t="s">
        <v>218</v>
      </c>
      <c r="F241" s="508">
        <f t="shared" ref="F241:Y241" si="101">+F233-F138</f>
        <v>47772.275589414872</v>
      </c>
      <c r="G241" s="508">
        <f t="shared" si="101"/>
        <v>33187.659121301171</v>
      </c>
      <c r="H241" s="508">
        <f t="shared" si="101"/>
        <v>23666.870069808123</v>
      </c>
      <c r="I241" s="508">
        <f t="shared" si="101"/>
        <v>23407.22798962341</v>
      </c>
      <c r="J241" s="508">
        <f t="shared" si="101"/>
        <v>23666.870069808123</v>
      </c>
      <c r="K241" s="508">
        <f t="shared" si="101"/>
        <v>23407.22798962341</v>
      </c>
      <c r="L241" s="508">
        <f t="shared" si="101"/>
        <v>23666.870069808123</v>
      </c>
      <c r="M241" s="508">
        <f t="shared" si="101"/>
        <v>23407.22798962341</v>
      </c>
      <c r="N241" s="508">
        <f t="shared" si="101"/>
        <v>23666.870069808123</v>
      </c>
      <c r="O241" s="508">
        <f t="shared" si="101"/>
        <v>23407.22798962341</v>
      </c>
      <c r="P241" s="508">
        <f t="shared" si="101"/>
        <v>23666.870069808123</v>
      </c>
      <c r="Q241" s="508">
        <f t="shared" si="101"/>
        <v>23407.22798962341</v>
      </c>
      <c r="R241" s="508">
        <f t="shared" si="101"/>
        <v>23666.870069808123</v>
      </c>
      <c r="S241" s="508">
        <f t="shared" si="101"/>
        <v>23407.22798962341</v>
      </c>
      <c r="T241" s="508">
        <f t="shared" si="101"/>
        <v>23666.870069808123</v>
      </c>
      <c r="U241" s="508">
        <f t="shared" si="101"/>
        <v>23407.22798962341</v>
      </c>
      <c r="V241" s="508">
        <f t="shared" si="101"/>
        <v>23666.870069808123</v>
      </c>
      <c r="W241" s="508">
        <f t="shared" si="101"/>
        <v>23407.22798962341</v>
      </c>
      <c r="X241" s="508">
        <f t="shared" si="101"/>
        <v>23666.870069808123</v>
      </c>
      <c r="Y241" s="508">
        <f t="shared" si="101"/>
        <v>23407.22798962341</v>
      </c>
    </row>
    <row r="242" spans="1:25" s="356" customFormat="1" ht="12">
      <c r="B242" s="145"/>
      <c r="C242" s="261" t="s">
        <v>239</v>
      </c>
      <c r="D242" s="685" t="s">
        <v>218</v>
      </c>
      <c r="F242" s="508">
        <f t="shared" ref="F242:Y242" si="102">+F234-F139</f>
        <v>34745.055892151693</v>
      </c>
      <c r="G242" s="508">
        <f t="shared" si="102"/>
        <v>17402.201326668408</v>
      </c>
      <c r="H242" s="508">
        <f t="shared" si="102"/>
        <v>68613.510665965412</v>
      </c>
      <c r="I242" s="508">
        <f t="shared" si="102"/>
        <v>54395.015798705281</v>
      </c>
      <c r="J242" s="508">
        <f t="shared" si="102"/>
        <v>68613.510665965412</v>
      </c>
      <c r="K242" s="508">
        <f t="shared" si="102"/>
        <v>54395.015798705281</v>
      </c>
      <c r="L242" s="508">
        <f t="shared" si="102"/>
        <v>68613.510665965412</v>
      </c>
      <c r="M242" s="508">
        <f t="shared" si="102"/>
        <v>54395.015798705281</v>
      </c>
      <c r="N242" s="508">
        <f t="shared" si="102"/>
        <v>68613.510665965412</v>
      </c>
      <c r="O242" s="508">
        <f t="shared" si="102"/>
        <v>54395.015798705281</v>
      </c>
      <c r="P242" s="508">
        <f t="shared" si="102"/>
        <v>68613.510665965412</v>
      </c>
      <c r="Q242" s="508">
        <f t="shared" si="102"/>
        <v>54395.015798705281</v>
      </c>
      <c r="R242" s="508">
        <f t="shared" si="102"/>
        <v>68613.510665965412</v>
      </c>
      <c r="S242" s="508">
        <f t="shared" si="102"/>
        <v>54395.015798705281</v>
      </c>
      <c r="T242" s="508">
        <f t="shared" si="102"/>
        <v>68613.510665965412</v>
      </c>
      <c r="U242" s="508">
        <f t="shared" si="102"/>
        <v>54395.015798705281</v>
      </c>
      <c r="V242" s="508">
        <f t="shared" si="102"/>
        <v>68613.510665965412</v>
      </c>
      <c r="W242" s="508">
        <f t="shared" si="102"/>
        <v>54395.015798705281</v>
      </c>
      <c r="X242" s="508">
        <f t="shared" si="102"/>
        <v>68613.510665965412</v>
      </c>
      <c r="Y242" s="508">
        <f t="shared" si="102"/>
        <v>54395.015798705281</v>
      </c>
    </row>
    <row r="243" spans="1:25" s="356" customFormat="1" ht="12">
      <c r="B243" s="145"/>
      <c r="C243" s="261" t="s">
        <v>240</v>
      </c>
      <c r="D243" s="685" t="s">
        <v>218</v>
      </c>
      <c r="F243" s="508">
        <f t="shared" ref="F243:Y243" si="103">+F235-F140</f>
        <v>-13027.219697263179</v>
      </c>
      <c r="G243" s="508">
        <f t="shared" si="103"/>
        <v>-15785.457794632763</v>
      </c>
      <c r="H243" s="508">
        <f t="shared" si="103"/>
        <v>44946.640596157289</v>
      </c>
      <c r="I243" s="508">
        <f t="shared" si="103"/>
        <v>30987.78780908187</v>
      </c>
      <c r="J243" s="508">
        <f t="shared" si="103"/>
        <v>44946.640596157289</v>
      </c>
      <c r="K243" s="508">
        <f t="shared" si="103"/>
        <v>30987.78780908187</v>
      </c>
      <c r="L243" s="508">
        <f t="shared" si="103"/>
        <v>44946.640596157289</v>
      </c>
      <c r="M243" s="508">
        <f t="shared" si="103"/>
        <v>30987.78780908187</v>
      </c>
      <c r="N243" s="508">
        <f t="shared" si="103"/>
        <v>44946.640596157289</v>
      </c>
      <c r="O243" s="508">
        <f t="shared" si="103"/>
        <v>30987.78780908187</v>
      </c>
      <c r="P243" s="508">
        <f t="shared" si="103"/>
        <v>44946.640596157289</v>
      </c>
      <c r="Q243" s="508">
        <f t="shared" si="103"/>
        <v>30987.78780908187</v>
      </c>
      <c r="R243" s="508">
        <f t="shared" si="103"/>
        <v>44946.640596157289</v>
      </c>
      <c r="S243" s="508">
        <f t="shared" si="103"/>
        <v>30987.78780908187</v>
      </c>
      <c r="T243" s="508">
        <f t="shared" si="103"/>
        <v>44946.640596157289</v>
      </c>
      <c r="U243" s="508">
        <f t="shared" si="103"/>
        <v>30987.78780908187</v>
      </c>
      <c r="V243" s="508">
        <f t="shared" si="103"/>
        <v>44946.640596157289</v>
      </c>
      <c r="W243" s="508">
        <f t="shared" si="103"/>
        <v>30987.78780908187</v>
      </c>
      <c r="X243" s="508">
        <f t="shared" si="103"/>
        <v>44946.640596157289</v>
      </c>
      <c r="Y243" s="508">
        <f t="shared" si="103"/>
        <v>30987.78780908187</v>
      </c>
    </row>
    <row r="244" spans="1:25" s="356" customFormat="1" ht="12.75" thickBot="1">
      <c r="E244" s="545"/>
      <c r="F244" s="508"/>
      <c r="G244" s="508"/>
      <c r="H244" s="508"/>
      <c r="I244" s="508"/>
      <c r="J244" s="508"/>
      <c r="K244" s="508"/>
      <c r="L244" s="508"/>
      <c r="M244" s="508"/>
      <c r="N244" s="508"/>
      <c r="O244" s="508"/>
      <c r="P244" s="508"/>
      <c r="Q244" s="508"/>
      <c r="R244" s="508"/>
      <c r="S244" s="508"/>
      <c r="T244" s="508"/>
      <c r="U244" s="508"/>
      <c r="V244" s="508"/>
      <c r="W244" s="508"/>
      <c r="X244" s="508"/>
      <c r="Y244" s="508"/>
    </row>
    <row r="245" spans="1:25" s="356" customFormat="1" ht="34.5" thickBot="1">
      <c r="C245" s="293" t="s">
        <v>244</v>
      </c>
      <c r="D245" s="695" t="s">
        <v>222</v>
      </c>
      <c r="E245" s="274" t="s">
        <v>225</v>
      </c>
      <c r="F245" s="273" t="s">
        <v>141</v>
      </c>
      <c r="G245" s="273" t="s">
        <v>223</v>
      </c>
      <c r="H245" s="273" t="s">
        <v>142</v>
      </c>
      <c r="I245" s="275" t="s">
        <v>224</v>
      </c>
      <c r="J245" s="529" t="s">
        <v>1350</v>
      </c>
    </row>
    <row r="246" spans="1:25" s="356" customFormat="1" ht="12.75" thickBot="1">
      <c r="C246" s="267" t="s">
        <v>37</v>
      </c>
      <c r="D246" s="696">
        <f>NPV(FinDR,F241:Y241)</f>
        <v>153497.69685540535</v>
      </c>
      <c r="E246" s="269">
        <f>NPV(FinDR,F242:Y242)</f>
        <v>277089.05922814552</v>
      </c>
      <c r="F246" s="270">
        <f>NPV(FinDR,F243:Y243)</f>
        <v>123591.36237274022</v>
      </c>
      <c r="G246" s="271">
        <f>+E246/D246</f>
        <v>1.8051675360911967</v>
      </c>
      <c r="H246" s="272">
        <f>IRR(F243:Y243)</f>
        <v>0.97077850123178155</v>
      </c>
      <c r="I246" s="282">
        <f>+I178</f>
        <v>2.0606514300377019</v>
      </c>
      <c r="J246" s="537">
        <f>MIRR(F243:Y243,FinDR,FinDR)</f>
        <v>0.3024116027683883</v>
      </c>
    </row>
    <row r="247" spans="1:25" s="356" customFormat="1" ht="12"/>
    <row r="248" spans="1:25" s="149" customFormat="1" ht="12.6" customHeight="1">
      <c r="A248" s="145"/>
      <c r="B248" s="155" t="s">
        <v>144</v>
      </c>
      <c r="C248" s="154"/>
      <c r="D248" s="694"/>
      <c r="E248" s="146"/>
      <c r="F248" s="266"/>
      <c r="G248" s="153"/>
      <c r="H248" s="162"/>
      <c r="I248" s="147"/>
      <c r="J248" s="162"/>
      <c r="K248" s="147"/>
      <c r="L248" s="147"/>
      <c r="M248" s="147"/>
    </row>
    <row r="249" spans="1:25" s="159" customFormat="1" ht="12">
      <c r="A249" s="156"/>
      <c r="B249" s="156"/>
      <c r="C249" s="261" t="s">
        <v>245</v>
      </c>
      <c r="D249" s="685" t="s">
        <v>218</v>
      </c>
      <c r="E249" s="157"/>
      <c r="F249" s="158">
        <f>+F241*$D252</f>
        <v>38217.820471531901</v>
      </c>
      <c r="G249" s="158">
        <f t="shared" ref="G249:Y249" si="104">+G241*$D252</f>
        <v>26550.127297040937</v>
      </c>
      <c r="H249" s="158">
        <f t="shared" si="104"/>
        <v>18933.496055846499</v>
      </c>
      <c r="I249" s="158">
        <f t="shared" si="104"/>
        <v>18725.782391698729</v>
      </c>
      <c r="J249" s="158">
        <f t="shared" si="104"/>
        <v>18933.496055846499</v>
      </c>
      <c r="K249" s="158">
        <f t="shared" si="104"/>
        <v>18725.782391698729</v>
      </c>
      <c r="L249" s="158">
        <f t="shared" si="104"/>
        <v>18933.496055846499</v>
      </c>
      <c r="M249" s="158">
        <f t="shared" si="104"/>
        <v>18725.782391698729</v>
      </c>
      <c r="N249" s="158">
        <f t="shared" si="104"/>
        <v>18933.496055846499</v>
      </c>
      <c r="O249" s="158">
        <f t="shared" si="104"/>
        <v>18725.782391698729</v>
      </c>
      <c r="P249" s="158">
        <f t="shared" si="104"/>
        <v>18933.496055846499</v>
      </c>
      <c r="Q249" s="158">
        <f t="shared" si="104"/>
        <v>18725.782391698729</v>
      </c>
      <c r="R249" s="158">
        <f t="shared" si="104"/>
        <v>18933.496055846499</v>
      </c>
      <c r="S249" s="158">
        <f t="shared" si="104"/>
        <v>18725.782391698729</v>
      </c>
      <c r="T249" s="158">
        <f t="shared" si="104"/>
        <v>18933.496055846499</v>
      </c>
      <c r="U249" s="158">
        <f t="shared" si="104"/>
        <v>18725.782391698729</v>
      </c>
      <c r="V249" s="158">
        <f t="shared" si="104"/>
        <v>18933.496055846499</v>
      </c>
      <c r="W249" s="158">
        <f t="shared" si="104"/>
        <v>18725.782391698729</v>
      </c>
      <c r="X249" s="158">
        <f t="shared" si="104"/>
        <v>18933.496055846499</v>
      </c>
      <c r="Y249" s="158">
        <f t="shared" si="104"/>
        <v>18725.782391698729</v>
      </c>
    </row>
    <row r="250" spans="1:25" s="159" customFormat="1" ht="12">
      <c r="A250" s="156"/>
      <c r="B250" s="156"/>
      <c r="C250" s="261" t="s">
        <v>239</v>
      </c>
      <c r="D250" s="685" t="s">
        <v>218</v>
      </c>
      <c r="E250" s="157"/>
      <c r="F250" s="158">
        <f>+F242*$D252</f>
        <v>27796.044713721356</v>
      </c>
      <c r="G250" s="158">
        <f t="shared" ref="G250:Y250" si="105">+G242*$D252</f>
        <v>13921.761061334728</v>
      </c>
      <c r="H250" s="158">
        <f t="shared" si="105"/>
        <v>54890.808532772331</v>
      </c>
      <c r="I250" s="158">
        <f t="shared" si="105"/>
        <v>43516.012638964225</v>
      </c>
      <c r="J250" s="158">
        <f t="shared" si="105"/>
        <v>54890.808532772331</v>
      </c>
      <c r="K250" s="158">
        <f t="shared" si="105"/>
        <v>43516.012638964225</v>
      </c>
      <c r="L250" s="158">
        <f t="shared" si="105"/>
        <v>54890.808532772331</v>
      </c>
      <c r="M250" s="158">
        <f t="shared" si="105"/>
        <v>43516.012638964225</v>
      </c>
      <c r="N250" s="158">
        <f t="shared" si="105"/>
        <v>54890.808532772331</v>
      </c>
      <c r="O250" s="158">
        <f t="shared" si="105"/>
        <v>43516.012638964225</v>
      </c>
      <c r="P250" s="158">
        <f t="shared" si="105"/>
        <v>54890.808532772331</v>
      </c>
      <c r="Q250" s="158">
        <f t="shared" si="105"/>
        <v>43516.012638964225</v>
      </c>
      <c r="R250" s="158">
        <f t="shared" si="105"/>
        <v>54890.808532772331</v>
      </c>
      <c r="S250" s="158">
        <f t="shared" si="105"/>
        <v>43516.012638964225</v>
      </c>
      <c r="T250" s="158">
        <f t="shared" si="105"/>
        <v>54890.808532772331</v>
      </c>
      <c r="U250" s="158">
        <f t="shared" si="105"/>
        <v>43516.012638964225</v>
      </c>
      <c r="V250" s="158">
        <f t="shared" si="105"/>
        <v>54890.808532772331</v>
      </c>
      <c r="W250" s="158">
        <f t="shared" si="105"/>
        <v>43516.012638964225</v>
      </c>
      <c r="X250" s="158">
        <f t="shared" si="105"/>
        <v>54890.808532772331</v>
      </c>
      <c r="Y250" s="158">
        <f t="shared" si="105"/>
        <v>43516.012638964225</v>
      </c>
    </row>
    <row r="251" spans="1:25" s="159" customFormat="1" ht="12">
      <c r="A251" s="156"/>
      <c r="B251" s="156"/>
      <c r="C251" s="261" t="s">
        <v>240</v>
      </c>
      <c r="D251" s="685" t="s">
        <v>218</v>
      </c>
      <c r="E251" s="157"/>
      <c r="F251" s="158">
        <f>+F243*$D252</f>
        <v>-10421.775757810545</v>
      </c>
      <c r="G251" s="158">
        <f t="shared" ref="G251:Y251" si="106">+G243*$D252</f>
        <v>-12628.366235706211</v>
      </c>
      <c r="H251" s="158">
        <f t="shared" si="106"/>
        <v>35957.312476925836</v>
      </c>
      <c r="I251" s="158">
        <f t="shared" si="106"/>
        <v>24790.230247265499</v>
      </c>
      <c r="J251" s="158">
        <f t="shared" si="106"/>
        <v>35957.312476925836</v>
      </c>
      <c r="K251" s="158">
        <f t="shared" si="106"/>
        <v>24790.230247265499</v>
      </c>
      <c r="L251" s="158">
        <f t="shared" si="106"/>
        <v>35957.312476925836</v>
      </c>
      <c r="M251" s="158">
        <f t="shared" si="106"/>
        <v>24790.230247265499</v>
      </c>
      <c r="N251" s="158">
        <f t="shared" si="106"/>
        <v>35957.312476925836</v>
      </c>
      <c r="O251" s="158">
        <f t="shared" si="106"/>
        <v>24790.230247265499</v>
      </c>
      <c r="P251" s="158">
        <f t="shared" si="106"/>
        <v>35957.312476925836</v>
      </c>
      <c r="Q251" s="158">
        <f t="shared" si="106"/>
        <v>24790.230247265499</v>
      </c>
      <c r="R251" s="158">
        <f t="shared" si="106"/>
        <v>35957.312476925836</v>
      </c>
      <c r="S251" s="158">
        <f t="shared" si="106"/>
        <v>24790.230247265499</v>
      </c>
      <c r="T251" s="158">
        <f t="shared" si="106"/>
        <v>35957.312476925836</v>
      </c>
      <c r="U251" s="158">
        <f t="shared" si="106"/>
        <v>24790.230247265499</v>
      </c>
      <c r="V251" s="158">
        <f t="shared" si="106"/>
        <v>35957.312476925836</v>
      </c>
      <c r="W251" s="158">
        <f t="shared" si="106"/>
        <v>24790.230247265499</v>
      </c>
      <c r="X251" s="158">
        <f t="shared" si="106"/>
        <v>35957.312476925836</v>
      </c>
      <c r="Y251" s="158">
        <f t="shared" si="106"/>
        <v>24790.230247265499</v>
      </c>
    </row>
    <row r="252" spans="1:25" s="149" customFormat="1" ht="12">
      <c r="A252" s="145"/>
      <c r="B252" s="145"/>
      <c r="C252" s="149" t="s">
        <v>1378</v>
      </c>
      <c r="D252" s="978">
        <v>0.8</v>
      </c>
      <c r="E252" s="146"/>
      <c r="F252" s="979"/>
      <c r="G252" s="147"/>
      <c r="H252" s="147"/>
      <c r="I252" s="147"/>
      <c r="J252" s="147"/>
      <c r="K252" s="147"/>
      <c r="L252" s="147"/>
      <c r="M252" s="147"/>
      <c r="N252" s="147"/>
      <c r="O252" s="147"/>
      <c r="P252" s="147"/>
      <c r="Q252" s="147"/>
      <c r="R252" s="147"/>
      <c r="S252" s="147"/>
      <c r="T252" s="147"/>
      <c r="U252" s="147"/>
      <c r="V252" s="147"/>
      <c r="W252" s="147"/>
    </row>
    <row r="253" spans="1:25" s="149" customFormat="1" ht="12">
      <c r="A253" s="145"/>
      <c r="B253" s="145"/>
      <c r="C253" s="145" t="s">
        <v>254</v>
      </c>
      <c r="D253" s="685"/>
      <c r="E253" s="146"/>
      <c r="F253" s="147" t="s">
        <v>248</v>
      </c>
      <c r="G253" s="147" t="s">
        <v>249</v>
      </c>
      <c r="H253" s="147" t="s">
        <v>250</v>
      </c>
      <c r="I253" s="147" t="s">
        <v>251</v>
      </c>
      <c r="J253" s="147" t="s">
        <v>252</v>
      </c>
      <c r="K253" s="147" t="s">
        <v>253</v>
      </c>
      <c r="L253" s="147"/>
      <c r="M253" s="147"/>
    </row>
    <row r="254" spans="1:25" s="149" customFormat="1" ht="12">
      <c r="A254" s="145"/>
      <c r="B254" s="145"/>
      <c r="C254" s="155" t="s">
        <v>145</v>
      </c>
      <c r="D254" s="685" t="s">
        <v>781</v>
      </c>
      <c r="E254" s="146">
        <f>+Targets!D46</f>
        <v>0</v>
      </c>
      <c r="F254" s="147"/>
      <c r="G254" s="147"/>
      <c r="H254" s="147"/>
      <c r="I254" s="147"/>
      <c r="J254" s="147"/>
      <c r="K254" s="147"/>
      <c r="L254" s="147"/>
      <c r="M254" s="147"/>
    </row>
    <row r="255" spans="1:25" s="149" customFormat="1" ht="12">
      <c r="A255" s="145"/>
      <c r="B255" s="145"/>
      <c r="C255" s="163" t="s">
        <v>138</v>
      </c>
      <c r="D255" s="685" t="s">
        <v>259</v>
      </c>
      <c r="E255" s="146"/>
      <c r="F255" s="146">
        <f>+$E254*F241/1000</f>
        <v>0</v>
      </c>
      <c r="G255" s="146">
        <f t="shared" ref="G255:X255" si="107">+$E254*G241/1000</f>
        <v>0</v>
      </c>
      <c r="H255" s="146">
        <f t="shared" si="107"/>
        <v>0</v>
      </c>
      <c r="I255" s="146">
        <f t="shared" si="107"/>
        <v>0</v>
      </c>
      <c r="J255" s="146">
        <f t="shared" si="107"/>
        <v>0</v>
      </c>
      <c r="K255" s="146">
        <f t="shared" si="107"/>
        <v>0</v>
      </c>
      <c r="L255" s="146">
        <f t="shared" si="107"/>
        <v>0</v>
      </c>
      <c r="M255" s="146">
        <f t="shared" si="107"/>
        <v>0</v>
      </c>
      <c r="N255" s="146">
        <f t="shared" si="107"/>
        <v>0</v>
      </c>
      <c r="O255" s="146">
        <f t="shared" si="107"/>
        <v>0</v>
      </c>
      <c r="P255" s="146">
        <f t="shared" si="107"/>
        <v>0</v>
      </c>
      <c r="Q255" s="146">
        <f t="shared" si="107"/>
        <v>0</v>
      </c>
      <c r="R255" s="146">
        <f t="shared" si="107"/>
        <v>0</v>
      </c>
      <c r="S255" s="146">
        <f t="shared" si="107"/>
        <v>0</v>
      </c>
      <c r="T255" s="146">
        <f t="shared" si="107"/>
        <v>0</v>
      </c>
      <c r="U255" s="146">
        <f t="shared" si="107"/>
        <v>0</v>
      </c>
      <c r="V255" s="146">
        <f t="shared" si="107"/>
        <v>0</v>
      </c>
      <c r="W255" s="146">
        <f t="shared" si="107"/>
        <v>0</v>
      </c>
      <c r="X255" s="146">
        <f t="shared" si="107"/>
        <v>0</v>
      </c>
      <c r="Y255" s="146"/>
    </row>
    <row r="256" spans="1:25" s="149" customFormat="1" ht="12">
      <c r="A256" s="145"/>
      <c r="B256" s="145"/>
      <c r="C256" s="163" t="s">
        <v>139</v>
      </c>
      <c r="D256" s="685" t="s">
        <v>259</v>
      </c>
      <c r="E256" s="146"/>
      <c r="F256" s="146">
        <f>+$E254*F242/1000</f>
        <v>0</v>
      </c>
      <c r="G256" s="146">
        <f t="shared" ref="G256:X256" si="108">+$E254*G242/1000</f>
        <v>0</v>
      </c>
      <c r="H256" s="146">
        <f t="shared" si="108"/>
        <v>0</v>
      </c>
      <c r="I256" s="146">
        <f t="shared" si="108"/>
        <v>0</v>
      </c>
      <c r="J256" s="146">
        <f t="shared" si="108"/>
        <v>0</v>
      </c>
      <c r="K256" s="146">
        <f t="shared" si="108"/>
        <v>0</v>
      </c>
      <c r="L256" s="146">
        <f t="shared" si="108"/>
        <v>0</v>
      </c>
      <c r="M256" s="146">
        <f t="shared" si="108"/>
        <v>0</v>
      </c>
      <c r="N256" s="146">
        <f t="shared" si="108"/>
        <v>0</v>
      </c>
      <c r="O256" s="146">
        <f t="shared" si="108"/>
        <v>0</v>
      </c>
      <c r="P256" s="146">
        <f t="shared" si="108"/>
        <v>0</v>
      </c>
      <c r="Q256" s="146">
        <f t="shared" si="108"/>
        <v>0</v>
      </c>
      <c r="R256" s="146">
        <f t="shared" si="108"/>
        <v>0</v>
      </c>
      <c r="S256" s="146">
        <f t="shared" si="108"/>
        <v>0</v>
      </c>
      <c r="T256" s="146">
        <f t="shared" si="108"/>
        <v>0</v>
      </c>
      <c r="U256" s="146">
        <f t="shared" si="108"/>
        <v>0</v>
      </c>
      <c r="V256" s="146">
        <f t="shared" si="108"/>
        <v>0</v>
      </c>
      <c r="W256" s="146">
        <f t="shared" si="108"/>
        <v>0</v>
      </c>
      <c r="X256" s="146">
        <f t="shared" si="108"/>
        <v>0</v>
      </c>
      <c r="Y256" s="146"/>
    </row>
    <row r="257" spans="1:25" s="149" customFormat="1" ht="12">
      <c r="A257" s="145"/>
      <c r="B257" s="145"/>
      <c r="C257" s="163" t="s">
        <v>140</v>
      </c>
      <c r="D257" s="685" t="s">
        <v>259</v>
      </c>
      <c r="E257" s="146"/>
      <c r="F257" s="146">
        <f>+F256-F255</f>
        <v>0</v>
      </c>
      <c r="G257" s="146">
        <f t="shared" ref="G257:X257" si="109">+G256-G255</f>
        <v>0</v>
      </c>
      <c r="H257" s="146">
        <f t="shared" si="109"/>
        <v>0</v>
      </c>
      <c r="I257" s="146">
        <f t="shared" si="109"/>
        <v>0</v>
      </c>
      <c r="J257" s="146">
        <f t="shared" si="109"/>
        <v>0</v>
      </c>
      <c r="K257" s="146">
        <f t="shared" si="109"/>
        <v>0</v>
      </c>
      <c r="L257" s="146">
        <f t="shared" si="109"/>
        <v>0</v>
      </c>
      <c r="M257" s="146">
        <f t="shared" si="109"/>
        <v>0</v>
      </c>
      <c r="N257" s="146">
        <f t="shared" si="109"/>
        <v>0</v>
      </c>
      <c r="O257" s="146">
        <f t="shared" si="109"/>
        <v>0</v>
      </c>
      <c r="P257" s="146">
        <f t="shared" si="109"/>
        <v>0</v>
      </c>
      <c r="Q257" s="146">
        <f t="shared" si="109"/>
        <v>0</v>
      </c>
      <c r="R257" s="146">
        <f t="shared" si="109"/>
        <v>0</v>
      </c>
      <c r="S257" s="146">
        <f t="shared" si="109"/>
        <v>0</v>
      </c>
      <c r="T257" s="146">
        <f t="shared" si="109"/>
        <v>0</v>
      </c>
      <c r="U257" s="146">
        <f t="shared" si="109"/>
        <v>0</v>
      </c>
      <c r="V257" s="146">
        <f t="shared" si="109"/>
        <v>0</v>
      </c>
      <c r="W257" s="146">
        <f t="shared" si="109"/>
        <v>0</v>
      </c>
      <c r="X257" s="146">
        <f t="shared" si="109"/>
        <v>0</v>
      </c>
      <c r="Y257" s="146"/>
    </row>
    <row r="258" spans="1:25" s="149" customFormat="1" ht="12">
      <c r="A258" s="145"/>
      <c r="B258" s="145"/>
      <c r="C258" s="145"/>
      <c r="D258" s="685"/>
      <c r="E258" s="146"/>
      <c r="F258" s="147"/>
      <c r="G258" s="147"/>
      <c r="H258" s="147"/>
      <c r="I258" s="147"/>
      <c r="J258" s="146"/>
      <c r="K258" s="147"/>
      <c r="L258" s="147"/>
      <c r="M258" s="147"/>
    </row>
    <row r="259" spans="1:25" s="149" customFormat="1" ht="12">
      <c r="A259" s="145"/>
      <c r="B259" s="145"/>
      <c r="C259" s="145" t="s">
        <v>255</v>
      </c>
      <c r="D259" s="685"/>
      <c r="E259" s="146"/>
      <c r="F259" s="147"/>
      <c r="G259" s="147"/>
      <c r="H259" s="147"/>
      <c r="I259" s="147"/>
      <c r="J259" s="147"/>
      <c r="K259" s="147"/>
      <c r="L259" s="147"/>
      <c r="M259" s="147"/>
    </row>
    <row r="260" spans="1:25" s="149" customFormat="1" ht="12">
      <c r="A260" s="145"/>
      <c r="B260" s="145"/>
      <c r="C260" s="155" t="s">
        <v>145</v>
      </c>
      <c r="D260" s="685" t="s">
        <v>781</v>
      </c>
      <c r="E260" s="146">
        <f>+Targets!E46</f>
        <v>9610</v>
      </c>
      <c r="F260" s="147"/>
      <c r="G260" s="147"/>
      <c r="H260" s="147"/>
      <c r="I260" s="147"/>
      <c r="J260" s="147"/>
      <c r="K260" s="147"/>
      <c r="L260" s="147"/>
      <c r="M260" s="147"/>
    </row>
    <row r="261" spans="1:25" s="149" customFormat="1" ht="12">
      <c r="A261" s="145"/>
      <c r="B261" s="145"/>
      <c r="C261" s="163" t="s">
        <v>138</v>
      </c>
      <c r="D261" s="685" t="s">
        <v>259</v>
      </c>
      <c r="E261" s="146"/>
      <c r="F261" s="147"/>
      <c r="G261" s="146">
        <f>+E260*F249/1000</f>
        <v>367273.25473142159</v>
      </c>
      <c r="H261" s="146">
        <f>+E260*G249/1000</f>
        <v>255146.72332456341</v>
      </c>
      <c r="I261" s="146">
        <f>+E260*H249/1000</f>
        <v>181950.89709668484</v>
      </c>
      <c r="J261" s="146">
        <f>+E260*I249/1000</f>
        <v>179954.76878422478</v>
      </c>
      <c r="K261" s="146">
        <f>+E260*J249/1000</f>
        <v>181950.89709668484</v>
      </c>
      <c r="L261" s="146">
        <f>+E260*K249/1000</f>
        <v>179954.76878422478</v>
      </c>
      <c r="M261" s="146">
        <f>+E260*L249/1000</f>
        <v>181950.89709668484</v>
      </c>
      <c r="N261" s="146">
        <f>+E260*M249/1000</f>
        <v>179954.76878422478</v>
      </c>
      <c r="O261" s="146">
        <f>+E260*N249/1000</f>
        <v>181950.89709668484</v>
      </c>
      <c r="P261" s="146">
        <f>+E260*O249/1000</f>
        <v>179954.76878422478</v>
      </c>
      <c r="Q261" s="146">
        <f>+E260*P249/1000</f>
        <v>181950.89709668484</v>
      </c>
      <c r="R261" s="146">
        <f>+E260*Q249/1000</f>
        <v>179954.76878422478</v>
      </c>
      <c r="S261" s="146">
        <f>+E260*R249/1000</f>
        <v>181950.89709668484</v>
      </c>
      <c r="T261" s="146">
        <f>+E260*S249/1000</f>
        <v>179954.76878422478</v>
      </c>
      <c r="U261" s="146">
        <f>+E260*T249/1000</f>
        <v>181950.89709668484</v>
      </c>
      <c r="V261" s="146">
        <f>+E260*U249/1000</f>
        <v>179954.76878422478</v>
      </c>
      <c r="W261" s="146">
        <f>+E260*V249/1000</f>
        <v>181950.89709668484</v>
      </c>
      <c r="X261" s="146">
        <f>+E260*W249/1000</f>
        <v>179954.76878422478</v>
      </c>
      <c r="Y261" s="146">
        <f>+E260*X249/1000</f>
        <v>181950.89709668484</v>
      </c>
    </row>
    <row r="262" spans="1:25" s="149" customFormat="1" ht="12">
      <c r="A262" s="145"/>
      <c r="B262" s="145"/>
      <c r="C262" s="163" t="s">
        <v>139</v>
      </c>
      <c r="D262" s="685" t="s">
        <v>259</v>
      </c>
      <c r="E262" s="146"/>
      <c r="F262" s="147"/>
      <c r="G262" s="146">
        <f>+E260*F250/1000</f>
        <v>267119.98969886225</v>
      </c>
      <c r="H262" s="146">
        <f>+E260*G250/1000</f>
        <v>133788.12379942674</v>
      </c>
      <c r="I262" s="146">
        <f>+E260*H250/1000</f>
        <v>527500.66999994207</v>
      </c>
      <c r="J262" s="146">
        <f>+E260*I250/1000</f>
        <v>418188.88146044617</v>
      </c>
      <c r="K262" s="146">
        <f>+E260*J250/1000</f>
        <v>527500.66999994207</v>
      </c>
      <c r="L262" s="146">
        <f>+E260*K250/1000</f>
        <v>418188.88146044617</v>
      </c>
      <c r="M262" s="146">
        <f>+E260*L250/1000</f>
        <v>527500.66999994207</v>
      </c>
      <c r="N262" s="146">
        <f>+E260*M250/1000</f>
        <v>418188.88146044617</v>
      </c>
      <c r="O262" s="146">
        <f>+E260*N250/1000</f>
        <v>527500.66999994207</v>
      </c>
      <c r="P262" s="146">
        <f>+E260*O250/1000</f>
        <v>418188.88146044617</v>
      </c>
      <c r="Q262" s="146">
        <f>+E260*P250/1000</f>
        <v>527500.66999994207</v>
      </c>
      <c r="R262" s="146">
        <f>+E260*Q250/1000</f>
        <v>418188.88146044617</v>
      </c>
      <c r="S262" s="146">
        <f>+E260*R250/1000</f>
        <v>527500.66999994207</v>
      </c>
      <c r="T262" s="146">
        <f>+E260*S250/1000</f>
        <v>418188.88146044617</v>
      </c>
      <c r="U262" s="146">
        <f>+E260*T250/1000</f>
        <v>527500.66999994207</v>
      </c>
      <c r="V262" s="146">
        <f>+E260*U250/1000</f>
        <v>418188.88146044617</v>
      </c>
      <c r="W262" s="146">
        <f>+E260*V250/1000</f>
        <v>527500.66999994207</v>
      </c>
      <c r="X262" s="146">
        <f>+E260*W250/1000</f>
        <v>418188.88146044617</v>
      </c>
      <c r="Y262" s="146">
        <f>+E260*X250/1000</f>
        <v>527500.66999994207</v>
      </c>
    </row>
    <row r="263" spans="1:25" s="149" customFormat="1" ht="12">
      <c r="A263" s="145"/>
      <c r="B263" s="145"/>
      <c r="C263" s="163" t="s">
        <v>140</v>
      </c>
      <c r="D263" s="685" t="s">
        <v>259</v>
      </c>
      <c r="E263" s="146"/>
      <c r="F263" s="147"/>
      <c r="G263" s="146">
        <f>+E260*F251/1000</f>
        <v>-100153.26503255934</v>
      </c>
      <c r="H263" s="146">
        <f>+E260*G251/1000</f>
        <v>-121358.5995251367</v>
      </c>
      <c r="I263" s="146">
        <f>+E260*H251/1000</f>
        <v>345549.77290325728</v>
      </c>
      <c r="J263" s="146">
        <f>+E260*I251/1000</f>
        <v>238234.11267622147</v>
      </c>
      <c r="K263" s="146">
        <f>+E260*J251/1000</f>
        <v>345549.77290325728</v>
      </c>
      <c r="L263" s="146">
        <f>+E260*K251/1000</f>
        <v>238234.11267622147</v>
      </c>
      <c r="M263" s="146">
        <f>+E260*L251/1000</f>
        <v>345549.77290325728</v>
      </c>
      <c r="N263" s="146">
        <f>+E260*M251/1000</f>
        <v>238234.11267622147</v>
      </c>
      <c r="O263" s="146">
        <f>+E260*N251/1000</f>
        <v>345549.77290325728</v>
      </c>
      <c r="P263" s="146">
        <f>+E260*O251/1000</f>
        <v>238234.11267622147</v>
      </c>
      <c r="Q263" s="146">
        <f>+E260*P251/1000</f>
        <v>345549.77290325728</v>
      </c>
      <c r="R263" s="146">
        <f>+E260*Q251/1000</f>
        <v>238234.11267622147</v>
      </c>
      <c r="S263" s="146">
        <f>+E260*R251/1000</f>
        <v>345549.77290325728</v>
      </c>
      <c r="T263" s="146">
        <f>+E260*S251/1000</f>
        <v>238234.11267622147</v>
      </c>
      <c r="U263" s="146">
        <f>+E260*T251/1000</f>
        <v>345549.77290325728</v>
      </c>
      <c r="V263" s="146">
        <f>+E260*U251/1000</f>
        <v>238234.11267622147</v>
      </c>
      <c r="W263" s="146">
        <f>+E260*V251/1000</f>
        <v>345549.77290325728</v>
      </c>
      <c r="X263" s="146">
        <f>+E260*W251/1000</f>
        <v>238234.11267622147</v>
      </c>
      <c r="Y263" s="146">
        <f>+E260*X251/1000</f>
        <v>345549.77290325728</v>
      </c>
    </row>
    <row r="264" spans="1:25" s="149" customFormat="1" ht="12">
      <c r="A264" s="145"/>
      <c r="B264" s="145"/>
      <c r="C264" s="145"/>
      <c r="D264" s="685"/>
      <c r="E264" s="146"/>
      <c r="F264" s="147"/>
      <c r="G264" s="147"/>
      <c r="H264" s="147"/>
      <c r="I264" s="147"/>
      <c r="J264" s="147"/>
      <c r="K264" s="147"/>
      <c r="L264" s="147"/>
      <c r="M264" s="147"/>
    </row>
    <row r="265" spans="1:25" s="149" customFormat="1" ht="12">
      <c r="A265" s="145"/>
      <c r="B265" s="145"/>
      <c r="C265" s="145" t="s">
        <v>256</v>
      </c>
      <c r="D265" s="685"/>
      <c r="E265" s="146"/>
      <c r="F265" s="147"/>
      <c r="G265" s="147"/>
      <c r="H265" s="147"/>
      <c r="I265" s="147"/>
      <c r="J265" s="147"/>
      <c r="K265" s="147"/>
      <c r="L265" s="147"/>
      <c r="M265" s="147"/>
    </row>
    <row r="266" spans="1:25" s="149" customFormat="1" ht="12">
      <c r="A266" s="145"/>
      <c r="B266" s="145"/>
      <c r="C266" s="155" t="s">
        <v>145</v>
      </c>
      <c r="D266" s="685" t="s">
        <v>781</v>
      </c>
      <c r="E266" s="146">
        <f>+Targets!F46</f>
        <v>11542</v>
      </c>
      <c r="F266" s="147"/>
      <c r="G266" s="147"/>
      <c r="H266" s="147"/>
      <c r="I266" s="147"/>
      <c r="J266" s="147"/>
      <c r="K266" s="147"/>
      <c r="L266" s="147"/>
      <c r="M266" s="147"/>
    </row>
    <row r="267" spans="1:25" s="149" customFormat="1" ht="12">
      <c r="A267" s="145"/>
      <c r="B267" s="145"/>
      <c r="C267" s="163" t="s">
        <v>138</v>
      </c>
      <c r="D267" s="685" t="s">
        <v>259</v>
      </c>
      <c r="E267" s="146"/>
      <c r="F267" s="147"/>
      <c r="G267" s="147"/>
      <c r="H267" s="146">
        <f>+E266*F249/1000</f>
        <v>441110.0838824212</v>
      </c>
      <c r="I267" s="146">
        <f>+E266*G249/1000</f>
        <v>306441.56926244654</v>
      </c>
      <c r="J267" s="146">
        <f>+E266*H249/1000</f>
        <v>218530.41147658028</v>
      </c>
      <c r="K267" s="146">
        <f>+E266*I249/1000</f>
        <v>216132.98036498672</v>
      </c>
      <c r="L267" s="146">
        <f>+E266*J249/1000</f>
        <v>218530.41147658028</v>
      </c>
      <c r="M267" s="146">
        <f>+E266*K249/1000</f>
        <v>216132.98036498672</v>
      </c>
      <c r="N267" s="146">
        <f>+E266*L249/1000</f>
        <v>218530.41147658028</v>
      </c>
      <c r="O267" s="146">
        <f>+E266*M249/1000</f>
        <v>216132.98036498672</v>
      </c>
      <c r="P267" s="146">
        <f>+E266*N249/1000</f>
        <v>218530.41147658028</v>
      </c>
      <c r="Q267" s="146">
        <f>+E266*O249/1000</f>
        <v>216132.98036498672</v>
      </c>
      <c r="R267" s="146">
        <f>+E266*P249/1000</f>
        <v>218530.41147658028</v>
      </c>
      <c r="S267" s="146">
        <f>+E266*Q249/1000</f>
        <v>216132.98036498672</v>
      </c>
      <c r="T267" s="146">
        <f>+E266*R249/1000</f>
        <v>218530.41147658028</v>
      </c>
      <c r="U267" s="146">
        <f>+E266*S249/1000</f>
        <v>216132.98036498672</v>
      </c>
      <c r="V267" s="146">
        <f>+E266*T249/1000</f>
        <v>218530.41147658028</v>
      </c>
      <c r="W267" s="146">
        <f>+E266*U249/1000</f>
        <v>216132.98036498672</v>
      </c>
      <c r="X267" s="146">
        <f>+E266*V249/1000</f>
        <v>218530.41147658028</v>
      </c>
      <c r="Y267" s="146">
        <f>+E266*W249/1000</f>
        <v>216132.98036498672</v>
      </c>
    </row>
    <row r="268" spans="1:25" s="149" customFormat="1" ht="12">
      <c r="A268" s="145"/>
      <c r="B268" s="145"/>
      <c r="C268" s="163" t="s">
        <v>139</v>
      </c>
      <c r="D268" s="685" t="s">
        <v>259</v>
      </c>
      <c r="E268" s="146"/>
      <c r="F268" s="147"/>
      <c r="G268" s="147"/>
      <c r="H268" s="146">
        <f>+E266*F250/1000</f>
        <v>320821.94808577193</v>
      </c>
      <c r="I268" s="146">
        <f>+E266*G250/1000</f>
        <v>160684.96616992544</v>
      </c>
      <c r="J268" s="146">
        <f>+E266*H250/1000</f>
        <v>633549.71208525822</v>
      </c>
      <c r="K268" s="146">
        <f>+E266*I250/1000</f>
        <v>502261.81787892507</v>
      </c>
      <c r="L268" s="146">
        <f>+E266*J250/1000</f>
        <v>633549.71208525822</v>
      </c>
      <c r="M268" s="146">
        <f>+E266*K250/1000</f>
        <v>502261.81787892507</v>
      </c>
      <c r="N268" s="146">
        <f>+E266*L250/1000</f>
        <v>633549.71208525822</v>
      </c>
      <c r="O268" s="146">
        <f>+E266*M250/1000</f>
        <v>502261.81787892507</v>
      </c>
      <c r="P268" s="146">
        <f>+E266*N250/1000</f>
        <v>633549.71208525822</v>
      </c>
      <c r="Q268" s="146">
        <f>+E266*O250/1000</f>
        <v>502261.81787892507</v>
      </c>
      <c r="R268" s="146">
        <f>+E266*P250/1000</f>
        <v>633549.71208525822</v>
      </c>
      <c r="S268" s="146">
        <f>+E266*Q250/1000</f>
        <v>502261.81787892507</v>
      </c>
      <c r="T268" s="146">
        <f>+E266*R250/1000</f>
        <v>633549.71208525822</v>
      </c>
      <c r="U268" s="146">
        <f>+E266*S250/1000</f>
        <v>502261.81787892507</v>
      </c>
      <c r="V268" s="146">
        <f>+E266*T250/1000</f>
        <v>633549.71208525822</v>
      </c>
      <c r="W268" s="146">
        <f>+E266*U250/1000</f>
        <v>502261.81787892507</v>
      </c>
      <c r="X268" s="146">
        <f>+E266*V250/1000</f>
        <v>633549.71208525822</v>
      </c>
      <c r="Y268" s="146">
        <f>+E266*W250/1000</f>
        <v>502261.81787892507</v>
      </c>
    </row>
    <row r="269" spans="1:25" s="149" customFormat="1" ht="12">
      <c r="A269" s="145"/>
      <c r="B269" s="145"/>
      <c r="C269" s="163" t="s">
        <v>140</v>
      </c>
      <c r="D269" s="685" t="s">
        <v>259</v>
      </c>
      <c r="E269" s="146"/>
      <c r="F269" s="147"/>
      <c r="G269" s="147"/>
      <c r="H269" s="146">
        <f>+E266*F251/1000</f>
        <v>-120288.13579664931</v>
      </c>
      <c r="I269" s="146">
        <f>+E266*G251/1000</f>
        <v>-145756.60309252111</v>
      </c>
      <c r="J269" s="146">
        <f>+E266*H251/1000</f>
        <v>415019.30060867796</v>
      </c>
      <c r="K269" s="146">
        <f>+E266*I251/1000</f>
        <v>286128.83751393837</v>
      </c>
      <c r="L269" s="146">
        <f>+E266*J251/1000</f>
        <v>415019.30060867796</v>
      </c>
      <c r="M269" s="146">
        <f>+E266*K251/1000</f>
        <v>286128.83751393837</v>
      </c>
      <c r="N269" s="146">
        <f>+E266*L251/1000</f>
        <v>415019.30060867796</v>
      </c>
      <c r="O269" s="146">
        <f>+E266*M251/1000</f>
        <v>286128.83751393837</v>
      </c>
      <c r="P269" s="146">
        <f>+E266*N251/1000</f>
        <v>415019.30060867796</v>
      </c>
      <c r="Q269" s="146">
        <f>+E266*O251/1000</f>
        <v>286128.83751393837</v>
      </c>
      <c r="R269" s="146">
        <f>+E266*P251/1000</f>
        <v>415019.30060867796</v>
      </c>
      <c r="S269" s="146">
        <f>+E266*Q251/1000</f>
        <v>286128.83751393837</v>
      </c>
      <c r="T269" s="146">
        <f>+E266*R251/1000</f>
        <v>415019.30060867796</v>
      </c>
      <c r="U269" s="146">
        <f>+E266*S251/1000</f>
        <v>286128.83751393837</v>
      </c>
      <c r="V269" s="146">
        <f>+E266*T251/1000</f>
        <v>415019.30060867796</v>
      </c>
      <c r="W269" s="146">
        <f>+E266*U251/1000</f>
        <v>286128.83751393837</v>
      </c>
      <c r="X269" s="146">
        <f>+E266*V251/1000</f>
        <v>415019.30060867796</v>
      </c>
      <c r="Y269" s="146">
        <f>+E266*W251/1000</f>
        <v>286128.83751393837</v>
      </c>
    </row>
    <row r="270" spans="1:25" s="149" customFormat="1" ht="12">
      <c r="A270" s="145"/>
      <c r="B270" s="145"/>
      <c r="C270" s="145"/>
      <c r="D270" s="685"/>
      <c r="E270" s="146"/>
      <c r="F270" s="147"/>
      <c r="G270" s="147"/>
      <c r="H270" s="147"/>
      <c r="I270" s="147"/>
      <c r="J270" s="147"/>
      <c r="K270" s="147"/>
      <c r="L270" s="147"/>
      <c r="M270" s="147"/>
    </row>
    <row r="271" spans="1:25" s="149" customFormat="1" ht="12">
      <c r="A271" s="145"/>
      <c r="B271" s="145"/>
      <c r="C271" s="145" t="s">
        <v>257</v>
      </c>
      <c r="D271" s="685"/>
      <c r="E271" s="146"/>
      <c r="F271" s="147"/>
      <c r="G271" s="147"/>
      <c r="H271" s="147"/>
      <c r="I271" s="147"/>
      <c r="J271" s="147"/>
      <c r="K271" s="147"/>
      <c r="L271" s="147"/>
      <c r="M271" s="147"/>
    </row>
    <row r="272" spans="1:25" s="149" customFormat="1" ht="12">
      <c r="A272" s="145"/>
      <c r="B272" s="145"/>
      <c r="C272" s="155" t="s">
        <v>145</v>
      </c>
      <c r="D272" s="685" t="s">
        <v>781</v>
      </c>
      <c r="E272" s="146">
        <f>+Targets!G47</f>
        <v>9239</v>
      </c>
      <c r="F272" s="147"/>
      <c r="G272" s="147"/>
      <c r="H272" s="147"/>
      <c r="I272" s="147"/>
      <c r="J272" s="147"/>
      <c r="K272" s="147"/>
      <c r="L272" s="147"/>
      <c r="M272" s="147"/>
    </row>
    <row r="273" spans="1:25" s="149" customFormat="1" ht="12">
      <c r="A273" s="145"/>
      <c r="B273" s="145"/>
      <c r="C273" s="163" t="s">
        <v>138</v>
      </c>
      <c r="D273" s="685" t="s">
        <v>259</v>
      </c>
      <c r="E273" s="146"/>
      <c r="F273" s="147"/>
      <c r="G273" s="147"/>
      <c r="H273" s="147"/>
      <c r="I273" s="146">
        <f>+E272*F249/1000</f>
        <v>353094.44333648327</v>
      </c>
      <c r="J273" s="146">
        <f>+E272*G249/1000</f>
        <v>245296.62609736121</v>
      </c>
      <c r="K273" s="146">
        <f>+E272*H249/1000</f>
        <v>174926.57005996583</v>
      </c>
      <c r="L273" s="146">
        <f>+E272*I249/1000</f>
        <v>173007.50351690457</v>
      </c>
      <c r="M273" s="146">
        <f>+E272*J249/1000</f>
        <v>174926.57005996583</v>
      </c>
      <c r="N273" s="146">
        <f>+E272*K249/1000</f>
        <v>173007.50351690457</v>
      </c>
      <c r="O273" s="146">
        <f>+E272*L249/1000</f>
        <v>174926.57005996583</v>
      </c>
      <c r="P273" s="146">
        <f>+E272*M249/1000</f>
        <v>173007.50351690457</v>
      </c>
      <c r="Q273" s="146">
        <f>+E272*N249/1000</f>
        <v>174926.57005996583</v>
      </c>
      <c r="R273" s="146">
        <f>+E272*O249/1000</f>
        <v>173007.50351690457</v>
      </c>
      <c r="S273" s="146">
        <f>+E272*P249/1000</f>
        <v>174926.57005996583</v>
      </c>
      <c r="T273" s="146">
        <f>+E272*Q249/1000</f>
        <v>173007.50351690457</v>
      </c>
      <c r="U273" s="146">
        <f>+E272*R249/1000</f>
        <v>174926.57005996583</v>
      </c>
      <c r="V273" s="146">
        <f>+E272*S249/1000</f>
        <v>173007.50351690457</v>
      </c>
      <c r="W273" s="146">
        <f>+E272*T249/1000</f>
        <v>174926.57005996583</v>
      </c>
      <c r="X273" s="146">
        <f>+E272*U249/1000</f>
        <v>173007.50351690457</v>
      </c>
      <c r="Y273" s="146">
        <f>+E272*V249/1000</f>
        <v>174926.57005996583</v>
      </c>
    </row>
    <row r="274" spans="1:25" s="149" customFormat="1" ht="12">
      <c r="A274" s="145"/>
      <c r="B274" s="145"/>
      <c r="C274" s="163" t="s">
        <v>139</v>
      </c>
      <c r="D274" s="685" t="s">
        <v>259</v>
      </c>
      <c r="E274" s="146"/>
      <c r="F274" s="147"/>
      <c r="G274" s="147"/>
      <c r="H274" s="147"/>
      <c r="I274" s="146">
        <f>+E272*F250/1000</f>
        <v>256807.6571100716</v>
      </c>
      <c r="J274" s="146">
        <f>+E272*G250/1000</f>
        <v>128623.15044567155</v>
      </c>
      <c r="K274" s="146">
        <f>+E272*H250/1000</f>
        <v>507136.18003428361</v>
      </c>
      <c r="L274" s="146">
        <f>+E272*I250/1000</f>
        <v>402044.44077139051</v>
      </c>
      <c r="M274" s="146">
        <f>+E272*J250/1000</f>
        <v>507136.18003428361</v>
      </c>
      <c r="N274" s="146">
        <f>+E272*K250/1000</f>
        <v>402044.44077139051</v>
      </c>
      <c r="O274" s="146">
        <f>+E272*L250/1000</f>
        <v>507136.18003428361</v>
      </c>
      <c r="P274" s="146">
        <f>+E272*M250/1000</f>
        <v>402044.44077139051</v>
      </c>
      <c r="Q274" s="146">
        <f>+E272*N250/1000</f>
        <v>507136.18003428361</v>
      </c>
      <c r="R274" s="146">
        <f>+E272*O250/1000</f>
        <v>402044.44077139051</v>
      </c>
      <c r="S274" s="146">
        <f>+E272*P250/1000</f>
        <v>507136.18003428361</v>
      </c>
      <c r="T274" s="146">
        <f>+E272*Q250/1000</f>
        <v>402044.44077139051</v>
      </c>
      <c r="U274" s="146">
        <f>+E272*R250/1000</f>
        <v>507136.18003428361</v>
      </c>
      <c r="V274" s="146">
        <f>+E272*S250/1000</f>
        <v>402044.44077139051</v>
      </c>
      <c r="W274" s="146">
        <f>+E272*T250/1000</f>
        <v>507136.18003428361</v>
      </c>
      <c r="X274" s="146">
        <f>+E272*U250/1000</f>
        <v>402044.44077139051</v>
      </c>
      <c r="Y274" s="146">
        <f>+E272*V250/1000</f>
        <v>507136.18003428361</v>
      </c>
    </row>
    <row r="275" spans="1:25" s="149" customFormat="1" ht="12">
      <c r="A275" s="145"/>
      <c r="B275" s="145"/>
      <c r="C275" s="163" t="s">
        <v>140</v>
      </c>
      <c r="D275" s="685" t="s">
        <v>259</v>
      </c>
      <c r="E275" s="146"/>
      <c r="F275" s="147"/>
      <c r="G275" s="147"/>
      <c r="H275" s="147"/>
      <c r="I275" s="146">
        <f>+E272*F251/1000</f>
        <v>-96286.786226411627</v>
      </c>
      <c r="J275" s="146">
        <f>+E272*G251/1000</f>
        <v>-116673.47565168967</v>
      </c>
      <c r="K275" s="146">
        <f>+E272*H251/1000</f>
        <v>332209.60997431778</v>
      </c>
      <c r="L275" s="146">
        <f>+E272*I251/1000</f>
        <v>229036.93725448594</v>
      </c>
      <c r="M275" s="146">
        <f>+E272*J251/1000</f>
        <v>332209.60997431778</v>
      </c>
      <c r="N275" s="146">
        <f>+E272*K251/1000</f>
        <v>229036.93725448594</v>
      </c>
      <c r="O275" s="146">
        <f>+E272*L251/1000</f>
        <v>332209.60997431778</v>
      </c>
      <c r="P275" s="146">
        <f>+E272*M251/1000</f>
        <v>229036.93725448594</v>
      </c>
      <c r="Q275" s="146">
        <f>+E272*N251/1000</f>
        <v>332209.60997431778</v>
      </c>
      <c r="R275" s="146">
        <f>+E272*O251/1000</f>
        <v>229036.93725448594</v>
      </c>
      <c r="S275" s="146">
        <f>+E272*P251/1000</f>
        <v>332209.60997431778</v>
      </c>
      <c r="T275" s="146">
        <f>+E272*Q251/1000</f>
        <v>229036.93725448594</v>
      </c>
      <c r="U275" s="146">
        <f>+E272*R251/1000</f>
        <v>332209.60997431778</v>
      </c>
      <c r="V275" s="146">
        <f>+E272*S251/1000</f>
        <v>229036.93725448594</v>
      </c>
      <c r="W275" s="146">
        <f>+E272*T251/1000</f>
        <v>332209.60997431778</v>
      </c>
      <c r="X275" s="146">
        <f>+E272*U251/1000</f>
        <v>229036.93725448594</v>
      </c>
      <c r="Y275" s="146">
        <f>+E272*V251/1000</f>
        <v>332209.60997431778</v>
      </c>
    </row>
    <row r="276" spans="1:25" s="149" customFormat="1" ht="12">
      <c r="A276" s="145"/>
      <c r="B276" s="145"/>
      <c r="C276" s="145"/>
      <c r="D276" s="685"/>
      <c r="E276" s="146"/>
      <c r="F276" s="147"/>
      <c r="G276" s="147"/>
      <c r="H276" s="147"/>
      <c r="I276" s="147"/>
      <c r="J276" s="147"/>
      <c r="K276" s="147"/>
      <c r="L276" s="147"/>
      <c r="M276" s="147"/>
    </row>
    <row r="277" spans="1:25" s="149" customFormat="1" ht="12">
      <c r="A277" s="145"/>
      <c r="B277" s="145"/>
      <c r="C277" s="145" t="s">
        <v>258</v>
      </c>
      <c r="D277" s="685"/>
      <c r="E277" s="146"/>
      <c r="F277" s="147"/>
      <c r="G277" s="147"/>
      <c r="H277" s="147"/>
      <c r="I277" s="147"/>
      <c r="J277" s="147"/>
      <c r="K277" s="147"/>
      <c r="L277" s="147"/>
      <c r="M277" s="147"/>
    </row>
    <row r="278" spans="1:25" s="149" customFormat="1" ht="12">
      <c r="A278" s="145"/>
      <c r="B278" s="145"/>
      <c r="C278" s="155" t="s">
        <v>145</v>
      </c>
      <c r="D278" s="685" t="s">
        <v>781</v>
      </c>
      <c r="E278" s="146">
        <f>+Targets!H46</f>
        <v>7892</v>
      </c>
      <c r="F278" s="147"/>
      <c r="G278" s="147"/>
      <c r="H278" s="147"/>
      <c r="I278" s="147"/>
      <c r="J278" s="147"/>
      <c r="K278" s="147"/>
      <c r="L278" s="147"/>
      <c r="M278" s="147"/>
    </row>
    <row r="279" spans="1:25" s="149" customFormat="1" ht="12">
      <c r="A279" s="145"/>
      <c r="B279" s="145"/>
      <c r="C279" s="163" t="s">
        <v>138</v>
      </c>
      <c r="D279" s="685" t="s">
        <v>259</v>
      </c>
      <c r="E279" s="146"/>
      <c r="F279" s="147"/>
      <c r="G279" s="147"/>
      <c r="H279" s="147"/>
      <c r="I279" s="147"/>
      <c r="J279" s="146">
        <f>+E278*F249/1000</f>
        <v>301615.03916132974</v>
      </c>
      <c r="K279" s="146">
        <f>+E278*G249/1000</f>
        <v>209533.60462824709</v>
      </c>
      <c r="L279" s="146">
        <f>+E278*H249/1000</f>
        <v>149423.15087274057</v>
      </c>
      <c r="M279" s="146">
        <f>+E278*I249/1000</f>
        <v>147783.87463528637</v>
      </c>
      <c r="N279" s="146">
        <f>+E278*J249/1000</f>
        <v>149423.15087274057</v>
      </c>
      <c r="O279" s="146">
        <f>+E278*K249/1000</f>
        <v>147783.87463528637</v>
      </c>
      <c r="P279" s="146">
        <f>+E278*L249/1000</f>
        <v>149423.15087274057</v>
      </c>
      <c r="Q279" s="146">
        <f>+E278*M249/1000</f>
        <v>147783.87463528637</v>
      </c>
      <c r="R279" s="146">
        <f>+E278*N249/1000</f>
        <v>149423.15087274057</v>
      </c>
      <c r="S279" s="146">
        <f>+E278*O249/1000</f>
        <v>147783.87463528637</v>
      </c>
      <c r="T279" s="146">
        <f>+E278*P249/1000</f>
        <v>149423.15087274057</v>
      </c>
      <c r="U279" s="146">
        <f>+E278*Q249/1000</f>
        <v>147783.87463528637</v>
      </c>
      <c r="V279" s="146">
        <f>+E278*R249/1000</f>
        <v>149423.15087274057</v>
      </c>
      <c r="W279" s="146">
        <f>+E278*S249/1000</f>
        <v>147783.87463528637</v>
      </c>
      <c r="X279" s="146">
        <f>+E278*T249/1000</f>
        <v>149423.15087274057</v>
      </c>
      <c r="Y279" s="146">
        <f>+E278*U249/1000</f>
        <v>147783.87463528637</v>
      </c>
    </row>
    <row r="280" spans="1:25" s="149" customFormat="1" ht="12">
      <c r="A280" s="145"/>
      <c r="B280" s="145"/>
      <c r="C280" s="163" t="s">
        <v>139</v>
      </c>
      <c r="D280" s="685" t="s">
        <v>259</v>
      </c>
      <c r="E280" s="146"/>
      <c r="F280" s="147"/>
      <c r="G280" s="147"/>
      <c r="H280" s="147"/>
      <c r="I280" s="147"/>
      <c r="J280" s="146">
        <f>+E278*F250/1000</f>
        <v>219366.38488068894</v>
      </c>
      <c r="K280" s="146">
        <f>+E278*G250/1000</f>
        <v>109870.53829605368</v>
      </c>
      <c r="L280" s="146">
        <f>+E278*H250/1000</f>
        <v>433198.26094063924</v>
      </c>
      <c r="M280" s="146">
        <f>+E278*I250/1000</f>
        <v>343428.37174670567</v>
      </c>
      <c r="N280" s="146">
        <f>+E278*J250/1000</f>
        <v>433198.26094063924</v>
      </c>
      <c r="O280" s="146">
        <f>+E278*K250/1000</f>
        <v>343428.37174670567</v>
      </c>
      <c r="P280" s="146">
        <f>+E278*L250/1000</f>
        <v>433198.26094063924</v>
      </c>
      <c r="Q280" s="146">
        <f>+E278*M250/1000</f>
        <v>343428.37174670567</v>
      </c>
      <c r="R280" s="146">
        <f>+E278*N250/1000</f>
        <v>433198.26094063924</v>
      </c>
      <c r="S280" s="146">
        <f>+E278*O250/1000</f>
        <v>343428.37174670567</v>
      </c>
      <c r="T280" s="146">
        <f>+E278*P250/1000</f>
        <v>433198.26094063924</v>
      </c>
      <c r="U280" s="146">
        <f>+E278*Q250/1000</f>
        <v>343428.37174670567</v>
      </c>
      <c r="V280" s="146">
        <f>+E278*R250/1000</f>
        <v>433198.26094063924</v>
      </c>
      <c r="W280" s="146">
        <f>+E278*S250/1000</f>
        <v>343428.37174670567</v>
      </c>
      <c r="X280" s="146">
        <f>+E278*T250/1000</f>
        <v>433198.26094063924</v>
      </c>
      <c r="Y280" s="146">
        <f>+E278*U250/1000</f>
        <v>343428.37174670567</v>
      </c>
    </row>
    <row r="281" spans="1:25" s="149" customFormat="1" ht="12">
      <c r="A281" s="145"/>
      <c r="B281" s="145"/>
      <c r="C281" s="163" t="s">
        <v>140</v>
      </c>
      <c r="D281" s="685" t="s">
        <v>259</v>
      </c>
      <c r="E281" s="146"/>
      <c r="F281" s="147"/>
      <c r="G281" s="147"/>
      <c r="H281" s="147"/>
      <c r="I281" s="147"/>
      <c r="J281" s="146">
        <f>+E278*F251/1000</f>
        <v>-82248.654280640825</v>
      </c>
      <c r="K281" s="146">
        <f>+E278*G251/1000</f>
        <v>-99663.066332193426</v>
      </c>
      <c r="L281" s="146">
        <f>+E278*H251/1000</f>
        <v>283775.1100678987</v>
      </c>
      <c r="M281" s="146">
        <f>+E278*I251/1000</f>
        <v>195644.49711141933</v>
      </c>
      <c r="N281" s="146">
        <f>+E278*J251/1000</f>
        <v>283775.1100678987</v>
      </c>
      <c r="O281" s="146">
        <f>+E278*K251/1000</f>
        <v>195644.49711141933</v>
      </c>
      <c r="P281" s="146">
        <f>+E278*L251/1000</f>
        <v>283775.1100678987</v>
      </c>
      <c r="Q281" s="146">
        <f>+E278*M251/1000</f>
        <v>195644.49711141933</v>
      </c>
      <c r="R281" s="146">
        <f>+E278*N251/1000</f>
        <v>283775.1100678987</v>
      </c>
      <c r="S281" s="146">
        <f>+E278*O251/1000</f>
        <v>195644.49711141933</v>
      </c>
      <c r="T281" s="146">
        <f>+E278*P251/1000</f>
        <v>283775.1100678987</v>
      </c>
      <c r="U281" s="146">
        <f>+E278*Q251/1000</f>
        <v>195644.49711141933</v>
      </c>
      <c r="V281" s="146">
        <f>+E278*R251/1000</f>
        <v>283775.1100678987</v>
      </c>
      <c r="W281" s="146">
        <f>+E278*S251/1000</f>
        <v>195644.49711141933</v>
      </c>
      <c r="X281" s="146">
        <f>+E278*T251/1000</f>
        <v>283775.1100678987</v>
      </c>
      <c r="Y281" s="146">
        <f>+E278*U251/1000</f>
        <v>195644.49711141933</v>
      </c>
    </row>
    <row r="282" spans="1:25" s="149" customFormat="1" ht="12">
      <c r="A282" s="145"/>
      <c r="B282" s="145"/>
      <c r="C282" s="163"/>
      <c r="D282" s="685"/>
      <c r="E282" s="146"/>
      <c r="F282" s="147"/>
      <c r="G282" s="147"/>
      <c r="H282" s="147"/>
      <c r="I282" s="147"/>
      <c r="J282" s="146"/>
      <c r="K282" s="146"/>
      <c r="L282" s="146"/>
      <c r="M282" s="146"/>
      <c r="N282" s="146"/>
      <c r="O282" s="146"/>
      <c r="P282" s="146"/>
      <c r="Q282" s="146"/>
      <c r="R282" s="146"/>
      <c r="S282" s="146"/>
      <c r="T282" s="146"/>
      <c r="U282" s="146"/>
      <c r="V282" s="146"/>
      <c r="W282" s="146"/>
      <c r="X282" s="146"/>
      <c r="Y282" s="146"/>
    </row>
    <row r="283" spans="1:25" s="149" customFormat="1" ht="12">
      <c r="A283" s="145"/>
      <c r="B283" s="145"/>
      <c r="C283" s="155" t="s">
        <v>147</v>
      </c>
      <c r="D283" s="685"/>
      <c r="E283" s="146"/>
      <c r="F283" s="147"/>
      <c r="G283" s="147"/>
      <c r="H283" s="147"/>
      <c r="I283" s="147"/>
      <c r="J283" s="147"/>
      <c r="K283" s="147"/>
      <c r="L283" s="147"/>
      <c r="M283" s="147"/>
    </row>
    <row r="284" spans="1:25" s="149" customFormat="1" ht="12">
      <c r="A284" s="145"/>
      <c r="B284" s="145"/>
      <c r="C284" s="163" t="s">
        <v>138</v>
      </c>
      <c r="D284" s="685" t="s">
        <v>259</v>
      </c>
      <c r="E284" s="146"/>
      <c r="F284" s="146">
        <f>SUMIF($C$255:$C$281,$C284,F$255:F$281)</f>
        <v>0</v>
      </c>
      <c r="G284" s="146">
        <f>SUMIF($C$255:$C$281,$C284,G$255:G$281)</f>
        <v>367273.25473142159</v>
      </c>
      <c r="H284" s="146">
        <f>SUMIF(C255:C281,C284,H255:H281)</f>
        <v>696256.80720698461</v>
      </c>
      <c r="I284" s="146">
        <f>SUMIF(C255:C281,C284,I255:I281)</f>
        <v>841486.90969561459</v>
      </c>
      <c r="J284" s="146">
        <f>SUMIF(C255:C281,C284,J255:J281)</f>
        <v>945396.84551949601</v>
      </c>
      <c r="K284" s="146">
        <f>SUMIF(C255:C281,C284,K255:K281)</f>
        <v>782544.05214988452</v>
      </c>
      <c r="L284" s="146">
        <f>SUMIF(C255:C281,C284,L255:L281)</f>
        <v>720915.83465045015</v>
      </c>
      <c r="M284" s="146">
        <f>SUMIF(C255:C281,C284,M255:M281)</f>
        <v>720794.32215692382</v>
      </c>
      <c r="N284" s="146">
        <f>SUMIF(C255:C281,C284,N255:N281)</f>
        <v>720915.83465045015</v>
      </c>
      <c r="O284" s="146">
        <f>SUMIF(C255:C281,C284,O255:O281)</f>
        <v>720794.32215692382</v>
      </c>
      <c r="P284" s="146">
        <f>SUMIF(C255:C281,C284,P255:P281)</f>
        <v>720915.83465045015</v>
      </c>
      <c r="Q284" s="146">
        <f>SUMIF(C255:C281,C284,Q255:Q281)</f>
        <v>720794.32215692382</v>
      </c>
      <c r="R284" s="146">
        <f>SUMIF(C255:C281,C284,R255:R281)</f>
        <v>720915.83465045015</v>
      </c>
      <c r="S284" s="146">
        <f>SUMIF(C255:C281,C284,S255:S281)</f>
        <v>720794.32215692382</v>
      </c>
      <c r="T284" s="146">
        <f>SUMIF(C255:C281,C284,T255:T281)</f>
        <v>720915.83465045015</v>
      </c>
      <c r="U284" s="146">
        <f>SUMIF(C255:C281,C284,U255:U281)</f>
        <v>720794.32215692382</v>
      </c>
      <c r="V284" s="146">
        <f>SUMIF(C255:C281,C284,V255:V281)</f>
        <v>720915.83465045015</v>
      </c>
      <c r="W284" s="146">
        <f>SUMIF(C255:C281,C284,W255:W281)</f>
        <v>720794.32215692382</v>
      </c>
      <c r="X284" s="146">
        <f>SUMIF(C255:C281,C284,X255:X281)</f>
        <v>720915.83465045015</v>
      </c>
      <c r="Y284" s="146">
        <f>SUMIF(C255:C281,C284,Y255:Y281)</f>
        <v>720794.32215692382</v>
      </c>
    </row>
    <row r="285" spans="1:25" s="149" customFormat="1" ht="12">
      <c r="A285" s="145"/>
      <c r="B285" s="145"/>
      <c r="C285" s="163" t="s">
        <v>139</v>
      </c>
      <c r="D285" s="685" t="s">
        <v>259</v>
      </c>
      <c r="E285" s="146"/>
      <c r="F285" s="146">
        <f>SUMIF($C$255:$C$281,$C285,F$255:F$281)</f>
        <v>0</v>
      </c>
      <c r="G285" s="146">
        <f>SUMIF($C$255:$C$281,$C285,G$255:G$281)</f>
        <v>267119.98969886225</v>
      </c>
      <c r="H285" s="146">
        <f>SUMIF(C255:C281,C285,H255:H281)</f>
        <v>454610.0718851987</v>
      </c>
      <c r="I285" s="146">
        <f>SUMIF(C255:C281,C285,I255:I281)</f>
        <v>944993.2932799391</v>
      </c>
      <c r="J285" s="146">
        <f>SUMIF(C255:C281,C285,J255:J281)</f>
        <v>1399728.1288720649</v>
      </c>
      <c r="K285" s="146">
        <f>SUMIF(C255:C281,C285,K255:K281)</f>
        <v>1646769.2062092044</v>
      </c>
      <c r="L285" s="146">
        <f>SUMIF(C255:C281,C285,L255:L281)</f>
        <v>1886981.2952577341</v>
      </c>
      <c r="M285" s="146">
        <f>SUMIF(C255:C281,C285,M255:M281)</f>
        <v>1880327.0396598564</v>
      </c>
      <c r="N285" s="146">
        <f>SUMIF(C255:C281,C285,N255:N281)</f>
        <v>1886981.2952577341</v>
      </c>
      <c r="O285" s="146">
        <f>SUMIF(C255:C281,C285,O255:O281)</f>
        <v>1880327.0396598564</v>
      </c>
      <c r="P285" s="146">
        <f>SUMIF(C255:C281,C285,P255:P281)</f>
        <v>1886981.2952577341</v>
      </c>
      <c r="Q285" s="146">
        <f>SUMIF(C255:C281,C285,Q255:Q281)</f>
        <v>1880327.0396598564</v>
      </c>
      <c r="R285" s="146">
        <f>SUMIF(C255:C281,C285,R255:R281)</f>
        <v>1886981.2952577341</v>
      </c>
      <c r="S285" s="146">
        <f>SUMIF(C255:C281,C285,S255:S281)</f>
        <v>1880327.0396598564</v>
      </c>
      <c r="T285" s="146">
        <f>SUMIF(C255:C281,C285,T255:T281)</f>
        <v>1886981.2952577341</v>
      </c>
      <c r="U285" s="146">
        <f>SUMIF(C255:C281,C285,U255:U281)</f>
        <v>1880327.0396598564</v>
      </c>
      <c r="V285" s="146">
        <f>SUMIF(C255:C281,C285,V255:V281)</f>
        <v>1886981.2952577341</v>
      </c>
      <c r="W285" s="146">
        <f>SUMIF(C255:C281,C285,W255:W281)</f>
        <v>1880327.0396598564</v>
      </c>
      <c r="X285" s="146">
        <f>SUMIF(C255:C281,C285,X255:X281)</f>
        <v>1886981.2952577341</v>
      </c>
      <c r="Y285" s="146">
        <f>SUMIF(C255:C281,C285,Y255:Y281)</f>
        <v>1880327.0396598564</v>
      </c>
    </row>
    <row r="286" spans="1:25" s="149" customFormat="1" ht="12">
      <c r="A286" s="145"/>
      <c r="B286" s="145"/>
      <c r="C286" s="163" t="s">
        <v>140</v>
      </c>
      <c r="D286" s="685" t="s">
        <v>259</v>
      </c>
      <c r="E286" s="160">
        <f>IRR(F286:W286)</f>
        <v>0.9707264462676799</v>
      </c>
      <c r="F286" s="146">
        <f>+F285-F284</f>
        <v>0</v>
      </c>
      <c r="G286" s="146">
        <f>SUMIF(C255:C281,C286,G255:G281)</f>
        <v>-100153.26503255934</v>
      </c>
      <c r="H286" s="146">
        <f>SUMIF(C255:C281,C286,H255:H281)</f>
        <v>-241646.73532178602</v>
      </c>
      <c r="I286" s="146">
        <f>SUMIF(C255:C281,C286,I255:I281)</f>
        <v>103506.38358432455</v>
      </c>
      <c r="J286" s="146">
        <f>SUMIF(C255:C281,C286,J255:J281)</f>
        <v>454331.28335256892</v>
      </c>
      <c r="K286" s="146">
        <f>SUMIF(C255:C281,C286,K255:K281)</f>
        <v>864225.15405931987</v>
      </c>
      <c r="L286" s="146">
        <f>SUMIF(C255:C281,C286,L255:L281)</f>
        <v>1166065.460607284</v>
      </c>
      <c r="M286" s="146">
        <f>SUMIF(C255:C281,C286,M255:M281)</f>
        <v>1159532.7175029325</v>
      </c>
      <c r="N286" s="146">
        <f>SUMIF(C255:C281,C286,N255:N281)</f>
        <v>1166065.460607284</v>
      </c>
      <c r="O286" s="146">
        <f>SUMIF(C255:C281,C286,O255:O281)</f>
        <v>1159532.7175029325</v>
      </c>
      <c r="P286" s="146">
        <f>SUMIF(C255:C281,C286,P255:P281)</f>
        <v>1166065.460607284</v>
      </c>
      <c r="Q286" s="146">
        <f>SUMIF(C255:C281,C286,Q255:Q281)</f>
        <v>1159532.7175029325</v>
      </c>
      <c r="R286" s="146">
        <f>SUMIF(C255:C281,C286,R255:R281)</f>
        <v>1166065.460607284</v>
      </c>
      <c r="S286" s="146">
        <f>SUMIF(C255:C281,C286,S255:S281)</f>
        <v>1159532.7175029325</v>
      </c>
      <c r="T286" s="146">
        <f>SUMIF(C255:C281,C286,T255:T281)</f>
        <v>1166065.460607284</v>
      </c>
      <c r="U286" s="146">
        <f>SUMIF(C255:C281,C286,U255:U281)</f>
        <v>1159532.7175029325</v>
      </c>
      <c r="V286" s="146">
        <f>SUMIF(C255:C281,C286,V255:V281)</f>
        <v>1166065.460607284</v>
      </c>
      <c r="W286" s="146">
        <f>SUMIF(C255:C281,C286,W255:W281)</f>
        <v>1159532.7175029325</v>
      </c>
      <c r="X286" s="146">
        <f>SUMIF(C255:C281,C286,X255:X281)</f>
        <v>1166065.460607284</v>
      </c>
      <c r="Y286" s="146">
        <f>SUMIF(C255:C281,C286,Y255:Y281)</f>
        <v>1159532.7175029325</v>
      </c>
    </row>
    <row r="289" spans="5:5">
      <c r="E289" s="859"/>
    </row>
  </sheetData>
  <mergeCells count="10">
    <mergeCell ref="A186:B186"/>
    <mergeCell ref="F175:J175"/>
    <mergeCell ref="E6:F6"/>
    <mergeCell ref="C33:D33"/>
    <mergeCell ref="H33:J33"/>
    <mergeCell ref="C61:D61"/>
    <mergeCell ref="F83:J83"/>
    <mergeCell ref="E34:F34"/>
    <mergeCell ref="A6:C6"/>
    <mergeCell ref="A28:B28"/>
  </mergeCells>
  <phoneticPr fontId="62" type="noConversion"/>
  <pageMargins left="0.7" right="0.7" top="0.75" bottom="0.75" header="0.3" footer="0.3"/>
  <pageSetup orientation="portrait" horizontalDpi="1200" verticalDpi="1200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F2B475-1AA1-4FA7-8EEB-412AC2BB3C0E}">
  <dimension ref="A1:CD288"/>
  <sheetViews>
    <sheetView zoomScale="120" zoomScaleNormal="120" workbookViewId="0">
      <pane xSplit="3" ySplit="5" topLeftCell="D116" activePane="bottomRight" state="frozen"/>
      <selection pane="topRight" activeCell="D1" sqref="D1"/>
      <selection pane="bottomLeft" activeCell="A6" sqref="A6"/>
      <selection pane="bottomRight"/>
    </sheetView>
  </sheetViews>
  <sheetFormatPr defaultColWidth="9.140625" defaultRowHeight="15" outlineLevelRow="1"/>
  <cols>
    <col min="1" max="1" width="15.28515625" style="330" customWidth="1"/>
    <col min="2" max="2" width="8.42578125" style="330" customWidth="1"/>
    <col min="3" max="3" width="34.42578125" style="330" customWidth="1"/>
    <col min="4" max="4" width="18.140625" style="330" customWidth="1"/>
    <col min="5" max="5" width="10.5703125" style="330" customWidth="1"/>
    <col min="6" max="6" width="8.5703125" style="330" customWidth="1"/>
    <col min="7" max="7" width="9.42578125" style="330" customWidth="1"/>
    <col min="8" max="8" width="10.140625" style="330" customWidth="1"/>
    <col min="9" max="10" width="9" style="330" customWidth="1"/>
    <col min="11" max="11" width="11.42578125" style="330" customWidth="1"/>
    <col min="12" max="25" width="9" style="330" customWidth="1"/>
    <col min="26" max="16384" width="9.140625" style="330"/>
  </cols>
  <sheetData>
    <row r="1" spans="1:15" customFormat="1" ht="15.75">
      <c r="A1" s="4" t="s">
        <v>24</v>
      </c>
      <c r="B1" s="4"/>
    </row>
    <row r="2" spans="1:15" customFormat="1">
      <c r="A2" s="56" t="s">
        <v>25</v>
      </c>
      <c r="B2" s="56"/>
      <c r="E2" s="143"/>
    </row>
    <row r="3" spans="1:15" s="7" customFormat="1">
      <c r="A3" s="28" t="s">
        <v>26</v>
      </c>
      <c r="B3" s="28"/>
      <c r="C3" s="8"/>
      <c r="D3" s="9"/>
      <c r="J3"/>
    </row>
    <row r="4" spans="1:15" s="7" customFormat="1">
      <c r="A4" s="28"/>
      <c r="B4" s="28"/>
      <c r="C4" s="8"/>
      <c r="D4" s="9"/>
      <c r="J4"/>
    </row>
    <row r="5" spans="1:15" ht="15.75" thickBot="1">
      <c r="A5" s="599" t="s">
        <v>1071</v>
      </c>
      <c r="B5" s="599"/>
      <c r="C5" s="600"/>
      <c r="D5" s="110"/>
      <c r="E5" s="110"/>
      <c r="F5" s="110"/>
      <c r="G5" s="110"/>
      <c r="H5" s="110"/>
    </row>
    <row r="6" spans="1:15" ht="25.5" customHeight="1">
      <c r="A6" s="1331" t="s">
        <v>1068</v>
      </c>
      <c r="B6" s="1331"/>
      <c r="C6" s="1331"/>
      <c r="D6" s="110"/>
      <c r="E6" s="1322" t="s">
        <v>514</v>
      </c>
      <c r="F6" s="1323"/>
      <c r="G6" s="110"/>
      <c r="H6" s="110"/>
    </row>
    <row r="7" spans="1:15" ht="15.75" thickBot="1">
      <c r="A7" s="110"/>
      <c r="B7" s="110"/>
      <c r="C7" s="466" t="s">
        <v>618</v>
      </c>
      <c r="D7" s="467" t="s">
        <v>22</v>
      </c>
      <c r="E7" s="468" t="s">
        <v>456</v>
      </c>
      <c r="F7" s="469" t="s">
        <v>457</v>
      </c>
      <c r="G7" s="110"/>
      <c r="H7" s="110"/>
      <c r="M7" s="332"/>
      <c r="N7" s="332"/>
      <c r="O7" s="332"/>
    </row>
    <row r="8" spans="1:15">
      <c r="A8" s="470" t="s">
        <v>515</v>
      </c>
      <c r="B8" s="470"/>
      <c r="C8" s="606" t="s">
        <v>472</v>
      </c>
      <c r="D8" s="110" t="s">
        <v>37</v>
      </c>
      <c r="E8" s="476">
        <v>8000</v>
      </c>
      <c r="F8" s="473"/>
      <c r="G8" s="110"/>
      <c r="H8" s="466"/>
      <c r="M8" s="332"/>
      <c r="N8" s="332"/>
      <c r="O8" s="332"/>
    </row>
    <row r="9" spans="1:15">
      <c r="A9" s="474"/>
      <c r="B9" s="474"/>
      <c r="C9" s="607" t="s">
        <v>473</v>
      </c>
      <c r="D9" s="110" t="s">
        <v>463</v>
      </c>
      <c r="E9" s="472">
        <v>0.04</v>
      </c>
      <c r="F9" s="473"/>
      <c r="G9" s="110"/>
      <c r="H9" s="466"/>
      <c r="M9" s="332"/>
      <c r="N9" s="332"/>
      <c r="O9" s="332"/>
    </row>
    <row r="10" spans="1:15" ht="15.75" thickBot="1">
      <c r="A10" s="474"/>
      <c r="B10" s="474"/>
      <c r="C10" s="610" t="s">
        <v>458</v>
      </c>
      <c r="D10" s="110" t="s">
        <v>510</v>
      </c>
      <c r="E10" s="477">
        <f>+Dairy_Financial!E10</f>
        <v>25000</v>
      </c>
      <c r="F10" s="478"/>
      <c r="G10" s="110"/>
      <c r="H10" s="110"/>
      <c r="M10" s="332"/>
      <c r="N10" s="332"/>
      <c r="O10" s="332"/>
    </row>
    <row r="11" spans="1:15">
      <c r="A11" s="470" t="s">
        <v>516</v>
      </c>
      <c r="B11" s="470"/>
      <c r="C11" s="606"/>
      <c r="D11" s="110"/>
      <c r="E11" s="472"/>
      <c r="F11" s="473"/>
      <c r="G11" s="110"/>
      <c r="H11" s="466"/>
      <c r="M11" s="332"/>
      <c r="N11" s="332"/>
      <c r="O11" s="332"/>
    </row>
    <row r="12" spans="1:15">
      <c r="A12" s="474" t="s">
        <v>459</v>
      </c>
      <c r="B12" s="474"/>
      <c r="C12" s="607" t="s">
        <v>460</v>
      </c>
      <c r="D12" s="110" t="s">
        <v>511</v>
      </c>
      <c r="E12" s="479">
        <f>+'Fin&amp;EcoPrices'!G19</f>
        <v>447.45790832772389</v>
      </c>
      <c r="F12" s="473">
        <v>120</v>
      </c>
      <c r="G12" s="110"/>
      <c r="H12" s="466"/>
      <c r="M12" s="332"/>
      <c r="N12" s="332"/>
      <c r="O12" s="332"/>
    </row>
    <row r="13" spans="1:15">
      <c r="A13" s="474" t="s">
        <v>461</v>
      </c>
      <c r="B13" s="474"/>
      <c r="C13" s="607" t="s">
        <v>723</v>
      </c>
      <c r="D13" s="110"/>
      <c r="E13" s="481"/>
      <c r="F13" s="473"/>
      <c r="G13" s="110"/>
      <c r="H13" s="466"/>
      <c r="M13" s="332"/>
      <c r="N13" s="332"/>
      <c r="O13" s="332"/>
    </row>
    <row r="14" spans="1:15">
      <c r="A14" s="474"/>
      <c r="B14" s="474"/>
      <c r="C14" s="608" t="s">
        <v>677</v>
      </c>
      <c r="D14" s="110" t="s">
        <v>195</v>
      </c>
      <c r="E14" s="601">
        <v>9</v>
      </c>
      <c r="F14" s="473"/>
      <c r="G14" s="571"/>
      <c r="H14" s="466"/>
      <c r="M14" s="332"/>
      <c r="N14" s="332"/>
      <c r="O14" s="332"/>
    </row>
    <row r="15" spans="1:15">
      <c r="A15" s="474"/>
      <c r="B15" s="474"/>
      <c r="C15" s="608" t="s">
        <v>659</v>
      </c>
      <c r="D15" s="110" t="s">
        <v>38</v>
      </c>
      <c r="E15" s="601">
        <f>+'Fin&amp;EcoPrices'!G32</f>
        <v>7.4316290130796681</v>
      </c>
      <c r="F15" s="473"/>
      <c r="G15" s="110"/>
      <c r="H15" s="466"/>
      <c r="M15" s="332"/>
      <c r="N15" s="332"/>
      <c r="O15" s="332"/>
    </row>
    <row r="16" spans="1:15">
      <c r="A16" s="474"/>
      <c r="B16" s="474"/>
      <c r="C16" s="609" t="s">
        <v>661</v>
      </c>
      <c r="D16" s="110"/>
      <c r="E16" s="601"/>
      <c r="F16" s="473"/>
      <c r="G16" s="110"/>
      <c r="H16" s="466"/>
      <c r="M16" s="332"/>
      <c r="N16" s="332"/>
      <c r="O16" s="332"/>
    </row>
    <row r="17" spans="1:15">
      <c r="A17" s="474"/>
      <c r="B17" s="474"/>
      <c r="C17" s="608" t="s">
        <v>664</v>
      </c>
      <c r="D17" s="110" t="s">
        <v>662</v>
      </c>
      <c r="E17" s="603">
        <v>0.8</v>
      </c>
      <c r="F17" s="473"/>
      <c r="G17" s="110"/>
      <c r="H17" s="466"/>
      <c r="M17" s="332"/>
      <c r="N17" s="332"/>
      <c r="O17" s="332"/>
    </row>
    <row r="18" spans="1:15">
      <c r="A18" s="474"/>
      <c r="B18" s="474"/>
      <c r="C18" s="608" t="s">
        <v>659</v>
      </c>
      <c r="D18" s="110" t="s">
        <v>38</v>
      </c>
      <c r="E18" s="601">
        <f>+'Fin&amp;EcoPrices'!G33</f>
        <v>29.726516052318672</v>
      </c>
      <c r="F18" s="473"/>
      <c r="G18" s="110"/>
      <c r="H18" s="767"/>
      <c r="M18" s="332"/>
      <c r="N18" s="332"/>
      <c r="O18" s="332"/>
    </row>
    <row r="19" spans="1:15">
      <c r="A19" s="474"/>
      <c r="B19" s="474"/>
      <c r="C19" s="609" t="s">
        <v>663</v>
      </c>
      <c r="D19" s="110"/>
      <c r="E19" s="601"/>
      <c r="F19" s="473"/>
      <c r="G19" s="110"/>
      <c r="H19" s="466"/>
      <c r="M19" s="332"/>
      <c r="N19" s="332"/>
      <c r="O19" s="332"/>
    </row>
    <row r="20" spans="1:15">
      <c r="A20" s="474"/>
      <c r="B20" s="474"/>
      <c r="C20" s="608" t="s">
        <v>664</v>
      </c>
      <c r="D20" s="110" t="s">
        <v>665</v>
      </c>
      <c r="E20" s="601">
        <v>60</v>
      </c>
      <c r="F20" s="473"/>
      <c r="G20" s="110"/>
      <c r="H20" s="466"/>
      <c r="M20" s="332"/>
      <c r="N20" s="332"/>
      <c r="O20" s="332"/>
    </row>
    <row r="21" spans="1:15">
      <c r="A21" s="474"/>
      <c r="B21" s="474"/>
      <c r="C21" s="608" t="s">
        <v>659</v>
      </c>
      <c r="D21" s="110" t="s">
        <v>666</v>
      </c>
      <c r="E21" s="601">
        <f>+'Fin&amp;EcoPrices'!G34</f>
        <v>0.38573957614458954</v>
      </c>
      <c r="F21" s="473"/>
      <c r="G21" s="110"/>
      <c r="H21" s="466"/>
      <c r="M21" s="332"/>
      <c r="N21" s="332"/>
      <c r="O21" s="332"/>
    </row>
    <row r="22" spans="1:15">
      <c r="A22" s="474" t="s">
        <v>464</v>
      </c>
      <c r="B22" s="474"/>
      <c r="C22" s="607" t="s">
        <v>465</v>
      </c>
      <c r="D22" s="110" t="s">
        <v>510</v>
      </c>
      <c r="E22" s="482">
        <f>+'Fin&amp;EcoPrices'!G35</f>
        <v>631.68846611177173</v>
      </c>
      <c r="F22" s="473"/>
      <c r="G22" s="110"/>
      <c r="H22" s="466"/>
      <c r="M22" s="332"/>
      <c r="N22" s="332"/>
      <c r="O22" s="332"/>
    </row>
    <row r="23" spans="1:15">
      <c r="A23" s="474"/>
      <c r="B23" s="474"/>
      <c r="C23" s="607" t="s">
        <v>467</v>
      </c>
      <c r="D23" s="110" t="s">
        <v>1257</v>
      </c>
      <c r="E23" s="482">
        <f>+'Fin&amp;EcoPrices'!G37</f>
        <v>557.37217598097504</v>
      </c>
      <c r="F23" s="473"/>
      <c r="G23" s="110"/>
      <c r="H23" s="466"/>
      <c r="M23" s="332"/>
      <c r="N23" s="332"/>
      <c r="O23" s="332"/>
    </row>
    <row r="24" spans="1:15">
      <c r="A24" s="474"/>
      <c r="B24" s="474"/>
      <c r="C24" s="607" t="s">
        <v>469</v>
      </c>
      <c r="D24" s="110" t="s">
        <v>512</v>
      </c>
      <c r="E24" s="482">
        <f>+'Fin&amp;EcoPrices'!G39</f>
        <v>148.63258026159335</v>
      </c>
      <c r="F24" s="473"/>
      <c r="G24" s="110"/>
      <c r="H24" s="466"/>
      <c r="M24" s="332"/>
      <c r="N24" s="332"/>
      <c r="O24" s="332"/>
    </row>
    <row r="25" spans="1:15">
      <c r="A25" s="480"/>
      <c r="B25" s="480"/>
      <c r="C25" s="607" t="s">
        <v>474</v>
      </c>
      <c r="D25" s="110" t="s">
        <v>513</v>
      </c>
      <c r="E25" s="482">
        <f>+'Fin&amp;EcoPrices'!G41</f>
        <v>2229.4887039239002</v>
      </c>
      <c r="F25" s="473"/>
      <c r="G25" s="110"/>
      <c r="H25" s="466"/>
      <c r="M25" s="332"/>
      <c r="N25" s="332"/>
      <c r="O25" s="332"/>
    </row>
    <row r="26" spans="1:15" ht="15.75" thickBot="1">
      <c r="A26" s="483"/>
      <c r="B26" s="483"/>
      <c r="C26" s="610" t="s">
        <v>669</v>
      </c>
      <c r="D26" s="110" t="s">
        <v>510</v>
      </c>
      <c r="E26" s="482">
        <f>+'Fin&amp;EcoPrices'!G42</f>
        <v>1486.3258026159333</v>
      </c>
      <c r="F26" s="485"/>
      <c r="G26" s="110"/>
      <c r="H26" s="486"/>
      <c r="M26" s="332"/>
      <c r="N26" s="332"/>
      <c r="O26" s="332"/>
    </row>
    <row r="27" spans="1:15" ht="15.75" thickBot="1">
      <c r="A27" s="483"/>
      <c r="B27" s="791"/>
      <c r="C27" s="484" t="s">
        <v>602</v>
      </c>
      <c r="D27" s="110" t="s">
        <v>510</v>
      </c>
      <c r="E27" s="477">
        <f>+'Fin&amp;EcoPrices'!G30</f>
        <v>24912.831603045375</v>
      </c>
      <c r="F27" s="485"/>
      <c r="G27" s="110"/>
      <c r="H27" s="486"/>
      <c r="M27" s="332"/>
      <c r="N27" s="332"/>
      <c r="O27" s="332"/>
    </row>
    <row r="28" spans="1:15" ht="15.75" thickBot="1">
      <c r="A28" s="487" t="s">
        <v>1202</v>
      </c>
      <c r="B28" s="792"/>
      <c r="C28" s="488" t="s">
        <v>599</v>
      </c>
      <c r="D28" s="110" t="s">
        <v>596</v>
      </c>
      <c r="E28" s="479">
        <f>+'Fin&amp;EcoPrices'!G28</f>
        <v>41.521386005075627</v>
      </c>
      <c r="F28" s="475"/>
      <c r="G28" s="110"/>
      <c r="H28" s="489"/>
      <c r="J28" s="338"/>
      <c r="M28" s="339"/>
      <c r="N28" s="339"/>
      <c r="O28" s="339"/>
    </row>
    <row r="29" spans="1:15">
      <c r="A29" s="490" t="s">
        <v>517</v>
      </c>
      <c r="B29" s="793"/>
      <c r="C29" s="471" t="s">
        <v>476</v>
      </c>
      <c r="D29" s="491" t="s">
        <v>435</v>
      </c>
      <c r="E29" s="492"/>
      <c r="F29" s="493">
        <v>0.05</v>
      </c>
      <c r="G29" s="110"/>
      <c r="H29" s="110"/>
    </row>
    <row r="30" spans="1:15" ht="15.75" thickBot="1">
      <c r="A30" s="483"/>
      <c r="B30" s="791"/>
      <c r="C30" s="484" t="s">
        <v>477</v>
      </c>
      <c r="D30" s="491" t="s">
        <v>435</v>
      </c>
      <c r="E30" s="494"/>
      <c r="F30" s="495">
        <v>0.1</v>
      </c>
      <c r="G30" s="110"/>
      <c r="H30" s="110"/>
    </row>
    <row r="31" spans="1:15">
      <c r="A31" s="110"/>
      <c r="B31" s="110"/>
      <c r="C31" s="110"/>
      <c r="D31" s="491"/>
      <c r="E31" s="466"/>
      <c r="F31" s="571"/>
      <c r="G31" s="110"/>
      <c r="H31" s="110"/>
    </row>
    <row r="32" spans="1:15">
      <c r="C32" s="331" t="s">
        <v>619</v>
      </c>
      <c r="E32" s="332"/>
    </row>
    <row r="33" spans="1:12" s="357" customFormat="1" ht="18" customHeight="1" thickBot="1">
      <c r="C33" s="1324" t="s">
        <v>539</v>
      </c>
      <c r="D33" s="1325"/>
      <c r="E33" s="358"/>
      <c r="F33" s="358"/>
      <c r="G33" s="359"/>
      <c r="H33" s="1326" t="s">
        <v>540</v>
      </c>
      <c r="I33" s="1326"/>
      <c r="J33" s="1326"/>
    </row>
    <row r="34" spans="1:12" s="357" customFormat="1" ht="18" customHeight="1" thickBot="1">
      <c r="A34" s="360" t="s">
        <v>1070</v>
      </c>
      <c r="B34" s="360"/>
      <c r="C34" s="361"/>
      <c r="D34" s="497" t="s">
        <v>541</v>
      </c>
      <c r="E34" s="1329" t="s">
        <v>542</v>
      </c>
      <c r="F34" s="1330"/>
      <c r="G34" s="363"/>
      <c r="H34" s="498" t="s">
        <v>543</v>
      </c>
      <c r="I34" s="364"/>
      <c r="J34" s="365"/>
    </row>
    <row r="35" spans="1:12" s="357" customFormat="1" ht="30" customHeight="1">
      <c r="A35" s="790" t="s">
        <v>1069</v>
      </c>
      <c r="B35" s="794"/>
      <c r="C35" s="366"/>
      <c r="D35" s="362"/>
      <c r="E35" s="367" t="s">
        <v>544</v>
      </c>
      <c r="F35" s="368" t="s">
        <v>545</v>
      </c>
      <c r="G35" s="363"/>
      <c r="H35" s="369"/>
      <c r="I35" s="370" t="s">
        <v>546</v>
      </c>
      <c r="J35" s="371" t="s">
        <v>547</v>
      </c>
    </row>
    <row r="36" spans="1:12" s="357" customFormat="1" ht="12">
      <c r="C36" s="372" t="s">
        <v>548</v>
      </c>
      <c r="D36" s="373">
        <v>12</v>
      </c>
      <c r="E36" s="374">
        <v>0</v>
      </c>
      <c r="F36" s="374">
        <f xml:space="preserve"> (E36 + D36) / 12</f>
        <v>1</v>
      </c>
      <c r="G36" s="375" t="s">
        <v>549</v>
      </c>
      <c r="H36" s="376" t="s">
        <v>550</v>
      </c>
      <c r="I36" s="377">
        <v>0.46956847985018829</v>
      </c>
      <c r="J36" s="378">
        <f>+I36/I39</f>
        <v>0.15196767702068711</v>
      </c>
    </row>
    <row r="37" spans="1:12" s="357" customFormat="1" ht="12">
      <c r="C37" s="372" t="s">
        <v>551</v>
      </c>
      <c r="D37" s="373">
        <v>22</v>
      </c>
      <c r="E37" s="374">
        <f xml:space="preserve"> F36</f>
        <v>1</v>
      </c>
      <c r="F37" s="379">
        <f xml:space="preserve"> (D36 + D37) / 12</f>
        <v>2.8333333333333335</v>
      </c>
      <c r="G37" s="375"/>
      <c r="H37" s="376" t="s">
        <v>552</v>
      </c>
      <c r="I37" s="377">
        <v>0.62035491080785699</v>
      </c>
      <c r="J37" s="378">
        <f>+I37/I39</f>
        <v>0.20076708460909223</v>
      </c>
    </row>
    <row r="38" spans="1:12" s="357" customFormat="1" ht="12">
      <c r="C38" s="372" t="s">
        <v>553</v>
      </c>
      <c r="D38" s="373">
        <v>60</v>
      </c>
      <c r="E38" s="374">
        <f xml:space="preserve"> F37</f>
        <v>2.8333333333333335</v>
      </c>
      <c r="F38" s="374">
        <f xml:space="preserve"> (D36 + D37 + D38) / 12</f>
        <v>7.833333333333333</v>
      </c>
      <c r="G38" s="375"/>
      <c r="H38" s="376" t="s">
        <v>554</v>
      </c>
      <c r="I38" s="377">
        <v>2.0000000000000004</v>
      </c>
      <c r="J38" s="378">
        <f>+I38/I39</f>
        <v>0.64726523837022065</v>
      </c>
    </row>
    <row r="39" spans="1:12" s="357" customFormat="1" ht="12">
      <c r="C39" s="372"/>
      <c r="D39" s="380"/>
      <c r="E39" s="374"/>
      <c r="F39" s="374"/>
      <c r="G39" s="375"/>
      <c r="H39" s="376" t="s">
        <v>421</v>
      </c>
      <c r="I39" s="381">
        <f>+I38+I37+I36</f>
        <v>3.0899233906580457</v>
      </c>
      <c r="J39" s="382"/>
    </row>
    <row r="40" spans="1:12" s="357" customFormat="1" ht="12">
      <c r="C40" s="372" t="s">
        <v>555</v>
      </c>
      <c r="D40" s="373">
        <v>12</v>
      </c>
      <c r="E40" s="374">
        <v>0</v>
      </c>
      <c r="F40" s="374">
        <f xml:space="preserve"> (E40 + D40) / 12</f>
        <v>1</v>
      </c>
      <c r="G40" s="375" t="s">
        <v>556</v>
      </c>
      <c r="H40" s="376" t="s">
        <v>557</v>
      </c>
      <c r="I40" s="377">
        <v>4.7499999999999994E-2</v>
      </c>
      <c r="J40" s="383">
        <v>1.5139811904709905E-2</v>
      </c>
    </row>
    <row r="41" spans="1:12" s="357" customFormat="1" ht="12">
      <c r="C41" s="372" t="s">
        <v>558</v>
      </c>
      <c r="D41" s="373">
        <v>22</v>
      </c>
      <c r="E41" s="374">
        <f xml:space="preserve"> F40</f>
        <v>1</v>
      </c>
      <c r="F41" s="374">
        <f xml:space="preserve"> (D40 + D41) / 12</f>
        <v>2.8333333333333335</v>
      </c>
      <c r="G41" s="369"/>
      <c r="H41" s="376" t="s">
        <v>552</v>
      </c>
      <c r="I41" s="377">
        <v>0</v>
      </c>
      <c r="J41" s="383">
        <v>0</v>
      </c>
    </row>
    <row r="42" spans="1:12" s="357" customFormat="1" ht="12">
      <c r="C42" s="372" t="s">
        <v>559</v>
      </c>
      <c r="D42" s="373">
        <v>110</v>
      </c>
      <c r="E42" s="374">
        <f xml:space="preserve"> F41</f>
        <v>2.8333333333333335</v>
      </c>
      <c r="F42" s="374">
        <f xml:space="preserve"> (D40 + D41 + D42) / 12</f>
        <v>12</v>
      </c>
      <c r="G42" s="369"/>
      <c r="H42" s="376" t="s">
        <v>554</v>
      </c>
      <c r="I42" s="377">
        <v>0</v>
      </c>
      <c r="J42" s="383">
        <v>0</v>
      </c>
    </row>
    <row r="43" spans="1:12" s="357" customFormat="1" ht="12">
      <c r="C43" s="372"/>
      <c r="D43" s="384"/>
      <c r="E43" s="385"/>
      <c r="F43" s="385"/>
      <c r="G43" s="369"/>
      <c r="H43" s="386"/>
      <c r="I43" s="387"/>
      <c r="J43" s="388"/>
    </row>
    <row r="44" spans="1:12" s="357" customFormat="1" ht="12.75" thickBot="1">
      <c r="C44" s="389"/>
      <c r="D44" s="384"/>
      <c r="E44" s="369"/>
      <c r="F44" s="390"/>
      <c r="G44" s="369"/>
      <c r="H44" s="390" t="s">
        <v>560</v>
      </c>
      <c r="I44" s="391">
        <f>SUM(I36:I38)</f>
        <v>3.0899233906580457</v>
      </c>
      <c r="J44" s="392">
        <f>SUM(J36:J38)</f>
        <v>1</v>
      </c>
    </row>
    <row r="45" spans="1:12" s="357" customFormat="1" ht="12">
      <c r="C45" s="389"/>
      <c r="D45" s="384"/>
      <c r="E45" s="369"/>
      <c r="F45" s="390"/>
      <c r="G45" s="369"/>
      <c r="H45" s="393" t="s">
        <v>561</v>
      </c>
      <c r="I45" s="394">
        <f>SUM(I40:I42)</f>
        <v>4.7499999999999994E-2</v>
      </c>
      <c r="J45" s="513">
        <f>SUM(J40:J42)</f>
        <v>1.5139811904709905E-2</v>
      </c>
      <c r="K45" s="516" t="s">
        <v>611</v>
      </c>
      <c r="L45" s="517">
        <f>+Targets!C12</f>
        <v>143000</v>
      </c>
    </row>
    <row r="46" spans="1:12" s="357" customFormat="1" ht="12.75" thickBot="1">
      <c r="C46" s="389"/>
      <c r="D46" s="384"/>
      <c r="E46" s="369"/>
      <c r="F46" s="390"/>
      <c r="G46" s="369"/>
      <c r="H46" s="499" t="s">
        <v>421</v>
      </c>
      <c r="I46" s="500">
        <f>SUM(I44:I45)</f>
        <v>3.1374233906580455</v>
      </c>
      <c r="J46" s="514">
        <f>SUM(J44:J45)</f>
        <v>1.0151398119047099</v>
      </c>
      <c r="K46" s="518" t="s">
        <v>610</v>
      </c>
      <c r="L46" s="519">
        <f>+Targets!C40/Dairy_Economic!I46</f>
        <v>27347.28129313916</v>
      </c>
    </row>
    <row r="47" spans="1:12" s="357" customFormat="1" ht="12.75" thickBot="1">
      <c r="C47" s="389"/>
      <c r="D47" s="384"/>
      <c r="E47" s="395"/>
      <c r="F47" s="369"/>
      <c r="G47" s="369"/>
      <c r="H47" s="501"/>
      <c r="I47" s="502" t="s">
        <v>562</v>
      </c>
      <c r="J47" s="515">
        <v>3.2470835483121374</v>
      </c>
      <c r="K47" s="520" t="s">
        <v>612</v>
      </c>
      <c r="L47" s="521">
        <f>+L46/L45</f>
        <v>0.19123972932265146</v>
      </c>
    </row>
    <row r="48" spans="1:12" s="357" customFormat="1" ht="12"/>
    <row r="49" spans="1:31" s="396" customFormat="1" ht="12.75" thickBot="1">
      <c r="C49" s="397" t="s">
        <v>592</v>
      </c>
      <c r="D49" s="398"/>
      <c r="E49" s="399" t="s">
        <v>563</v>
      </c>
      <c r="F49" s="457" t="s">
        <v>518</v>
      </c>
      <c r="G49" s="457" t="s">
        <v>519</v>
      </c>
      <c r="H49" s="457" t="s">
        <v>520</v>
      </c>
      <c r="I49" s="457" t="s">
        <v>521</v>
      </c>
      <c r="J49" s="457" t="s">
        <v>522</v>
      </c>
      <c r="K49" s="457" t="s">
        <v>523</v>
      </c>
      <c r="L49" s="457" t="s">
        <v>524</v>
      </c>
      <c r="M49" s="457" t="s">
        <v>525</v>
      </c>
      <c r="N49" s="457" t="s">
        <v>526</v>
      </c>
      <c r="O49" s="457" t="s">
        <v>527</v>
      </c>
      <c r="P49" s="457" t="s">
        <v>528</v>
      </c>
      <c r="Q49" s="457" t="s">
        <v>529</v>
      </c>
      <c r="R49" s="457" t="s">
        <v>530</v>
      </c>
      <c r="S49" s="457" t="s">
        <v>531</v>
      </c>
      <c r="T49" s="457" t="s">
        <v>532</v>
      </c>
      <c r="U49" s="457" t="s">
        <v>533</v>
      </c>
      <c r="V49" s="457" t="s">
        <v>534</v>
      </c>
      <c r="W49" s="457" t="s">
        <v>535</v>
      </c>
      <c r="X49" s="457" t="s">
        <v>536</v>
      </c>
      <c r="Y49" s="457" t="s">
        <v>537</v>
      </c>
      <c r="Z49" s="400"/>
      <c r="AA49" s="400"/>
      <c r="AB49" s="369"/>
      <c r="AC49" s="369"/>
      <c r="AE49" s="396">
        <v>20</v>
      </c>
    </row>
    <row r="50" spans="1:31" s="396" customFormat="1" ht="12" hidden="1" outlineLevel="1">
      <c r="C50" s="401" t="s">
        <v>564</v>
      </c>
      <c r="D50" s="402"/>
      <c r="E50" s="402" t="s">
        <v>565</v>
      </c>
      <c r="F50" s="403"/>
      <c r="G50" s="403"/>
      <c r="H50" s="403"/>
      <c r="I50" s="403"/>
      <c r="J50" s="403"/>
      <c r="K50" s="403"/>
      <c r="L50" s="403"/>
      <c r="M50" s="403"/>
      <c r="N50" s="403"/>
      <c r="O50" s="403"/>
      <c r="P50" s="403"/>
      <c r="Q50" s="403"/>
      <c r="R50" s="403"/>
      <c r="S50" s="403"/>
      <c r="T50" s="403"/>
      <c r="U50" s="403"/>
      <c r="V50" s="403"/>
      <c r="W50" s="403"/>
      <c r="X50" s="403"/>
      <c r="Y50" s="403"/>
      <c r="Z50" s="404"/>
      <c r="AA50" s="404"/>
    </row>
    <row r="51" spans="1:31" s="396" customFormat="1" ht="12" hidden="1" outlineLevel="1">
      <c r="C51" s="401"/>
      <c r="D51" s="402" t="s">
        <v>566</v>
      </c>
      <c r="E51" s="402">
        <v>365</v>
      </c>
      <c r="F51" s="405"/>
      <c r="G51" s="405"/>
      <c r="H51" s="405"/>
      <c r="I51" s="405"/>
      <c r="J51" s="405"/>
      <c r="K51" s="405"/>
      <c r="L51" s="405"/>
      <c r="M51" s="405"/>
      <c r="N51" s="405"/>
      <c r="O51" s="405"/>
      <c r="P51" s="405"/>
      <c r="Q51" s="405"/>
      <c r="R51" s="405"/>
      <c r="S51" s="405"/>
      <c r="T51" s="405"/>
      <c r="U51" s="405"/>
      <c r="V51" s="405"/>
      <c r="W51" s="405"/>
      <c r="X51" s="405"/>
      <c r="Y51" s="405"/>
      <c r="Z51" s="404"/>
      <c r="AA51" s="404"/>
    </row>
    <row r="52" spans="1:31" s="396" customFormat="1" ht="12" hidden="1" outlineLevel="1">
      <c r="A52" s="406" t="s">
        <v>593</v>
      </c>
      <c r="B52" s="406"/>
      <c r="C52" s="407" t="s">
        <v>567</v>
      </c>
      <c r="D52" s="408" t="s">
        <v>568</v>
      </c>
      <c r="E52" s="409">
        <v>283</v>
      </c>
      <c r="F52" s="410"/>
      <c r="G52" s="405"/>
      <c r="H52" s="405"/>
      <c r="I52" s="405"/>
      <c r="J52" s="405"/>
      <c r="K52" s="405"/>
      <c r="L52" s="405"/>
      <c r="M52" s="405"/>
      <c r="N52" s="405"/>
      <c r="O52" s="405"/>
      <c r="P52" s="405"/>
      <c r="Q52" s="405"/>
      <c r="R52" s="405"/>
      <c r="S52" s="405"/>
      <c r="T52" s="405"/>
      <c r="U52" s="405"/>
      <c r="V52" s="405"/>
      <c r="W52" s="405"/>
      <c r="X52" s="405"/>
      <c r="Y52" s="405"/>
      <c r="Z52" s="404"/>
      <c r="AA52" s="404"/>
    </row>
    <row r="53" spans="1:31" s="396" customFormat="1" ht="12" hidden="1" outlineLevel="1">
      <c r="C53" s="407"/>
      <c r="D53" s="411" t="s">
        <v>569</v>
      </c>
      <c r="E53" s="412">
        <v>110</v>
      </c>
      <c r="F53" s="410"/>
      <c r="G53" s="405"/>
      <c r="H53" s="405"/>
      <c r="I53" s="405"/>
      <c r="J53" s="405"/>
      <c r="K53" s="405"/>
      <c r="L53" s="405"/>
      <c r="M53" s="405"/>
      <c r="N53" s="405"/>
      <c r="O53" s="405"/>
      <c r="P53" s="405"/>
      <c r="Q53" s="405"/>
      <c r="R53" s="405"/>
      <c r="S53" s="405"/>
      <c r="T53" s="405"/>
      <c r="U53" s="405"/>
      <c r="V53" s="405"/>
      <c r="W53" s="405"/>
      <c r="X53" s="405"/>
      <c r="Y53" s="405"/>
      <c r="Z53" s="404"/>
      <c r="AA53" s="404"/>
    </row>
    <row r="54" spans="1:31" s="396" customFormat="1" ht="12" hidden="1" outlineLevel="1">
      <c r="C54" s="407"/>
      <c r="D54" s="413" t="s">
        <v>421</v>
      </c>
      <c r="E54" s="414">
        <f>+E53+E52</f>
        <v>393</v>
      </c>
      <c r="F54" s="410"/>
      <c r="G54" s="405"/>
      <c r="H54" s="405"/>
      <c r="I54" s="405"/>
      <c r="J54" s="405"/>
      <c r="K54" s="405"/>
      <c r="L54" s="405"/>
      <c r="M54" s="405"/>
      <c r="N54" s="405"/>
      <c r="O54" s="405"/>
      <c r="P54" s="405"/>
      <c r="Q54" s="405"/>
      <c r="R54" s="405"/>
      <c r="S54" s="405"/>
      <c r="T54" s="405"/>
      <c r="U54" s="405"/>
      <c r="V54" s="405"/>
      <c r="W54" s="405"/>
      <c r="X54" s="405"/>
      <c r="Y54" s="405"/>
      <c r="Z54" s="404"/>
      <c r="AA54" s="404"/>
    </row>
    <row r="55" spans="1:31" s="396" customFormat="1" ht="12" hidden="1" outlineLevel="1">
      <c r="C55" s="407"/>
      <c r="D55" s="413" t="s">
        <v>570</v>
      </c>
      <c r="E55" s="414">
        <f>+E54</f>
        <v>393</v>
      </c>
      <c r="F55" s="410"/>
      <c r="G55" s="405"/>
      <c r="H55" s="405"/>
      <c r="I55" s="405"/>
      <c r="J55" s="405"/>
      <c r="K55" s="405"/>
      <c r="L55" s="405"/>
      <c r="M55" s="405"/>
      <c r="N55" s="405"/>
      <c r="O55" s="405"/>
      <c r="P55" s="405"/>
      <c r="Q55" s="405"/>
      <c r="R55" s="405"/>
      <c r="S55" s="405"/>
      <c r="T55" s="405"/>
      <c r="U55" s="405"/>
      <c r="V55" s="405"/>
      <c r="W55" s="405"/>
      <c r="X55" s="405"/>
      <c r="Y55" s="405"/>
      <c r="Z55" s="404"/>
      <c r="AA55" s="404"/>
    </row>
    <row r="56" spans="1:31" s="396" customFormat="1" ht="12" hidden="1" outlineLevel="1">
      <c r="C56" s="415"/>
      <c r="D56" s="416" t="s">
        <v>571</v>
      </c>
      <c r="E56" s="417">
        <v>51</v>
      </c>
      <c r="F56" s="410"/>
      <c r="G56" s="405"/>
      <c r="H56" s="418"/>
      <c r="I56" s="405"/>
      <c r="J56" s="405"/>
      <c r="K56" s="405"/>
      <c r="L56" s="405"/>
      <c r="M56" s="405"/>
      <c r="N56" s="405"/>
      <c r="O56" s="405"/>
      <c r="P56" s="405"/>
      <c r="Q56" s="405"/>
      <c r="R56" s="405"/>
      <c r="S56" s="405"/>
      <c r="T56" s="405"/>
      <c r="U56" s="405"/>
      <c r="V56" s="405"/>
      <c r="W56" s="405"/>
      <c r="X56" s="405"/>
      <c r="Y56" s="405"/>
      <c r="Z56" s="404"/>
      <c r="AA56" s="404"/>
    </row>
    <row r="57" spans="1:31" s="396" customFormat="1" ht="12" hidden="1" outlineLevel="1">
      <c r="C57" s="419"/>
      <c r="D57" s="420" t="s">
        <v>565</v>
      </c>
      <c r="E57" s="414">
        <f>+E56*30</f>
        <v>1530</v>
      </c>
      <c r="F57" s="410"/>
      <c r="G57" s="405"/>
      <c r="H57" s="418"/>
      <c r="I57" s="405"/>
      <c r="J57" s="405"/>
      <c r="K57" s="405"/>
      <c r="L57" s="405"/>
      <c r="M57" s="405"/>
      <c r="N57" s="405"/>
      <c r="O57" s="405"/>
      <c r="P57" s="405"/>
      <c r="Q57" s="405"/>
      <c r="R57" s="405"/>
      <c r="S57" s="405"/>
      <c r="T57" s="405"/>
      <c r="U57" s="405"/>
      <c r="V57" s="405"/>
      <c r="W57" s="405"/>
      <c r="X57" s="405"/>
      <c r="Y57" s="405"/>
      <c r="Z57" s="404"/>
      <c r="AA57" s="404"/>
    </row>
    <row r="58" spans="1:31" s="396" customFormat="1" ht="12" hidden="1" outlineLevel="1">
      <c r="C58" s="419"/>
      <c r="D58" s="420" t="s">
        <v>572</v>
      </c>
      <c r="E58" s="414">
        <f>+E57+E55</f>
        <v>1923</v>
      </c>
      <c r="F58" s="410"/>
      <c r="G58" s="405"/>
      <c r="H58" s="405"/>
      <c r="I58" s="405"/>
      <c r="J58" s="405"/>
      <c r="K58" s="405"/>
      <c r="L58" s="405"/>
      <c r="M58" s="405"/>
      <c r="N58" s="405"/>
      <c r="O58" s="405"/>
      <c r="P58" s="405"/>
      <c r="Q58" s="405"/>
      <c r="R58" s="405"/>
      <c r="S58" s="405"/>
      <c r="T58" s="405"/>
      <c r="U58" s="405"/>
      <c r="V58" s="405"/>
      <c r="W58" s="405"/>
      <c r="X58" s="405"/>
      <c r="Y58" s="405"/>
      <c r="Z58" s="404"/>
      <c r="AA58" s="404"/>
    </row>
    <row r="59" spans="1:31" s="396" customFormat="1" ht="48.75" hidden="1" outlineLevel="1" thickBot="1">
      <c r="C59" s="421" t="s">
        <v>594</v>
      </c>
      <c r="D59" s="422" t="s">
        <v>573</v>
      </c>
      <c r="E59" s="423">
        <f>+(E51/E58)*I39</f>
        <v>0.58649091918366447</v>
      </c>
      <c r="F59" s="410"/>
      <c r="G59" s="418"/>
      <c r="H59" s="405"/>
      <c r="I59" s="405"/>
      <c r="J59" s="405"/>
      <c r="K59" s="405"/>
      <c r="L59" s="405"/>
      <c r="M59" s="405"/>
      <c r="N59" s="405"/>
      <c r="O59" s="405"/>
      <c r="P59" s="405"/>
      <c r="Q59" s="405"/>
      <c r="R59" s="405"/>
      <c r="S59" s="405"/>
      <c r="T59" s="405"/>
      <c r="U59" s="405"/>
      <c r="V59" s="405"/>
      <c r="W59" s="405"/>
      <c r="X59" s="405"/>
      <c r="Y59" s="405"/>
      <c r="Z59" s="404"/>
      <c r="AA59" s="404"/>
    </row>
    <row r="60" spans="1:31" s="396" customFormat="1" ht="12" hidden="1" outlineLevel="1">
      <c r="C60" s="407"/>
      <c r="D60" s="402"/>
      <c r="E60" s="424"/>
      <c r="F60" s="405"/>
      <c r="G60" s="405"/>
      <c r="H60" s="405"/>
      <c r="I60" s="405"/>
      <c r="J60" s="405"/>
      <c r="K60" s="405"/>
      <c r="L60" s="405"/>
      <c r="M60" s="405"/>
      <c r="N60" s="405"/>
      <c r="O60" s="405"/>
      <c r="P60" s="405"/>
      <c r="Q60" s="405"/>
      <c r="R60" s="405"/>
      <c r="S60" s="405"/>
      <c r="T60" s="405"/>
      <c r="U60" s="405"/>
      <c r="V60" s="405"/>
      <c r="W60" s="405"/>
      <c r="X60" s="405"/>
      <c r="Y60" s="405"/>
      <c r="Z60" s="404"/>
      <c r="AA60" s="404"/>
    </row>
    <row r="61" spans="1:31" s="396" customFormat="1" ht="22.5" hidden="1" customHeight="1" outlineLevel="1">
      <c r="C61" s="1327" t="s">
        <v>574</v>
      </c>
      <c r="D61" s="1328"/>
      <c r="E61" s="425"/>
      <c r="F61" s="426">
        <f>+E59</f>
        <v>0.58649091918366447</v>
      </c>
      <c r="G61" s="426">
        <f>F61</f>
        <v>0.58649091918366447</v>
      </c>
      <c r="H61" s="426">
        <f t="shared" ref="H61:W62" si="0">G61</f>
        <v>0.58649091918366447</v>
      </c>
      <c r="I61" s="426">
        <f t="shared" si="0"/>
        <v>0.58649091918366447</v>
      </c>
      <c r="J61" s="426">
        <f t="shared" si="0"/>
        <v>0.58649091918366447</v>
      </c>
      <c r="K61" s="426">
        <f t="shared" si="0"/>
        <v>0.58649091918366447</v>
      </c>
      <c r="L61" s="426">
        <f t="shared" si="0"/>
        <v>0.58649091918366447</v>
      </c>
      <c r="M61" s="426">
        <f t="shared" si="0"/>
        <v>0.58649091918366447</v>
      </c>
      <c r="N61" s="426">
        <f t="shared" si="0"/>
        <v>0.58649091918366447</v>
      </c>
      <c r="O61" s="426">
        <f t="shared" si="0"/>
        <v>0.58649091918366447</v>
      </c>
      <c r="P61" s="426">
        <f t="shared" si="0"/>
        <v>0.58649091918366447</v>
      </c>
      <c r="Q61" s="426">
        <f t="shared" si="0"/>
        <v>0.58649091918366447</v>
      </c>
      <c r="R61" s="426">
        <f t="shared" si="0"/>
        <v>0.58649091918366447</v>
      </c>
      <c r="S61" s="426">
        <f t="shared" si="0"/>
        <v>0.58649091918366447</v>
      </c>
      <c r="T61" s="426">
        <f t="shared" si="0"/>
        <v>0.58649091918366447</v>
      </c>
      <c r="U61" s="426">
        <f t="shared" si="0"/>
        <v>0.58649091918366447</v>
      </c>
      <c r="V61" s="426">
        <f t="shared" si="0"/>
        <v>0.58649091918366447</v>
      </c>
      <c r="W61" s="426">
        <f t="shared" si="0"/>
        <v>0.58649091918366447</v>
      </c>
      <c r="X61" s="426">
        <f t="shared" ref="X61:Y62" si="1">W61</f>
        <v>0.58649091918366447</v>
      </c>
      <c r="Y61" s="426">
        <f t="shared" si="1"/>
        <v>0.58649091918366447</v>
      </c>
      <c r="Z61" s="369"/>
      <c r="AA61" s="400"/>
      <c r="AB61" s="369"/>
      <c r="AC61" s="369"/>
      <c r="AD61" s="401"/>
    </row>
    <row r="62" spans="1:31" s="396" customFormat="1" ht="12" hidden="1" outlineLevel="1">
      <c r="C62" s="389"/>
      <c r="D62" s="427" t="s">
        <v>575</v>
      </c>
      <c r="E62" s="428"/>
      <c r="F62" s="429">
        <v>1</v>
      </c>
      <c r="G62" s="429">
        <f>F62</f>
        <v>1</v>
      </c>
      <c r="H62" s="429">
        <f t="shared" si="0"/>
        <v>1</v>
      </c>
      <c r="I62" s="429">
        <f t="shared" si="0"/>
        <v>1</v>
      </c>
      <c r="J62" s="429">
        <f t="shared" si="0"/>
        <v>1</v>
      </c>
      <c r="K62" s="429">
        <f t="shared" si="0"/>
        <v>1</v>
      </c>
      <c r="L62" s="429">
        <f t="shared" si="0"/>
        <v>1</v>
      </c>
      <c r="M62" s="429">
        <f t="shared" si="0"/>
        <v>1</v>
      </c>
      <c r="N62" s="429">
        <f t="shared" si="0"/>
        <v>1</v>
      </c>
      <c r="O62" s="429">
        <f t="shared" si="0"/>
        <v>1</v>
      </c>
      <c r="P62" s="429">
        <f t="shared" si="0"/>
        <v>1</v>
      </c>
      <c r="Q62" s="429">
        <f t="shared" si="0"/>
        <v>1</v>
      </c>
      <c r="R62" s="429">
        <f t="shared" si="0"/>
        <v>1</v>
      </c>
      <c r="S62" s="429">
        <f t="shared" si="0"/>
        <v>1</v>
      </c>
      <c r="T62" s="429">
        <f t="shared" si="0"/>
        <v>1</v>
      </c>
      <c r="U62" s="429">
        <f t="shared" si="0"/>
        <v>1</v>
      </c>
      <c r="V62" s="429">
        <f t="shared" si="0"/>
        <v>1</v>
      </c>
      <c r="W62" s="429">
        <f t="shared" si="0"/>
        <v>1</v>
      </c>
      <c r="X62" s="429">
        <f t="shared" si="1"/>
        <v>1</v>
      </c>
      <c r="Y62" s="429">
        <f t="shared" si="1"/>
        <v>1</v>
      </c>
      <c r="Z62" s="369"/>
      <c r="AA62" s="400"/>
      <c r="AB62" s="369"/>
      <c r="AC62" s="369"/>
    </row>
    <row r="63" spans="1:31" s="396" customFormat="1" ht="12" hidden="1" outlineLevel="1">
      <c r="C63" s="389"/>
      <c r="D63" s="427"/>
      <c r="E63" s="428"/>
      <c r="F63" s="430"/>
      <c r="G63" s="430"/>
      <c r="H63" s="430"/>
      <c r="I63" s="430"/>
      <c r="J63" s="430"/>
      <c r="K63" s="430"/>
      <c r="L63" s="430"/>
      <c r="M63" s="430"/>
      <c r="N63" s="430"/>
      <c r="O63" s="430"/>
      <c r="P63" s="430"/>
      <c r="Q63" s="430"/>
      <c r="R63" s="430"/>
      <c r="S63" s="430"/>
      <c r="T63" s="430"/>
      <c r="U63" s="430"/>
      <c r="V63" s="430"/>
      <c r="W63" s="430"/>
      <c r="X63" s="430"/>
      <c r="Y63" s="430"/>
      <c r="Z63" s="369"/>
      <c r="AA63" s="400"/>
      <c r="AB63" s="369"/>
      <c r="AC63" s="369"/>
    </row>
    <row r="64" spans="1:31" s="396" customFormat="1" ht="12" hidden="1" outlineLevel="1">
      <c r="C64" s="389"/>
      <c r="D64" s="427" t="s">
        <v>576</v>
      </c>
      <c r="E64" s="428"/>
      <c r="F64" s="431">
        <v>0.5</v>
      </c>
      <c r="G64" s="431">
        <f>F64</f>
        <v>0.5</v>
      </c>
      <c r="H64" s="431">
        <f t="shared" ref="H64:Y64" si="2">G64</f>
        <v>0.5</v>
      </c>
      <c r="I64" s="431">
        <f t="shared" si="2"/>
        <v>0.5</v>
      </c>
      <c r="J64" s="431">
        <f t="shared" si="2"/>
        <v>0.5</v>
      </c>
      <c r="K64" s="431">
        <f t="shared" si="2"/>
        <v>0.5</v>
      </c>
      <c r="L64" s="431">
        <f t="shared" si="2"/>
        <v>0.5</v>
      </c>
      <c r="M64" s="431">
        <f t="shared" si="2"/>
        <v>0.5</v>
      </c>
      <c r="N64" s="431">
        <f t="shared" si="2"/>
        <v>0.5</v>
      </c>
      <c r="O64" s="431">
        <f t="shared" si="2"/>
        <v>0.5</v>
      </c>
      <c r="P64" s="431">
        <f t="shared" si="2"/>
        <v>0.5</v>
      </c>
      <c r="Q64" s="431">
        <f t="shared" si="2"/>
        <v>0.5</v>
      </c>
      <c r="R64" s="431">
        <f t="shared" si="2"/>
        <v>0.5</v>
      </c>
      <c r="S64" s="431">
        <f t="shared" si="2"/>
        <v>0.5</v>
      </c>
      <c r="T64" s="431">
        <f t="shared" si="2"/>
        <v>0.5</v>
      </c>
      <c r="U64" s="431">
        <f t="shared" si="2"/>
        <v>0.5</v>
      </c>
      <c r="V64" s="431">
        <f t="shared" si="2"/>
        <v>0.5</v>
      </c>
      <c r="W64" s="431">
        <f t="shared" si="2"/>
        <v>0.5</v>
      </c>
      <c r="X64" s="431">
        <f t="shared" si="2"/>
        <v>0.5</v>
      </c>
      <c r="Y64" s="431">
        <f t="shared" si="2"/>
        <v>0.5</v>
      </c>
      <c r="Z64" s="369"/>
      <c r="AA64" s="400"/>
      <c r="AB64" s="369"/>
      <c r="AC64" s="369"/>
    </row>
    <row r="65" spans="1:82" s="396" customFormat="1" ht="12" hidden="1" outlineLevel="1">
      <c r="A65" s="18"/>
      <c r="B65" s="18"/>
      <c r="C65" s="432" t="s">
        <v>577</v>
      </c>
      <c r="D65" s="433"/>
      <c r="E65" s="428"/>
      <c r="F65" s="434"/>
      <c r="G65" s="434"/>
      <c r="H65" s="434"/>
      <c r="I65" s="434"/>
      <c r="J65" s="434"/>
      <c r="K65" s="434"/>
      <c r="L65" s="434"/>
      <c r="M65" s="434"/>
      <c r="N65" s="434"/>
      <c r="O65" s="434"/>
      <c r="P65" s="434"/>
      <c r="Q65" s="434"/>
      <c r="R65" s="434"/>
      <c r="S65" s="434"/>
      <c r="T65" s="434"/>
      <c r="U65" s="434"/>
      <c r="V65" s="434"/>
      <c r="W65" s="434"/>
      <c r="X65" s="434"/>
      <c r="Y65" s="434"/>
      <c r="Z65" s="369"/>
      <c r="AA65" s="400"/>
      <c r="AB65" s="369"/>
      <c r="AC65" s="369"/>
    </row>
    <row r="66" spans="1:82" s="396" customFormat="1" ht="12" hidden="1" outlineLevel="1">
      <c r="C66" s="435" t="s">
        <v>578</v>
      </c>
      <c r="D66" s="436"/>
      <c r="E66" s="437"/>
      <c r="F66" s="438"/>
      <c r="G66" s="438"/>
      <c r="H66" s="438"/>
      <c r="I66" s="438"/>
      <c r="J66" s="438"/>
      <c r="K66" s="438"/>
      <c r="L66" s="438"/>
      <c r="M66" s="438"/>
      <c r="N66" s="438"/>
      <c r="O66" s="438"/>
      <c r="P66" s="438"/>
      <c r="Q66" s="438"/>
      <c r="R66" s="438"/>
      <c r="S66" s="438"/>
      <c r="T66" s="438"/>
      <c r="U66" s="438"/>
      <c r="V66" s="438"/>
      <c r="W66" s="438"/>
      <c r="X66" s="438"/>
      <c r="Y66" s="438"/>
      <c r="Z66" s="369"/>
      <c r="AA66" s="400"/>
      <c r="AB66" s="369"/>
      <c r="AC66" s="369"/>
    </row>
    <row r="67" spans="1:82" s="396" customFormat="1" ht="12" hidden="1" outlineLevel="1">
      <c r="C67" s="439" t="s">
        <v>579</v>
      </c>
      <c r="D67" s="427" t="s">
        <v>580</v>
      </c>
      <c r="E67" s="428"/>
      <c r="F67" s="431">
        <v>0.08</v>
      </c>
      <c r="G67" s="431">
        <f>F67</f>
        <v>0.08</v>
      </c>
      <c r="H67" s="431">
        <f t="shared" ref="H67:W69" si="3">G67</f>
        <v>0.08</v>
      </c>
      <c r="I67" s="431">
        <f t="shared" si="3"/>
        <v>0.08</v>
      </c>
      <c r="J67" s="431">
        <f t="shared" si="3"/>
        <v>0.08</v>
      </c>
      <c r="K67" s="431">
        <f t="shared" si="3"/>
        <v>0.08</v>
      </c>
      <c r="L67" s="431">
        <f t="shared" si="3"/>
        <v>0.08</v>
      </c>
      <c r="M67" s="431">
        <f t="shared" si="3"/>
        <v>0.08</v>
      </c>
      <c r="N67" s="431">
        <f t="shared" si="3"/>
        <v>0.08</v>
      </c>
      <c r="O67" s="431">
        <f t="shared" si="3"/>
        <v>0.08</v>
      </c>
      <c r="P67" s="431">
        <f t="shared" si="3"/>
        <v>0.08</v>
      </c>
      <c r="Q67" s="431">
        <f t="shared" si="3"/>
        <v>0.08</v>
      </c>
      <c r="R67" s="431">
        <f t="shared" si="3"/>
        <v>0.08</v>
      </c>
      <c r="S67" s="431">
        <f t="shared" si="3"/>
        <v>0.08</v>
      </c>
      <c r="T67" s="431">
        <f t="shared" si="3"/>
        <v>0.08</v>
      </c>
      <c r="U67" s="431">
        <f t="shared" si="3"/>
        <v>0.08</v>
      </c>
      <c r="V67" s="431">
        <f t="shared" si="3"/>
        <v>0.08</v>
      </c>
      <c r="W67" s="431">
        <f t="shared" si="3"/>
        <v>0.08</v>
      </c>
      <c r="X67" s="431">
        <f t="shared" ref="X67:Y69" si="4">W67</f>
        <v>0.08</v>
      </c>
      <c r="Y67" s="431">
        <f t="shared" si="4"/>
        <v>0.08</v>
      </c>
      <c r="Z67" s="369"/>
      <c r="AA67" s="400"/>
      <c r="AB67" s="369"/>
      <c r="AC67" s="369"/>
    </row>
    <row r="68" spans="1:82" s="396" customFormat="1" ht="12" hidden="1" outlineLevel="1">
      <c r="C68" s="389"/>
      <c r="D68" s="427" t="s">
        <v>552</v>
      </c>
      <c r="E68" s="428"/>
      <c r="F68" s="431">
        <v>0.05</v>
      </c>
      <c r="G68" s="431">
        <f>F68</f>
        <v>0.05</v>
      </c>
      <c r="H68" s="431">
        <f t="shared" si="3"/>
        <v>0.05</v>
      </c>
      <c r="I68" s="431">
        <f t="shared" si="3"/>
        <v>0.05</v>
      </c>
      <c r="J68" s="431">
        <f t="shared" si="3"/>
        <v>0.05</v>
      </c>
      <c r="K68" s="431">
        <f t="shared" si="3"/>
        <v>0.05</v>
      </c>
      <c r="L68" s="431">
        <f t="shared" si="3"/>
        <v>0.05</v>
      </c>
      <c r="M68" s="431">
        <f t="shared" si="3"/>
        <v>0.05</v>
      </c>
      <c r="N68" s="431">
        <f t="shared" si="3"/>
        <v>0.05</v>
      </c>
      <c r="O68" s="431">
        <f t="shared" si="3"/>
        <v>0.05</v>
      </c>
      <c r="P68" s="431">
        <f t="shared" si="3"/>
        <v>0.05</v>
      </c>
      <c r="Q68" s="431">
        <f t="shared" si="3"/>
        <v>0.05</v>
      </c>
      <c r="R68" s="431">
        <f t="shared" si="3"/>
        <v>0.05</v>
      </c>
      <c r="S68" s="431">
        <f t="shared" si="3"/>
        <v>0.05</v>
      </c>
      <c r="T68" s="431">
        <f t="shared" si="3"/>
        <v>0.05</v>
      </c>
      <c r="U68" s="431">
        <f t="shared" si="3"/>
        <v>0.05</v>
      </c>
      <c r="V68" s="431">
        <f t="shared" si="3"/>
        <v>0.05</v>
      </c>
      <c r="W68" s="431">
        <f t="shared" si="3"/>
        <v>0.05</v>
      </c>
      <c r="X68" s="431">
        <f t="shared" si="4"/>
        <v>0.05</v>
      </c>
      <c r="Y68" s="431">
        <f t="shared" si="4"/>
        <v>0.05</v>
      </c>
      <c r="Z68" s="369"/>
      <c r="AA68" s="400"/>
      <c r="AB68" s="369"/>
      <c r="AC68" s="369"/>
    </row>
    <row r="69" spans="1:82" s="396" customFormat="1" ht="12" hidden="1" outlineLevel="1">
      <c r="C69" s="389"/>
      <c r="D69" s="427" t="s">
        <v>554</v>
      </c>
      <c r="E69" s="428"/>
      <c r="F69" s="431">
        <v>0.03</v>
      </c>
      <c r="G69" s="431">
        <f>F69</f>
        <v>0.03</v>
      </c>
      <c r="H69" s="431">
        <f t="shared" si="3"/>
        <v>0.03</v>
      </c>
      <c r="I69" s="431">
        <f t="shared" si="3"/>
        <v>0.03</v>
      </c>
      <c r="J69" s="431">
        <f t="shared" si="3"/>
        <v>0.03</v>
      </c>
      <c r="K69" s="431">
        <f t="shared" si="3"/>
        <v>0.03</v>
      </c>
      <c r="L69" s="431">
        <f t="shared" si="3"/>
        <v>0.03</v>
      </c>
      <c r="M69" s="431">
        <f t="shared" si="3"/>
        <v>0.03</v>
      </c>
      <c r="N69" s="431">
        <f t="shared" si="3"/>
        <v>0.03</v>
      </c>
      <c r="O69" s="431">
        <f t="shared" si="3"/>
        <v>0.03</v>
      </c>
      <c r="P69" s="431">
        <f t="shared" si="3"/>
        <v>0.03</v>
      </c>
      <c r="Q69" s="431">
        <f t="shared" si="3"/>
        <v>0.03</v>
      </c>
      <c r="R69" s="431">
        <f t="shared" si="3"/>
        <v>0.03</v>
      </c>
      <c r="S69" s="431">
        <f t="shared" si="3"/>
        <v>0.03</v>
      </c>
      <c r="T69" s="431">
        <f t="shared" si="3"/>
        <v>0.03</v>
      </c>
      <c r="U69" s="431">
        <f t="shared" si="3"/>
        <v>0.03</v>
      </c>
      <c r="V69" s="431">
        <f t="shared" si="3"/>
        <v>0.03</v>
      </c>
      <c r="W69" s="431">
        <f t="shared" si="3"/>
        <v>0.03</v>
      </c>
      <c r="X69" s="431">
        <f t="shared" si="4"/>
        <v>0.03</v>
      </c>
      <c r="Y69" s="431">
        <f t="shared" si="4"/>
        <v>0.03</v>
      </c>
      <c r="Z69" s="369"/>
      <c r="AA69" s="400"/>
      <c r="AB69" s="369"/>
      <c r="AC69" s="369"/>
    </row>
    <row r="70" spans="1:82" s="396" customFormat="1" ht="12" hidden="1" outlineLevel="1">
      <c r="C70" s="389"/>
      <c r="D70" s="384"/>
      <c r="E70" s="440"/>
      <c r="F70" s="441"/>
      <c r="G70" s="441"/>
      <c r="H70" s="441"/>
      <c r="I70" s="441"/>
      <c r="J70" s="441"/>
      <c r="K70" s="441"/>
      <c r="L70" s="441"/>
      <c r="M70" s="441"/>
      <c r="N70" s="441"/>
      <c r="O70" s="441"/>
      <c r="P70" s="441"/>
      <c r="Q70" s="441"/>
      <c r="R70" s="441"/>
      <c r="S70" s="441"/>
      <c r="T70" s="441"/>
      <c r="U70" s="441"/>
      <c r="V70" s="441"/>
      <c r="W70" s="441"/>
      <c r="X70" s="441"/>
      <c r="Y70" s="441"/>
      <c r="Z70" s="369"/>
      <c r="AA70" s="400"/>
      <c r="AB70" s="369"/>
      <c r="AC70" s="369"/>
    </row>
    <row r="71" spans="1:82" s="442" customFormat="1" ht="12" hidden="1" outlineLevel="1">
      <c r="C71" s="372"/>
      <c r="D71" s="427" t="s">
        <v>581</v>
      </c>
      <c r="E71" s="428"/>
      <c r="F71" s="431">
        <v>0.08</v>
      </c>
      <c r="G71" s="431">
        <f>F71</f>
        <v>0.08</v>
      </c>
      <c r="H71" s="431">
        <f t="shared" ref="H71:W73" si="5">G71</f>
        <v>0.08</v>
      </c>
      <c r="I71" s="431">
        <f t="shared" si="5"/>
        <v>0.08</v>
      </c>
      <c r="J71" s="431">
        <f t="shared" si="5"/>
        <v>0.08</v>
      </c>
      <c r="K71" s="431">
        <f t="shared" si="5"/>
        <v>0.08</v>
      </c>
      <c r="L71" s="431">
        <f t="shared" si="5"/>
        <v>0.08</v>
      </c>
      <c r="M71" s="431">
        <f t="shared" si="5"/>
        <v>0.08</v>
      </c>
      <c r="N71" s="431">
        <f t="shared" si="5"/>
        <v>0.08</v>
      </c>
      <c r="O71" s="431">
        <f t="shared" si="5"/>
        <v>0.08</v>
      </c>
      <c r="P71" s="431">
        <f t="shared" si="5"/>
        <v>0.08</v>
      </c>
      <c r="Q71" s="431">
        <f t="shared" si="5"/>
        <v>0.08</v>
      </c>
      <c r="R71" s="431">
        <f t="shared" si="5"/>
        <v>0.08</v>
      </c>
      <c r="S71" s="431">
        <f t="shared" si="5"/>
        <v>0.08</v>
      </c>
      <c r="T71" s="431">
        <f t="shared" si="5"/>
        <v>0.08</v>
      </c>
      <c r="U71" s="431">
        <f t="shared" si="5"/>
        <v>0.08</v>
      </c>
      <c r="V71" s="431">
        <f t="shared" si="5"/>
        <v>0.08</v>
      </c>
      <c r="W71" s="431">
        <f t="shared" si="5"/>
        <v>0.08</v>
      </c>
      <c r="X71" s="431">
        <f t="shared" ref="X71:Y73" si="6">W71</f>
        <v>0.08</v>
      </c>
      <c r="Y71" s="431">
        <f t="shared" si="6"/>
        <v>0.08</v>
      </c>
      <c r="Z71" s="369"/>
      <c r="AA71" s="400"/>
      <c r="AB71" s="369"/>
      <c r="AC71" s="369"/>
      <c r="AD71" s="396"/>
      <c r="AE71" s="396"/>
      <c r="AF71" s="396"/>
      <c r="AG71" s="396"/>
      <c r="AH71" s="396"/>
      <c r="AI71" s="396"/>
      <c r="AJ71" s="396"/>
      <c r="AK71" s="396"/>
      <c r="AL71" s="396"/>
      <c r="AM71" s="396"/>
      <c r="AN71" s="396"/>
      <c r="AO71" s="396"/>
      <c r="AP71" s="396"/>
      <c r="AQ71" s="396"/>
      <c r="AR71" s="396"/>
      <c r="AS71" s="396"/>
      <c r="AT71" s="396"/>
      <c r="AU71" s="396"/>
      <c r="AV71" s="396"/>
      <c r="AW71" s="396"/>
      <c r="AX71" s="396"/>
      <c r="AY71" s="396"/>
      <c r="AZ71" s="396"/>
      <c r="BA71" s="396"/>
      <c r="BB71" s="396"/>
      <c r="BC71" s="396"/>
      <c r="BD71" s="396"/>
      <c r="BE71" s="396"/>
      <c r="BF71" s="396"/>
      <c r="BG71" s="396"/>
      <c r="BH71" s="396"/>
      <c r="BI71" s="396"/>
      <c r="BJ71" s="396"/>
      <c r="BK71" s="396"/>
      <c r="BL71" s="396"/>
      <c r="BM71" s="396"/>
      <c r="BN71" s="396"/>
      <c r="BO71" s="396"/>
      <c r="BP71" s="396"/>
      <c r="BQ71" s="396"/>
      <c r="BR71" s="396"/>
      <c r="BS71" s="396"/>
      <c r="BT71" s="396"/>
      <c r="BU71" s="396"/>
      <c r="BV71" s="396"/>
      <c r="BW71" s="396"/>
      <c r="BX71" s="396"/>
      <c r="BY71" s="396"/>
      <c r="BZ71" s="396"/>
      <c r="CA71" s="396"/>
      <c r="CB71" s="396"/>
      <c r="CC71" s="396"/>
      <c r="CD71" s="396"/>
    </row>
    <row r="72" spans="1:82" s="396" customFormat="1" ht="12" hidden="1" outlineLevel="1">
      <c r="C72" s="372"/>
      <c r="D72" s="427" t="s">
        <v>552</v>
      </c>
      <c r="E72" s="428"/>
      <c r="F72" s="431">
        <v>0.05</v>
      </c>
      <c r="G72" s="431">
        <f>F72</f>
        <v>0.05</v>
      </c>
      <c r="H72" s="431">
        <f t="shared" si="5"/>
        <v>0.05</v>
      </c>
      <c r="I72" s="431">
        <f t="shared" si="5"/>
        <v>0.05</v>
      </c>
      <c r="J72" s="431">
        <f t="shared" si="5"/>
        <v>0.05</v>
      </c>
      <c r="K72" s="431">
        <f t="shared" si="5"/>
        <v>0.05</v>
      </c>
      <c r="L72" s="431">
        <f t="shared" si="5"/>
        <v>0.05</v>
      </c>
      <c r="M72" s="431">
        <f t="shared" si="5"/>
        <v>0.05</v>
      </c>
      <c r="N72" s="431">
        <f t="shared" si="5"/>
        <v>0.05</v>
      </c>
      <c r="O72" s="431">
        <f t="shared" si="5"/>
        <v>0.05</v>
      </c>
      <c r="P72" s="431">
        <f t="shared" si="5"/>
        <v>0.05</v>
      </c>
      <c r="Q72" s="431">
        <f t="shared" si="5"/>
        <v>0.05</v>
      </c>
      <c r="R72" s="431">
        <f t="shared" si="5"/>
        <v>0.05</v>
      </c>
      <c r="S72" s="431">
        <f t="shared" si="5"/>
        <v>0.05</v>
      </c>
      <c r="T72" s="431">
        <f t="shared" si="5"/>
        <v>0.05</v>
      </c>
      <c r="U72" s="431">
        <f t="shared" si="5"/>
        <v>0.05</v>
      </c>
      <c r="V72" s="431">
        <f t="shared" si="5"/>
        <v>0.05</v>
      </c>
      <c r="W72" s="431">
        <f t="shared" si="5"/>
        <v>0.05</v>
      </c>
      <c r="X72" s="431">
        <f t="shared" si="6"/>
        <v>0.05</v>
      </c>
      <c r="Y72" s="431">
        <f t="shared" si="6"/>
        <v>0.05</v>
      </c>
      <c r="Z72" s="369"/>
      <c r="AA72" s="400"/>
      <c r="AB72" s="369"/>
      <c r="AC72" s="369"/>
    </row>
    <row r="73" spans="1:82" s="396" customFormat="1" ht="12" hidden="1" outlineLevel="1">
      <c r="C73" s="372"/>
      <c r="D73" s="427" t="s">
        <v>554</v>
      </c>
      <c r="E73" s="428"/>
      <c r="F73" s="431">
        <v>0.04</v>
      </c>
      <c r="G73" s="431">
        <f>F73</f>
        <v>0.04</v>
      </c>
      <c r="H73" s="431">
        <f t="shared" si="5"/>
        <v>0.04</v>
      </c>
      <c r="I73" s="431">
        <f t="shared" si="5"/>
        <v>0.04</v>
      </c>
      <c r="J73" s="431">
        <f t="shared" si="5"/>
        <v>0.04</v>
      </c>
      <c r="K73" s="431">
        <f t="shared" si="5"/>
        <v>0.04</v>
      </c>
      <c r="L73" s="431">
        <f t="shared" si="5"/>
        <v>0.04</v>
      </c>
      <c r="M73" s="431">
        <f t="shared" si="5"/>
        <v>0.04</v>
      </c>
      <c r="N73" s="431">
        <f t="shared" si="5"/>
        <v>0.04</v>
      </c>
      <c r="O73" s="431">
        <f t="shared" si="5"/>
        <v>0.04</v>
      </c>
      <c r="P73" s="431">
        <f t="shared" si="5"/>
        <v>0.04</v>
      </c>
      <c r="Q73" s="431">
        <f t="shared" si="5"/>
        <v>0.04</v>
      </c>
      <c r="R73" s="431">
        <f t="shared" si="5"/>
        <v>0.04</v>
      </c>
      <c r="S73" s="431">
        <f t="shared" si="5"/>
        <v>0.04</v>
      </c>
      <c r="T73" s="431">
        <f t="shared" si="5"/>
        <v>0.04</v>
      </c>
      <c r="U73" s="431">
        <f t="shared" si="5"/>
        <v>0.04</v>
      </c>
      <c r="V73" s="431">
        <f t="shared" si="5"/>
        <v>0.04</v>
      </c>
      <c r="W73" s="431">
        <f t="shared" si="5"/>
        <v>0.04</v>
      </c>
      <c r="X73" s="431">
        <f t="shared" si="6"/>
        <v>0.04</v>
      </c>
      <c r="Y73" s="431">
        <f t="shared" si="6"/>
        <v>0.04</v>
      </c>
      <c r="Z73" s="369"/>
      <c r="AA73" s="400"/>
      <c r="AB73" s="369"/>
      <c r="AC73" s="369"/>
    </row>
    <row r="74" spans="1:82" s="396" customFormat="1" ht="12" hidden="1" outlineLevel="1">
      <c r="C74" s="432" t="s">
        <v>582</v>
      </c>
      <c r="D74" s="365"/>
      <c r="E74" s="440"/>
      <c r="F74" s="443"/>
      <c r="G74" s="443"/>
      <c r="H74" s="443"/>
      <c r="I74" s="443"/>
      <c r="J74" s="443"/>
      <c r="K74" s="443"/>
      <c r="L74" s="443"/>
      <c r="M74" s="443"/>
      <c r="N74" s="443"/>
      <c r="O74" s="443"/>
      <c r="P74" s="443"/>
      <c r="Q74" s="443"/>
      <c r="R74" s="443"/>
      <c r="S74" s="443"/>
      <c r="T74" s="443"/>
      <c r="U74" s="443"/>
      <c r="V74" s="443"/>
      <c r="W74" s="443"/>
      <c r="X74" s="443"/>
      <c r="Y74" s="443"/>
      <c r="Z74" s="369"/>
      <c r="AA74" s="400"/>
      <c r="AB74" s="369"/>
      <c r="AC74" s="369"/>
    </row>
    <row r="75" spans="1:82" s="442" customFormat="1" ht="12" hidden="1" outlineLevel="1">
      <c r="C75" s="435"/>
      <c r="D75" s="384"/>
      <c r="E75" s="440"/>
      <c r="F75" s="443"/>
      <c r="G75" s="443"/>
      <c r="H75" s="443"/>
      <c r="I75" s="443"/>
      <c r="J75" s="443"/>
      <c r="K75" s="443"/>
      <c r="L75" s="443"/>
      <c r="M75" s="443"/>
      <c r="N75" s="443"/>
      <c r="O75" s="443"/>
      <c r="P75" s="443"/>
      <c r="Q75" s="443"/>
      <c r="R75" s="443"/>
      <c r="S75" s="443"/>
      <c r="T75" s="443"/>
      <c r="U75" s="443"/>
      <c r="V75" s="443"/>
      <c r="W75" s="443"/>
      <c r="X75" s="443"/>
      <c r="Y75" s="443"/>
      <c r="Z75" s="369"/>
      <c r="AA75" s="400"/>
      <c r="AB75" s="369"/>
      <c r="AC75" s="369"/>
      <c r="AD75" s="396"/>
      <c r="AE75" s="396"/>
      <c r="AF75" s="396"/>
      <c r="AG75" s="396"/>
      <c r="AH75" s="396"/>
      <c r="AI75" s="396"/>
      <c r="AJ75" s="396"/>
      <c r="AK75" s="396"/>
      <c r="AL75" s="396"/>
      <c r="AM75" s="396"/>
      <c r="AN75" s="396"/>
      <c r="AO75" s="396"/>
      <c r="AP75" s="396"/>
      <c r="AQ75" s="396"/>
      <c r="AR75" s="396"/>
      <c r="AS75" s="396"/>
      <c r="AT75" s="396"/>
      <c r="AU75" s="396"/>
      <c r="AV75" s="396"/>
      <c r="AW75" s="396"/>
      <c r="AX75" s="396"/>
      <c r="AY75" s="396"/>
      <c r="AZ75" s="396"/>
      <c r="BA75" s="396"/>
      <c r="BB75" s="396"/>
      <c r="BC75" s="396"/>
      <c r="BD75" s="396"/>
      <c r="BE75" s="396"/>
      <c r="BF75" s="396"/>
      <c r="BG75" s="396"/>
      <c r="BH75" s="396"/>
      <c r="BI75" s="396"/>
      <c r="BJ75" s="396"/>
      <c r="BK75" s="396"/>
      <c r="BL75" s="396"/>
      <c r="BM75" s="396"/>
      <c r="BN75" s="396"/>
      <c r="BO75" s="396"/>
      <c r="BP75" s="396"/>
      <c r="BQ75" s="396"/>
      <c r="BR75" s="396"/>
      <c r="BS75" s="396"/>
      <c r="BT75" s="396"/>
      <c r="BU75" s="396"/>
      <c r="BV75" s="396"/>
      <c r="BW75" s="396"/>
      <c r="BX75" s="396"/>
      <c r="BY75" s="396"/>
      <c r="BZ75" s="396"/>
      <c r="CA75" s="396"/>
      <c r="CB75" s="396"/>
      <c r="CC75" s="396"/>
      <c r="CD75" s="396"/>
    </row>
    <row r="76" spans="1:82" s="442" customFormat="1" ht="12" hidden="1" outlineLevel="1">
      <c r="C76" s="439"/>
      <c r="D76" s="444" t="s">
        <v>580</v>
      </c>
      <c r="E76" s="445"/>
      <c r="F76" s="431">
        <v>0</v>
      </c>
      <c r="G76" s="431">
        <f t="shared" ref="G76:V78" si="7">F76</f>
        <v>0</v>
      </c>
      <c r="H76" s="431">
        <f t="shared" si="7"/>
        <v>0</v>
      </c>
      <c r="I76" s="431">
        <f t="shared" si="7"/>
        <v>0</v>
      </c>
      <c r="J76" s="431">
        <f t="shared" si="7"/>
        <v>0</v>
      </c>
      <c r="K76" s="431">
        <f t="shared" si="7"/>
        <v>0</v>
      </c>
      <c r="L76" s="431">
        <f t="shared" si="7"/>
        <v>0</v>
      </c>
      <c r="M76" s="431">
        <f t="shared" si="7"/>
        <v>0</v>
      </c>
      <c r="N76" s="431">
        <f t="shared" si="7"/>
        <v>0</v>
      </c>
      <c r="O76" s="431">
        <f t="shared" si="7"/>
        <v>0</v>
      </c>
      <c r="P76" s="431">
        <f t="shared" si="7"/>
        <v>0</v>
      </c>
      <c r="Q76" s="431">
        <f t="shared" si="7"/>
        <v>0</v>
      </c>
      <c r="R76" s="431">
        <f t="shared" si="7"/>
        <v>0</v>
      </c>
      <c r="S76" s="431">
        <f t="shared" si="7"/>
        <v>0</v>
      </c>
      <c r="T76" s="431">
        <f t="shared" si="7"/>
        <v>0</v>
      </c>
      <c r="U76" s="431">
        <f t="shared" si="7"/>
        <v>0</v>
      </c>
      <c r="V76" s="431">
        <f t="shared" si="7"/>
        <v>0</v>
      </c>
      <c r="W76" s="431">
        <f t="shared" ref="W76:Y78" si="8">V76</f>
        <v>0</v>
      </c>
      <c r="X76" s="431">
        <f t="shared" si="8"/>
        <v>0</v>
      </c>
      <c r="Y76" s="431">
        <f t="shared" si="8"/>
        <v>0</v>
      </c>
      <c r="Z76" s="369"/>
      <c r="AA76" s="400"/>
      <c r="AB76" s="369"/>
      <c r="AC76" s="369"/>
      <c r="AD76" s="396"/>
      <c r="AE76" s="396"/>
      <c r="AF76" s="396"/>
      <c r="AG76" s="396"/>
      <c r="AH76" s="396"/>
      <c r="AI76" s="396"/>
      <c r="AJ76" s="396"/>
      <c r="AK76" s="396"/>
      <c r="AL76" s="396"/>
      <c r="AM76" s="396"/>
      <c r="AN76" s="396"/>
      <c r="AO76" s="396"/>
      <c r="AP76" s="396"/>
      <c r="AQ76" s="396"/>
      <c r="AR76" s="396"/>
      <c r="AS76" s="396"/>
      <c r="AT76" s="396"/>
      <c r="AU76" s="396"/>
      <c r="AV76" s="396"/>
      <c r="AW76" s="396"/>
      <c r="AX76" s="396"/>
      <c r="AY76" s="396"/>
      <c r="AZ76" s="396"/>
      <c r="BA76" s="396"/>
      <c r="BB76" s="396"/>
      <c r="BC76" s="396"/>
      <c r="BD76" s="396"/>
      <c r="BE76" s="396"/>
      <c r="BF76" s="396"/>
      <c r="BG76" s="396"/>
      <c r="BH76" s="396"/>
      <c r="BI76" s="396"/>
      <c r="BJ76" s="396"/>
      <c r="BK76" s="396"/>
      <c r="BL76" s="396"/>
      <c r="BM76" s="396"/>
      <c r="BN76" s="396"/>
      <c r="BO76" s="396"/>
      <c r="BP76" s="396"/>
      <c r="BQ76" s="396"/>
      <c r="BR76" s="396"/>
      <c r="BS76" s="396"/>
      <c r="BT76" s="396"/>
      <c r="BU76" s="396"/>
      <c r="BV76" s="396"/>
      <c r="BW76" s="396"/>
      <c r="BX76" s="396"/>
      <c r="BY76" s="396"/>
      <c r="BZ76" s="396"/>
      <c r="CA76" s="396"/>
      <c r="CB76" s="396"/>
      <c r="CC76" s="396"/>
      <c r="CD76" s="396"/>
    </row>
    <row r="77" spans="1:82" s="442" customFormat="1" ht="12" hidden="1" outlineLevel="1">
      <c r="C77" s="389"/>
      <c r="D77" s="444" t="s">
        <v>552</v>
      </c>
      <c r="E77" s="445"/>
      <c r="F77" s="431">
        <v>0</v>
      </c>
      <c r="G77" s="431">
        <f t="shared" si="7"/>
        <v>0</v>
      </c>
      <c r="H77" s="431">
        <f t="shared" si="7"/>
        <v>0</v>
      </c>
      <c r="I77" s="431">
        <f t="shared" si="7"/>
        <v>0</v>
      </c>
      <c r="J77" s="431">
        <f t="shared" si="7"/>
        <v>0</v>
      </c>
      <c r="K77" s="431">
        <f t="shared" si="7"/>
        <v>0</v>
      </c>
      <c r="L77" s="431">
        <f t="shared" si="7"/>
        <v>0</v>
      </c>
      <c r="M77" s="431">
        <f t="shared" si="7"/>
        <v>0</v>
      </c>
      <c r="N77" s="431">
        <f t="shared" si="7"/>
        <v>0</v>
      </c>
      <c r="O77" s="431">
        <f t="shared" si="7"/>
        <v>0</v>
      </c>
      <c r="P77" s="431">
        <f t="shared" si="7"/>
        <v>0</v>
      </c>
      <c r="Q77" s="431">
        <f t="shared" si="7"/>
        <v>0</v>
      </c>
      <c r="R77" s="431">
        <f t="shared" si="7"/>
        <v>0</v>
      </c>
      <c r="S77" s="431">
        <f t="shared" si="7"/>
        <v>0</v>
      </c>
      <c r="T77" s="431">
        <f t="shared" si="7"/>
        <v>0</v>
      </c>
      <c r="U77" s="431">
        <f t="shared" si="7"/>
        <v>0</v>
      </c>
      <c r="V77" s="431">
        <f t="shared" si="7"/>
        <v>0</v>
      </c>
      <c r="W77" s="431">
        <f t="shared" si="8"/>
        <v>0</v>
      </c>
      <c r="X77" s="431">
        <f t="shared" si="8"/>
        <v>0</v>
      </c>
      <c r="Y77" s="431">
        <f t="shared" si="8"/>
        <v>0</v>
      </c>
      <c r="Z77" s="369"/>
      <c r="AA77" s="400"/>
      <c r="AB77" s="369"/>
      <c r="AC77" s="369"/>
      <c r="AD77" s="396"/>
      <c r="AE77" s="396"/>
      <c r="AF77" s="396"/>
      <c r="AG77" s="396"/>
      <c r="AH77" s="396"/>
      <c r="AI77" s="396"/>
      <c r="AJ77" s="396"/>
      <c r="AK77" s="396"/>
      <c r="AL77" s="396"/>
      <c r="AM77" s="396"/>
      <c r="AN77" s="396"/>
      <c r="AO77" s="396"/>
      <c r="AP77" s="396"/>
      <c r="AQ77" s="396"/>
      <c r="AR77" s="396"/>
      <c r="AS77" s="396"/>
      <c r="AT77" s="396"/>
      <c r="AU77" s="396"/>
      <c r="AV77" s="396"/>
      <c r="AW77" s="396"/>
      <c r="AX77" s="396"/>
      <c r="AY77" s="396"/>
      <c r="AZ77" s="396"/>
      <c r="BA77" s="396"/>
      <c r="BB77" s="396"/>
      <c r="BC77" s="396"/>
      <c r="BD77" s="396"/>
      <c r="BE77" s="396"/>
      <c r="BF77" s="396"/>
      <c r="BG77" s="396"/>
      <c r="BH77" s="396"/>
      <c r="BI77" s="396"/>
      <c r="BJ77" s="396"/>
      <c r="BK77" s="396"/>
      <c r="BL77" s="396"/>
      <c r="BM77" s="396"/>
      <c r="BN77" s="396"/>
      <c r="BO77" s="396"/>
      <c r="BP77" s="396"/>
      <c r="BQ77" s="396"/>
      <c r="BR77" s="396"/>
      <c r="BS77" s="396"/>
      <c r="BT77" s="396"/>
      <c r="BU77" s="396"/>
      <c r="BV77" s="396"/>
      <c r="BW77" s="396"/>
      <c r="BX77" s="396"/>
      <c r="BY77" s="396"/>
      <c r="BZ77" s="396"/>
      <c r="CA77" s="396"/>
      <c r="CB77" s="396"/>
      <c r="CC77" s="396"/>
      <c r="CD77" s="396"/>
    </row>
    <row r="78" spans="1:82" s="442" customFormat="1" ht="12" hidden="1" outlineLevel="1">
      <c r="C78" s="372"/>
      <c r="D78" s="444" t="s">
        <v>583</v>
      </c>
      <c r="E78" s="446">
        <f>365*5</f>
        <v>1825</v>
      </c>
      <c r="F78" s="431">
        <f>+E51/E78</f>
        <v>0.2</v>
      </c>
      <c r="G78" s="431">
        <f t="shared" si="7"/>
        <v>0.2</v>
      </c>
      <c r="H78" s="431">
        <f t="shared" si="7"/>
        <v>0.2</v>
      </c>
      <c r="I78" s="431">
        <f t="shared" si="7"/>
        <v>0.2</v>
      </c>
      <c r="J78" s="431">
        <f t="shared" si="7"/>
        <v>0.2</v>
      </c>
      <c r="K78" s="431">
        <f t="shared" si="7"/>
        <v>0.2</v>
      </c>
      <c r="L78" s="431">
        <f t="shared" si="7"/>
        <v>0.2</v>
      </c>
      <c r="M78" s="431">
        <f t="shared" si="7"/>
        <v>0.2</v>
      </c>
      <c r="N78" s="431">
        <f t="shared" si="7"/>
        <v>0.2</v>
      </c>
      <c r="O78" s="431">
        <f t="shared" si="7"/>
        <v>0.2</v>
      </c>
      <c r="P78" s="431">
        <f t="shared" si="7"/>
        <v>0.2</v>
      </c>
      <c r="Q78" s="431">
        <f t="shared" si="7"/>
        <v>0.2</v>
      </c>
      <c r="R78" s="431">
        <f t="shared" si="7"/>
        <v>0.2</v>
      </c>
      <c r="S78" s="431">
        <f t="shared" si="7"/>
        <v>0.2</v>
      </c>
      <c r="T78" s="431">
        <f t="shared" si="7"/>
        <v>0.2</v>
      </c>
      <c r="U78" s="431">
        <f t="shared" si="7"/>
        <v>0.2</v>
      </c>
      <c r="V78" s="431">
        <f t="shared" si="7"/>
        <v>0.2</v>
      </c>
      <c r="W78" s="431">
        <f t="shared" si="8"/>
        <v>0.2</v>
      </c>
      <c r="X78" s="431">
        <f t="shared" si="8"/>
        <v>0.2</v>
      </c>
      <c r="Y78" s="431">
        <f t="shared" si="8"/>
        <v>0.2</v>
      </c>
      <c r="Z78" s="369"/>
      <c r="AA78" s="400"/>
      <c r="AB78" s="369"/>
      <c r="AC78" s="369"/>
      <c r="AD78" s="396"/>
      <c r="AE78" s="396"/>
      <c r="AF78" s="396"/>
      <c r="AG78" s="396"/>
      <c r="AH78" s="396"/>
      <c r="AI78" s="396"/>
      <c r="AJ78" s="396"/>
      <c r="AK78" s="396"/>
      <c r="AL78" s="396"/>
      <c r="AM78" s="396"/>
      <c r="AN78" s="396"/>
      <c r="AO78" s="396"/>
      <c r="AP78" s="396"/>
      <c r="AQ78" s="396"/>
      <c r="AR78" s="396"/>
      <c r="AS78" s="396"/>
      <c r="AT78" s="396"/>
      <c r="AU78" s="396"/>
      <c r="AV78" s="396"/>
      <c r="AW78" s="396"/>
      <c r="AX78" s="396"/>
      <c r="AY78" s="396"/>
      <c r="AZ78" s="396"/>
      <c r="BA78" s="396"/>
      <c r="BB78" s="396"/>
      <c r="BC78" s="396"/>
      <c r="BD78" s="396"/>
      <c r="BE78" s="396"/>
      <c r="BF78" s="396"/>
      <c r="BG78" s="396"/>
      <c r="BH78" s="396"/>
      <c r="BI78" s="396"/>
      <c r="BJ78" s="396"/>
      <c r="BK78" s="396"/>
      <c r="BL78" s="396"/>
      <c r="BM78" s="396"/>
      <c r="BN78" s="396"/>
      <c r="BO78" s="396"/>
      <c r="BP78" s="396"/>
      <c r="BQ78" s="396"/>
      <c r="BR78" s="396"/>
      <c r="BS78" s="396"/>
      <c r="BT78" s="396"/>
      <c r="BU78" s="396"/>
      <c r="BV78" s="396"/>
      <c r="BW78" s="396"/>
      <c r="BX78" s="396"/>
      <c r="BY78" s="396"/>
      <c r="BZ78" s="396"/>
      <c r="CA78" s="396"/>
      <c r="CB78" s="396"/>
      <c r="CC78" s="396"/>
      <c r="CD78" s="396"/>
    </row>
    <row r="79" spans="1:82" s="442" customFormat="1" ht="12" hidden="1" outlineLevel="1">
      <c r="C79" s="372"/>
      <c r="D79" s="384"/>
      <c r="E79" s="440"/>
      <c r="F79" s="441"/>
      <c r="G79" s="441"/>
      <c r="H79" s="441"/>
      <c r="I79" s="441"/>
      <c r="J79" s="441"/>
      <c r="K79" s="441"/>
      <c r="L79" s="441"/>
      <c r="M79" s="441"/>
      <c r="N79" s="441"/>
      <c r="O79" s="441"/>
      <c r="P79" s="441"/>
      <c r="Q79" s="441"/>
      <c r="R79" s="441"/>
      <c r="S79" s="441"/>
      <c r="T79" s="441"/>
      <c r="U79" s="441"/>
      <c r="V79" s="441"/>
      <c r="W79" s="441"/>
      <c r="X79" s="441"/>
      <c r="Y79" s="441"/>
      <c r="Z79" s="369"/>
      <c r="AA79" s="400"/>
      <c r="AB79" s="369"/>
      <c r="AC79" s="369"/>
      <c r="AD79" s="396"/>
      <c r="AE79" s="396"/>
      <c r="AF79" s="396"/>
      <c r="AG79" s="396"/>
      <c r="AH79" s="396"/>
      <c r="AI79" s="396"/>
      <c r="AJ79" s="396"/>
      <c r="AK79" s="396"/>
      <c r="AL79" s="396"/>
      <c r="AM79" s="396"/>
      <c r="AN79" s="396"/>
      <c r="AO79" s="396"/>
      <c r="AP79" s="396"/>
      <c r="AQ79" s="396"/>
      <c r="AR79" s="396"/>
      <c r="AS79" s="396"/>
      <c r="AT79" s="396"/>
      <c r="AU79" s="396"/>
      <c r="AV79" s="396"/>
      <c r="AW79" s="396"/>
      <c r="AX79" s="396"/>
      <c r="AY79" s="396"/>
      <c r="AZ79" s="396"/>
      <c r="BA79" s="396"/>
      <c r="BB79" s="396"/>
      <c r="BC79" s="396"/>
      <c r="BD79" s="396"/>
      <c r="BE79" s="396"/>
      <c r="BF79" s="396"/>
      <c r="BG79" s="396"/>
      <c r="BH79" s="396"/>
      <c r="BI79" s="396"/>
      <c r="BJ79" s="396"/>
      <c r="BK79" s="396"/>
      <c r="BL79" s="396"/>
      <c r="BM79" s="396"/>
      <c r="BN79" s="396"/>
      <c r="BO79" s="396"/>
      <c r="BP79" s="396"/>
      <c r="BQ79" s="396"/>
      <c r="BR79" s="396"/>
      <c r="BS79" s="396"/>
      <c r="BT79" s="396"/>
      <c r="BU79" s="396"/>
      <c r="BV79" s="396"/>
      <c r="BW79" s="396"/>
      <c r="BX79" s="396"/>
      <c r="BY79" s="396"/>
      <c r="BZ79" s="396"/>
      <c r="CA79" s="396"/>
      <c r="CB79" s="396"/>
      <c r="CC79" s="396"/>
      <c r="CD79" s="396"/>
    </row>
    <row r="80" spans="1:82" s="442" customFormat="1" ht="12" hidden="1" outlineLevel="1">
      <c r="C80" s="372"/>
      <c r="D80" s="444" t="s">
        <v>581</v>
      </c>
      <c r="E80" s="445"/>
      <c r="F80" s="431">
        <v>1</v>
      </c>
      <c r="G80" s="431">
        <f t="shared" ref="G80:V82" si="9">F80</f>
        <v>1</v>
      </c>
      <c r="H80" s="431">
        <f t="shared" si="9"/>
        <v>1</v>
      </c>
      <c r="I80" s="431">
        <f t="shared" si="9"/>
        <v>1</v>
      </c>
      <c r="J80" s="431">
        <f t="shared" si="9"/>
        <v>1</v>
      </c>
      <c r="K80" s="431">
        <f t="shared" si="9"/>
        <v>1</v>
      </c>
      <c r="L80" s="431">
        <f t="shared" si="9"/>
        <v>1</v>
      </c>
      <c r="M80" s="431">
        <f t="shared" si="9"/>
        <v>1</v>
      </c>
      <c r="N80" s="431">
        <f t="shared" si="9"/>
        <v>1</v>
      </c>
      <c r="O80" s="431">
        <f t="shared" si="9"/>
        <v>1</v>
      </c>
      <c r="P80" s="431">
        <f t="shared" si="9"/>
        <v>1</v>
      </c>
      <c r="Q80" s="431">
        <f t="shared" si="9"/>
        <v>1</v>
      </c>
      <c r="R80" s="431">
        <f t="shared" si="9"/>
        <v>1</v>
      </c>
      <c r="S80" s="431">
        <f t="shared" si="9"/>
        <v>1</v>
      </c>
      <c r="T80" s="431">
        <f t="shared" si="9"/>
        <v>1</v>
      </c>
      <c r="U80" s="431">
        <f t="shared" si="9"/>
        <v>1</v>
      </c>
      <c r="V80" s="431">
        <f t="shared" si="9"/>
        <v>1</v>
      </c>
      <c r="W80" s="431">
        <f t="shared" ref="W80:Y82" si="10">V80</f>
        <v>1</v>
      </c>
      <c r="X80" s="431">
        <f t="shared" si="10"/>
        <v>1</v>
      </c>
      <c r="Y80" s="431">
        <f t="shared" si="10"/>
        <v>1</v>
      </c>
      <c r="Z80" s="369"/>
      <c r="AA80" s="400"/>
      <c r="AB80" s="369"/>
      <c r="AC80" s="369"/>
      <c r="AD80" s="396"/>
      <c r="AE80" s="396"/>
      <c r="AF80" s="396"/>
      <c r="AG80" s="396"/>
      <c r="AH80" s="396"/>
      <c r="AI80" s="396"/>
      <c r="AJ80" s="396"/>
      <c r="AK80" s="396"/>
      <c r="AL80" s="396"/>
      <c r="AM80" s="396"/>
      <c r="AN80" s="396"/>
      <c r="AO80" s="396"/>
      <c r="AP80" s="396"/>
      <c r="AQ80" s="396"/>
      <c r="AR80" s="396"/>
      <c r="AS80" s="396"/>
      <c r="AT80" s="396"/>
      <c r="AU80" s="396"/>
      <c r="AV80" s="396"/>
      <c r="AW80" s="396"/>
      <c r="AX80" s="396"/>
      <c r="AY80" s="396"/>
      <c r="AZ80" s="396"/>
      <c r="BA80" s="396"/>
      <c r="BB80" s="396"/>
      <c r="BC80" s="396"/>
      <c r="BD80" s="396"/>
      <c r="BE80" s="396"/>
      <c r="BF80" s="396"/>
      <c r="BG80" s="396"/>
      <c r="BH80" s="396"/>
      <c r="BI80" s="396"/>
      <c r="BJ80" s="396"/>
      <c r="BK80" s="396"/>
      <c r="BL80" s="396"/>
      <c r="BM80" s="396"/>
      <c r="BN80" s="396"/>
      <c r="BO80" s="396"/>
      <c r="BP80" s="396"/>
      <c r="BQ80" s="396"/>
      <c r="BR80" s="396"/>
      <c r="BS80" s="396"/>
      <c r="BT80" s="396"/>
      <c r="BU80" s="396"/>
      <c r="BV80" s="396"/>
      <c r="BW80" s="396"/>
      <c r="BX80" s="396"/>
      <c r="BY80" s="396"/>
      <c r="BZ80" s="396"/>
      <c r="CA80" s="396"/>
      <c r="CB80" s="396"/>
      <c r="CC80" s="396"/>
      <c r="CD80" s="396"/>
    </row>
    <row r="81" spans="1:82" s="442" customFormat="1" ht="12" hidden="1" outlineLevel="1">
      <c r="C81" s="372"/>
      <c r="D81" s="444" t="s">
        <v>552</v>
      </c>
      <c r="E81" s="445"/>
      <c r="F81" s="431">
        <v>1</v>
      </c>
      <c r="G81" s="431">
        <f t="shared" si="9"/>
        <v>1</v>
      </c>
      <c r="H81" s="431">
        <f t="shared" si="9"/>
        <v>1</v>
      </c>
      <c r="I81" s="431">
        <f t="shared" si="9"/>
        <v>1</v>
      </c>
      <c r="J81" s="431">
        <f t="shared" si="9"/>
        <v>1</v>
      </c>
      <c r="K81" s="431">
        <f t="shared" si="9"/>
        <v>1</v>
      </c>
      <c r="L81" s="431">
        <f t="shared" si="9"/>
        <v>1</v>
      </c>
      <c r="M81" s="431">
        <f t="shared" si="9"/>
        <v>1</v>
      </c>
      <c r="N81" s="431">
        <f t="shared" si="9"/>
        <v>1</v>
      </c>
      <c r="O81" s="431">
        <f t="shared" si="9"/>
        <v>1</v>
      </c>
      <c r="P81" s="431">
        <f t="shared" si="9"/>
        <v>1</v>
      </c>
      <c r="Q81" s="431">
        <f t="shared" si="9"/>
        <v>1</v>
      </c>
      <c r="R81" s="431">
        <f t="shared" si="9"/>
        <v>1</v>
      </c>
      <c r="S81" s="431">
        <f t="shared" si="9"/>
        <v>1</v>
      </c>
      <c r="T81" s="431">
        <f t="shared" si="9"/>
        <v>1</v>
      </c>
      <c r="U81" s="431">
        <f t="shared" si="9"/>
        <v>1</v>
      </c>
      <c r="V81" s="431">
        <f t="shared" si="9"/>
        <v>1</v>
      </c>
      <c r="W81" s="431">
        <f t="shared" si="10"/>
        <v>1</v>
      </c>
      <c r="X81" s="431">
        <f t="shared" si="10"/>
        <v>1</v>
      </c>
      <c r="Y81" s="431">
        <f t="shared" si="10"/>
        <v>1</v>
      </c>
      <c r="Z81" s="369"/>
      <c r="AA81" s="400"/>
      <c r="AB81" s="369"/>
      <c r="AC81" s="369"/>
      <c r="AD81" s="396"/>
      <c r="AE81" s="396"/>
      <c r="AF81" s="396"/>
      <c r="AG81" s="396"/>
      <c r="AH81" s="396"/>
      <c r="AI81" s="396"/>
      <c r="AJ81" s="396"/>
      <c r="AK81" s="396"/>
      <c r="AL81" s="396"/>
      <c r="AM81" s="396"/>
      <c r="AN81" s="396"/>
      <c r="AO81" s="396"/>
      <c r="AP81" s="396"/>
      <c r="AQ81" s="396"/>
      <c r="AR81" s="396"/>
      <c r="AS81" s="396"/>
      <c r="AT81" s="396"/>
      <c r="AU81" s="396"/>
      <c r="AV81" s="396"/>
      <c r="AW81" s="396"/>
      <c r="AX81" s="396"/>
      <c r="AY81" s="396"/>
      <c r="AZ81" s="396"/>
      <c r="BA81" s="396"/>
      <c r="BB81" s="396"/>
      <c r="BC81" s="396"/>
      <c r="BD81" s="396"/>
      <c r="BE81" s="396"/>
      <c r="BF81" s="396"/>
      <c r="BG81" s="396"/>
      <c r="BH81" s="396"/>
      <c r="BI81" s="396"/>
      <c r="BJ81" s="396"/>
      <c r="BK81" s="396"/>
      <c r="BL81" s="396"/>
      <c r="BM81" s="396"/>
      <c r="BN81" s="396"/>
      <c r="BO81" s="396"/>
      <c r="BP81" s="396"/>
      <c r="BQ81" s="396"/>
      <c r="BR81" s="396"/>
      <c r="BS81" s="396"/>
      <c r="BT81" s="396"/>
      <c r="BU81" s="396"/>
      <c r="BV81" s="396"/>
      <c r="BW81" s="396"/>
      <c r="BX81" s="396"/>
      <c r="BY81" s="396"/>
      <c r="BZ81" s="396"/>
      <c r="CA81" s="396"/>
      <c r="CB81" s="396"/>
      <c r="CC81" s="396"/>
      <c r="CD81" s="396"/>
    </row>
    <row r="82" spans="1:82" s="442" customFormat="1" ht="12" hidden="1" outlineLevel="1">
      <c r="C82" s="372"/>
      <c r="D82" s="444" t="s">
        <v>554</v>
      </c>
      <c r="E82" s="445"/>
      <c r="F82" s="431">
        <v>1</v>
      </c>
      <c r="G82" s="431">
        <f t="shared" si="9"/>
        <v>1</v>
      </c>
      <c r="H82" s="431">
        <f t="shared" si="9"/>
        <v>1</v>
      </c>
      <c r="I82" s="431">
        <f t="shared" si="9"/>
        <v>1</v>
      </c>
      <c r="J82" s="431">
        <f t="shared" si="9"/>
        <v>1</v>
      </c>
      <c r="K82" s="431">
        <f t="shared" si="9"/>
        <v>1</v>
      </c>
      <c r="L82" s="431">
        <f t="shared" si="9"/>
        <v>1</v>
      </c>
      <c r="M82" s="431">
        <f t="shared" si="9"/>
        <v>1</v>
      </c>
      <c r="N82" s="431">
        <f t="shared" si="9"/>
        <v>1</v>
      </c>
      <c r="O82" s="431">
        <f t="shared" si="9"/>
        <v>1</v>
      </c>
      <c r="P82" s="431">
        <f t="shared" si="9"/>
        <v>1</v>
      </c>
      <c r="Q82" s="431">
        <f t="shared" si="9"/>
        <v>1</v>
      </c>
      <c r="R82" s="431">
        <f t="shared" si="9"/>
        <v>1</v>
      </c>
      <c r="S82" s="431">
        <f t="shared" si="9"/>
        <v>1</v>
      </c>
      <c r="T82" s="431">
        <f t="shared" si="9"/>
        <v>1</v>
      </c>
      <c r="U82" s="431">
        <f t="shared" si="9"/>
        <v>1</v>
      </c>
      <c r="V82" s="431">
        <f t="shared" si="9"/>
        <v>1</v>
      </c>
      <c r="W82" s="431">
        <f t="shared" si="10"/>
        <v>1</v>
      </c>
      <c r="X82" s="431">
        <f t="shared" si="10"/>
        <v>1</v>
      </c>
      <c r="Y82" s="431">
        <f t="shared" si="10"/>
        <v>1</v>
      </c>
      <c r="Z82" s="369"/>
      <c r="AA82" s="400"/>
      <c r="AB82" s="369"/>
      <c r="AC82" s="369"/>
      <c r="AD82" s="396"/>
      <c r="AE82" s="396"/>
      <c r="AF82" s="396"/>
      <c r="AG82" s="396"/>
      <c r="AH82" s="396"/>
      <c r="AI82" s="396"/>
      <c r="AJ82" s="396"/>
      <c r="AK82" s="396"/>
      <c r="AL82" s="396"/>
      <c r="AM82" s="396"/>
      <c r="AN82" s="396"/>
      <c r="AO82" s="396"/>
      <c r="AP82" s="396"/>
      <c r="AQ82" s="396"/>
      <c r="AR82" s="396"/>
      <c r="AS82" s="396"/>
      <c r="AT82" s="396"/>
      <c r="AU82" s="396"/>
      <c r="AV82" s="396"/>
      <c r="AW82" s="396"/>
      <c r="AX82" s="396"/>
      <c r="AY82" s="396"/>
      <c r="AZ82" s="396"/>
      <c r="BA82" s="396"/>
      <c r="BB82" s="396"/>
      <c r="BC82" s="396"/>
      <c r="BD82" s="396"/>
      <c r="BE82" s="396"/>
      <c r="BF82" s="396"/>
      <c r="BG82" s="396"/>
      <c r="BH82" s="396"/>
      <c r="BI82" s="396"/>
      <c r="BJ82" s="396"/>
      <c r="BK82" s="396"/>
      <c r="BL82" s="396"/>
      <c r="BM82" s="396"/>
      <c r="BN82" s="396"/>
      <c r="BO82" s="396"/>
      <c r="BP82" s="396"/>
      <c r="BQ82" s="396"/>
      <c r="BR82" s="396"/>
      <c r="BS82" s="396"/>
      <c r="BT82" s="396"/>
      <c r="BU82" s="396"/>
      <c r="BV82" s="396"/>
      <c r="BW82" s="396"/>
      <c r="BX82" s="396"/>
      <c r="BY82" s="396"/>
      <c r="BZ82" s="396"/>
      <c r="CA82" s="396"/>
      <c r="CB82" s="396"/>
      <c r="CC82" s="396"/>
      <c r="CD82" s="396"/>
    </row>
    <row r="83" spans="1:82" s="357" customFormat="1" ht="12" collapsed="1">
      <c r="F83" s="1289" t="s">
        <v>584</v>
      </c>
      <c r="G83" s="1289"/>
      <c r="H83" s="1289"/>
      <c r="I83" s="1289"/>
      <c r="J83" s="1289"/>
    </row>
    <row r="84" spans="1:82" s="357" customFormat="1" ht="12">
      <c r="C84" s="360" t="s">
        <v>585</v>
      </c>
      <c r="F84" s="447" t="s">
        <v>518</v>
      </c>
      <c r="G84" s="447" t="s">
        <v>519</v>
      </c>
      <c r="H84" s="447" t="s">
        <v>520</v>
      </c>
      <c r="I84" s="447" t="s">
        <v>521</v>
      </c>
      <c r="J84" s="447" t="s">
        <v>522</v>
      </c>
      <c r="K84" s="448" t="s">
        <v>523</v>
      </c>
      <c r="L84" s="448" t="s">
        <v>524</v>
      </c>
      <c r="M84" s="448" t="s">
        <v>525</v>
      </c>
      <c r="N84" s="448" t="s">
        <v>526</v>
      </c>
      <c r="O84" s="448" t="s">
        <v>527</v>
      </c>
      <c r="P84" s="447" t="s">
        <v>528</v>
      </c>
      <c r="Q84" s="447" t="s">
        <v>529</v>
      </c>
      <c r="R84" s="447" t="s">
        <v>530</v>
      </c>
      <c r="S84" s="447" t="s">
        <v>531</v>
      </c>
      <c r="T84" s="447" t="s">
        <v>532</v>
      </c>
      <c r="U84" s="448" t="s">
        <v>533</v>
      </c>
      <c r="V84" s="448" t="s">
        <v>534</v>
      </c>
      <c r="W84" s="448" t="s">
        <v>535</v>
      </c>
      <c r="X84" s="448" t="s">
        <v>536</v>
      </c>
      <c r="Y84" s="448" t="s">
        <v>537</v>
      </c>
    </row>
    <row r="85" spans="1:82" s="357" customFormat="1" ht="12">
      <c r="C85" s="357" t="s">
        <v>586</v>
      </c>
      <c r="D85" s="372" t="s">
        <v>443</v>
      </c>
      <c r="E85" s="449">
        <f>+I44</f>
        <v>3.0899233906580457</v>
      </c>
      <c r="F85" s="449">
        <f t="shared" ref="F85:Y85" si="11">+$E85*F61*F64*(1-F67)*(1-F78)</f>
        <v>0.66689401953064442</v>
      </c>
      <c r="G85" s="449">
        <f t="shared" si="11"/>
        <v>0.66689401953064442</v>
      </c>
      <c r="H85" s="449">
        <f t="shared" si="11"/>
        <v>0.66689401953064442</v>
      </c>
      <c r="I85" s="449">
        <f t="shared" si="11"/>
        <v>0.66689401953064442</v>
      </c>
      <c r="J85" s="449">
        <f t="shared" si="11"/>
        <v>0.66689401953064442</v>
      </c>
      <c r="K85" s="449">
        <f t="shared" si="11"/>
        <v>0.66689401953064442</v>
      </c>
      <c r="L85" s="449">
        <f t="shared" si="11"/>
        <v>0.66689401953064442</v>
      </c>
      <c r="M85" s="449">
        <f t="shared" si="11"/>
        <v>0.66689401953064442</v>
      </c>
      <c r="N85" s="449">
        <f t="shared" si="11"/>
        <v>0.66689401953064442</v>
      </c>
      <c r="O85" s="449">
        <f t="shared" si="11"/>
        <v>0.66689401953064442</v>
      </c>
      <c r="P85" s="449">
        <f t="shared" si="11"/>
        <v>0.66689401953064442</v>
      </c>
      <c r="Q85" s="449">
        <f t="shared" si="11"/>
        <v>0.66689401953064442</v>
      </c>
      <c r="R85" s="449">
        <f t="shared" si="11"/>
        <v>0.66689401953064442</v>
      </c>
      <c r="S85" s="449">
        <f t="shared" si="11"/>
        <v>0.66689401953064442</v>
      </c>
      <c r="T85" s="449">
        <f t="shared" si="11"/>
        <v>0.66689401953064442</v>
      </c>
      <c r="U85" s="449">
        <f t="shared" si="11"/>
        <v>0.66689401953064442</v>
      </c>
      <c r="V85" s="449">
        <f t="shared" si="11"/>
        <v>0.66689401953064442</v>
      </c>
      <c r="W85" s="449">
        <f t="shared" si="11"/>
        <v>0.66689401953064442</v>
      </c>
      <c r="X85" s="449">
        <f t="shared" si="11"/>
        <v>0.66689401953064442</v>
      </c>
      <c r="Y85" s="449">
        <f t="shared" si="11"/>
        <v>0.66689401953064442</v>
      </c>
    </row>
    <row r="86" spans="1:82" s="357" customFormat="1" ht="12">
      <c r="C86" s="357" t="s">
        <v>587</v>
      </c>
      <c r="D86" s="372" t="s">
        <v>443</v>
      </c>
      <c r="F86" s="449">
        <f>+F85*$E85</f>
        <v>2.0606514300377019</v>
      </c>
      <c r="G86" s="449">
        <f t="shared" ref="G86:Y86" si="12">+G85*$E85</f>
        <v>2.0606514300377019</v>
      </c>
      <c r="H86" s="449">
        <f t="shared" si="12"/>
        <v>2.0606514300377019</v>
      </c>
      <c r="I86" s="449">
        <f t="shared" si="12"/>
        <v>2.0606514300377019</v>
      </c>
      <c r="J86" s="449">
        <f t="shared" si="12"/>
        <v>2.0606514300377019</v>
      </c>
      <c r="K86" s="449">
        <f t="shared" si="12"/>
        <v>2.0606514300377019</v>
      </c>
      <c r="L86" s="449">
        <f t="shared" si="12"/>
        <v>2.0606514300377019</v>
      </c>
      <c r="M86" s="449">
        <f t="shared" si="12"/>
        <v>2.0606514300377019</v>
      </c>
      <c r="N86" s="449">
        <f t="shared" si="12"/>
        <v>2.0606514300377019</v>
      </c>
      <c r="O86" s="449">
        <f t="shared" si="12"/>
        <v>2.0606514300377019</v>
      </c>
      <c r="P86" s="449">
        <f t="shared" si="12"/>
        <v>2.0606514300377019</v>
      </c>
      <c r="Q86" s="449">
        <f t="shared" si="12"/>
        <v>2.0606514300377019</v>
      </c>
      <c r="R86" s="449">
        <f t="shared" si="12"/>
        <v>2.0606514300377019</v>
      </c>
      <c r="S86" s="449">
        <f t="shared" si="12"/>
        <v>2.0606514300377019</v>
      </c>
      <c r="T86" s="449">
        <f t="shared" si="12"/>
        <v>2.0606514300377019</v>
      </c>
      <c r="U86" s="449">
        <f t="shared" si="12"/>
        <v>2.0606514300377019</v>
      </c>
      <c r="V86" s="449">
        <f t="shared" si="12"/>
        <v>2.0606514300377019</v>
      </c>
      <c r="W86" s="449">
        <f t="shared" si="12"/>
        <v>2.0606514300377019</v>
      </c>
      <c r="X86" s="449">
        <f t="shared" si="12"/>
        <v>2.0606514300377019</v>
      </c>
      <c r="Y86" s="449">
        <f t="shared" si="12"/>
        <v>2.0606514300377019</v>
      </c>
    </row>
    <row r="87" spans="1:82" s="357" customFormat="1" ht="12">
      <c r="D87" s="503" t="s">
        <v>588</v>
      </c>
      <c r="E87" s="504">
        <f>+Dairy_Financial!E87</f>
        <v>0.76</v>
      </c>
      <c r="F87" s="449">
        <f>+F86*$E87</f>
        <v>1.5660950868286534</v>
      </c>
      <c r="G87" s="449">
        <f t="shared" ref="G87:Y87" si="13">+G86*$E87</f>
        <v>1.5660950868286534</v>
      </c>
      <c r="H87" s="449">
        <f t="shared" si="13"/>
        <v>1.5660950868286534</v>
      </c>
      <c r="I87" s="449">
        <f t="shared" si="13"/>
        <v>1.5660950868286534</v>
      </c>
      <c r="J87" s="449">
        <f t="shared" si="13"/>
        <v>1.5660950868286534</v>
      </c>
      <c r="K87" s="449">
        <f t="shared" si="13"/>
        <v>1.5660950868286534</v>
      </c>
      <c r="L87" s="449">
        <f t="shared" si="13"/>
        <v>1.5660950868286534</v>
      </c>
      <c r="M87" s="449">
        <f t="shared" si="13"/>
        <v>1.5660950868286534</v>
      </c>
      <c r="N87" s="449">
        <f t="shared" si="13"/>
        <v>1.5660950868286534</v>
      </c>
      <c r="O87" s="449">
        <f t="shared" si="13"/>
        <v>1.5660950868286534</v>
      </c>
      <c r="P87" s="449">
        <f t="shared" si="13"/>
        <v>1.5660950868286534</v>
      </c>
      <c r="Q87" s="449">
        <f t="shared" si="13"/>
        <v>1.5660950868286534</v>
      </c>
      <c r="R87" s="449">
        <f t="shared" si="13"/>
        <v>1.5660950868286534</v>
      </c>
      <c r="S87" s="449">
        <f t="shared" si="13"/>
        <v>1.5660950868286534</v>
      </c>
      <c r="T87" s="449">
        <f t="shared" si="13"/>
        <v>1.5660950868286534</v>
      </c>
      <c r="U87" s="449">
        <f t="shared" si="13"/>
        <v>1.5660950868286534</v>
      </c>
      <c r="V87" s="449">
        <f t="shared" si="13"/>
        <v>1.5660950868286534</v>
      </c>
      <c r="W87" s="449">
        <f t="shared" si="13"/>
        <v>1.5660950868286534</v>
      </c>
      <c r="X87" s="449">
        <f t="shared" si="13"/>
        <v>1.5660950868286534</v>
      </c>
      <c r="Y87" s="449">
        <f t="shared" si="13"/>
        <v>1.5660950868286534</v>
      </c>
    </row>
    <row r="88" spans="1:82" s="357" customFormat="1" ht="12">
      <c r="A88" s="18"/>
      <c r="B88" s="18"/>
      <c r="C88" s="450" t="s">
        <v>589</v>
      </c>
      <c r="D88" s="372" t="s">
        <v>590</v>
      </c>
      <c r="F88" s="357">
        <v>210</v>
      </c>
      <c r="G88" s="357">
        <f>+F88</f>
        <v>210</v>
      </c>
      <c r="H88" s="357">
        <f t="shared" ref="H88:J88" si="14">+G88</f>
        <v>210</v>
      </c>
      <c r="I88" s="357">
        <f t="shared" si="14"/>
        <v>210</v>
      </c>
      <c r="J88" s="357">
        <f t="shared" si="14"/>
        <v>210</v>
      </c>
      <c r="K88" s="357">
        <f>+F88</f>
        <v>210</v>
      </c>
      <c r="L88" s="357">
        <f t="shared" ref="L88:Y88" si="15">+G88</f>
        <v>210</v>
      </c>
      <c r="M88" s="357">
        <f t="shared" si="15"/>
        <v>210</v>
      </c>
      <c r="N88" s="357">
        <f t="shared" si="15"/>
        <v>210</v>
      </c>
      <c r="O88" s="357">
        <f t="shared" si="15"/>
        <v>210</v>
      </c>
      <c r="P88" s="357">
        <f t="shared" si="15"/>
        <v>210</v>
      </c>
      <c r="Q88" s="357">
        <f t="shared" si="15"/>
        <v>210</v>
      </c>
      <c r="R88" s="357">
        <f t="shared" si="15"/>
        <v>210</v>
      </c>
      <c r="S88" s="357">
        <f t="shared" si="15"/>
        <v>210</v>
      </c>
      <c r="T88" s="357">
        <f t="shared" si="15"/>
        <v>210</v>
      </c>
      <c r="U88" s="357">
        <f t="shared" si="15"/>
        <v>210</v>
      </c>
      <c r="V88" s="357">
        <f t="shared" si="15"/>
        <v>210</v>
      </c>
      <c r="W88" s="357">
        <f t="shared" si="15"/>
        <v>210</v>
      </c>
      <c r="X88" s="357">
        <f t="shared" si="15"/>
        <v>210</v>
      </c>
      <c r="Y88" s="357">
        <f t="shared" si="15"/>
        <v>210</v>
      </c>
    </row>
    <row r="89" spans="1:82" s="357" customFormat="1" ht="12">
      <c r="C89" s="450" t="s">
        <v>591</v>
      </c>
      <c r="D89" s="372" t="s">
        <v>590</v>
      </c>
      <c r="F89" s="357">
        <f>365-F88</f>
        <v>155</v>
      </c>
      <c r="G89" s="357">
        <f t="shared" ref="G89:Y89" si="16">365-G88</f>
        <v>155</v>
      </c>
      <c r="H89" s="357">
        <f t="shared" si="16"/>
        <v>155</v>
      </c>
      <c r="I89" s="357">
        <f t="shared" si="16"/>
        <v>155</v>
      </c>
      <c r="J89" s="357">
        <f t="shared" si="16"/>
        <v>155</v>
      </c>
      <c r="K89" s="357">
        <f t="shared" si="16"/>
        <v>155</v>
      </c>
      <c r="L89" s="357">
        <f t="shared" si="16"/>
        <v>155</v>
      </c>
      <c r="M89" s="357">
        <f t="shared" si="16"/>
        <v>155</v>
      </c>
      <c r="N89" s="357">
        <f t="shared" si="16"/>
        <v>155</v>
      </c>
      <c r="O89" s="357">
        <f t="shared" si="16"/>
        <v>155</v>
      </c>
      <c r="P89" s="357">
        <f t="shared" si="16"/>
        <v>155</v>
      </c>
      <c r="Q89" s="357">
        <f t="shared" si="16"/>
        <v>155</v>
      </c>
      <c r="R89" s="357">
        <f t="shared" si="16"/>
        <v>155</v>
      </c>
      <c r="S89" s="357">
        <f t="shared" si="16"/>
        <v>155</v>
      </c>
      <c r="T89" s="357">
        <f t="shared" si="16"/>
        <v>155</v>
      </c>
      <c r="U89" s="357">
        <f t="shared" si="16"/>
        <v>155</v>
      </c>
      <c r="V89" s="357">
        <f t="shared" si="16"/>
        <v>155</v>
      </c>
      <c r="W89" s="357">
        <f t="shared" si="16"/>
        <v>155</v>
      </c>
      <c r="X89" s="357">
        <f t="shared" si="16"/>
        <v>155</v>
      </c>
      <c r="Y89" s="357">
        <f t="shared" si="16"/>
        <v>155</v>
      </c>
    </row>
    <row r="90" spans="1:82" s="356" customFormat="1" ht="12">
      <c r="C90" s="360" t="s">
        <v>601</v>
      </c>
      <c r="E90" s="451"/>
      <c r="F90" s="505">
        <f>+F86-F87</f>
        <v>0.49455634320904851</v>
      </c>
      <c r="G90" s="505">
        <f t="shared" ref="G90:Y90" si="17">+G86-G87</f>
        <v>0.49455634320904851</v>
      </c>
      <c r="H90" s="505">
        <f t="shared" si="17"/>
        <v>0.49455634320904851</v>
      </c>
      <c r="I90" s="505">
        <f t="shared" si="17"/>
        <v>0.49455634320904851</v>
      </c>
      <c r="J90" s="505">
        <f t="shared" si="17"/>
        <v>0.49455634320904851</v>
      </c>
      <c r="K90" s="505">
        <f t="shared" si="17"/>
        <v>0.49455634320904851</v>
      </c>
      <c r="L90" s="505">
        <f t="shared" si="17"/>
        <v>0.49455634320904851</v>
      </c>
      <c r="M90" s="505">
        <f t="shared" si="17"/>
        <v>0.49455634320904851</v>
      </c>
      <c r="N90" s="505">
        <f t="shared" si="17"/>
        <v>0.49455634320904851</v>
      </c>
      <c r="O90" s="505">
        <f t="shared" si="17"/>
        <v>0.49455634320904851</v>
      </c>
      <c r="P90" s="505">
        <f t="shared" si="17"/>
        <v>0.49455634320904851</v>
      </c>
      <c r="Q90" s="505">
        <f t="shared" si="17"/>
        <v>0.49455634320904851</v>
      </c>
      <c r="R90" s="505">
        <f t="shared" si="17"/>
        <v>0.49455634320904851</v>
      </c>
      <c r="S90" s="505">
        <f t="shared" si="17"/>
        <v>0.49455634320904851</v>
      </c>
      <c r="T90" s="505">
        <f t="shared" si="17"/>
        <v>0.49455634320904851</v>
      </c>
      <c r="U90" s="505">
        <f t="shared" si="17"/>
        <v>0.49455634320904851</v>
      </c>
      <c r="V90" s="505">
        <f t="shared" si="17"/>
        <v>0.49455634320904851</v>
      </c>
      <c r="W90" s="505">
        <f t="shared" si="17"/>
        <v>0.49455634320904851</v>
      </c>
      <c r="X90" s="505">
        <f t="shared" si="17"/>
        <v>0.49455634320904851</v>
      </c>
      <c r="Y90" s="505">
        <f t="shared" si="17"/>
        <v>0.49455634320904851</v>
      </c>
    </row>
    <row r="91" spans="1:82" s="356" customFormat="1" ht="12">
      <c r="C91" s="360" t="s">
        <v>603</v>
      </c>
      <c r="E91" s="451"/>
      <c r="F91" s="505"/>
      <c r="G91" s="505">
        <f>+G90+F90</f>
        <v>0.98911268641809702</v>
      </c>
      <c r="H91" s="505"/>
      <c r="I91" s="505">
        <f>+I90+H90</f>
        <v>0.98911268641809702</v>
      </c>
      <c r="J91" s="505"/>
      <c r="K91" s="505">
        <f>+K90+J90</f>
        <v>0.98911268641809702</v>
      </c>
      <c r="L91" s="505"/>
      <c r="M91" s="505">
        <f>+M90+L90</f>
        <v>0.98911268641809702</v>
      </c>
      <c r="N91" s="505"/>
      <c r="O91" s="505">
        <f>+O90+N90</f>
        <v>0.98911268641809702</v>
      </c>
      <c r="P91" s="505"/>
      <c r="Q91" s="505">
        <f>+Q90+P90</f>
        <v>0.98911268641809702</v>
      </c>
      <c r="R91" s="505"/>
      <c r="S91" s="505">
        <f>+S90+R90</f>
        <v>0.98911268641809702</v>
      </c>
      <c r="T91" s="505"/>
      <c r="U91" s="505">
        <f>+U90+T90</f>
        <v>0.98911268641809702</v>
      </c>
      <c r="V91" s="505"/>
      <c r="W91" s="505">
        <f>+W90+V90</f>
        <v>0.98911268641809702</v>
      </c>
      <c r="X91" s="505"/>
      <c r="Y91" s="505">
        <f>+Y90+X90</f>
        <v>0.98911268641809702</v>
      </c>
    </row>
    <row r="92" spans="1:82" s="356" customFormat="1" ht="15.75" customHeight="1" thickBot="1">
      <c r="C92" s="452" t="s">
        <v>514</v>
      </c>
      <c r="D92" s="453"/>
      <c r="E92" s="453"/>
      <c r="F92" s="454"/>
      <c r="G92" s="455"/>
      <c r="H92" s="456"/>
      <c r="I92" s="456"/>
      <c r="J92" s="456"/>
      <c r="K92" s="456"/>
      <c r="L92" s="456"/>
      <c r="M92" s="456"/>
      <c r="N92" s="456"/>
      <c r="O92" s="456"/>
      <c r="P92" s="456"/>
      <c r="Q92" s="456"/>
      <c r="R92" s="456"/>
      <c r="S92" s="456"/>
      <c r="T92" s="456"/>
      <c r="U92" s="456"/>
      <c r="V92" s="456"/>
      <c r="W92" s="456"/>
      <c r="X92" s="456"/>
      <c r="Y92" s="456"/>
    </row>
    <row r="93" spans="1:82" s="356" customFormat="1" ht="12.75" thickBot="1">
      <c r="C93" s="456"/>
      <c r="D93" s="457" t="s">
        <v>22</v>
      </c>
      <c r="E93" s="457" t="s">
        <v>659</v>
      </c>
      <c r="F93" s="457" t="s">
        <v>518</v>
      </c>
      <c r="G93" s="457" t="s">
        <v>519</v>
      </c>
      <c r="H93" s="457" t="s">
        <v>520</v>
      </c>
      <c r="I93" s="457" t="s">
        <v>521</v>
      </c>
      <c r="J93" s="457" t="s">
        <v>522</v>
      </c>
      <c r="K93" s="457" t="s">
        <v>523</v>
      </c>
      <c r="L93" s="457" t="s">
        <v>524</v>
      </c>
      <c r="M93" s="457" t="s">
        <v>525</v>
      </c>
      <c r="N93" s="457" t="s">
        <v>526</v>
      </c>
      <c r="O93" s="457" t="s">
        <v>527</v>
      </c>
      <c r="P93" s="457" t="s">
        <v>528</v>
      </c>
      <c r="Q93" s="457" t="s">
        <v>529</v>
      </c>
      <c r="R93" s="457" t="s">
        <v>530</v>
      </c>
      <c r="S93" s="457" t="s">
        <v>531</v>
      </c>
      <c r="T93" s="457" t="s">
        <v>532</v>
      </c>
      <c r="U93" s="457" t="s">
        <v>533</v>
      </c>
      <c r="V93" s="457" t="s">
        <v>534</v>
      </c>
      <c r="W93" s="457" t="s">
        <v>535</v>
      </c>
      <c r="X93" s="457" t="s">
        <v>536</v>
      </c>
      <c r="Y93" s="457" t="s">
        <v>537</v>
      </c>
    </row>
    <row r="94" spans="1:82" s="356" customFormat="1" ht="24.95" customHeight="1">
      <c r="A94" s="539" t="s">
        <v>538</v>
      </c>
      <c r="B94" s="539"/>
      <c r="C94" s="540" t="s">
        <v>480</v>
      </c>
      <c r="D94" s="496" t="s">
        <v>597</v>
      </c>
      <c r="E94" s="459"/>
      <c r="F94" s="356">
        <v>11</v>
      </c>
      <c r="G94" s="356">
        <f>+F94</f>
        <v>11</v>
      </c>
      <c r="H94" s="356">
        <f t="shared" ref="H94:Y95" si="18">+G94</f>
        <v>11</v>
      </c>
      <c r="I94" s="356">
        <f t="shared" si="18"/>
        <v>11</v>
      </c>
      <c r="J94" s="356">
        <f t="shared" si="18"/>
        <v>11</v>
      </c>
      <c r="K94" s="356">
        <f t="shared" si="18"/>
        <v>11</v>
      </c>
      <c r="L94" s="356">
        <f t="shared" si="18"/>
        <v>11</v>
      </c>
      <c r="M94" s="356">
        <f t="shared" si="18"/>
        <v>11</v>
      </c>
      <c r="N94" s="356">
        <f t="shared" si="18"/>
        <v>11</v>
      </c>
      <c r="O94" s="356">
        <f t="shared" si="18"/>
        <v>11</v>
      </c>
      <c r="P94" s="356">
        <f t="shared" si="18"/>
        <v>11</v>
      </c>
      <c r="Q94" s="356">
        <f t="shared" si="18"/>
        <v>11</v>
      </c>
      <c r="R94" s="356">
        <f t="shared" si="18"/>
        <v>11</v>
      </c>
      <c r="S94" s="356">
        <f t="shared" si="18"/>
        <v>11</v>
      </c>
      <c r="T94" s="356">
        <f t="shared" si="18"/>
        <v>11</v>
      </c>
      <c r="U94" s="356">
        <f t="shared" si="18"/>
        <v>11</v>
      </c>
      <c r="V94" s="356">
        <f t="shared" si="18"/>
        <v>11</v>
      </c>
      <c r="W94" s="356">
        <f t="shared" si="18"/>
        <v>11</v>
      </c>
      <c r="X94" s="356">
        <f t="shared" si="18"/>
        <v>11</v>
      </c>
      <c r="Y94" s="356">
        <f t="shared" si="18"/>
        <v>11</v>
      </c>
    </row>
    <row r="95" spans="1:82" s="356" customFormat="1" ht="12">
      <c r="C95" s="356" t="s">
        <v>481</v>
      </c>
      <c r="D95" s="496" t="s">
        <v>482</v>
      </c>
      <c r="E95" s="459"/>
      <c r="F95" s="461">
        <v>210</v>
      </c>
      <c r="G95" s="461">
        <f>+F95</f>
        <v>210</v>
      </c>
      <c r="H95" s="461">
        <f t="shared" si="18"/>
        <v>210</v>
      </c>
      <c r="I95" s="461">
        <f t="shared" si="18"/>
        <v>210</v>
      </c>
      <c r="J95" s="461">
        <f t="shared" si="18"/>
        <v>210</v>
      </c>
      <c r="K95" s="461">
        <f t="shared" si="18"/>
        <v>210</v>
      </c>
      <c r="L95" s="461">
        <f t="shared" si="18"/>
        <v>210</v>
      </c>
      <c r="M95" s="461">
        <f t="shared" si="18"/>
        <v>210</v>
      </c>
      <c r="N95" s="461">
        <f t="shared" si="18"/>
        <v>210</v>
      </c>
      <c r="O95" s="461">
        <f t="shared" si="18"/>
        <v>210</v>
      </c>
      <c r="P95" s="461">
        <f t="shared" si="18"/>
        <v>210</v>
      </c>
      <c r="Q95" s="461">
        <f t="shared" si="18"/>
        <v>210</v>
      </c>
      <c r="R95" s="461">
        <f t="shared" si="18"/>
        <v>210</v>
      </c>
      <c r="S95" s="461">
        <f t="shared" si="18"/>
        <v>210</v>
      </c>
      <c r="T95" s="461">
        <f t="shared" si="18"/>
        <v>210</v>
      </c>
      <c r="U95" s="461">
        <f t="shared" si="18"/>
        <v>210</v>
      </c>
      <c r="V95" s="461">
        <f t="shared" si="18"/>
        <v>210</v>
      </c>
      <c r="W95" s="461">
        <f t="shared" si="18"/>
        <v>210</v>
      </c>
      <c r="X95" s="461">
        <f t="shared" si="18"/>
        <v>210</v>
      </c>
      <c r="Y95" s="461">
        <f t="shared" si="18"/>
        <v>210</v>
      </c>
    </row>
    <row r="96" spans="1:82" s="356" customFormat="1" ht="12">
      <c r="C96" s="458" t="s">
        <v>483</v>
      </c>
      <c r="D96" s="496" t="s">
        <v>598</v>
      </c>
      <c r="E96" s="459"/>
      <c r="F96" s="461">
        <f t="shared" ref="F96:Y96" si="19">+F95*F94*F87</f>
        <v>3617.6796505741895</v>
      </c>
      <c r="G96" s="461">
        <f t="shared" si="19"/>
        <v>3617.6796505741895</v>
      </c>
      <c r="H96" s="461">
        <f t="shared" si="19"/>
        <v>3617.6796505741895</v>
      </c>
      <c r="I96" s="461">
        <f t="shared" si="19"/>
        <v>3617.6796505741895</v>
      </c>
      <c r="J96" s="461">
        <f t="shared" si="19"/>
        <v>3617.6796505741895</v>
      </c>
      <c r="K96" s="461">
        <f t="shared" si="19"/>
        <v>3617.6796505741895</v>
      </c>
      <c r="L96" s="461">
        <f t="shared" si="19"/>
        <v>3617.6796505741895</v>
      </c>
      <c r="M96" s="461">
        <f t="shared" si="19"/>
        <v>3617.6796505741895</v>
      </c>
      <c r="N96" s="461">
        <f t="shared" si="19"/>
        <v>3617.6796505741895</v>
      </c>
      <c r="O96" s="461">
        <f t="shared" si="19"/>
        <v>3617.6796505741895</v>
      </c>
      <c r="P96" s="461">
        <f t="shared" si="19"/>
        <v>3617.6796505741895</v>
      </c>
      <c r="Q96" s="461">
        <f t="shared" si="19"/>
        <v>3617.6796505741895</v>
      </c>
      <c r="R96" s="461">
        <f t="shared" si="19"/>
        <v>3617.6796505741895</v>
      </c>
      <c r="S96" s="461">
        <f t="shared" si="19"/>
        <v>3617.6796505741895</v>
      </c>
      <c r="T96" s="461">
        <f t="shared" si="19"/>
        <v>3617.6796505741895</v>
      </c>
      <c r="U96" s="461">
        <f t="shared" si="19"/>
        <v>3617.6796505741895</v>
      </c>
      <c r="V96" s="461">
        <f t="shared" si="19"/>
        <v>3617.6796505741895</v>
      </c>
      <c r="W96" s="461">
        <f t="shared" si="19"/>
        <v>3617.6796505741895</v>
      </c>
      <c r="X96" s="461">
        <f t="shared" si="19"/>
        <v>3617.6796505741895</v>
      </c>
      <c r="Y96" s="461">
        <f t="shared" si="19"/>
        <v>3617.6796505741895</v>
      </c>
    </row>
    <row r="97" spans="3:25" s="356" customFormat="1" ht="12">
      <c r="C97" s="356" t="s">
        <v>476</v>
      </c>
      <c r="D97" s="496" t="s">
        <v>435</v>
      </c>
      <c r="E97" s="459"/>
      <c r="F97" s="461">
        <f t="shared" ref="F97:Y97" si="20">+F96*$F29</f>
        <v>180.88398252870948</v>
      </c>
      <c r="G97" s="461">
        <f t="shared" si="20"/>
        <v>180.88398252870948</v>
      </c>
      <c r="H97" s="461">
        <f t="shared" si="20"/>
        <v>180.88398252870948</v>
      </c>
      <c r="I97" s="461">
        <f t="shared" si="20"/>
        <v>180.88398252870948</v>
      </c>
      <c r="J97" s="461">
        <f t="shared" si="20"/>
        <v>180.88398252870948</v>
      </c>
      <c r="K97" s="461">
        <f t="shared" si="20"/>
        <v>180.88398252870948</v>
      </c>
      <c r="L97" s="461">
        <f t="shared" si="20"/>
        <v>180.88398252870948</v>
      </c>
      <c r="M97" s="461">
        <f t="shared" si="20"/>
        <v>180.88398252870948</v>
      </c>
      <c r="N97" s="461">
        <f t="shared" si="20"/>
        <v>180.88398252870948</v>
      </c>
      <c r="O97" s="461">
        <f t="shared" si="20"/>
        <v>180.88398252870948</v>
      </c>
      <c r="P97" s="461">
        <f t="shared" si="20"/>
        <v>180.88398252870948</v>
      </c>
      <c r="Q97" s="461">
        <f t="shared" si="20"/>
        <v>180.88398252870948</v>
      </c>
      <c r="R97" s="461">
        <f t="shared" si="20"/>
        <v>180.88398252870948</v>
      </c>
      <c r="S97" s="461">
        <f t="shared" si="20"/>
        <v>180.88398252870948</v>
      </c>
      <c r="T97" s="461">
        <f t="shared" si="20"/>
        <v>180.88398252870948</v>
      </c>
      <c r="U97" s="461">
        <f t="shared" si="20"/>
        <v>180.88398252870948</v>
      </c>
      <c r="V97" s="461">
        <f t="shared" si="20"/>
        <v>180.88398252870948</v>
      </c>
      <c r="W97" s="461">
        <f t="shared" si="20"/>
        <v>180.88398252870948</v>
      </c>
      <c r="X97" s="461">
        <f t="shared" si="20"/>
        <v>180.88398252870948</v>
      </c>
      <c r="Y97" s="461">
        <f t="shared" si="20"/>
        <v>180.88398252870948</v>
      </c>
    </row>
    <row r="98" spans="3:25" s="356" customFormat="1" ht="12">
      <c r="C98" s="356" t="s">
        <v>477</v>
      </c>
      <c r="D98" s="496" t="s">
        <v>598</v>
      </c>
      <c r="E98" s="459"/>
      <c r="F98" s="461">
        <f t="shared" ref="F98:Y98" si="21">+F96*$F30</f>
        <v>361.76796505741896</v>
      </c>
      <c r="G98" s="461">
        <f t="shared" si="21"/>
        <v>361.76796505741896</v>
      </c>
      <c r="H98" s="461">
        <f t="shared" si="21"/>
        <v>361.76796505741896</v>
      </c>
      <c r="I98" s="461">
        <f t="shared" si="21"/>
        <v>361.76796505741896</v>
      </c>
      <c r="J98" s="461">
        <f t="shared" si="21"/>
        <v>361.76796505741896</v>
      </c>
      <c r="K98" s="461">
        <f t="shared" si="21"/>
        <v>361.76796505741896</v>
      </c>
      <c r="L98" s="461">
        <f t="shared" si="21"/>
        <v>361.76796505741896</v>
      </c>
      <c r="M98" s="461">
        <f t="shared" si="21"/>
        <v>361.76796505741896</v>
      </c>
      <c r="N98" s="461">
        <f t="shared" si="21"/>
        <v>361.76796505741896</v>
      </c>
      <c r="O98" s="461">
        <f t="shared" si="21"/>
        <v>361.76796505741896</v>
      </c>
      <c r="P98" s="461">
        <f t="shared" si="21"/>
        <v>361.76796505741896</v>
      </c>
      <c r="Q98" s="461">
        <f t="shared" si="21"/>
        <v>361.76796505741896</v>
      </c>
      <c r="R98" s="461">
        <f t="shared" si="21"/>
        <v>361.76796505741896</v>
      </c>
      <c r="S98" s="461">
        <f t="shared" si="21"/>
        <v>361.76796505741896</v>
      </c>
      <c r="T98" s="461">
        <f t="shared" si="21"/>
        <v>361.76796505741896</v>
      </c>
      <c r="U98" s="461">
        <f t="shared" si="21"/>
        <v>361.76796505741896</v>
      </c>
      <c r="V98" s="461">
        <f t="shared" si="21"/>
        <v>361.76796505741896</v>
      </c>
      <c r="W98" s="461">
        <f t="shared" si="21"/>
        <v>361.76796505741896</v>
      </c>
      <c r="X98" s="461">
        <f t="shared" si="21"/>
        <v>361.76796505741896</v>
      </c>
      <c r="Y98" s="461">
        <f t="shared" si="21"/>
        <v>361.76796505741896</v>
      </c>
    </row>
    <row r="99" spans="3:25" s="356" customFormat="1" ht="24">
      <c r="C99" s="541" t="s">
        <v>595</v>
      </c>
      <c r="D99" s="496" t="s">
        <v>598</v>
      </c>
      <c r="E99" s="459"/>
      <c r="F99" s="542">
        <f>+F96-F97</f>
        <v>3436.7956680454799</v>
      </c>
      <c r="G99" s="542">
        <f t="shared" ref="G99:Y99" si="22">+G96-G97</f>
        <v>3436.7956680454799</v>
      </c>
      <c r="H99" s="542">
        <f t="shared" si="22"/>
        <v>3436.7956680454799</v>
      </c>
      <c r="I99" s="542">
        <f t="shared" si="22"/>
        <v>3436.7956680454799</v>
      </c>
      <c r="J99" s="542">
        <f t="shared" si="22"/>
        <v>3436.7956680454799</v>
      </c>
      <c r="K99" s="542">
        <f t="shared" si="22"/>
        <v>3436.7956680454799</v>
      </c>
      <c r="L99" s="542">
        <f t="shared" si="22"/>
        <v>3436.7956680454799</v>
      </c>
      <c r="M99" s="542">
        <f t="shared" si="22"/>
        <v>3436.7956680454799</v>
      </c>
      <c r="N99" s="542">
        <f t="shared" si="22"/>
        <v>3436.7956680454799</v>
      </c>
      <c r="O99" s="542">
        <f t="shared" si="22"/>
        <v>3436.7956680454799</v>
      </c>
      <c r="P99" s="542">
        <f t="shared" si="22"/>
        <v>3436.7956680454799</v>
      </c>
      <c r="Q99" s="542">
        <f t="shared" si="22"/>
        <v>3436.7956680454799</v>
      </c>
      <c r="R99" s="542">
        <f t="shared" si="22"/>
        <v>3436.7956680454799</v>
      </c>
      <c r="S99" s="542">
        <f t="shared" si="22"/>
        <v>3436.7956680454799</v>
      </c>
      <c r="T99" s="542">
        <f t="shared" si="22"/>
        <v>3436.7956680454799</v>
      </c>
      <c r="U99" s="542">
        <f t="shared" si="22"/>
        <v>3436.7956680454799</v>
      </c>
      <c r="V99" s="542">
        <f t="shared" si="22"/>
        <v>3436.7956680454799</v>
      </c>
      <c r="W99" s="542">
        <f t="shared" si="22"/>
        <v>3436.7956680454799</v>
      </c>
      <c r="X99" s="542">
        <f t="shared" si="22"/>
        <v>3436.7956680454799</v>
      </c>
      <c r="Y99" s="542">
        <f t="shared" si="22"/>
        <v>3436.7956680454799</v>
      </c>
    </row>
    <row r="100" spans="3:25" s="356" customFormat="1" ht="12">
      <c r="D100" s="543"/>
      <c r="E100" s="543"/>
      <c r="F100" s="451" t="s">
        <v>478</v>
      </c>
      <c r="G100" s="458"/>
      <c r="H100" s="458"/>
      <c r="I100" s="458"/>
      <c r="J100" s="458"/>
      <c r="K100" s="458"/>
      <c r="L100" s="458"/>
      <c r="M100" s="458"/>
      <c r="N100" s="458"/>
      <c r="O100" s="458"/>
      <c r="P100" s="458"/>
      <c r="Q100" s="465"/>
      <c r="R100" s="465"/>
      <c r="S100" s="465"/>
      <c r="T100" s="465"/>
      <c r="U100" s="465"/>
      <c r="V100" s="465"/>
      <c r="W100" s="465"/>
      <c r="X100" s="465"/>
      <c r="Y100" s="465"/>
    </row>
    <row r="101" spans="3:25" s="356" customFormat="1" ht="12">
      <c r="C101" s="458" t="s">
        <v>600</v>
      </c>
      <c r="F101" s="451" t="s">
        <v>518</v>
      </c>
      <c r="G101" s="451" t="s">
        <v>519</v>
      </c>
      <c r="H101" s="451" t="s">
        <v>520</v>
      </c>
      <c r="I101" s="451" t="s">
        <v>521</v>
      </c>
      <c r="J101" s="451" t="s">
        <v>522</v>
      </c>
      <c r="K101" s="451" t="s">
        <v>523</v>
      </c>
      <c r="L101" s="451" t="s">
        <v>524</v>
      </c>
      <c r="M101" s="451" t="s">
        <v>525</v>
      </c>
      <c r="N101" s="451" t="s">
        <v>526</v>
      </c>
      <c r="O101" s="451" t="s">
        <v>527</v>
      </c>
      <c r="P101" s="451" t="s">
        <v>528</v>
      </c>
      <c r="Q101" s="451" t="s">
        <v>529</v>
      </c>
      <c r="R101" s="451" t="s">
        <v>530</v>
      </c>
      <c r="S101" s="451" t="s">
        <v>531</v>
      </c>
      <c r="T101" s="451" t="s">
        <v>532</v>
      </c>
      <c r="U101" s="451" t="s">
        <v>533</v>
      </c>
      <c r="V101" s="451" t="s">
        <v>534</v>
      </c>
      <c r="W101" s="451" t="s">
        <v>535</v>
      </c>
      <c r="X101" s="451" t="s">
        <v>536</v>
      </c>
      <c r="Y101" s="451" t="s">
        <v>537</v>
      </c>
    </row>
    <row r="102" spans="3:25" s="356" customFormat="1" ht="12">
      <c r="C102" s="458" t="s">
        <v>139</v>
      </c>
      <c r="F102" s="543"/>
    </row>
    <row r="103" spans="3:25" s="356" customFormat="1" ht="12">
      <c r="C103" s="356" t="s">
        <v>484</v>
      </c>
      <c r="D103" s="356" t="s">
        <v>37</v>
      </c>
      <c r="F103" s="462">
        <f t="shared" ref="F103:Y103" si="23">F99*$E$28</f>
        <v>142700.51955348812</v>
      </c>
      <c r="G103" s="462">
        <f t="shared" si="23"/>
        <v>142700.51955348812</v>
      </c>
      <c r="H103" s="462">
        <f t="shared" si="23"/>
        <v>142700.51955348812</v>
      </c>
      <c r="I103" s="462">
        <f t="shared" si="23"/>
        <v>142700.51955348812</v>
      </c>
      <c r="J103" s="462">
        <f t="shared" si="23"/>
        <v>142700.51955348812</v>
      </c>
      <c r="K103" s="462">
        <f t="shared" si="23"/>
        <v>142700.51955348812</v>
      </c>
      <c r="L103" s="462">
        <f t="shared" si="23"/>
        <v>142700.51955348812</v>
      </c>
      <c r="M103" s="462">
        <f t="shared" si="23"/>
        <v>142700.51955348812</v>
      </c>
      <c r="N103" s="462">
        <f t="shared" si="23"/>
        <v>142700.51955348812</v>
      </c>
      <c r="O103" s="462">
        <f t="shared" si="23"/>
        <v>142700.51955348812</v>
      </c>
      <c r="P103" s="462">
        <f t="shared" si="23"/>
        <v>142700.51955348812</v>
      </c>
      <c r="Q103" s="462">
        <f t="shared" si="23"/>
        <v>142700.51955348812</v>
      </c>
      <c r="R103" s="462">
        <f t="shared" si="23"/>
        <v>142700.51955348812</v>
      </c>
      <c r="S103" s="462">
        <f t="shared" si="23"/>
        <v>142700.51955348812</v>
      </c>
      <c r="T103" s="462">
        <f t="shared" si="23"/>
        <v>142700.51955348812</v>
      </c>
      <c r="U103" s="462">
        <f t="shared" si="23"/>
        <v>142700.51955348812</v>
      </c>
      <c r="V103" s="462">
        <f t="shared" si="23"/>
        <v>142700.51955348812</v>
      </c>
      <c r="W103" s="462">
        <f t="shared" si="23"/>
        <v>142700.51955348812</v>
      </c>
      <c r="X103" s="462">
        <f t="shared" si="23"/>
        <v>142700.51955348812</v>
      </c>
      <c r="Y103" s="462">
        <f t="shared" si="23"/>
        <v>142700.51955348812</v>
      </c>
    </row>
    <row r="104" spans="3:25" s="356" customFormat="1" ht="12">
      <c r="C104" s="356" t="s">
        <v>604</v>
      </c>
      <c r="D104" s="356" t="str">
        <f>D103</f>
        <v>KSh</v>
      </c>
      <c r="F104" s="462">
        <f>+F91*$E10</f>
        <v>0</v>
      </c>
      <c r="G104" s="462">
        <f>+G91*$E27</f>
        <v>24641.597793169876</v>
      </c>
      <c r="H104" s="462">
        <f>+H91*$E10</f>
        <v>0</v>
      </c>
      <c r="I104" s="462">
        <f>+I91*$E27</f>
        <v>24641.597793169876</v>
      </c>
      <c r="J104" s="462">
        <f>+J91*$E10</f>
        <v>0</v>
      </c>
      <c r="K104" s="462">
        <f>+K91*$E27</f>
        <v>24641.597793169876</v>
      </c>
      <c r="L104" s="462">
        <f>+L91*$E10</f>
        <v>0</v>
      </c>
      <c r="M104" s="462">
        <f>+M91*$E27</f>
        <v>24641.597793169876</v>
      </c>
      <c r="N104" s="462">
        <f>+N91*$E10</f>
        <v>0</v>
      </c>
      <c r="O104" s="462">
        <f>+O91*$E27</f>
        <v>24641.597793169876</v>
      </c>
      <c r="P104" s="462">
        <f>+P91*$E10</f>
        <v>0</v>
      </c>
      <c r="Q104" s="462">
        <f>+Q91*$E27</f>
        <v>24641.597793169876</v>
      </c>
      <c r="R104" s="462">
        <f>+R91*$E10</f>
        <v>0</v>
      </c>
      <c r="S104" s="462">
        <f>+S91*$E27</f>
        <v>24641.597793169876</v>
      </c>
      <c r="T104" s="462">
        <f>+T91*$E10</f>
        <v>0</v>
      </c>
      <c r="U104" s="462">
        <f>+U91*$E27</f>
        <v>24641.597793169876</v>
      </c>
      <c r="V104" s="462">
        <f>+V91*$E10</f>
        <v>0</v>
      </c>
      <c r="W104" s="462">
        <f>+W91*$E27</f>
        <v>24641.597793169876</v>
      </c>
      <c r="X104" s="462">
        <f>+X91*$E10</f>
        <v>0</v>
      </c>
      <c r="Y104" s="462">
        <f>+Y91*$E27</f>
        <v>24641.597793169876</v>
      </c>
    </row>
    <row r="105" spans="3:25" s="458" customFormat="1" ht="12">
      <c r="C105" s="458" t="s">
        <v>216</v>
      </c>
      <c r="D105" s="356" t="str">
        <f>D104</f>
        <v>KSh</v>
      </c>
      <c r="F105" s="506">
        <f t="shared" ref="F105:Y105" si="24">SUM(F103:F104)</f>
        <v>142700.51955348812</v>
      </c>
      <c r="G105" s="506">
        <f t="shared" si="24"/>
        <v>167342.11734665799</v>
      </c>
      <c r="H105" s="506">
        <f t="shared" si="24"/>
        <v>142700.51955348812</v>
      </c>
      <c r="I105" s="506">
        <f t="shared" si="24"/>
        <v>167342.11734665799</v>
      </c>
      <c r="J105" s="506">
        <f t="shared" si="24"/>
        <v>142700.51955348812</v>
      </c>
      <c r="K105" s="506">
        <f t="shared" si="24"/>
        <v>167342.11734665799</v>
      </c>
      <c r="L105" s="506">
        <f t="shared" si="24"/>
        <v>142700.51955348812</v>
      </c>
      <c r="M105" s="506">
        <f t="shared" si="24"/>
        <v>167342.11734665799</v>
      </c>
      <c r="N105" s="506">
        <f t="shared" si="24"/>
        <v>142700.51955348812</v>
      </c>
      <c r="O105" s="506">
        <f t="shared" si="24"/>
        <v>167342.11734665799</v>
      </c>
      <c r="P105" s="506">
        <f t="shared" si="24"/>
        <v>142700.51955348812</v>
      </c>
      <c r="Q105" s="506">
        <f t="shared" si="24"/>
        <v>167342.11734665799</v>
      </c>
      <c r="R105" s="506">
        <f t="shared" si="24"/>
        <v>142700.51955348812</v>
      </c>
      <c r="S105" s="506">
        <f t="shared" si="24"/>
        <v>167342.11734665799</v>
      </c>
      <c r="T105" s="506">
        <f t="shared" si="24"/>
        <v>142700.51955348812</v>
      </c>
      <c r="U105" s="506">
        <f t="shared" si="24"/>
        <v>167342.11734665799</v>
      </c>
      <c r="V105" s="506">
        <f t="shared" si="24"/>
        <v>142700.51955348812</v>
      </c>
      <c r="W105" s="506">
        <f t="shared" si="24"/>
        <v>167342.11734665799</v>
      </c>
      <c r="X105" s="506">
        <f t="shared" si="24"/>
        <v>142700.51955348812</v>
      </c>
      <c r="Y105" s="506">
        <f t="shared" si="24"/>
        <v>167342.11734665799</v>
      </c>
    </row>
    <row r="106" spans="3:25" s="356" customFormat="1" ht="12"/>
    <row r="107" spans="3:25" s="356" customFormat="1" ht="12">
      <c r="C107" s="458" t="s">
        <v>515</v>
      </c>
    </row>
    <row r="108" spans="3:25" s="356" customFormat="1" ht="12">
      <c r="C108" s="356" t="s">
        <v>472</v>
      </c>
      <c r="D108" s="356" t="s">
        <v>37</v>
      </c>
      <c r="F108" s="508">
        <f>+E8</f>
        <v>8000</v>
      </c>
      <c r="G108" s="462"/>
      <c r="H108" s="508"/>
    </row>
    <row r="109" spans="3:25" s="356" customFormat="1" ht="12">
      <c r="C109" s="356" t="s">
        <v>615</v>
      </c>
      <c r="D109" s="356" t="s">
        <v>37</v>
      </c>
      <c r="F109" s="548">
        <f>+E10</f>
        <v>25000</v>
      </c>
      <c r="G109" s="462"/>
    </row>
    <row r="110" spans="3:25" s="356" customFormat="1" ht="12">
      <c r="C110" s="356" t="s">
        <v>490</v>
      </c>
      <c r="D110" s="356" t="s">
        <v>37</v>
      </c>
      <c r="F110" s="461">
        <f>+E25*4</f>
        <v>8917.9548156956007</v>
      </c>
      <c r="G110" s="461"/>
      <c r="H110" s="461"/>
      <c r="I110" s="461"/>
      <c r="J110" s="461"/>
      <c r="K110" s="461"/>
      <c r="L110" s="461"/>
      <c r="M110" s="461"/>
      <c r="N110" s="461"/>
      <c r="O110" s="461"/>
      <c r="P110" s="461"/>
      <c r="Q110" s="461"/>
      <c r="R110" s="461"/>
      <c r="S110" s="461"/>
      <c r="T110" s="461"/>
      <c r="U110" s="461"/>
      <c r="V110" s="461"/>
      <c r="W110" s="461"/>
      <c r="X110" s="461"/>
      <c r="Y110" s="461"/>
    </row>
    <row r="111" spans="3:25" s="356" customFormat="1" ht="12">
      <c r="C111" s="356" t="s">
        <v>487</v>
      </c>
      <c r="D111" s="545" t="s">
        <v>37</v>
      </c>
      <c r="E111" s="545"/>
      <c r="F111" s="508">
        <f t="shared" ref="F111:Y111" si="25">F105*$E$9</f>
        <v>5708.0207821395252</v>
      </c>
      <c r="G111" s="508">
        <f t="shared" si="25"/>
        <v>6693.6846938663202</v>
      </c>
      <c r="H111" s="508">
        <f t="shared" si="25"/>
        <v>5708.0207821395252</v>
      </c>
      <c r="I111" s="508">
        <f t="shared" si="25"/>
        <v>6693.6846938663202</v>
      </c>
      <c r="J111" s="508">
        <f t="shared" si="25"/>
        <v>5708.0207821395252</v>
      </c>
      <c r="K111" s="508">
        <f t="shared" si="25"/>
        <v>6693.6846938663202</v>
      </c>
      <c r="L111" s="508">
        <f t="shared" si="25"/>
        <v>5708.0207821395252</v>
      </c>
      <c r="M111" s="508">
        <f t="shared" si="25"/>
        <v>6693.6846938663202</v>
      </c>
      <c r="N111" s="508">
        <f t="shared" si="25"/>
        <v>5708.0207821395252</v>
      </c>
      <c r="O111" s="508">
        <f t="shared" si="25"/>
        <v>6693.6846938663202</v>
      </c>
      <c r="P111" s="508">
        <f t="shared" si="25"/>
        <v>5708.0207821395252</v>
      </c>
      <c r="Q111" s="508">
        <f t="shared" si="25"/>
        <v>6693.6846938663202</v>
      </c>
      <c r="R111" s="508">
        <f t="shared" si="25"/>
        <v>5708.0207821395252</v>
      </c>
      <c r="S111" s="508">
        <f t="shared" si="25"/>
        <v>6693.6846938663202</v>
      </c>
      <c r="T111" s="508">
        <f t="shared" si="25"/>
        <v>5708.0207821395252</v>
      </c>
      <c r="U111" s="508">
        <f t="shared" si="25"/>
        <v>6693.6846938663202</v>
      </c>
      <c r="V111" s="508">
        <f t="shared" si="25"/>
        <v>5708.0207821395252</v>
      </c>
      <c r="W111" s="508">
        <f t="shared" si="25"/>
        <v>6693.6846938663202</v>
      </c>
      <c r="X111" s="508">
        <f t="shared" si="25"/>
        <v>5708.0207821395252</v>
      </c>
      <c r="Y111" s="508">
        <f t="shared" si="25"/>
        <v>6693.6846938663202</v>
      </c>
    </row>
    <row r="112" spans="3:25" s="458" customFormat="1" ht="12">
      <c r="C112" s="458" t="s">
        <v>488</v>
      </c>
      <c r="F112" s="460">
        <f t="shared" ref="F112:Y112" si="26">SUM(F108:F111)</f>
        <v>47625.975597835124</v>
      </c>
      <c r="G112" s="460">
        <f t="shared" si="26"/>
        <v>6693.6846938663202</v>
      </c>
      <c r="H112" s="460">
        <f t="shared" si="26"/>
        <v>5708.0207821395252</v>
      </c>
      <c r="I112" s="460">
        <f t="shared" si="26"/>
        <v>6693.6846938663202</v>
      </c>
      <c r="J112" s="460">
        <f t="shared" si="26"/>
        <v>5708.0207821395252</v>
      </c>
      <c r="K112" s="460">
        <f t="shared" si="26"/>
        <v>6693.6846938663202</v>
      </c>
      <c r="L112" s="460">
        <f t="shared" si="26"/>
        <v>5708.0207821395252</v>
      </c>
      <c r="M112" s="460">
        <f t="shared" si="26"/>
        <v>6693.6846938663202</v>
      </c>
      <c r="N112" s="460">
        <f t="shared" si="26"/>
        <v>5708.0207821395252</v>
      </c>
      <c r="O112" s="460">
        <f t="shared" si="26"/>
        <v>6693.6846938663202</v>
      </c>
      <c r="P112" s="460">
        <f t="shared" si="26"/>
        <v>5708.0207821395252</v>
      </c>
      <c r="Q112" s="460">
        <f t="shared" si="26"/>
        <v>6693.6846938663202</v>
      </c>
      <c r="R112" s="460">
        <f t="shared" si="26"/>
        <v>5708.0207821395252</v>
      </c>
      <c r="S112" s="460">
        <f t="shared" si="26"/>
        <v>6693.6846938663202</v>
      </c>
      <c r="T112" s="460">
        <f t="shared" si="26"/>
        <v>5708.0207821395252</v>
      </c>
      <c r="U112" s="460">
        <f t="shared" si="26"/>
        <v>6693.6846938663202</v>
      </c>
      <c r="V112" s="460">
        <f t="shared" si="26"/>
        <v>5708.0207821395252</v>
      </c>
      <c r="W112" s="460">
        <f t="shared" si="26"/>
        <v>6693.6846938663202</v>
      </c>
      <c r="X112" s="460">
        <f t="shared" si="26"/>
        <v>5708.0207821395252</v>
      </c>
      <c r="Y112" s="460">
        <f t="shared" si="26"/>
        <v>6693.6846938663202</v>
      </c>
    </row>
    <row r="113" spans="3:25" s="458" customFormat="1" ht="12">
      <c r="F113" s="460"/>
      <c r="G113" s="460"/>
      <c r="H113" s="460"/>
      <c r="I113" s="460"/>
      <c r="J113" s="460"/>
      <c r="K113" s="460"/>
      <c r="L113" s="460"/>
      <c r="M113" s="460"/>
      <c r="N113" s="460"/>
      <c r="O113" s="460"/>
      <c r="P113" s="460"/>
      <c r="Q113" s="460"/>
      <c r="R113" s="460"/>
      <c r="S113" s="460"/>
      <c r="T113" s="460"/>
      <c r="U113" s="460"/>
      <c r="V113" s="460"/>
      <c r="W113" s="460"/>
      <c r="X113" s="460"/>
      <c r="Y113" s="460"/>
    </row>
    <row r="114" spans="3:25" s="356" customFormat="1" ht="12">
      <c r="C114" s="458" t="s">
        <v>606</v>
      </c>
      <c r="F114" s="463"/>
    </row>
    <row r="115" spans="3:25" s="356" customFormat="1" ht="12">
      <c r="C115" s="356" t="s">
        <v>465</v>
      </c>
      <c r="D115" s="356" t="s">
        <v>37</v>
      </c>
      <c r="F115" s="546">
        <f t="shared" ref="F115:Y115" si="27">+F86*$E22</f>
        <v>1301.6897410315448</v>
      </c>
      <c r="G115" s="546">
        <f t="shared" si="27"/>
        <v>1301.6897410315448</v>
      </c>
      <c r="H115" s="546">
        <f t="shared" si="27"/>
        <v>1301.6897410315448</v>
      </c>
      <c r="I115" s="546">
        <f t="shared" si="27"/>
        <v>1301.6897410315448</v>
      </c>
      <c r="J115" s="546">
        <f t="shared" si="27"/>
        <v>1301.6897410315448</v>
      </c>
      <c r="K115" s="546">
        <f t="shared" si="27"/>
        <v>1301.6897410315448</v>
      </c>
      <c r="L115" s="546">
        <f t="shared" si="27"/>
        <v>1301.6897410315448</v>
      </c>
      <c r="M115" s="546">
        <f t="shared" si="27"/>
        <v>1301.6897410315448</v>
      </c>
      <c r="N115" s="546">
        <f t="shared" si="27"/>
        <v>1301.6897410315448</v>
      </c>
      <c r="O115" s="546">
        <f t="shared" si="27"/>
        <v>1301.6897410315448</v>
      </c>
      <c r="P115" s="546">
        <f t="shared" si="27"/>
        <v>1301.6897410315448</v>
      </c>
      <c r="Q115" s="546">
        <f t="shared" si="27"/>
        <v>1301.6897410315448</v>
      </c>
      <c r="R115" s="546">
        <f t="shared" si="27"/>
        <v>1301.6897410315448</v>
      </c>
      <c r="S115" s="546">
        <f t="shared" si="27"/>
        <v>1301.6897410315448</v>
      </c>
      <c r="T115" s="546">
        <f t="shared" si="27"/>
        <v>1301.6897410315448</v>
      </c>
      <c r="U115" s="546">
        <f t="shared" si="27"/>
        <v>1301.6897410315448</v>
      </c>
      <c r="V115" s="546">
        <f t="shared" si="27"/>
        <v>1301.6897410315448</v>
      </c>
      <c r="W115" s="546">
        <f t="shared" si="27"/>
        <v>1301.6897410315448</v>
      </c>
      <c r="X115" s="546">
        <f t="shared" si="27"/>
        <v>1301.6897410315448</v>
      </c>
      <c r="Y115" s="546">
        <f t="shared" si="27"/>
        <v>1301.6897410315448</v>
      </c>
    </row>
    <row r="116" spans="3:25" s="356" customFormat="1" ht="12">
      <c r="C116" s="356" t="s">
        <v>467</v>
      </c>
      <c r="D116" s="356" t="s">
        <v>37</v>
      </c>
      <c r="F116" s="546">
        <f t="shared" ref="F116:Y116" si="28">+F86*$E23</f>
        <v>1148.5497714984219</v>
      </c>
      <c r="G116" s="546">
        <f t="shared" si="28"/>
        <v>1148.5497714984219</v>
      </c>
      <c r="H116" s="546">
        <f t="shared" si="28"/>
        <v>1148.5497714984219</v>
      </c>
      <c r="I116" s="546">
        <f t="shared" si="28"/>
        <v>1148.5497714984219</v>
      </c>
      <c r="J116" s="546">
        <f t="shared" si="28"/>
        <v>1148.5497714984219</v>
      </c>
      <c r="K116" s="546">
        <f t="shared" si="28"/>
        <v>1148.5497714984219</v>
      </c>
      <c r="L116" s="546">
        <f t="shared" si="28"/>
        <v>1148.5497714984219</v>
      </c>
      <c r="M116" s="546">
        <f t="shared" si="28"/>
        <v>1148.5497714984219</v>
      </c>
      <c r="N116" s="546">
        <f t="shared" si="28"/>
        <v>1148.5497714984219</v>
      </c>
      <c r="O116" s="546">
        <f t="shared" si="28"/>
        <v>1148.5497714984219</v>
      </c>
      <c r="P116" s="546">
        <f t="shared" si="28"/>
        <v>1148.5497714984219</v>
      </c>
      <c r="Q116" s="546">
        <f t="shared" si="28"/>
        <v>1148.5497714984219</v>
      </c>
      <c r="R116" s="546">
        <f t="shared" si="28"/>
        <v>1148.5497714984219</v>
      </c>
      <c r="S116" s="546">
        <f t="shared" si="28"/>
        <v>1148.5497714984219</v>
      </c>
      <c r="T116" s="546">
        <f t="shared" si="28"/>
        <v>1148.5497714984219</v>
      </c>
      <c r="U116" s="546">
        <f t="shared" si="28"/>
        <v>1148.5497714984219</v>
      </c>
      <c r="V116" s="546">
        <f t="shared" si="28"/>
        <v>1148.5497714984219</v>
      </c>
      <c r="W116" s="546">
        <f t="shared" si="28"/>
        <v>1148.5497714984219</v>
      </c>
      <c r="X116" s="546">
        <f t="shared" si="28"/>
        <v>1148.5497714984219</v>
      </c>
      <c r="Y116" s="546">
        <f t="shared" si="28"/>
        <v>1148.5497714984219</v>
      </c>
    </row>
    <row r="117" spans="3:25" s="356" customFormat="1" ht="12">
      <c r="C117" s="356" t="s">
        <v>489</v>
      </c>
      <c r="D117" s="356" t="s">
        <v>37</v>
      </c>
      <c r="F117" s="546">
        <f t="shared" ref="F117:Y117" si="29">+F$86*$E24</f>
        <v>306.27993906624584</v>
      </c>
      <c r="G117" s="546">
        <f t="shared" si="29"/>
        <v>306.27993906624584</v>
      </c>
      <c r="H117" s="546">
        <f t="shared" si="29"/>
        <v>306.27993906624584</v>
      </c>
      <c r="I117" s="546">
        <f t="shared" si="29"/>
        <v>306.27993906624584</v>
      </c>
      <c r="J117" s="546">
        <f t="shared" si="29"/>
        <v>306.27993906624584</v>
      </c>
      <c r="K117" s="546">
        <f t="shared" si="29"/>
        <v>306.27993906624584</v>
      </c>
      <c r="L117" s="546">
        <f t="shared" si="29"/>
        <v>306.27993906624584</v>
      </c>
      <c r="M117" s="546">
        <f t="shared" si="29"/>
        <v>306.27993906624584</v>
      </c>
      <c r="N117" s="546">
        <f t="shared" si="29"/>
        <v>306.27993906624584</v>
      </c>
      <c r="O117" s="546">
        <f t="shared" si="29"/>
        <v>306.27993906624584</v>
      </c>
      <c r="P117" s="546">
        <f t="shared" si="29"/>
        <v>306.27993906624584</v>
      </c>
      <c r="Q117" s="546">
        <f t="shared" si="29"/>
        <v>306.27993906624584</v>
      </c>
      <c r="R117" s="546">
        <f t="shared" si="29"/>
        <v>306.27993906624584</v>
      </c>
      <c r="S117" s="546">
        <f t="shared" si="29"/>
        <v>306.27993906624584</v>
      </c>
      <c r="T117" s="546">
        <f t="shared" si="29"/>
        <v>306.27993906624584</v>
      </c>
      <c r="U117" s="546">
        <f t="shared" si="29"/>
        <v>306.27993906624584</v>
      </c>
      <c r="V117" s="546">
        <f t="shared" si="29"/>
        <v>306.27993906624584</v>
      </c>
      <c r="W117" s="546">
        <f t="shared" si="29"/>
        <v>306.27993906624584</v>
      </c>
      <c r="X117" s="546">
        <f t="shared" si="29"/>
        <v>306.27993906624584</v>
      </c>
      <c r="Y117" s="546">
        <f t="shared" si="29"/>
        <v>306.27993906624584</v>
      </c>
    </row>
    <row r="118" spans="3:25" s="356" customFormat="1" ht="12">
      <c r="C118" s="356" t="s">
        <v>462</v>
      </c>
      <c r="D118" s="356" t="s">
        <v>37</v>
      </c>
      <c r="F118" s="462"/>
      <c r="G118" s="462"/>
      <c r="H118" s="462"/>
      <c r="I118" s="462"/>
      <c r="J118" s="462"/>
      <c r="K118" s="462"/>
      <c r="L118" s="462"/>
      <c r="M118" s="462"/>
      <c r="N118" s="462"/>
      <c r="O118" s="462"/>
      <c r="P118" s="462"/>
      <c r="Q118" s="462"/>
      <c r="R118" s="462"/>
      <c r="S118" s="462"/>
      <c r="T118" s="462"/>
      <c r="U118" s="462"/>
      <c r="V118" s="462"/>
      <c r="W118" s="462"/>
      <c r="X118" s="462"/>
      <c r="Y118" s="462"/>
    </row>
    <row r="119" spans="3:25" s="356" customFormat="1" ht="12.75">
      <c r="C119" s="592" t="s">
        <v>671</v>
      </c>
      <c r="D119" s="356" t="s">
        <v>673</v>
      </c>
      <c r="F119" s="462">
        <f>+E14*365*F86</f>
        <v>6769.239947673851</v>
      </c>
      <c r="G119" s="462">
        <f>+F119</f>
        <v>6769.239947673851</v>
      </c>
      <c r="H119" s="462">
        <f t="shared" ref="H119:Y119" si="30">+G119</f>
        <v>6769.239947673851</v>
      </c>
      <c r="I119" s="462">
        <f t="shared" si="30"/>
        <v>6769.239947673851</v>
      </c>
      <c r="J119" s="462">
        <f t="shared" si="30"/>
        <v>6769.239947673851</v>
      </c>
      <c r="K119" s="462">
        <f t="shared" si="30"/>
        <v>6769.239947673851</v>
      </c>
      <c r="L119" s="462">
        <f t="shared" si="30"/>
        <v>6769.239947673851</v>
      </c>
      <c r="M119" s="462">
        <f t="shared" si="30"/>
        <v>6769.239947673851</v>
      </c>
      <c r="N119" s="462">
        <f t="shared" si="30"/>
        <v>6769.239947673851</v>
      </c>
      <c r="O119" s="462">
        <f t="shared" si="30"/>
        <v>6769.239947673851</v>
      </c>
      <c r="P119" s="462">
        <f t="shared" si="30"/>
        <v>6769.239947673851</v>
      </c>
      <c r="Q119" s="462">
        <f t="shared" si="30"/>
        <v>6769.239947673851</v>
      </c>
      <c r="R119" s="462">
        <f t="shared" si="30"/>
        <v>6769.239947673851</v>
      </c>
      <c r="S119" s="462">
        <f t="shared" si="30"/>
        <v>6769.239947673851</v>
      </c>
      <c r="T119" s="462">
        <f t="shared" si="30"/>
        <v>6769.239947673851</v>
      </c>
      <c r="U119" s="462">
        <f t="shared" si="30"/>
        <v>6769.239947673851</v>
      </c>
      <c r="V119" s="462">
        <f t="shared" si="30"/>
        <v>6769.239947673851</v>
      </c>
      <c r="W119" s="462">
        <f t="shared" si="30"/>
        <v>6769.239947673851</v>
      </c>
      <c r="X119" s="462">
        <f t="shared" si="30"/>
        <v>6769.239947673851</v>
      </c>
      <c r="Y119" s="462">
        <f t="shared" si="30"/>
        <v>6769.239947673851</v>
      </c>
    </row>
    <row r="120" spans="3:25" s="356" customFormat="1" ht="12.75">
      <c r="C120" s="592" t="s">
        <v>672</v>
      </c>
      <c r="D120" s="356" t="s">
        <v>37</v>
      </c>
      <c r="F120" s="462">
        <f>+F119*$E15</f>
        <v>50306.479991630884</v>
      </c>
      <c r="G120" s="462">
        <f t="shared" ref="G120:Y120" si="31">+G119*$E15</f>
        <v>50306.479991630884</v>
      </c>
      <c r="H120" s="462">
        <f t="shared" si="31"/>
        <v>50306.479991630884</v>
      </c>
      <c r="I120" s="462">
        <f t="shared" si="31"/>
        <v>50306.479991630884</v>
      </c>
      <c r="J120" s="462">
        <f t="shared" si="31"/>
        <v>50306.479991630884</v>
      </c>
      <c r="K120" s="462">
        <f t="shared" si="31"/>
        <v>50306.479991630884</v>
      </c>
      <c r="L120" s="462">
        <f t="shared" si="31"/>
        <v>50306.479991630884</v>
      </c>
      <c r="M120" s="462">
        <f t="shared" si="31"/>
        <v>50306.479991630884</v>
      </c>
      <c r="N120" s="462">
        <f t="shared" si="31"/>
        <v>50306.479991630884</v>
      </c>
      <c r="O120" s="462">
        <f t="shared" si="31"/>
        <v>50306.479991630884</v>
      </c>
      <c r="P120" s="462">
        <f t="shared" si="31"/>
        <v>50306.479991630884</v>
      </c>
      <c r="Q120" s="462">
        <f t="shared" si="31"/>
        <v>50306.479991630884</v>
      </c>
      <c r="R120" s="462">
        <f t="shared" si="31"/>
        <v>50306.479991630884</v>
      </c>
      <c r="S120" s="462">
        <f t="shared" si="31"/>
        <v>50306.479991630884</v>
      </c>
      <c r="T120" s="462">
        <f t="shared" si="31"/>
        <v>50306.479991630884</v>
      </c>
      <c r="U120" s="462">
        <f t="shared" si="31"/>
        <v>50306.479991630884</v>
      </c>
      <c r="V120" s="462">
        <f t="shared" si="31"/>
        <v>50306.479991630884</v>
      </c>
      <c r="W120" s="462">
        <f t="shared" si="31"/>
        <v>50306.479991630884</v>
      </c>
      <c r="X120" s="462">
        <f t="shared" si="31"/>
        <v>50306.479991630884</v>
      </c>
      <c r="Y120" s="462">
        <f t="shared" si="31"/>
        <v>50306.479991630884</v>
      </c>
    </row>
    <row r="121" spans="3:25" s="356" customFormat="1" ht="12.75">
      <c r="C121" s="602" t="s">
        <v>661</v>
      </c>
      <c r="D121" s="110"/>
      <c r="F121" s="462"/>
      <c r="G121" s="462"/>
      <c r="H121" s="462"/>
      <c r="I121" s="462"/>
      <c r="J121" s="462"/>
      <c r="K121" s="462"/>
      <c r="L121" s="462"/>
      <c r="M121" s="462"/>
      <c r="N121" s="462"/>
      <c r="O121" s="462"/>
      <c r="P121" s="462"/>
      <c r="Q121" s="462"/>
      <c r="R121" s="462"/>
      <c r="S121" s="462"/>
      <c r="T121" s="462"/>
      <c r="U121" s="462"/>
      <c r="V121" s="462"/>
      <c r="W121" s="462"/>
      <c r="X121" s="462"/>
      <c r="Y121" s="462"/>
    </row>
    <row r="122" spans="3:25" s="356" customFormat="1" ht="12.75">
      <c r="C122" s="592" t="s">
        <v>664</v>
      </c>
      <c r="D122" s="110" t="s">
        <v>195</v>
      </c>
      <c r="F122" s="462">
        <f>+$E17*365*F86</f>
        <v>601.71021757100891</v>
      </c>
      <c r="G122" s="462">
        <f>+F122</f>
        <v>601.71021757100891</v>
      </c>
      <c r="H122" s="462">
        <f t="shared" ref="H122:Y122" si="32">+G122</f>
        <v>601.71021757100891</v>
      </c>
      <c r="I122" s="462">
        <f t="shared" si="32"/>
        <v>601.71021757100891</v>
      </c>
      <c r="J122" s="462">
        <f t="shared" si="32"/>
        <v>601.71021757100891</v>
      </c>
      <c r="K122" s="462">
        <f t="shared" si="32"/>
        <v>601.71021757100891</v>
      </c>
      <c r="L122" s="462">
        <f t="shared" si="32"/>
        <v>601.71021757100891</v>
      </c>
      <c r="M122" s="462">
        <f t="shared" si="32"/>
        <v>601.71021757100891</v>
      </c>
      <c r="N122" s="462">
        <f t="shared" si="32"/>
        <v>601.71021757100891</v>
      </c>
      <c r="O122" s="462">
        <f t="shared" si="32"/>
        <v>601.71021757100891</v>
      </c>
      <c r="P122" s="462">
        <f t="shared" si="32"/>
        <v>601.71021757100891</v>
      </c>
      <c r="Q122" s="462">
        <f t="shared" si="32"/>
        <v>601.71021757100891</v>
      </c>
      <c r="R122" s="462">
        <f t="shared" si="32"/>
        <v>601.71021757100891</v>
      </c>
      <c r="S122" s="462">
        <f t="shared" si="32"/>
        <v>601.71021757100891</v>
      </c>
      <c r="T122" s="462">
        <f t="shared" si="32"/>
        <v>601.71021757100891</v>
      </c>
      <c r="U122" s="462">
        <f t="shared" si="32"/>
        <v>601.71021757100891</v>
      </c>
      <c r="V122" s="462">
        <f t="shared" si="32"/>
        <v>601.71021757100891</v>
      </c>
      <c r="W122" s="462">
        <f t="shared" si="32"/>
        <v>601.71021757100891</v>
      </c>
      <c r="X122" s="462">
        <f t="shared" si="32"/>
        <v>601.71021757100891</v>
      </c>
      <c r="Y122" s="462">
        <f t="shared" si="32"/>
        <v>601.71021757100891</v>
      </c>
    </row>
    <row r="123" spans="3:25" s="356" customFormat="1" ht="12.75">
      <c r="C123" s="592" t="s">
        <v>674</v>
      </c>
      <c r="D123" s="110" t="s">
        <v>37</v>
      </c>
      <c r="F123" s="462">
        <f>+F122*$E18</f>
        <v>17886.748441468757</v>
      </c>
      <c r="G123" s="462">
        <f t="shared" ref="G123:Y123" si="33">+G122*$E18</f>
        <v>17886.748441468757</v>
      </c>
      <c r="H123" s="462">
        <f t="shared" si="33"/>
        <v>17886.748441468757</v>
      </c>
      <c r="I123" s="462">
        <f t="shared" si="33"/>
        <v>17886.748441468757</v>
      </c>
      <c r="J123" s="462">
        <f t="shared" si="33"/>
        <v>17886.748441468757</v>
      </c>
      <c r="K123" s="462">
        <f t="shared" si="33"/>
        <v>17886.748441468757</v>
      </c>
      <c r="L123" s="462">
        <f t="shared" si="33"/>
        <v>17886.748441468757</v>
      </c>
      <c r="M123" s="462">
        <f t="shared" si="33"/>
        <v>17886.748441468757</v>
      </c>
      <c r="N123" s="462">
        <f t="shared" si="33"/>
        <v>17886.748441468757</v>
      </c>
      <c r="O123" s="462">
        <f t="shared" si="33"/>
        <v>17886.748441468757</v>
      </c>
      <c r="P123" s="462">
        <f t="shared" si="33"/>
        <v>17886.748441468757</v>
      </c>
      <c r="Q123" s="462">
        <f t="shared" si="33"/>
        <v>17886.748441468757</v>
      </c>
      <c r="R123" s="462">
        <f t="shared" si="33"/>
        <v>17886.748441468757</v>
      </c>
      <c r="S123" s="462">
        <f t="shared" si="33"/>
        <v>17886.748441468757</v>
      </c>
      <c r="T123" s="462">
        <f t="shared" si="33"/>
        <v>17886.748441468757</v>
      </c>
      <c r="U123" s="462">
        <f t="shared" si="33"/>
        <v>17886.748441468757</v>
      </c>
      <c r="V123" s="462">
        <f t="shared" si="33"/>
        <v>17886.748441468757</v>
      </c>
      <c r="W123" s="462">
        <f t="shared" si="33"/>
        <v>17886.748441468757</v>
      </c>
      <c r="X123" s="462">
        <f t="shared" si="33"/>
        <v>17886.748441468757</v>
      </c>
      <c r="Y123" s="462">
        <f t="shared" si="33"/>
        <v>17886.748441468757</v>
      </c>
    </row>
    <row r="124" spans="3:25" s="356" customFormat="1" ht="12.75">
      <c r="C124" s="602" t="s">
        <v>663</v>
      </c>
      <c r="D124" s="110"/>
      <c r="F124" s="462"/>
      <c r="G124" s="462"/>
      <c r="H124" s="462"/>
      <c r="I124" s="462"/>
      <c r="J124" s="462"/>
      <c r="K124" s="462"/>
      <c r="L124" s="462"/>
      <c r="M124" s="462"/>
      <c r="N124" s="462"/>
      <c r="O124" s="462"/>
      <c r="P124" s="462"/>
      <c r="Q124" s="462"/>
      <c r="R124" s="462"/>
      <c r="S124" s="462"/>
      <c r="T124" s="462"/>
      <c r="U124" s="462"/>
      <c r="V124" s="462"/>
      <c r="W124" s="462"/>
      <c r="X124" s="462"/>
      <c r="Y124" s="462"/>
    </row>
    <row r="125" spans="3:25" s="356" customFormat="1" ht="12.75">
      <c r="C125" s="592" t="s">
        <v>664</v>
      </c>
      <c r="D125" s="110" t="s">
        <v>676</v>
      </c>
      <c r="F125" s="462">
        <f>+$E20*365</f>
        <v>21900</v>
      </c>
      <c r="G125" s="462">
        <f t="shared" ref="G125:Y125" si="34">+$E20*365</f>
        <v>21900</v>
      </c>
      <c r="H125" s="462">
        <f t="shared" si="34"/>
        <v>21900</v>
      </c>
      <c r="I125" s="462">
        <f t="shared" si="34"/>
        <v>21900</v>
      </c>
      <c r="J125" s="462">
        <f t="shared" si="34"/>
        <v>21900</v>
      </c>
      <c r="K125" s="462">
        <f t="shared" si="34"/>
        <v>21900</v>
      </c>
      <c r="L125" s="462">
        <f t="shared" si="34"/>
        <v>21900</v>
      </c>
      <c r="M125" s="462">
        <f t="shared" si="34"/>
        <v>21900</v>
      </c>
      <c r="N125" s="462">
        <f t="shared" si="34"/>
        <v>21900</v>
      </c>
      <c r="O125" s="462">
        <f t="shared" si="34"/>
        <v>21900</v>
      </c>
      <c r="P125" s="462">
        <f t="shared" si="34"/>
        <v>21900</v>
      </c>
      <c r="Q125" s="462">
        <f t="shared" si="34"/>
        <v>21900</v>
      </c>
      <c r="R125" s="462">
        <f t="shared" si="34"/>
        <v>21900</v>
      </c>
      <c r="S125" s="462">
        <f t="shared" si="34"/>
        <v>21900</v>
      </c>
      <c r="T125" s="462">
        <f t="shared" si="34"/>
        <v>21900</v>
      </c>
      <c r="U125" s="462">
        <f t="shared" si="34"/>
        <v>21900</v>
      </c>
      <c r="V125" s="462">
        <f t="shared" si="34"/>
        <v>21900</v>
      </c>
      <c r="W125" s="462">
        <f t="shared" si="34"/>
        <v>21900</v>
      </c>
      <c r="X125" s="462">
        <f t="shared" si="34"/>
        <v>21900</v>
      </c>
      <c r="Y125" s="462">
        <f t="shared" si="34"/>
        <v>21900</v>
      </c>
    </row>
    <row r="126" spans="3:25" s="356" customFormat="1" ht="12.75">
      <c r="C126" s="592" t="s">
        <v>675</v>
      </c>
      <c r="D126" s="110" t="s">
        <v>37</v>
      </c>
      <c r="F126" s="462">
        <f>+F125*$E21</f>
        <v>8447.6967175665104</v>
      </c>
      <c r="G126" s="462">
        <f t="shared" ref="G126:Y126" si="35">+G125*$E21</f>
        <v>8447.6967175665104</v>
      </c>
      <c r="H126" s="462">
        <f t="shared" si="35"/>
        <v>8447.6967175665104</v>
      </c>
      <c r="I126" s="462">
        <f t="shared" si="35"/>
        <v>8447.6967175665104</v>
      </c>
      <c r="J126" s="462">
        <f t="shared" si="35"/>
        <v>8447.6967175665104</v>
      </c>
      <c r="K126" s="462">
        <f t="shared" si="35"/>
        <v>8447.6967175665104</v>
      </c>
      <c r="L126" s="462">
        <f t="shared" si="35"/>
        <v>8447.6967175665104</v>
      </c>
      <c r="M126" s="462">
        <f t="shared" si="35"/>
        <v>8447.6967175665104</v>
      </c>
      <c r="N126" s="462">
        <f t="shared" si="35"/>
        <v>8447.6967175665104</v>
      </c>
      <c r="O126" s="462">
        <f t="shared" si="35"/>
        <v>8447.6967175665104</v>
      </c>
      <c r="P126" s="462">
        <f t="shared" si="35"/>
        <v>8447.6967175665104</v>
      </c>
      <c r="Q126" s="462">
        <f t="shared" si="35"/>
        <v>8447.6967175665104</v>
      </c>
      <c r="R126" s="462">
        <f t="shared" si="35"/>
        <v>8447.6967175665104</v>
      </c>
      <c r="S126" s="462">
        <f t="shared" si="35"/>
        <v>8447.6967175665104</v>
      </c>
      <c r="T126" s="462">
        <f t="shared" si="35"/>
        <v>8447.6967175665104</v>
      </c>
      <c r="U126" s="462">
        <f t="shared" si="35"/>
        <v>8447.6967175665104</v>
      </c>
      <c r="V126" s="462">
        <f t="shared" si="35"/>
        <v>8447.6967175665104</v>
      </c>
      <c r="W126" s="462">
        <f t="shared" si="35"/>
        <v>8447.6967175665104</v>
      </c>
      <c r="X126" s="462">
        <f t="shared" si="35"/>
        <v>8447.6967175665104</v>
      </c>
      <c r="Y126" s="462">
        <f t="shared" si="35"/>
        <v>8447.6967175665104</v>
      </c>
    </row>
    <row r="127" spans="3:25" s="356" customFormat="1" ht="12">
      <c r="C127" s="356" t="s">
        <v>490</v>
      </c>
      <c r="D127" s="356" t="str">
        <f>D118</f>
        <v>KSh</v>
      </c>
      <c r="F127" s="508"/>
      <c r="G127" s="508"/>
      <c r="H127" s="508"/>
      <c r="I127" s="508">
        <f t="shared" ref="I127:Y127" si="36">H127</f>
        <v>0</v>
      </c>
      <c r="J127" s="508">
        <f t="shared" si="36"/>
        <v>0</v>
      </c>
      <c r="K127" s="508"/>
      <c r="L127" s="508">
        <f>+F110</f>
        <v>8917.9548156956007</v>
      </c>
      <c r="M127" s="508"/>
      <c r="N127" s="508">
        <f t="shared" si="36"/>
        <v>0</v>
      </c>
      <c r="O127" s="508">
        <f t="shared" si="36"/>
        <v>0</v>
      </c>
      <c r="P127" s="508">
        <f t="shared" si="36"/>
        <v>0</v>
      </c>
      <c r="Q127" s="508">
        <f>+L127</f>
        <v>8917.9548156956007</v>
      </c>
      <c r="R127" s="508"/>
      <c r="S127" s="508">
        <f t="shared" si="36"/>
        <v>0</v>
      </c>
      <c r="T127" s="508">
        <f t="shared" si="36"/>
        <v>0</v>
      </c>
      <c r="U127" s="508">
        <f t="shared" si="36"/>
        <v>0</v>
      </c>
      <c r="V127" s="508">
        <f>+Q127</f>
        <v>8917.9548156956007</v>
      </c>
      <c r="W127" s="508"/>
      <c r="X127" s="508">
        <f t="shared" si="36"/>
        <v>0</v>
      </c>
      <c r="Y127" s="508">
        <f t="shared" si="36"/>
        <v>0</v>
      </c>
    </row>
    <row r="128" spans="3:25" s="356" customFormat="1" ht="12">
      <c r="C128" s="547" t="s">
        <v>491</v>
      </c>
      <c r="D128" s="545" t="str">
        <f>D127</f>
        <v>KSh</v>
      </c>
      <c r="E128" s="545"/>
      <c r="F128" s="506">
        <f>+F115+F116+F117+F120+F123+F127+F126</f>
        <v>79397.44460226236</v>
      </c>
      <c r="G128" s="506">
        <f t="shared" ref="G128:Y128" si="37">+G115+G116+G117+G120+G123+G127+G126</f>
        <v>79397.44460226236</v>
      </c>
      <c r="H128" s="506">
        <f t="shared" si="37"/>
        <v>79397.44460226236</v>
      </c>
      <c r="I128" s="506">
        <f t="shared" si="37"/>
        <v>79397.44460226236</v>
      </c>
      <c r="J128" s="506">
        <f t="shared" si="37"/>
        <v>79397.44460226236</v>
      </c>
      <c r="K128" s="506">
        <f t="shared" si="37"/>
        <v>79397.44460226236</v>
      </c>
      <c r="L128" s="506">
        <f t="shared" si="37"/>
        <v>88315.39941795796</v>
      </c>
      <c r="M128" s="506">
        <f t="shared" si="37"/>
        <v>79397.44460226236</v>
      </c>
      <c r="N128" s="506">
        <f t="shared" si="37"/>
        <v>79397.44460226236</v>
      </c>
      <c r="O128" s="506">
        <f t="shared" si="37"/>
        <v>79397.44460226236</v>
      </c>
      <c r="P128" s="506">
        <f t="shared" si="37"/>
        <v>79397.44460226236</v>
      </c>
      <c r="Q128" s="506">
        <f t="shared" si="37"/>
        <v>88315.39941795796</v>
      </c>
      <c r="R128" s="506">
        <f t="shared" si="37"/>
        <v>79397.44460226236</v>
      </c>
      <c r="S128" s="506">
        <f t="shared" si="37"/>
        <v>79397.44460226236</v>
      </c>
      <c r="T128" s="506">
        <f t="shared" si="37"/>
        <v>79397.44460226236</v>
      </c>
      <c r="U128" s="506">
        <f t="shared" si="37"/>
        <v>79397.44460226236</v>
      </c>
      <c r="V128" s="506">
        <f t="shared" si="37"/>
        <v>88315.39941795796</v>
      </c>
      <c r="W128" s="506">
        <f t="shared" si="37"/>
        <v>79397.44460226236</v>
      </c>
      <c r="X128" s="506">
        <f t="shared" si="37"/>
        <v>79397.44460226236</v>
      </c>
      <c r="Y128" s="506">
        <f t="shared" si="37"/>
        <v>79397.44460226236</v>
      </c>
    </row>
    <row r="129" spans="3:25" s="356" customFormat="1" ht="12"/>
    <row r="130" spans="3:25" s="356" customFormat="1" ht="12">
      <c r="C130" s="458" t="s">
        <v>608</v>
      </c>
    </row>
    <row r="131" spans="3:25" s="458" customFormat="1" ht="12">
      <c r="C131" s="356" t="s">
        <v>460</v>
      </c>
      <c r="D131" s="458" t="s">
        <v>37</v>
      </c>
      <c r="F131" s="549">
        <f>+G131</f>
        <v>53694.948999326865</v>
      </c>
      <c r="G131" s="549">
        <f>E12*F12</f>
        <v>53694.948999326865</v>
      </c>
      <c r="H131" s="549">
        <f>G131</f>
        <v>53694.948999326865</v>
      </c>
      <c r="I131" s="549">
        <f t="shared" ref="I131:Y131" si="38">$E$12*$F$12</f>
        <v>53694.948999326865</v>
      </c>
      <c r="J131" s="549">
        <f t="shared" si="38"/>
        <v>53694.948999326865</v>
      </c>
      <c r="K131" s="549">
        <f t="shared" si="38"/>
        <v>53694.948999326865</v>
      </c>
      <c r="L131" s="549">
        <f t="shared" si="38"/>
        <v>53694.948999326865</v>
      </c>
      <c r="M131" s="549">
        <f t="shared" si="38"/>
        <v>53694.948999326865</v>
      </c>
      <c r="N131" s="549">
        <f t="shared" si="38"/>
        <v>53694.948999326865</v>
      </c>
      <c r="O131" s="549">
        <f t="shared" si="38"/>
        <v>53694.948999326865</v>
      </c>
      <c r="P131" s="549">
        <f t="shared" si="38"/>
        <v>53694.948999326865</v>
      </c>
      <c r="Q131" s="549">
        <f t="shared" si="38"/>
        <v>53694.948999326865</v>
      </c>
      <c r="R131" s="549">
        <f t="shared" si="38"/>
        <v>53694.948999326865</v>
      </c>
      <c r="S131" s="549">
        <f t="shared" si="38"/>
        <v>53694.948999326865</v>
      </c>
      <c r="T131" s="549">
        <f t="shared" si="38"/>
        <v>53694.948999326865</v>
      </c>
      <c r="U131" s="549">
        <f t="shared" si="38"/>
        <v>53694.948999326865</v>
      </c>
      <c r="V131" s="549">
        <f t="shared" si="38"/>
        <v>53694.948999326865</v>
      </c>
      <c r="W131" s="549">
        <f t="shared" si="38"/>
        <v>53694.948999326865</v>
      </c>
      <c r="X131" s="549">
        <f t="shared" si="38"/>
        <v>53694.948999326865</v>
      </c>
      <c r="Y131" s="549">
        <f t="shared" si="38"/>
        <v>53694.948999326865</v>
      </c>
    </row>
    <row r="132" spans="3:25" s="458" customFormat="1" ht="12">
      <c r="C132" s="356" t="s">
        <v>492</v>
      </c>
      <c r="D132" s="458" t="s">
        <v>37</v>
      </c>
      <c r="F132" s="460">
        <f t="shared" ref="F132:Y132" si="39">SUM(F131:F131)</f>
        <v>53694.948999326865</v>
      </c>
      <c r="G132" s="460">
        <f t="shared" si="39"/>
        <v>53694.948999326865</v>
      </c>
      <c r="H132" s="460">
        <f t="shared" si="39"/>
        <v>53694.948999326865</v>
      </c>
      <c r="I132" s="460">
        <f t="shared" si="39"/>
        <v>53694.948999326865</v>
      </c>
      <c r="J132" s="460">
        <f t="shared" si="39"/>
        <v>53694.948999326865</v>
      </c>
      <c r="K132" s="460">
        <f t="shared" si="39"/>
        <v>53694.948999326865</v>
      </c>
      <c r="L132" s="460">
        <f t="shared" si="39"/>
        <v>53694.948999326865</v>
      </c>
      <c r="M132" s="460">
        <f t="shared" si="39"/>
        <v>53694.948999326865</v>
      </c>
      <c r="N132" s="460">
        <f t="shared" si="39"/>
        <v>53694.948999326865</v>
      </c>
      <c r="O132" s="460">
        <f t="shared" si="39"/>
        <v>53694.948999326865</v>
      </c>
      <c r="P132" s="460">
        <f t="shared" si="39"/>
        <v>53694.948999326865</v>
      </c>
      <c r="Q132" s="460">
        <f t="shared" si="39"/>
        <v>53694.948999326865</v>
      </c>
      <c r="R132" s="460">
        <f t="shared" si="39"/>
        <v>53694.948999326865</v>
      </c>
      <c r="S132" s="460">
        <f t="shared" si="39"/>
        <v>53694.948999326865</v>
      </c>
      <c r="T132" s="460">
        <f t="shared" si="39"/>
        <v>53694.948999326865</v>
      </c>
      <c r="U132" s="460">
        <f t="shared" si="39"/>
        <v>53694.948999326865</v>
      </c>
      <c r="V132" s="460">
        <f t="shared" si="39"/>
        <v>53694.948999326865</v>
      </c>
      <c r="W132" s="460">
        <f t="shared" si="39"/>
        <v>53694.948999326865</v>
      </c>
      <c r="X132" s="460">
        <f t="shared" si="39"/>
        <v>53694.948999326865</v>
      </c>
      <c r="Y132" s="460">
        <f t="shared" si="39"/>
        <v>53694.948999326865</v>
      </c>
    </row>
    <row r="133" spans="3:25" s="356" customFormat="1" ht="12">
      <c r="C133" s="458" t="s">
        <v>493</v>
      </c>
      <c r="D133" s="356" t="str">
        <f>D131</f>
        <v>KSh</v>
      </c>
      <c r="F133" s="506">
        <f t="shared" ref="F133:Y133" si="40">F132+F128+F112</f>
        <v>180718.36919942434</v>
      </c>
      <c r="G133" s="506">
        <f t="shared" si="40"/>
        <v>139786.07829545555</v>
      </c>
      <c r="H133" s="506">
        <f t="shared" si="40"/>
        <v>138800.41438372876</v>
      </c>
      <c r="I133" s="506">
        <f t="shared" si="40"/>
        <v>139786.07829545555</v>
      </c>
      <c r="J133" s="506">
        <f t="shared" si="40"/>
        <v>138800.41438372876</v>
      </c>
      <c r="K133" s="506">
        <f t="shared" si="40"/>
        <v>139786.07829545555</v>
      </c>
      <c r="L133" s="506">
        <f t="shared" si="40"/>
        <v>147718.36919942437</v>
      </c>
      <c r="M133" s="506">
        <f t="shared" si="40"/>
        <v>139786.07829545555</v>
      </c>
      <c r="N133" s="506">
        <f t="shared" si="40"/>
        <v>138800.41438372876</v>
      </c>
      <c r="O133" s="506">
        <f t="shared" si="40"/>
        <v>139786.07829545555</v>
      </c>
      <c r="P133" s="506">
        <f t="shared" si="40"/>
        <v>138800.41438372876</v>
      </c>
      <c r="Q133" s="506">
        <f t="shared" si="40"/>
        <v>148704.03311115116</v>
      </c>
      <c r="R133" s="506">
        <f t="shared" si="40"/>
        <v>138800.41438372876</v>
      </c>
      <c r="S133" s="506">
        <f t="shared" si="40"/>
        <v>139786.07829545555</v>
      </c>
      <c r="T133" s="506">
        <f t="shared" si="40"/>
        <v>138800.41438372876</v>
      </c>
      <c r="U133" s="506">
        <f t="shared" si="40"/>
        <v>139786.07829545555</v>
      </c>
      <c r="V133" s="506">
        <f t="shared" si="40"/>
        <v>147718.36919942437</v>
      </c>
      <c r="W133" s="506">
        <f t="shared" si="40"/>
        <v>139786.07829545555</v>
      </c>
      <c r="X133" s="506">
        <f t="shared" si="40"/>
        <v>138800.41438372876</v>
      </c>
      <c r="Y133" s="506">
        <f t="shared" si="40"/>
        <v>139786.07829545555</v>
      </c>
    </row>
    <row r="134" spans="3:25" s="356" customFormat="1" ht="12">
      <c r="C134" s="458" t="s">
        <v>494</v>
      </c>
      <c r="D134" s="356" t="str">
        <f>D133</f>
        <v>KSh</v>
      </c>
      <c r="F134" s="508">
        <f t="shared" ref="F134:Y134" si="41">F105-F112-F128</f>
        <v>15677.099353390644</v>
      </c>
      <c r="G134" s="508">
        <f t="shared" si="41"/>
        <v>81250.988050529311</v>
      </c>
      <c r="H134" s="508">
        <f t="shared" si="41"/>
        <v>57595.05416908623</v>
      </c>
      <c r="I134" s="508">
        <f t="shared" si="41"/>
        <v>81250.988050529311</v>
      </c>
      <c r="J134" s="508">
        <f t="shared" si="41"/>
        <v>57595.05416908623</v>
      </c>
      <c r="K134" s="508">
        <f t="shared" si="41"/>
        <v>81250.988050529311</v>
      </c>
      <c r="L134" s="508">
        <f t="shared" si="41"/>
        <v>48677.099353390629</v>
      </c>
      <c r="M134" s="508">
        <f t="shared" si="41"/>
        <v>81250.988050529311</v>
      </c>
      <c r="N134" s="508">
        <f t="shared" si="41"/>
        <v>57595.05416908623</v>
      </c>
      <c r="O134" s="508">
        <f t="shared" si="41"/>
        <v>81250.988050529311</v>
      </c>
      <c r="P134" s="508">
        <f t="shared" si="41"/>
        <v>57595.05416908623</v>
      </c>
      <c r="Q134" s="508">
        <f t="shared" si="41"/>
        <v>72333.033234833711</v>
      </c>
      <c r="R134" s="508">
        <f t="shared" si="41"/>
        <v>57595.05416908623</v>
      </c>
      <c r="S134" s="508">
        <f t="shared" si="41"/>
        <v>81250.988050529311</v>
      </c>
      <c r="T134" s="508">
        <f t="shared" si="41"/>
        <v>57595.05416908623</v>
      </c>
      <c r="U134" s="508">
        <f t="shared" si="41"/>
        <v>81250.988050529311</v>
      </c>
      <c r="V134" s="508">
        <f t="shared" si="41"/>
        <v>48677.099353390629</v>
      </c>
      <c r="W134" s="508">
        <f t="shared" si="41"/>
        <v>81250.988050529311</v>
      </c>
      <c r="X134" s="508">
        <f t="shared" si="41"/>
        <v>57595.05416908623</v>
      </c>
      <c r="Y134" s="508">
        <f t="shared" si="41"/>
        <v>81250.988050529311</v>
      </c>
    </row>
    <row r="135" spans="3:25" s="356" customFormat="1" ht="12">
      <c r="C135" s="458" t="s">
        <v>495</v>
      </c>
      <c r="D135" s="356" t="str">
        <f>D134</f>
        <v>KSh</v>
      </c>
      <c r="F135" s="508">
        <f t="shared" ref="F135:Y135" si="42">F105-F133</f>
        <v>-38017.849645936221</v>
      </c>
      <c r="G135" s="508">
        <f t="shared" si="42"/>
        <v>27556.039051202446</v>
      </c>
      <c r="H135" s="508">
        <f t="shared" si="42"/>
        <v>3900.1051697593648</v>
      </c>
      <c r="I135" s="508">
        <f t="shared" si="42"/>
        <v>27556.039051202446</v>
      </c>
      <c r="J135" s="508">
        <f t="shared" si="42"/>
        <v>3900.1051697593648</v>
      </c>
      <c r="K135" s="508">
        <f t="shared" si="42"/>
        <v>27556.039051202446</v>
      </c>
      <c r="L135" s="508">
        <f t="shared" si="42"/>
        <v>-5017.8496459362505</v>
      </c>
      <c r="M135" s="508">
        <f t="shared" si="42"/>
        <v>27556.039051202446</v>
      </c>
      <c r="N135" s="508">
        <f t="shared" si="42"/>
        <v>3900.1051697593648</v>
      </c>
      <c r="O135" s="508">
        <f t="shared" si="42"/>
        <v>27556.039051202446</v>
      </c>
      <c r="P135" s="508">
        <f t="shared" si="42"/>
        <v>3900.1051697593648</v>
      </c>
      <c r="Q135" s="508">
        <f t="shared" si="42"/>
        <v>18638.084235506831</v>
      </c>
      <c r="R135" s="508">
        <f t="shared" si="42"/>
        <v>3900.1051697593648</v>
      </c>
      <c r="S135" s="508">
        <f t="shared" si="42"/>
        <v>27556.039051202446</v>
      </c>
      <c r="T135" s="508">
        <f t="shared" si="42"/>
        <v>3900.1051697593648</v>
      </c>
      <c r="U135" s="508">
        <f t="shared" si="42"/>
        <v>27556.039051202446</v>
      </c>
      <c r="V135" s="508">
        <f t="shared" si="42"/>
        <v>-5017.8496459362505</v>
      </c>
      <c r="W135" s="508">
        <f t="shared" si="42"/>
        <v>27556.039051202446</v>
      </c>
      <c r="X135" s="508">
        <f t="shared" si="42"/>
        <v>3900.1051697593648</v>
      </c>
      <c r="Y135" s="508">
        <f t="shared" si="42"/>
        <v>27556.039051202446</v>
      </c>
    </row>
    <row r="136" spans="3:25" s="356" customFormat="1" ht="12">
      <c r="C136" s="458"/>
      <c r="D136" s="458"/>
      <c r="E136" s="458"/>
      <c r="F136" s="458"/>
      <c r="G136" s="506"/>
      <c r="H136" s="506"/>
      <c r="I136" s="506"/>
      <c r="J136" s="506"/>
      <c r="K136" s="506"/>
      <c r="L136" s="506"/>
      <c r="M136" s="506"/>
      <c r="N136" s="506"/>
      <c r="O136" s="506"/>
      <c r="P136" s="506"/>
      <c r="Q136" s="506"/>
      <c r="R136" s="506"/>
      <c r="S136" s="506"/>
      <c r="T136" s="506"/>
      <c r="U136" s="506"/>
      <c r="V136" s="506"/>
      <c r="W136" s="506"/>
      <c r="X136" s="506"/>
      <c r="Y136" s="506"/>
    </row>
    <row r="137" spans="3:25" s="356" customFormat="1" ht="12">
      <c r="C137" s="458" t="s">
        <v>600</v>
      </c>
      <c r="D137" s="458"/>
      <c r="E137" s="458"/>
      <c r="F137" s="458"/>
      <c r="G137" s="506"/>
      <c r="H137" s="506"/>
      <c r="I137" s="506"/>
      <c r="J137" s="506"/>
      <c r="K137" s="506"/>
      <c r="L137" s="506"/>
      <c r="M137" s="506"/>
      <c r="N137" s="506"/>
      <c r="O137" s="506"/>
      <c r="P137" s="506"/>
      <c r="Q137" s="506"/>
      <c r="R137" s="506"/>
      <c r="S137" s="506"/>
      <c r="T137" s="506"/>
      <c r="U137" s="506"/>
      <c r="V137" s="506"/>
      <c r="W137" s="506"/>
      <c r="X137" s="506"/>
      <c r="Y137" s="506"/>
    </row>
    <row r="138" spans="3:25" s="356" customFormat="1" ht="12">
      <c r="C138" s="507" t="s">
        <v>138</v>
      </c>
      <c r="D138" s="458" t="s">
        <v>37</v>
      </c>
      <c r="E138" s="458"/>
      <c r="F138" s="508">
        <f t="shared" ref="F138:Y138" si="43">+F132+F128+F112</f>
        <v>180718.36919942434</v>
      </c>
      <c r="G138" s="508">
        <f t="shared" si="43"/>
        <v>139786.07829545555</v>
      </c>
      <c r="H138" s="508">
        <f t="shared" si="43"/>
        <v>138800.41438372876</v>
      </c>
      <c r="I138" s="508">
        <f t="shared" si="43"/>
        <v>139786.07829545555</v>
      </c>
      <c r="J138" s="508">
        <f t="shared" si="43"/>
        <v>138800.41438372876</v>
      </c>
      <c r="K138" s="508">
        <f t="shared" si="43"/>
        <v>139786.07829545555</v>
      </c>
      <c r="L138" s="508">
        <f t="shared" si="43"/>
        <v>147718.36919942437</v>
      </c>
      <c r="M138" s="508">
        <f t="shared" si="43"/>
        <v>139786.07829545555</v>
      </c>
      <c r="N138" s="508">
        <f t="shared" si="43"/>
        <v>138800.41438372876</v>
      </c>
      <c r="O138" s="508">
        <f t="shared" si="43"/>
        <v>139786.07829545555</v>
      </c>
      <c r="P138" s="508">
        <f t="shared" si="43"/>
        <v>138800.41438372876</v>
      </c>
      <c r="Q138" s="508">
        <f t="shared" si="43"/>
        <v>148704.03311115116</v>
      </c>
      <c r="R138" s="508">
        <f t="shared" si="43"/>
        <v>138800.41438372876</v>
      </c>
      <c r="S138" s="508">
        <f t="shared" si="43"/>
        <v>139786.07829545555</v>
      </c>
      <c r="T138" s="508">
        <f t="shared" si="43"/>
        <v>138800.41438372876</v>
      </c>
      <c r="U138" s="508">
        <f t="shared" si="43"/>
        <v>139786.07829545555</v>
      </c>
      <c r="V138" s="508">
        <f t="shared" si="43"/>
        <v>147718.36919942437</v>
      </c>
      <c r="W138" s="508">
        <f t="shared" si="43"/>
        <v>139786.07829545555</v>
      </c>
      <c r="X138" s="508">
        <f t="shared" si="43"/>
        <v>138800.41438372876</v>
      </c>
      <c r="Y138" s="508">
        <f t="shared" si="43"/>
        <v>139786.07829545555</v>
      </c>
    </row>
    <row r="139" spans="3:25" s="356" customFormat="1" ht="12">
      <c r="C139" s="507" t="s">
        <v>216</v>
      </c>
      <c r="D139" s="458" t="s">
        <v>37</v>
      </c>
      <c r="E139" s="458"/>
      <c r="F139" s="508">
        <f t="shared" ref="F139:Y139" si="44">+F105</f>
        <v>142700.51955348812</v>
      </c>
      <c r="G139" s="508">
        <f t="shared" si="44"/>
        <v>167342.11734665799</v>
      </c>
      <c r="H139" s="508">
        <f t="shared" si="44"/>
        <v>142700.51955348812</v>
      </c>
      <c r="I139" s="508">
        <f t="shared" si="44"/>
        <v>167342.11734665799</v>
      </c>
      <c r="J139" s="508">
        <f t="shared" si="44"/>
        <v>142700.51955348812</v>
      </c>
      <c r="K139" s="508">
        <f t="shared" si="44"/>
        <v>167342.11734665799</v>
      </c>
      <c r="L139" s="508">
        <f t="shared" si="44"/>
        <v>142700.51955348812</v>
      </c>
      <c r="M139" s="508">
        <f t="shared" si="44"/>
        <v>167342.11734665799</v>
      </c>
      <c r="N139" s="508">
        <f t="shared" si="44"/>
        <v>142700.51955348812</v>
      </c>
      <c r="O139" s="508">
        <f t="shared" si="44"/>
        <v>167342.11734665799</v>
      </c>
      <c r="P139" s="508">
        <f t="shared" si="44"/>
        <v>142700.51955348812</v>
      </c>
      <c r="Q139" s="508">
        <f t="shared" si="44"/>
        <v>167342.11734665799</v>
      </c>
      <c r="R139" s="508">
        <f t="shared" si="44"/>
        <v>142700.51955348812</v>
      </c>
      <c r="S139" s="508">
        <f t="shared" si="44"/>
        <v>167342.11734665799</v>
      </c>
      <c r="T139" s="508">
        <f t="shared" si="44"/>
        <v>142700.51955348812</v>
      </c>
      <c r="U139" s="508">
        <f t="shared" si="44"/>
        <v>167342.11734665799</v>
      </c>
      <c r="V139" s="508">
        <f t="shared" si="44"/>
        <v>142700.51955348812</v>
      </c>
      <c r="W139" s="508">
        <f t="shared" si="44"/>
        <v>167342.11734665799</v>
      </c>
      <c r="X139" s="508">
        <f t="shared" si="44"/>
        <v>142700.51955348812</v>
      </c>
      <c r="Y139" s="508">
        <f t="shared" si="44"/>
        <v>167342.11734665799</v>
      </c>
    </row>
    <row r="140" spans="3:25" s="356" customFormat="1" ht="12">
      <c r="C140" s="507" t="s">
        <v>609</v>
      </c>
      <c r="D140" s="458" t="s">
        <v>37</v>
      </c>
      <c r="E140" s="458"/>
      <c r="F140" s="508">
        <f>+F139-F138</f>
        <v>-38017.849645936221</v>
      </c>
      <c r="G140" s="508">
        <f t="shared" ref="G140:Y140" si="45">+G139-G138</f>
        <v>27556.039051202446</v>
      </c>
      <c r="H140" s="508">
        <f t="shared" si="45"/>
        <v>3900.1051697593648</v>
      </c>
      <c r="I140" s="508">
        <f t="shared" si="45"/>
        <v>27556.039051202446</v>
      </c>
      <c r="J140" s="508">
        <f t="shared" si="45"/>
        <v>3900.1051697593648</v>
      </c>
      <c r="K140" s="508">
        <f t="shared" si="45"/>
        <v>27556.039051202446</v>
      </c>
      <c r="L140" s="508">
        <f t="shared" si="45"/>
        <v>-5017.8496459362505</v>
      </c>
      <c r="M140" s="508">
        <f t="shared" si="45"/>
        <v>27556.039051202446</v>
      </c>
      <c r="N140" s="508">
        <f t="shared" si="45"/>
        <v>3900.1051697593648</v>
      </c>
      <c r="O140" s="508">
        <f t="shared" si="45"/>
        <v>27556.039051202446</v>
      </c>
      <c r="P140" s="508">
        <f t="shared" si="45"/>
        <v>3900.1051697593648</v>
      </c>
      <c r="Q140" s="508">
        <f t="shared" si="45"/>
        <v>18638.084235506831</v>
      </c>
      <c r="R140" s="508">
        <f t="shared" si="45"/>
        <v>3900.1051697593648</v>
      </c>
      <c r="S140" s="508">
        <f t="shared" si="45"/>
        <v>27556.039051202446</v>
      </c>
      <c r="T140" s="508">
        <f t="shared" si="45"/>
        <v>3900.1051697593648</v>
      </c>
      <c r="U140" s="508">
        <f t="shared" si="45"/>
        <v>27556.039051202446</v>
      </c>
      <c r="V140" s="508">
        <f t="shared" si="45"/>
        <v>-5017.8496459362505</v>
      </c>
      <c r="W140" s="508">
        <f t="shared" si="45"/>
        <v>27556.039051202446</v>
      </c>
      <c r="X140" s="508">
        <f t="shared" si="45"/>
        <v>3900.1051697593648</v>
      </c>
      <c r="Y140" s="508">
        <f t="shared" si="45"/>
        <v>27556.039051202446</v>
      </c>
    </row>
    <row r="141" spans="3:25" s="356" customFormat="1" ht="12.75" thickBot="1">
      <c r="C141" s="507"/>
      <c r="D141" s="458"/>
      <c r="E141" s="458"/>
      <c r="F141" s="508"/>
      <c r="G141" s="508"/>
      <c r="H141" s="508"/>
      <c r="I141" s="508"/>
      <c r="J141" s="508"/>
      <c r="K141" s="508"/>
      <c r="L141" s="508"/>
      <c r="M141" s="508"/>
      <c r="N141" s="508"/>
      <c r="O141" s="508"/>
      <c r="P141" s="508"/>
      <c r="Q141" s="508"/>
      <c r="R141" s="508"/>
      <c r="S141" s="508"/>
      <c r="T141" s="508"/>
      <c r="U141" s="508"/>
      <c r="V141" s="508"/>
      <c r="W141" s="508"/>
      <c r="X141" s="508"/>
      <c r="Y141" s="508"/>
    </row>
    <row r="142" spans="3:25" s="356" customFormat="1" ht="33.75">
      <c r="C142" s="525" t="s">
        <v>242</v>
      </c>
      <c r="D142" s="526" t="s">
        <v>222</v>
      </c>
      <c r="E142" s="527" t="s">
        <v>225</v>
      </c>
      <c r="F142" s="526" t="s">
        <v>141</v>
      </c>
      <c r="G142" s="526" t="s">
        <v>223</v>
      </c>
      <c r="H142" s="526" t="s">
        <v>142</v>
      </c>
      <c r="I142" s="528" t="s">
        <v>224</v>
      </c>
      <c r="J142" s="529"/>
      <c r="K142" s="508"/>
      <c r="L142" s="508"/>
      <c r="M142" s="508"/>
      <c r="N142" s="508"/>
      <c r="O142" s="508"/>
      <c r="P142" s="508"/>
      <c r="Q142" s="508"/>
      <c r="R142" s="508"/>
      <c r="S142" s="508"/>
      <c r="T142" s="508"/>
      <c r="U142" s="508"/>
      <c r="V142" s="508"/>
      <c r="W142" s="508"/>
      <c r="X142" s="508"/>
      <c r="Y142" s="508"/>
    </row>
    <row r="143" spans="3:25" s="356" customFormat="1" ht="12.75" thickBot="1">
      <c r="C143" s="530"/>
      <c r="D143" s="531">
        <f>NPV(FinDR,F138:Y138)</f>
        <v>785465.49504807417</v>
      </c>
      <c r="E143" s="532">
        <f>NPV(FinDR,F139:Y139)</f>
        <v>824344.39712827443</v>
      </c>
      <c r="F143" s="533">
        <f>NPV(FinDR,F140:Y140)</f>
        <v>38878.902080200285</v>
      </c>
      <c r="G143" s="534">
        <f>+E143/D143</f>
        <v>1.0494979121620367</v>
      </c>
      <c r="H143" s="535">
        <f>IRR(F140:Y140)</f>
        <v>0.45830016585993572</v>
      </c>
      <c r="I143" s="536">
        <f>+(M140+M132)/F12</f>
        <v>677.09156708774424</v>
      </c>
      <c r="J143" s="537"/>
      <c r="K143" s="508"/>
      <c r="L143" s="508"/>
      <c r="M143" s="508"/>
      <c r="N143" s="508"/>
      <c r="O143" s="508"/>
      <c r="P143" s="508"/>
      <c r="Q143" s="508"/>
      <c r="R143" s="508"/>
      <c r="S143" s="508"/>
      <c r="T143" s="508"/>
      <c r="U143" s="508"/>
      <c r="V143" s="508"/>
      <c r="W143" s="508"/>
      <c r="X143" s="508"/>
      <c r="Y143" s="508"/>
    </row>
    <row r="144" spans="3:25" s="356" customFormat="1" ht="12">
      <c r="C144" s="154"/>
      <c r="D144" s="161"/>
      <c r="E144" s="146"/>
      <c r="F144" s="266"/>
      <c r="G144" s="153"/>
      <c r="H144" s="162"/>
      <c r="I144" s="265"/>
      <c r="J144" s="162"/>
      <c r="K144" s="508"/>
      <c r="L144" s="508"/>
      <c r="M144" s="508"/>
      <c r="N144" s="508"/>
      <c r="O144" s="508"/>
      <c r="P144" s="508"/>
      <c r="Q144" s="508"/>
      <c r="R144" s="508"/>
      <c r="S144" s="508"/>
      <c r="T144" s="508"/>
      <c r="U144" s="508"/>
      <c r="V144" s="508"/>
      <c r="W144" s="508"/>
      <c r="X144" s="508"/>
      <c r="Y144" s="508"/>
    </row>
    <row r="145" spans="1:6" s="356" customFormat="1" ht="12">
      <c r="C145" s="522" t="s">
        <v>613</v>
      </c>
      <c r="E145" s="356" t="s">
        <v>682</v>
      </c>
    </row>
    <row r="146" spans="1:6" s="356" customFormat="1" ht="12.75">
      <c r="A146" s="110"/>
      <c r="B146" s="110"/>
      <c r="C146" s="466" t="s">
        <v>454</v>
      </c>
      <c r="D146" s="467" t="s">
        <v>455</v>
      </c>
      <c r="E146" s="464"/>
      <c r="F146" s="463"/>
    </row>
    <row r="147" spans="1:6" s="356" customFormat="1" ht="12.75">
      <c r="A147" s="466" t="s">
        <v>515</v>
      </c>
      <c r="B147" s="466"/>
      <c r="C147" s="110" t="s">
        <v>471</v>
      </c>
      <c r="D147" s="110" t="s">
        <v>463</v>
      </c>
      <c r="E147" s="759">
        <v>0.01</v>
      </c>
      <c r="F147" s="463"/>
    </row>
    <row r="148" spans="1:6" s="356" customFormat="1" ht="12.75">
      <c r="A148" s="110"/>
      <c r="B148" s="110"/>
      <c r="C148" s="110" t="s">
        <v>472</v>
      </c>
      <c r="D148" s="110" t="s">
        <v>37</v>
      </c>
      <c r="E148" s="760">
        <f>+E8</f>
        <v>8000</v>
      </c>
      <c r="F148" s="463"/>
    </row>
    <row r="149" spans="1:6" s="356" customFormat="1" ht="12.75">
      <c r="A149" s="110"/>
      <c r="B149" s="110"/>
      <c r="C149" s="110" t="s">
        <v>473</v>
      </c>
      <c r="D149" s="110" t="s">
        <v>463</v>
      </c>
      <c r="E149" s="759">
        <v>0.05</v>
      </c>
      <c r="F149" s="463"/>
    </row>
    <row r="150" spans="1:6" s="356" customFormat="1" ht="12.75">
      <c r="A150" s="110"/>
      <c r="B150" s="110"/>
      <c r="C150" s="110" t="s">
        <v>458</v>
      </c>
      <c r="D150" s="110" t="s">
        <v>510</v>
      </c>
      <c r="E150" s="760">
        <f>+Dairy_Financial!E150</f>
        <v>25000</v>
      </c>
      <c r="F150" s="463"/>
    </row>
    <row r="151" spans="1:6" s="356" customFormat="1" ht="12.75">
      <c r="A151" s="466" t="s">
        <v>516</v>
      </c>
      <c r="B151" s="466"/>
      <c r="C151" s="110"/>
      <c r="D151" s="110"/>
      <c r="E151" s="760">
        <f>+E11</f>
        <v>0</v>
      </c>
      <c r="F151" s="463"/>
    </row>
    <row r="152" spans="1:6" s="356" customFormat="1" ht="12.75">
      <c r="A152" s="110" t="s">
        <v>459</v>
      </c>
      <c r="B152" s="110"/>
      <c r="C152" s="110" t="s">
        <v>614</v>
      </c>
      <c r="D152" s="110" t="s">
        <v>511</v>
      </c>
      <c r="E152" s="760">
        <f>+E12</f>
        <v>447.45790832772389</v>
      </c>
      <c r="F152" s="523">
        <f>+F12*2</f>
        <v>240</v>
      </c>
    </row>
    <row r="153" spans="1:6" s="356" customFormat="1" ht="12.75">
      <c r="A153" s="110" t="s">
        <v>461</v>
      </c>
      <c r="B153" s="110"/>
      <c r="C153" s="110" t="s">
        <v>462</v>
      </c>
      <c r="D153" s="110"/>
      <c r="E153" s="759"/>
      <c r="F153" s="463"/>
    </row>
    <row r="154" spans="1:6" s="356" customFormat="1" ht="12.75">
      <c r="A154" s="110"/>
      <c r="B154" s="110"/>
      <c r="C154" s="592" t="s">
        <v>677</v>
      </c>
      <c r="D154" s="110" t="s">
        <v>195</v>
      </c>
      <c r="E154" s="761">
        <v>28</v>
      </c>
      <c r="F154" s="463"/>
    </row>
    <row r="155" spans="1:6" s="356" customFormat="1" ht="12.75">
      <c r="A155" s="110"/>
      <c r="B155" s="110"/>
      <c r="C155" s="592" t="s">
        <v>659</v>
      </c>
      <c r="D155" s="110" t="s">
        <v>38</v>
      </c>
      <c r="E155" s="762">
        <f>+'Fin&amp;EcoPrices'!G32</f>
        <v>7.4316290130796681</v>
      </c>
      <c r="F155" s="463"/>
    </row>
    <row r="156" spans="1:6" s="356" customFormat="1" ht="12.75">
      <c r="A156" s="110"/>
      <c r="B156" s="110"/>
      <c r="C156" s="602" t="s">
        <v>661</v>
      </c>
      <c r="D156" s="110"/>
      <c r="E156" s="759"/>
      <c r="F156" s="463"/>
    </row>
    <row r="157" spans="1:6" s="356" customFormat="1" ht="12.75">
      <c r="A157" s="110"/>
      <c r="B157" s="110"/>
      <c r="C157" s="592" t="s">
        <v>664</v>
      </c>
      <c r="D157" s="110" t="s">
        <v>662</v>
      </c>
      <c r="E157" s="763">
        <v>1</v>
      </c>
      <c r="F157" s="658"/>
    </row>
    <row r="158" spans="1:6" s="356" customFormat="1" ht="12.75">
      <c r="A158" s="110"/>
      <c r="B158" s="110"/>
      <c r="C158" s="592" t="s">
        <v>659</v>
      </c>
      <c r="D158" s="110" t="s">
        <v>38</v>
      </c>
      <c r="E158" s="764">
        <f>+'Fin&amp;EcoPrices'!G33</f>
        <v>29.726516052318672</v>
      </c>
      <c r="F158" s="463"/>
    </row>
    <row r="159" spans="1:6" s="356" customFormat="1" ht="12.75">
      <c r="A159" s="110"/>
      <c r="B159" s="110"/>
      <c r="C159" s="602" t="s">
        <v>663</v>
      </c>
      <c r="D159" s="110"/>
      <c r="E159" s="759"/>
      <c r="F159" s="463"/>
    </row>
    <row r="160" spans="1:6" s="356" customFormat="1" ht="12.75">
      <c r="A160" s="110"/>
      <c r="B160" s="110"/>
      <c r="C160" s="592" t="s">
        <v>664</v>
      </c>
      <c r="D160" s="110" t="s">
        <v>665</v>
      </c>
      <c r="E160" s="761">
        <f>+E20</f>
        <v>60</v>
      </c>
      <c r="F160" s="463"/>
    </row>
    <row r="161" spans="1:25" s="356" customFormat="1" ht="12.75">
      <c r="A161" s="110"/>
      <c r="B161" s="110"/>
      <c r="C161" s="592" t="s">
        <v>659</v>
      </c>
      <c r="D161" s="110" t="s">
        <v>666</v>
      </c>
      <c r="E161" s="765">
        <f>+'Fin&amp;EcoPrices'!G34</f>
        <v>0.38573957614458954</v>
      </c>
      <c r="F161" s="463"/>
    </row>
    <row r="162" spans="1:25" s="356" customFormat="1" ht="12.75">
      <c r="A162" s="110" t="s">
        <v>464</v>
      </c>
      <c r="B162" s="110"/>
      <c r="C162" s="110" t="s">
        <v>778</v>
      </c>
      <c r="D162" s="110" t="s">
        <v>510</v>
      </c>
      <c r="E162" s="760">
        <f>+E22*1.2</f>
        <v>758.02615933412608</v>
      </c>
      <c r="F162" s="463"/>
    </row>
    <row r="163" spans="1:25" s="356" customFormat="1" ht="12.75">
      <c r="A163" s="766"/>
      <c r="B163" s="766"/>
      <c r="C163" s="110" t="s">
        <v>466</v>
      </c>
      <c r="D163" s="110" t="str">
        <f>D162</f>
        <v>KSh/Head</v>
      </c>
      <c r="E163" s="760">
        <v>500</v>
      </c>
      <c r="F163" s="463"/>
    </row>
    <row r="164" spans="1:25" s="356" customFormat="1" ht="12.75">
      <c r="A164" s="110"/>
      <c r="B164" s="110"/>
      <c r="C164" s="110" t="s">
        <v>467</v>
      </c>
      <c r="D164" s="110" t="s">
        <v>1257</v>
      </c>
      <c r="E164" s="760">
        <f>+E23</f>
        <v>557.37217598097504</v>
      </c>
      <c r="F164" s="463"/>
    </row>
    <row r="165" spans="1:25" s="356" customFormat="1" ht="12.75">
      <c r="A165" s="110"/>
      <c r="B165" s="110"/>
      <c r="C165" s="110" t="s">
        <v>468</v>
      </c>
      <c r="D165" s="110" t="str">
        <f>D164</f>
        <v>KSh/Head treatment</v>
      </c>
      <c r="E165" s="760">
        <v>100</v>
      </c>
      <c r="F165" s="463"/>
    </row>
    <row r="166" spans="1:25" s="356" customFormat="1" ht="12.75">
      <c r="A166" s="110"/>
      <c r="B166" s="110"/>
      <c r="C166" s="110" t="s">
        <v>779</v>
      </c>
      <c r="D166" s="110" t="s">
        <v>512</v>
      </c>
      <c r="E166" s="760">
        <f>+E24*1.2</f>
        <v>178.359096313912</v>
      </c>
      <c r="F166" s="463"/>
    </row>
    <row r="167" spans="1:25" s="356" customFormat="1" ht="12.75">
      <c r="A167" s="110"/>
      <c r="B167" s="110"/>
      <c r="C167" s="110" t="s">
        <v>617</v>
      </c>
      <c r="D167" s="110" t="s">
        <v>37</v>
      </c>
      <c r="E167" s="760">
        <f>100*1.2</f>
        <v>120</v>
      </c>
      <c r="F167" s="463"/>
    </row>
    <row r="168" spans="1:25" s="356" customFormat="1" ht="12.75">
      <c r="A168" s="766"/>
      <c r="B168" s="766"/>
      <c r="C168" s="110" t="s">
        <v>474</v>
      </c>
      <c r="D168" s="110" t="s">
        <v>513</v>
      </c>
      <c r="E168" s="760">
        <f>+E25</f>
        <v>2229.4887039239002</v>
      </c>
      <c r="F168" s="463"/>
    </row>
    <row r="169" spans="1:25" s="356" customFormat="1" ht="12.75">
      <c r="A169" s="110"/>
      <c r="B169" s="110"/>
      <c r="C169" s="110" t="s">
        <v>1258</v>
      </c>
      <c r="D169" s="110" t="s">
        <v>510</v>
      </c>
      <c r="E169" s="760">
        <f>+E26</f>
        <v>1486.3258026159333</v>
      </c>
      <c r="F169" s="463"/>
    </row>
    <row r="170" spans="1:25" s="356" customFormat="1" ht="12.75">
      <c r="A170" s="110"/>
      <c r="B170" s="110"/>
      <c r="C170" s="110" t="s">
        <v>602</v>
      </c>
      <c r="D170" s="110" t="s">
        <v>510</v>
      </c>
      <c r="E170" s="760">
        <f>+E27</f>
        <v>24912.831603045375</v>
      </c>
      <c r="F170" s="463"/>
    </row>
    <row r="171" spans="1:25" s="356" customFormat="1" ht="12.75">
      <c r="A171" s="110" t="s">
        <v>1202</v>
      </c>
      <c r="B171" s="110"/>
      <c r="C171" s="110" t="s">
        <v>599</v>
      </c>
      <c r="D171" s="110" t="s">
        <v>596</v>
      </c>
      <c r="E171" s="760">
        <f>+E28</f>
        <v>41.521386005075627</v>
      </c>
      <c r="F171" s="463"/>
    </row>
    <row r="172" spans="1:25" s="356" customFormat="1" ht="12.75">
      <c r="A172" s="110"/>
      <c r="B172" s="110"/>
      <c r="C172" s="356" t="s">
        <v>680</v>
      </c>
      <c r="D172" s="110" t="s">
        <v>662</v>
      </c>
      <c r="E172" s="760">
        <v>0</v>
      </c>
      <c r="F172" s="463"/>
    </row>
    <row r="173" spans="1:25" s="356" customFormat="1" ht="12.75">
      <c r="A173" s="110"/>
      <c r="B173" s="110"/>
      <c r="C173" s="356" t="s">
        <v>679</v>
      </c>
      <c r="D173" s="110" t="s">
        <v>681</v>
      </c>
      <c r="E173" s="760">
        <v>0</v>
      </c>
      <c r="F173" s="463"/>
    </row>
    <row r="174" spans="1:25" s="356" customFormat="1" ht="12.75">
      <c r="A174" s="110" t="s">
        <v>517</v>
      </c>
      <c r="B174" s="110"/>
      <c r="C174" s="110" t="s">
        <v>476</v>
      </c>
      <c r="D174" s="491" t="s">
        <v>435</v>
      </c>
      <c r="E174" s="759">
        <f>+E29</f>
        <v>0</v>
      </c>
      <c r="F174" s="524">
        <v>0.04</v>
      </c>
    </row>
    <row r="175" spans="1:25" s="356" customFormat="1" ht="12.75">
      <c r="A175" s="110"/>
      <c r="B175" s="110"/>
      <c r="C175" s="110" t="s">
        <v>477</v>
      </c>
      <c r="D175" s="491" t="s">
        <v>435</v>
      </c>
      <c r="E175" s="759">
        <f>+E30</f>
        <v>0</v>
      </c>
      <c r="F175" s="524">
        <f>+F30</f>
        <v>0.1</v>
      </c>
    </row>
    <row r="176" spans="1:25" s="356" customFormat="1" ht="12">
      <c r="C176" s="154"/>
      <c r="D176" s="161"/>
      <c r="E176" s="146"/>
      <c r="F176" s="266"/>
      <c r="G176" s="153"/>
      <c r="H176" s="162"/>
      <c r="I176" s="265"/>
      <c r="J176" s="162"/>
      <c r="K176" s="508"/>
      <c r="L176" s="508"/>
      <c r="M176" s="508"/>
      <c r="N176" s="508"/>
      <c r="O176" s="508"/>
      <c r="P176" s="508"/>
      <c r="Q176" s="508"/>
      <c r="R176" s="508"/>
      <c r="S176" s="508"/>
      <c r="T176" s="508"/>
      <c r="U176" s="508"/>
      <c r="V176" s="508"/>
      <c r="W176" s="508"/>
      <c r="X176" s="508"/>
      <c r="Y176" s="508"/>
    </row>
    <row r="177" spans="1:25" s="357" customFormat="1" ht="12">
      <c r="C177" s="522" t="s">
        <v>613</v>
      </c>
      <c r="F177" s="1321" t="s">
        <v>584</v>
      </c>
      <c r="G177" s="1321"/>
      <c r="H177" s="1321"/>
      <c r="I177" s="1321"/>
      <c r="J177" s="1321"/>
    </row>
    <row r="178" spans="1:25" s="357" customFormat="1" ht="12">
      <c r="C178" s="360" t="s">
        <v>585</v>
      </c>
      <c r="F178" s="538" t="s">
        <v>518</v>
      </c>
      <c r="G178" s="538" t="s">
        <v>519</v>
      </c>
      <c r="H178" s="538" t="s">
        <v>520</v>
      </c>
      <c r="I178" s="538" t="s">
        <v>521</v>
      </c>
      <c r="J178" s="538" t="s">
        <v>522</v>
      </c>
      <c r="K178" s="448" t="s">
        <v>523</v>
      </c>
      <c r="L178" s="448" t="s">
        <v>524</v>
      </c>
      <c r="M178" s="448" t="s">
        <v>525</v>
      </c>
      <c r="N178" s="448" t="s">
        <v>526</v>
      </c>
      <c r="O178" s="448" t="s">
        <v>527</v>
      </c>
      <c r="P178" s="447" t="s">
        <v>528</v>
      </c>
      <c r="Q178" s="447" t="s">
        <v>529</v>
      </c>
      <c r="R178" s="447" t="s">
        <v>530</v>
      </c>
      <c r="S178" s="447" t="s">
        <v>531</v>
      </c>
      <c r="T178" s="447" t="s">
        <v>532</v>
      </c>
      <c r="U178" s="448" t="s">
        <v>533</v>
      </c>
      <c r="V178" s="448" t="s">
        <v>534</v>
      </c>
      <c r="W178" s="448" t="s">
        <v>535</v>
      </c>
      <c r="X178" s="448" t="s">
        <v>536</v>
      </c>
      <c r="Y178" s="448" t="s">
        <v>537</v>
      </c>
    </row>
    <row r="179" spans="1:25" s="357" customFormat="1" ht="12">
      <c r="C179" s="357" t="s">
        <v>586</v>
      </c>
      <c r="D179" s="372" t="s">
        <v>443</v>
      </c>
      <c r="E179" s="449">
        <f t="shared" ref="E179:Y179" si="46">+E85</f>
        <v>3.0899233906580457</v>
      </c>
      <c r="F179" s="449">
        <f t="shared" si="46"/>
        <v>0.66689401953064442</v>
      </c>
      <c r="G179" s="449">
        <f t="shared" si="46"/>
        <v>0.66689401953064442</v>
      </c>
      <c r="H179" s="449">
        <f t="shared" si="46"/>
        <v>0.66689401953064442</v>
      </c>
      <c r="I179" s="449">
        <f t="shared" si="46"/>
        <v>0.66689401953064442</v>
      </c>
      <c r="J179" s="449">
        <f t="shared" si="46"/>
        <v>0.66689401953064442</v>
      </c>
      <c r="K179" s="449">
        <f t="shared" si="46"/>
        <v>0.66689401953064442</v>
      </c>
      <c r="L179" s="449">
        <f t="shared" si="46"/>
        <v>0.66689401953064442</v>
      </c>
      <c r="M179" s="449">
        <f t="shared" si="46"/>
        <v>0.66689401953064442</v>
      </c>
      <c r="N179" s="449">
        <f t="shared" si="46"/>
        <v>0.66689401953064442</v>
      </c>
      <c r="O179" s="449">
        <f t="shared" si="46"/>
        <v>0.66689401953064442</v>
      </c>
      <c r="P179" s="449">
        <f t="shared" si="46"/>
        <v>0.66689401953064442</v>
      </c>
      <c r="Q179" s="449">
        <f t="shared" si="46"/>
        <v>0.66689401953064442</v>
      </c>
      <c r="R179" s="449">
        <f t="shared" si="46"/>
        <v>0.66689401953064442</v>
      </c>
      <c r="S179" s="449">
        <f t="shared" si="46"/>
        <v>0.66689401953064442</v>
      </c>
      <c r="T179" s="449">
        <f t="shared" si="46"/>
        <v>0.66689401953064442</v>
      </c>
      <c r="U179" s="449">
        <f t="shared" si="46"/>
        <v>0.66689401953064442</v>
      </c>
      <c r="V179" s="449">
        <f t="shared" si="46"/>
        <v>0.66689401953064442</v>
      </c>
      <c r="W179" s="449">
        <f t="shared" si="46"/>
        <v>0.66689401953064442</v>
      </c>
      <c r="X179" s="449">
        <f t="shared" si="46"/>
        <v>0.66689401953064442</v>
      </c>
      <c r="Y179" s="449">
        <f t="shared" si="46"/>
        <v>0.66689401953064442</v>
      </c>
    </row>
    <row r="180" spans="1:25" s="357" customFormat="1" ht="12">
      <c r="C180" s="357" t="s">
        <v>587</v>
      </c>
      <c r="D180" s="372" t="s">
        <v>443</v>
      </c>
      <c r="F180" s="449">
        <f>+F179*$E179</f>
        <v>2.0606514300377019</v>
      </c>
      <c r="G180" s="449">
        <f t="shared" ref="G180:Y180" si="47">+G179*$E179</f>
        <v>2.0606514300377019</v>
      </c>
      <c r="H180" s="449">
        <f t="shared" si="47"/>
        <v>2.0606514300377019</v>
      </c>
      <c r="I180" s="449">
        <f t="shared" si="47"/>
        <v>2.0606514300377019</v>
      </c>
      <c r="J180" s="449">
        <f t="shared" si="47"/>
        <v>2.0606514300377019</v>
      </c>
      <c r="K180" s="449">
        <f t="shared" si="47"/>
        <v>2.0606514300377019</v>
      </c>
      <c r="L180" s="449">
        <f t="shared" si="47"/>
        <v>2.0606514300377019</v>
      </c>
      <c r="M180" s="449">
        <f t="shared" si="47"/>
        <v>2.0606514300377019</v>
      </c>
      <c r="N180" s="449">
        <f t="shared" si="47"/>
        <v>2.0606514300377019</v>
      </c>
      <c r="O180" s="449">
        <f t="shared" si="47"/>
        <v>2.0606514300377019</v>
      </c>
      <c r="P180" s="449">
        <f t="shared" si="47"/>
        <v>2.0606514300377019</v>
      </c>
      <c r="Q180" s="449">
        <f t="shared" si="47"/>
        <v>2.0606514300377019</v>
      </c>
      <c r="R180" s="449">
        <f t="shared" si="47"/>
        <v>2.0606514300377019</v>
      </c>
      <c r="S180" s="449">
        <f t="shared" si="47"/>
        <v>2.0606514300377019</v>
      </c>
      <c r="T180" s="449">
        <f t="shared" si="47"/>
        <v>2.0606514300377019</v>
      </c>
      <c r="U180" s="449">
        <f t="shared" si="47"/>
        <v>2.0606514300377019</v>
      </c>
      <c r="V180" s="449">
        <f t="shared" si="47"/>
        <v>2.0606514300377019</v>
      </c>
      <c r="W180" s="449">
        <f t="shared" si="47"/>
        <v>2.0606514300377019</v>
      </c>
      <c r="X180" s="449">
        <f t="shared" si="47"/>
        <v>2.0606514300377019</v>
      </c>
      <c r="Y180" s="449">
        <f t="shared" si="47"/>
        <v>2.0606514300377019</v>
      </c>
    </row>
    <row r="181" spans="1:25" s="357" customFormat="1" ht="12">
      <c r="D181" s="503" t="s">
        <v>588</v>
      </c>
      <c r="E181" s="504">
        <f>+Dairy_Financial!E179</f>
        <v>0.85</v>
      </c>
      <c r="F181" s="449">
        <f>+F180*$E181</f>
        <v>1.7515537155320466</v>
      </c>
      <c r="G181" s="449">
        <f t="shared" ref="G181:Y181" si="48">+G180*$E181</f>
        <v>1.7515537155320466</v>
      </c>
      <c r="H181" s="449">
        <f t="shared" si="48"/>
        <v>1.7515537155320466</v>
      </c>
      <c r="I181" s="449">
        <f t="shared" si="48"/>
        <v>1.7515537155320466</v>
      </c>
      <c r="J181" s="449">
        <f t="shared" si="48"/>
        <v>1.7515537155320466</v>
      </c>
      <c r="K181" s="449">
        <f t="shared" si="48"/>
        <v>1.7515537155320466</v>
      </c>
      <c r="L181" s="449">
        <f t="shared" si="48"/>
        <v>1.7515537155320466</v>
      </c>
      <c r="M181" s="449">
        <f t="shared" si="48"/>
        <v>1.7515537155320466</v>
      </c>
      <c r="N181" s="449">
        <f t="shared" si="48"/>
        <v>1.7515537155320466</v>
      </c>
      <c r="O181" s="449">
        <f t="shared" si="48"/>
        <v>1.7515537155320466</v>
      </c>
      <c r="P181" s="449">
        <f t="shared" si="48"/>
        <v>1.7515537155320466</v>
      </c>
      <c r="Q181" s="449">
        <f t="shared" si="48"/>
        <v>1.7515537155320466</v>
      </c>
      <c r="R181" s="449">
        <f t="shared" si="48"/>
        <v>1.7515537155320466</v>
      </c>
      <c r="S181" s="449">
        <f t="shared" si="48"/>
        <v>1.7515537155320466</v>
      </c>
      <c r="T181" s="449">
        <f t="shared" si="48"/>
        <v>1.7515537155320466</v>
      </c>
      <c r="U181" s="449">
        <f t="shared" si="48"/>
        <v>1.7515537155320466</v>
      </c>
      <c r="V181" s="449">
        <f t="shared" si="48"/>
        <v>1.7515537155320466</v>
      </c>
      <c r="W181" s="449">
        <f t="shared" si="48"/>
        <v>1.7515537155320466</v>
      </c>
      <c r="X181" s="449">
        <f t="shared" si="48"/>
        <v>1.7515537155320466</v>
      </c>
      <c r="Y181" s="449">
        <f t="shared" si="48"/>
        <v>1.7515537155320466</v>
      </c>
    </row>
    <row r="182" spans="1:25" s="357" customFormat="1" ht="12">
      <c r="A182" s="18"/>
      <c r="B182" s="18"/>
      <c r="C182" s="450" t="s">
        <v>589</v>
      </c>
      <c r="D182" s="372" t="s">
        <v>590</v>
      </c>
      <c r="F182" s="357">
        <v>215</v>
      </c>
      <c r="G182" s="357">
        <f>+F182</f>
        <v>215</v>
      </c>
      <c r="H182" s="357">
        <f t="shared" ref="H182:J182" si="49">+G182</f>
        <v>215</v>
      </c>
      <c r="I182" s="357">
        <f t="shared" si="49"/>
        <v>215</v>
      </c>
      <c r="J182" s="357">
        <f t="shared" si="49"/>
        <v>215</v>
      </c>
      <c r="K182" s="357">
        <f>+F182</f>
        <v>215</v>
      </c>
      <c r="L182" s="357">
        <f t="shared" ref="L182:Y182" si="50">+G182</f>
        <v>215</v>
      </c>
      <c r="M182" s="357">
        <f t="shared" si="50"/>
        <v>215</v>
      </c>
      <c r="N182" s="357">
        <f t="shared" si="50"/>
        <v>215</v>
      </c>
      <c r="O182" s="357">
        <f t="shared" si="50"/>
        <v>215</v>
      </c>
      <c r="P182" s="357">
        <f t="shared" si="50"/>
        <v>215</v>
      </c>
      <c r="Q182" s="357">
        <f t="shared" si="50"/>
        <v>215</v>
      </c>
      <c r="R182" s="357">
        <f t="shared" si="50"/>
        <v>215</v>
      </c>
      <c r="S182" s="357">
        <f t="shared" si="50"/>
        <v>215</v>
      </c>
      <c r="T182" s="357">
        <f t="shared" si="50"/>
        <v>215</v>
      </c>
      <c r="U182" s="357">
        <f t="shared" si="50"/>
        <v>215</v>
      </c>
      <c r="V182" s="357">
        <f t="shared" si="50"/>
        <v>215</v>
      </c>
      <c r="W182" s="357">
        <f t="shared" si="50"/>
        <v>215</v>
      </c>
      <c r="X182" s="357">
        <f t="shared" si="50"/>
        <v>215</v>
      </c>
      <c r="Y182" s="357">
        <f t="shared" si="50"/>
        <v>215</v>
      </c>
    </row>
    <row r="183" spans="1:25" s="357" customFormat="1" ht="12">
      <c r="C183" s="450" t="s">
        <v>591</v>
      </c>
      <c r="D183" s="372" t="s">
        <v>590</v>
      </c>
      <c r="F183" s="357">
        <f>365-F182</f>
        <v>150</v>
      </c>
      <c r="G183" s="357">
        <f t="shared" ref="G183:Y183" si="51">365-G182</f>
        <v>150</v>
      </c>
      <c r="H183" s="357">
        <f t="shared" si="51"/>
        <v>150</v>
      </c>
      <c r="I183" s="357">
        <f t="shared" si="51"/>
        <v>150</v>
      </c>
      <c r="J183" s="357">
        <f t="shared" si="51"/>
        <v>150</v>
      </c>
      <c r="K183" s="357">
        <f t="shared" si="51"/>
        <v>150</v>
      </c>
      <c r="L183" s="357">
        <f t="shared" si="51"/>
        <v>150</v>
      </c>
      <c r="M183" s="357">
        <f t="shared" si="51"/>
        <v>150</v>
      </c>
      <c r="N183" s="357">
        <f t="shared" si="51"/>
        <v>150</v>
      </c>
      <c r="O183" s="357">
        <f t="shared" si="51"/>
        <v>150</v>
      </c>
      <c r="P183" s="357">
        <f t="shared" si="51"/>
        <v>150</v>
      </c>
      <c r="Q183" s="357">
        <f t="shared" si="51"/>
        <v>150</v>
      </c>
      <c r="R183" s="357">
        <f t="shared" si="51"/>
        <v>150</v>
      </c>
      <c r="S183" s="357">
        <f t="shared" si="51"/>
        <v>150</v>
      </c>
      <c r="T183" s="357">
        <f t="shared" si="51"/>
        <v>150</v>
      </c>
      <c r="U183" s="357">
        <f t="shared" si="51"/>
        <v>150</v>
      </c>
      <c r="V183" s="357">
        <f t="shared" si="51"/>
        <v>150</v>
      </c>
      <c r="W183" s="357">
        <f t="shared" si="51"/>
        <v>150</v>
      </c>
      <c r="X183" s="357">
        <f t="shared" si="51"/>
        <v>150</v>
      </c>
      <c r="Y183" s="357">
        <f t="shared" si="51"/>
        <v>150</v>
      </c>
    </row>
    <row r="184" spans="1:25" s="356" customFormat="1" ht="12">
      <c r="C184" s="360" t="s">
        <v>601</v>
      </c>
      <c r="E184" s="451"/>
      <c r="F184" s="505">
        <f>+F180-F181</f>
        <v>0.30909771450565526</v>
      </c>
      <c r="G184" s="505">
        <f t="shared" ref="G184:Y184" si="52">+G180-G181</f>
        <v>0.30909771450565526</v>
      </c>
      <c r="H184" s="505">
        <f t="shared" si="52"/>
        <v>0.30909771450565526</v>
      </c>
      <c r="I184" s="505">
        <f t="shared" si="52"/>
        <v>0.30909771450565526</v>
      </c>
      <c r="J184" s="505">
        <f t="shared" si="52"/>
        <v>0.30909771450565526</v>
      </c>
      <c r="K184" s="505">
        <f t="shared" si="52"/>
        <v>0.30909771450565526</v>
      </c>
      <c r="L184" s="505">
        <f t="shared" si="52"/>
        <v>0.30909771450565526</v>
      </c>
      <c r="M184" s="505">
        <f t="shared" si="52"/>
        <v>0.30909771450565526</v>
      </c>
      <c r="N184" s="505">
        <f t="shared" si="52"/>
        <v>0.30909771450565526</v>
      </c>
      <c r="O184" s="505">
        <f t="shared" si="52"/>
        <v>0.30909771450565526</v>
      </c>
      <c r="P184" s="505">
        <f t="shared" si="52"/>
        <v>0.30909771450565526</v>
      </c>
      <c r="Q184" s="505">
        <f t="shared" si="52"/>
        <v>0.30909771450565526</v>
      </c>
      <c r="R184" s="505">
        <f t="shared" si="52"/>
        <v>0.30909771450565526</v>
      </c>
      <c r="S184" s="505">
        <f t="shared" si="52"/>
        <v>0.30909771450565526</v>
      </c>
      <c r="T184" s="505">
        <f t="shared" si="52"/>
        <v>0.30909771450565526</v>
      </c>
      <c r="U184" s="505">
        <f t="shared" si="52"/>
        <v>0.30909771450565526</v>
      </c>
      <c r="V184" s="505">
        <f t="shared" si="52"/>
        <v>0.30909771450565526</v>
      </c>
      <c r="W184" s="505">
        <f t="shared" si="52"/>
        <v>0.30909771450565526</v>
      </c>
      <c r="X184" s="505">
        <f t="shared" si="52"/>
        <v>0.30909771450565526</v>
      </c>
      <c r="Y184" s="505">
        <f t="shared" si="52"/>
        <v>0.30909771450565526</v>
      </c>
    </row>
    <row r="185" spans="1:25" s="356" customFormat="1" ht="12">
      <c r="C185" s="360" t="s">
        <v>603</v>
      </c>
      <c r="E185" s="451"/>
      <c r="F185" s="505"/>
      <c r="G185" s="505">
        <f>+G184+F184</f>
        <v>0.61819542901131053</v>
      </c>
      <c r="H185" s="505"/>
      <c r="I185" s="505">
        <f>+I184+H184</f>
        <v>0.61819542901131053</v>
      </c>
      <c r="J185" s="505"/>
      <c r="K185" s="505">
        <f>+K184+J184</f>
        <v>0.61819542901131053</v>
      </c>
      <c r="L185" s="505"/>
      <c r="M185" s="505">
        <f>+M184+L184</f>
        <v>0.61819542901131053</v>
      </c>
      <c r="N185" s="505"/>
      <c r="O185" s="505">
        <f>+O184+N184</f>
        <v>0.61819542901131053</v>
      </c>
      <c r="P185" s="505"/>
      <c r="Q185" s="505">
        <f>+Q184+P184</f>
        <v>0.61819542901131053</v>
      </c>
      <c r="R185" s="505"/>
      <c r="S185" s="505">
        <f>+S184+R184</f>
        <v>0.61819542901131053</v>
      </c>
      <c r="T185" s="505"/>
      <c r="U185" s="505">
        <f>+U184+T184</f>
        <v>0.61819542901131053</v>
      </c>
      <c r="V185" s="505"/>
      <c r="W185" s="505">
        <f>+W184+V184</f>
        <v>0.61819542901131053</v>
      </c>
      <c r="X185" s="505"/>
      <c r="Y185" s="505">
        <f>+Y184+X184</f>
        <v>0.61819542901131053</v>
      </c>
    </row>
    <row r="186" spans="1:25" s="356" customFormat="1" ht="15.75" customHeight="1" thickBot="1">
      <c r="C186" s="522" t="s">
        <v>613</v>
      </c>
      <c r="D186" s="453"/>
      <c r="E186" s="453"/>
      <c r="F186" s="454"/>
      <c r="G186" s="455"/>
      <c r="H186" s="456"/>
      <c r="I186" s="456"/>
      <c r="J186" s="456"/>
      <c r="K186" s="456"/>
      <c r="L186" s="456"/>
      <c r="M186" s="456"/>
      <c r="N186" s="456"/>
      <c r="O186" s="456"/>
      <c r="P186" s="456"/>
      <c r="Q186" s="456"/>
      <c r="R186" s="456"/>
      <c r="S186" s="456"/>
      <c r="T186" s="456"/>
      <c r="U186" s="456"/>
      <c r="V186" s="456"/>
      <c r="W186" s="456"/>
      <c r="X186" s="456"/>
      <c r="Y186" s="456"/>
    </row>
    <row r="187" spans="1:25" s="356" customFormat="1" ht="12.75" thickBot="1">
      <c r="C187" s="456"/>
      <c r="D187" s="457" t="s">
        <v>22</v>
      </c>
      <c r="E187" s="457" t="s">
        <v>659</v>
      </c>
      <c r="F187" s="457" t="s">
        <v>518</v>
      </c>
      <c r="G187" s="457" t="s">
        <v>519</v>
      </c>
      <c r="H187" s="457" t="s">
        <v>520</v>
      </c>
      <c r="I187" s="457" t="s">
        <v>521</v>
      </c>
      <c r="J187" s="457" t="s">
        <v>522</v>
      </c>
      <c r="K187" s="457" t="s">
        <v>523</v>
      </c>
      <c r="L187" s="457" t="s">
        <v>524</v>
      </c>
      <c r="M187" s="457" t="s">
        <v>525</v>
      </c>
      <c r="N187" s="457" t="s">
        <v>526</v>
      </c>
      <c r="O187" s="457" t="s">
        <v>527</v>
      </c>
      <c r="P187" s="457" t="s">
        <v>528</v>
      </c>
      <c r="Q187" s="457" t="s">
        <v>529</v>
      </c>
      <c r="R187" s="457" t="s">
        <v>530</v>
      </c>
      <c r="S187" s="457" t="s">
        <v>531</v>
      </c>
      <c r="T187" s="457" t="s">
        <v>532</v>
      </c>
      <c r="U187" s="457" t="s">
        <v>533</v>
      </c>
      <c r="V187" s="457" t="s">
        <v>534</v>
      </c>
      <c r="W187" s="457" t="s">
        <v>535</v>
      </c>
      <c r="X187" s="457" t="s">
        <v>536</v>
      </c>
      <c r="Y187" s="457" t="s">
        <v>537</v>
      </c>
    </row>
    <row r="188" spans="1:25" s="356" customFormat="1" ht="24.95" customHeight="1">
      <c r="A188" s="539" t="s">
        <v>538</v>
      </c>
      <c r="B188" s="539"/>
      <c r="C188" s="540" t="s">
        <v>480</v>
      </c>
      <c r="D188" s="496" t="s">
        <v>597</v>
      </c>
      <c r="E188" s="459"/>
      <c r="F188" s="356">
        <v>11</v>
      </c>
      <c r="G188" s="356">
        <v>12</v>
      </c>
      <c r="H188" s="975">
        <v>13</v>
      </c>
      <c r="I188" s="975">
        <f t="shared" ref="I188:Y188" si="53">+H188</f>
        <v>13</v>
      </c>
      <c r="J188" s="975">
        <f t="shared" si="53"/>
        <v>13</v>
      </c>
      <c r="K188" s="975">
        <f t="shared" si="53"/>
        <v>13</v>
      </c>
      <c r="L188" s="975">
        <f t="shared" si="53"/>
        <v>13</v>
      </c>
      <c r="M188" s="975">
        <f t="shared" si="53"/>
        <v>13</v>
      </c>
      <c r="N188" s="975">
        <f t="shared" si="53"/>
        <v>13</v>
      </c>
      <c r="O188" s="975">
        <f t="shared" si="53"/>
        <v>13</v>
      </c>
      <c r="P188" s="975">
        <f t="shared" si="53"/>
        <v>13</v>
      </c>
      <c r="Q188" s="975">
        <f t="shared" si="53"/>
        <v>13</v>
      </c>
      <c r="R188" s="975">
        <f t="shared" si="53"/>
        <v>13</v>
      </c>
      <c r="S188" s="975">
        <f t="shared" si="53"/>
        <v>13</v>
      </c>
      <c r="T188" s="975">
        <f t="shared" si="53"/>
        <v>13</v>
      </c>
      <c r="U188" s="975">
        <f t="shared" si="53"/>
        <v>13</v>
      </c>
      <c r="V188" s="975">
        <f t="shared" si="53"/>
        <v>13</v>
      </c>
      <c r="W188" s="975">
        <f t="shared" si="53"/>
        <v>13</v>
      </c>
      <c r="X188" s="975">
        <f t="shared" si="53"/>
        <v>13</v>
      </c>
      <c r="Y188" s="975">
        <f t="shared" si="53"/>
        <v>13</v>
      </c>
    </row>
    <row r="189" spans="1:25" s="356" customFormat="1" ht="12">
      <c r="C189" s="356" t="s">
        <v>481</v>
      </c>
      <c r="D189" s="496" t="s">
        <v>482</v>
      </c>
      <c r="E189" s="459"/>
      <c r="F189" s="461">
        <f>+F182</f>
        <v>215</v>
      </c>
      <c r="G189" s="461">
        <f>+F189</f>
        <v>215</v>
      </c>
      <c r="H189" s="461">
        <f t="shared" ref="H189:Y189" si="54">+G189</f>
        <v>215</v>
      </c>
      <c r="I189" s="461">
        <f t="shared" si="54"/>
        <v>215</v>
      </c>
      <c r="J189" s="461">
        <f t="shared" si="54"/>
        <v>215</v>
      </c>
      <c r="K189" s="461">
        <f t="shared" si="54"/>
        <v>215</v>
      </c>
      <c r="L189" s="461">
        <f t="shared" si="54"/>
        <v>215</v>
      </c>
      <c r="M189" s="461">
        <f t="shared" si="54"/>
        <v>215</v>
      </c>
      <c r="N189" s="461">
        <f t="shared" si="54"/>
        <v>215</v>
      </c>
      <c r="O189" s="461">
        <f t="shared" si="54"/>
        <v>215</v>
      </c>
      <c r="P189" s="461">
        <f t="shared" si="54"/>
        <v>215</v>
      </c>
      <c r="Q189" s="461">
        <f t="shared" si="54"/>
        <v>215</v>
      </c>
      <c r="R189" s="461">
        <f t="shared" si="54"/>
        <v>215</v>
      </c>
      <c r="S189" s="461">
        <f t="shared" si="54"/>
        <v>215</v>
      </c>
      <c r="T189" s="461">
        <f t="shared" si="54"/>
        <v>215</v>
      </c>
      <c r="U189" s="461">
        <f t="shared" si="54"/>
        <v>215</v>
      </c>
      <c r="V189" s="461">
        <f t="shared" si="54"/>
        <v>215</v>
      </c>
      <c r="W189" s="461">
        <f t="shared" si="54"/>
        <v>215</v>
      </c>
      <c r="X189" s="461">
        <f t="shared" si="54"/>
        <v>215</v>
      </c>
      <c r="Y189" s="461">
        <f t="shared" si="54"/>
        <v>215</v>
      </c>
    </row>
    <row r="190" spans="1:25" s="356" customFormat="1" ht="12">
      <c r="C190" s="458" t="s">
        <v>483</v>
      </c>
      <c r="D190" s="496" t="s">
        <v>598</v>
      </c>
      <c r="E190" s="459"/>
      <c r="F190" s="461">
        <f t="shared" ref="F190:Y190" si="55">+F189*F188*F181</f>
        <v>4142.4245372332907</v>
      </c>
      <c r="G190" s="461">
        <f t="shared" si="55"/>
        <v>4519.0085860726804</v>
      </c>
      <c r="H190" s="461">
        <f t="shared" si="55"/>
        <v>4895.59263491207</v>
      </c>
      <c r="I190" s="461">
        <f t="shared" si="55"/>
        <v>4895.59263491207</v>
      </c>
      <c r="J190" s="461">
        <f t="shared" si="55"/>
        <v>4895.59263491207</v>
      </c>
      <c r="K190" s="461">
        <f t="shared" si="55"/>
        <v>4895.59263491207</v>
      </c>
      <c r="L190" s="461">
        <f t="shared" si="55"/>
        <v>4895.59263491207</v>
      </c>
      <c r="M190" s="461">
        <f t="shared" si="55"/>
        <v>4895.59263491207</v>
      </c>
      <c r="N190" s="461">
        <f t="shared" si="55"/>
        <v>4895.59263491207</v>
      </c>
      <c r="O190" s="461">
        <f t="shared" si="55"/>
        <v>4895.59263491207</v>
      </c>
      <c r="P190" s="461">
        <f t="shared" si="55"/>
        <v>4895.59263491207</v>
      </c>
      <c r="Q190" s="461">
        <f t="shared" si="55"/>
        <v>4895.59263491207</v>
      </c>
      <c r="R190" s="461">
        <f t="shared" si="55"/>
        <v>4895.59263491207</v>
      </c>
      <c r="S190" s="461">
        <f t="shared" si="55"/>
        <v>4895.59263491207</v>
      </c>
      <c r="T190" s="461">
        <f t="shared" si="55"/>
        <v>4895.59263491207</v>
      </c>
      <c r="U190" s="461">
        <f t="shared" si="55"/>
        <v>4895.59263491207</v>
      </c>
      <c r="V190" s="461">
        <f t="shared" si="55"/>
        <v>4895.59263491207</v>
      </c>
      <c r="W190" s="461">
        <f t="shared" si="55"/>
        <v>4895.59263491207</v>
      </c>
      <c r="X190" s="461">
        <f t="shared" si="55"/>
        <v>4895.59263491207</v>
      </c>
      <c r="Y190" s="461">
        <f t="shared" si="55"/>
        <v>4895.59263491207</v>
      </c>
    </row>
    <row r="191" spans="1:25" s="356" customFormat="1" ht="12">
      <c r="C191" s="356" t="s">
        <v>476</v>
      </c>
      <c r="D191" s="496" t="s">
        <v>435</v>
      </c>
      <c r="E191" s="459"/>
      <c r="F191" s="461">
        <f>+F190*$F174</f>
        <v>165.69698148933162</v>
      </c>
      <c r="G191" s="461">
        <f t="shared" ref="G191:Y191" si="56">+G190*$F174</f>
        <v>180.76034344290721</v>
      </c>
      <c r="H191" s="461">
        <f t="shared" si="56"/>
        <v>195.82370539648281</v>
      </c>
      <c r="I191" s="461">
        <f t="shared" si="56"/>
        <v>195.82370539648281</v>
      </c>
      <c r="J191" s="461">
        <f t="shared" si="56"/>
        <v>195.82370539648281</v>
      </c>
      <c r="K191" s="461">
        <f t="shared" si="56"/>
        <v>195.82370539648281</v>
      </c>
      <c r="L191" s="461">
        <f t="shared" si="56"/>
        <v>195.82370539648281</v>
      </c>
      <c r="M191" s="461">
        <f t="shared" si="56"/>
        <v>195.82370539648281</v>
      </c>
      <c r="N191" s="461">
        <f t="shared" si="56"/>
        <v>195.82370539648281</v>
      </c>
      <c r="O191" s="461">
        <f t="shared" si="56"/>
        <v>195.82370539648281</v>
      </c>
      <c r="P191" s="461">
        <f t="shared" si="56"/>
        <v>195.82370539648281</v>
      </c>
      <c r="Q191" s="461">
        <f t="shared" si="56"/>
        <v>195.82370539648281</v>
      </c>
      <c r="R191" s="461">
        <f t="shared" si="56"/>
        <v>195.82370539648281</v>
      </c>
      <c r="S191" s="461">
        <f t="shared" si="56"/>
        <v>195.82370539648281</v>
      </c>
      <c r="T191" s="461">
        <f t="shared" si="56"/>
        <v>195.82370539648281</v>
      </c>
      <c r="U191" s="461">
        <f t="shared" si="56"/>
        <v>195.82370539648281</v>
      </c>
      <c r="V191" s="461">
        <f t="shared" si="56"/>
        <v>195.82370539648281</v>
      </c>
      <c r="W191" s="461">
        <f t="shared" si="56"/>
        <v>195.82370539648281</v>
      </c>
      <c r="X191" s="461">
        <f t="shared" si="56"/>
        <v>195.82370539648281</v>
      </c>
      <c r="Y191" s="461">
        <f t="shared" si="56"/>
        <v>195.82370539648281</v>
      </c>
    </row>
    <row r="192" spans="1:25" s="356" customFormat="1" ht="12">
      <c r="C192" s="356" t="s">
        <v>477</v>
      </c>
      <c r="D192" s="496" t="s">
        <v>598</v>
      </c>
      <c r="E192" s="459"/>
      <c r="F192" s="461">
        <f>+F190*$F175</f>
        <v>414.24245372332911</v>
      </c>
      <c r="G192" s="461">
        <f t="shared" ref="G192:Y192" si="57">+G190*$F175</f>
        <v>451.90085860726805</v>
      </c>
      <c r="H192" s="461">
        <f t="shared" si="57"/>
        <v>489.55926349120705</v>
      </c>
      <c r="I192" s="461">
        <f t="shared" si="57"/>
        <v>489.55926349120705</v>
      </c>
      <c r="J192" s="461">
        <f t="shared" si="57"/>
        <v>489.55926349120705</v>
      </c>
      <c r="K192" s="461">
        <f t="shared" si="57"/>
        <v>489.55926349120705</v>
      </c>
      <c r="L192" s="461">
        <f t="shared" si="57"/>
        <v>489.55926349120705</v>
      </c>
      <c r="M192" s="461">
        <f t="shared" si="57"/>
        <v>489.55926349120705</v>
      </c>
      <c r="N192" s="461">
        <f t="shared" si="57"/>
        <v>489.55926349120705</v>
      </c>
      <c r="O192" s="461">
        <f t="shared" si="57"/>
        <v>489.55926349120705</v>
      </c>
      <c r="P192" s="461">
        <f t="shared" si="57"/>
        <v>489.55926349120705</v>
      </c>
      <c r="Q192" s="461">
        <f t="shared" si="57"/>
        <v>489.55926349120705</v>
      </c>
      <c r="R192" s="461">
        <f t="shared" si="57"/>
        <v>489.55926349120705</v>
      </c>
      <c r="S192" s="461">
        <f t="shared" si="57"/>
        <v>489.55926349120705</v>
      </c>
      <c r="T192" s="461">
        <f t="shared" si="57"/>
        <v>489.55926349120705</v>
      </c>
      <c r="U192" s="461">
        <f t="shared" si="57"/>
        <v>489.55926349120705</v>
      </c>
      <c r="V192" s="461">
        <f t="shared" si="57"/>
        <v>489.55926349120705</v>
      </c>
      <c r="W192" s="461">
        <f t="shared" si="57"/>
        <v>489.55926349120705</v>
      </c>
      <c r="X192" s="461">
        <f t="shared" si="57"/>
        <v>489.55926349120705</v>
      </c>
      <c r="Y192" s="461">
        <f t="shared" si="57"/>
        <v>489.55926349120705</v>
      </c>
    </row>
    <row r="193" spans="3:25" s="356" customFormat="1" ht="24">
      <c r="C193" s="541" t="s">
        <v>595</v>
      </c>
      <c r="D193" s="496" t="s">
        <v>598</v>
      </c>
      <c r="E193" s="459"/>
      <c r="F193" s="542">
        <f>+F190-F191</f>
        <v>3976.7275557439589</v>
      </c>
      <c r="G193" s="542">
        <f t="shared" ref="G193:Y193" si="58">+G190-G191</f>
        <v>4338.2482426297729</v>
      </c>
      <c r="H193" s="542">
        <f t="shared" si="58"/>
        <v>4699.7689295155869</v>
      </c>
      <c r="I193" s="542">
        <f t="shared" si="58"/>
        <v>4699.7689295155869</v>
      </c>
      <c r="J193" s="542">
        <f t="shared" si="58"/>
        <v>4699.7689295155869</v>
      </c>
      <c r="K193" s="542">
        <f t="shared" si="58"/>
        <v>4699.7689295155869</v>
      </c>
      <c r="L193" s="542">
        <f t="shared" si="58"/>
        <v>4699.7689295155869</v>
      </c>
      <c r="M193" s="542">
        <f t="shared" si="58"/>
        <v>4699.7689295155869</v>
      </c>
      <c r="N193" s="542">
        <f t="shared" si="58"/>
        <v>4699.7689295155869</v>
      </c>
      <c r="O193" s="542">
        <f t="shared" si="58"/>
        <v>4699.7689295155869</v>
      </c>
      <c r="P193" s="542">
        <f t="shared" si="58"/>
        <v>4699.7689295155869</v>
      </c>
      <c r="Q193" s="542">
        <f t="shared" si="58"/>
        <v>4699.7689295155869</v>
      </c>
      <c r="R193" s="542">
        <f t="shared" si="58"/>
        <v>4699.7689295155869</v>
      </c>
      <c r="S193" s="542">
        <f t="shared" si="58"/>
        <v>4699.7689295155869</v>
      </c>
      <c r="T193" s="542">
        <f t="shared" si="58"/>
        <v>4699.7689295155869</v>
      </c>
      <c r="U193" s="542">
        <f t="shared" si="58"/>
        <v>4699.7689295155869</v>
      </c>
      <c r="V193" s="542">
        <f t="shared" si="58"/>
        <v>4699.7689295155869</v>
      </c>
      <c r="W193" s="542">
        <f t="shared" si="58"/>
        <v>4699.7689295155869</v>
      </c>
      <c r="X193" s="542">
        <f t="shared" si="58"/>
        <v>4699.7689295155869</v>
      </c>
      <c r="Y193" s="542">
        <f t="shared" si="58"/>
        <v>4699.7689295155869</v>
      </c>
    </row>
    <row r="194" spans="3:25" s="356" customFormat="1" ht="12">
      <c r="D194" s="543"/>
      <c r="E194" s="543"/>
      <c r="F194" s="451" t="s">
        <v>475</v>
      </c>
      <c r="G194" s="458"/>
      <c r="H194" s="458"/>
      <c r="I194" s="458"/>
      <c r="J194" s="458"/>
      <c r="K194" s="458"/>
      <c r="L194" s="458"/>
      <c r="M194" s="458"/>
      <c r="N194" s="458"/>
      <c r="O194" s="458"/>
      <c r="P194" s="458"/>
      <c r="Q194" s="465"/>
      <c r="R194" s="465"/>
      <c r="S194" s="465"/>
      <c r="T194" s="465"/>
      <c r="U194" s="465"/>
      <c r="V194" s="465"/>
      <c r="W194" s="465"/>
      <c r="X194" s="465"/>
      <c r="Y194" s="465"/>
    </row>
    <row r="195" spans="3:25" s="356" customFormat="1" ht="12">
      <c r="C195" s="458" t="s">
        <v>600</v>
      </c>
      <c r="F195" s="451" t="s">
        <v>518</v>
      </c>
      <c r="G195" s="451" t="s">
        <v>519</v>
      </c>
      <c r="H195" s="451" t="s">
        <v>520</v>
      </c>
      <c r="I195" s="451" t="s">
        <v>521</v>
      </c>
      <c r="J195" s="451" t="s">
        <v>522</v>
      </c>
      <c r="K195" s="451" t="s">
        <v>523</v>
      </c>
      <c r="L195" s="451" t="s">
        <v>524</v>
      </c>
      <c r="M195" s="451" t="s">
        <v>525</v>
      </c>
      <c r="N195" s="451" t="s">
        <v>526</v>
      </c>
      <c r="O195" s="451" t="s">
        <v>527</v>
      </c>
      <c r="P195" s="451" t="s">
        <v>528</v>
      </c>
      <c r="Q195" s="451" t="s">
        <v>529</v>
      </c>
      <c r="R195" s="451" t="s">
        <v>530</v>
      </c>
      <c r="S195" s="451" t="s">
        <v>531</v>
      </c>
      <c r="T195" s="451" t="s">
        <v>532</v>
      </c>
      <c r="U195" s="451" t="s">
        <v>533</v>
      </c>
      <c r="V195" s="451" t="s">
        <v>534</v>
      </c>
      <c r="W195" s="451" t="s">
        <v>535</v>
      </c>
      <c r="X195" s="451" t="s">
        <v>536</v>
      </c>
      <c r="Y195" s="451" t="s">
        <v>537</v>
      </c>
    </row>
    <row r="196" spans="3:25" s="356" customFormat="1" ht="12">
      <c r="C196" s="458" t="s">
        <v>139</v>
      </c>
      <c r="F196" s="543"/>
    </row>
    <row r="197" spans="3:25" s="356" customFormat="1" ht="12">
      <c r="C197" s="356" t="s">
        <v>484</v>
      </c>
      <c r="D197" s="356" t="s">
        <v>37</v>
      </c>
      <c r="F197" s="462">
        <f>+F193*$E171</f>
        <v>165119.2398790658</v>
      </c>
      <c r="G197" s="462">
        <f t="shared" ref="G197:Y197" si="59">+G193*$E171</f>
        <v>180130.07986807177</v>
      </c>
      <c r="H197" s="462">
        <f t="shared" si="59"/>
        <v>195140.91985707774</v>
      </c>
      <c r="I197" s="462">
        <f t="shared" si="59"/>
        <v>195140.91985707774</v>
      </c>
      <c r="J197" s="462">
        <f t="shared" si="59"/>
        <v>195140.91985707774</v>
      </c>
      <c r="K197" s="462">
        <f t="shared" si="59"/>
        <v>195140.91985707774</v>
      </c>
      <c r="L197" s="462">
        <f t="shared" si="59"/>
        <v>195140.91985707774</v>
      </c>
      <c r="M197" s="462">
        <f t="shared" si="59"/>
        <v>195140.91985707774</v>
      </c>
      <c r="N197" s="462">
        <f t="shared" si="59"/>
        <v>195140.91985707774</v>
      </c>
      <c r="O197" s="462">
        <f t="shared" si="59"/>
        <v>195140.91985707774</v>
      </c>
      <c r="P197" s="462">
        <f t="shared" si="59"/>
        <v>195140.91985707774</v>
      </c>
      <c r="Q197" s="462">
        <f t="shared" si="59"/>
        <v>195140.91985707774</v>
      </c>
      <c r="R197" s="462">
        <f t="shared" si="59"/>
        <v>195140.91985707774</v>
      </c>
      <c r="S197" s="462">
        <f t="shared" si="59"/>
        <v>195140.91985707774</v>
      </c>
      <c r="T197" s="462">
        <f t="shared" si="59"/>
        <v>195140.91985707774</v>
      </c>
      <c r="U197" s="462">
        <f t="shared" si="59"/>
        <v>195140.91985707774</v>
      </c>
      <c r="V197" s="462">
        <f t="shared" si="59"/>
        <v>195140.91985707774</v>
      </c>
      <c r="W197" s="462">
        <f t="shared" si="59"/>
        <v>195140.91985707774</v>
      </c>
      <c r="X197" s="462">
        <f t="shared" si="59"/>
        <v>195140.91985707774</v>
      </c>
      <c r="Y197" s="462">
        <f t="shared" si="59"/>
        <v>195140.91985707774</v>
      </c>
    </row>
    <row r="198" spans="3:25" s="356" customFormat="1" ht="12">
      <c r="C198" s="356" t="s">
        <v>604</v>
      </c>
      <c r="D198" s="356" t="str">
        <f>D197</f>
        <v>KSh</v>
      </c>
      <c r="F198" s="462">
        <f t="shared" ref="F198:Y198" si="60">+F185*$E10</f>
        <v>0</v>
      </c>
      <c r="G198" s="462">
        <f t="shared" si="60"/>
        <v>15454.885725282764</v>
      </c>
      <c r="H198" s="462">
        <f t="shared" si="60"/>
        <v>0</v>
      </c>
      <c r="I198" s="462">
        <f t="shared" si="60"/>
        <v>15454.885725282764</v>
      </c>
      <c r="J198" s="462">
        <f t="shared" si="60"/>
        <v>0</v>
      </c>
      <c r="K198" s="462">
        <f t="shared" si="60"/>
        <v>15454.885725282764</v>
      </c>
      <c r="L198" s="462">
        <f t="shared" si="60"/>
        <v>0</v>
      </c>
      <c r="M198" s="462">
        <f t="shared" si="60"/>
        <v>15454.885725282764</v>
      </c>
      <c r="N198" s="462">
        <f t="shared" si="60"/>
        <v>0</v>
      </c>
      <c r="O198" s="462">
        <f t="shared" si="60"/>
        <v>15454.885725282764</v>
      </c>
      <c r="P198" s="462">
        <f t="shared" si="60"/>
        <v>0</v>
      </c>
      <c r="Q198" s="462">
        <f t="shared" si="60"/>
        <v>15454.885725282764</v>
      </c>
      <c r="R198" s="462">
        <f t="shared" si="60"/>
        <v>0</v>
      </c>
      <c r="S198" s="462">
        <f t="shared" si="60"/>
        <v>15454.885725282764</v>
      </c>
      <c r="T198" s="462">
        <f t="shared" si="60"/>
        <v>0</v>
      </c>
      <c r="U198" s="462">
        <f t="shared" si="60"/>
        <v>15454.885725282764</v>
      </c>
      <c r="V198" s="462">
        <f t="shared" si="60"/>
        <v>0</v>
      </c>
      <c r="W198" s="462">
        <f t="shared" si="60"/>
        <v>15454.885725282764</v>
      </c>
      <c r="X198" s="462">
        <f t="shared" si="60"/>
        <v>0</v>
      </c>
      <c r="Y198" s="462">
        <f t="shared" si="60"/>
        <v>15454.885725282764</v>
      </c>
    </row>
    <row r="199" spans="3:25" s="458" customFormat="1" ht="12">
      <c r="C199" s="551" t="s">
        <v>485</v>
      </c>
      <c r="D199" s="552" t="str">
        <f>D198</f>
        <v>KSh</v>
      </c>
      <c r="E199" s="551"/>
      <c r="F199" s="553">
        <f t="shared" ref="F199:Y199" si="61">SUM(F197:F198)</f>
        <v>165119.2398790658</v>
      </c>
      <c r="G199" s="553">
        <f t="shared" si="61"/>
        <v>195584.96559335454</v>
      </c>
      <c r="H199" s="553">
        <f t="shared" si="61"/>
        <v>195140.91985707774</v>
      </c>
      <c r="I199" s="553">
        <f t="shared" si="61"/>
        <v>210595.80558236051</v>
      </c>
      <c r="J199" s="553">
        <f t="shared" si="61"/>
        <v>195140.91985707774</v>
      </c>
      <c r="K199" s="553">
        <f t="shared" si="61"/>
        <v>210595.80558236051</v>
      </c>
      <c r="L199" s="553">
        <f t="shared" si="61"/>
        <v>195140.91985707774</v>
      </c>
      <c r="M199" s="553">
        <f t="shared" si="61"/>
        <v>210595.80558236051</v>
      </c>
      <c r="N199" s="553">
        <f t="shared" si="61"/>
        <v>195140.91985707774</v>
      </c>
      <c r="O199" s="553">
        <f t="shared" si="61"/>
        <v>210595.80558236051</v>
      </c>
      <c r="P199" s="553">
        <f t="shared" si="61"/>
        <v>195140.91985707774</v>
      </c>
      <c r="Q199" s="553">
        <f t="shared" si="61"/>
        <v>210595.80558236051</v>
      </c>
      <c r="R199" s="553">
        <f t="shared" si="61"/>
        <v>195140.91985707774</v>
      </c>
      <c r="S199" s="553">
        <f t="shared" si="61"/>
        <v>210595.80558236051</v>
      </c>
      <c r="T199" s="553">
        <f t="shared" si="61"/>
        <v>195140.91985707774</v>
      </c>
      <c r="U199" s="553">
        <f t="shared" si="61"/>
        <v>210595.80558236051</v>
      </c>
      <c r="V199" s="553">
        <f t="shared" si="61"/>
        <v>195140.91985707774</v>
      </c>
      <c r="W199" s="553">
        <f t="shared" si="61"/>
        <v>210595.80558236051</v>
      </c>
      <c r="X199" s="553">
        <f t="shared" si="61"/>
        <v>195140.91985707774</v>
      </c>
      <c r="Y199" s="553">
        <f t="shared" si="61"/>
        <v>210595.80558236051</v>
      </c>
    </row>
    <row r="200" spans="3:25" s="356" customFormat="1" ht="12"/>
    <row r="201" spans="3:25" s="356" customFormat="1" ht="12">
      <c r="C201" s="458" t="s">
        <v>515</v>
      </c>
    </row>
    <row r="202" spans="3:25" s="356" customFormat="1" ht="12">
      <c r="C202" s="356" t="s">
        <v>472</v>
      </c>
      <c r="D202" s="356" t="s">
        <v>37</v>
      </c>
      <c r="F202" s="544">
        <f>+E148*6</f>
        <v>48000</v>
      </c>
      <c r="G202" s="462"/>
      <c r="H202" s="508"/>
    </row>
    <row r="203" spans="3:25" s="356" customFormat="1" ht="12">
      <c r="C203" s="356" t="s">
        <v>1266</v>
      </c>
      <c r="D203" s="356" t="s">
        <v>37</v>
      </c>
      <c r="F203" s="544"/>
      <c r="G203" s="462">
        <f>+F202*0.1</f>
        <v>4800</v>
      </c>
      <c r="H203" s="508">
        <f>+G203</f>
        <v>4800</v>
      </c>
      <c r="I203" s="508">
        <f t="shared" ref="I203:Y203" si="62">+H203</f>
        <v>4800</v>
      </c>
      <c r="J203" s="508">
        <f t="shared" si="62"/>
        <v>4800</v>
      </c>
      <c r="K203" s="508">
        <f t="shared" si="62"/>
        <v>4800</v>
      </c>
      <c r="L203" s="508">
        <f t="shared" si="62"/>
        <v>4800</v>
      </c>
      <c r="M203" s="508">
        <f t="shared" si="62"/>
        <v>4800</v>
      </c>
      <c r="N203" s="508">
        <f t="shared" si="62"/>
        <v>4800</v>
      </c>
      <c r="O203" s="508">
        <f t="shared" si="62"/>
        <v>4800</v>
      </c>
      <c r="P203" s="508">
        <f t="shared" si="62"/>
        <v>4800</v>
      </c>
      <c r="Q203" s="508">
        <f t="shared" si="62"/>
        <v>4800</v>
      </c>
      <c r="R203" s="508">
        <f t="shared" si="62"/>
        <v>4800</v>
      </c>
      <c r="S203" s="508">
        <f t="shared" si="62"/>
        <v>4800</v>
      </c>
      <c r="T203" s="508">
        <f t="shared" si="62"/>
        <v>4800</v>
      </c>
      <c r="U203" s="508">
        <f t="shared" si="62"/>
        <v>4800</v>
      </c>
      <c r="V203" s="508">
        <f t="shared" si="62"/>
        <v>4800</v>
      </c>
      <c r="W203" s="508">
        <f t="shared" si="62"/>
        <v>4800</v>
      </c>
      <c r="X203" s="508">
        <f t="shared" si="62"/>
        <v>4800</v>
      </c>
      <c r="Y203" s="508">
        <f t="shared" si="62"/>
        <v>4800</v>
      </c>
    </row>
    <row r="204" spans="3:25" s="356" customFormat="1" ht="12">
      <c r="C204" s="356" t="s">
        <v>486</v>
      </c>
      <c r="D204" s="356" t="s">
        <v>37</v>
      </c>
      <c r="F204" s="544">
        <f>+E150</f>
        <v>25000</v>
      </c>
      <c r="G204" s="462"/>
    </row>
    <row r="205" spans="3:25" s="356" customFormat="1" ht="24">
      <c r="C205" s="541" t="s">
        <v>605</v>
      </c>
      <c r="D205" s="356" t="str">
        <f>D202</f>
        <v>KSh</v>
      </c>
      <c r="F205" s="461">
        <f t="shared" ref="F205:Y205" si="63">+F199*$E147</f>
        <v>1651.192398790658</v>
      </c>
      <c r="G205" s="461">
        <f t="shared" si="63"/>
        <v>1955.8496559335454</v>
      </c>
      <c r="H205" s="461">
        <f t="shared" si="63"/>
        <v>1951.4091985707773</v>
      </c>
      <c r="I205" s="461">
        <f t="shared" si="63"/>
        <v>2105.9580558236053</v>
      </c>
      <c r="J205" s="461">
        <f t="shared" si="63"/>
        <v>1951.4091985707773</v>
      </c>
      <c r="K205" s="461">
        <f t="shared" si="63"/>
        <v>2105.9580558236053</v>
      </c>
      <c r="L205" s="461">
        <f t="shared" si="63"/>
        <v>1951.4091985707773</v>
      </c>
      <c r="M205" s="461">
        <f t="shared" si="63"/>
        <v>2105.9580558236053</v>
      </c>
      <c r="N205" s="461">
        <f t="shared" si="63"/>
        <v>1951.4091985707773</v>
      </c>
      <c r="O205" s="461">
        <f t="shared" si="63"/>
        <v>2105.9580558236053</v>
      </c>
      <c r="P205" s="461">
        <f t="shared" si="63"/>
        <v>1951.4091985707773</v>
      </c>
      <c r="Q205" s="461">
        <f t="shared" si="63"/>
        <v>2105.9580558236053</v>
      </c>
      <c r="R205" s="461">
        <f t="shared" si="63"/>
        <v>1951.4091985707773</v>
      </c>
      <c r="S205" s="461">
        <f t="shared" si="63"/>
        <v>2105.9580558236053</v>
      </c>
      <c r="T205" s="461">
        <f t="shared" si="63"/>
        <v>1951.4091985707773</v>
      </c>
      <c r="U205" s="461">
        <f t="shared" si="63"/>
        <v>2105.9580558236053</v>
      </c>
      <c r="V205" s="461">
        <f t="shared" si="63"/>
        <v>1951.4091985707773</v>
      </c>
      <c r="W205" s="461">
        <f t="shared" si="63"/>
        <v>2105.9580558236053</v>
      </c>
      <c r="X205" s="461">
        <f t="shared" si="63"/>
        <v>1951.4091985707773</v>
      </c>
      <c r="Y205" s="461">
        <f t="shared" si="63"/>
        <v>2105.9580558236053</v>
      </c>
    </row>
    <row r="206" spans="3:25" s="356" customFormat="1" ht="12">
      <c r="C206" s="356" t="s">
        <v>490</v>
      </c>
      <c r="D206" s="356" t="s">
        <v>37</v>
      </c>
      <c r="E206" s="545"/>
      <c r="F206" s="508">
        <f>+E168</f>
        <v>2229.4887039239002</v>
      </c>
      <c r="G206" s="508">
        <f>+F206*4</f>
        <v>8917.9548156956007</v>
      </c>
      <c r="H206" s="508"/>
      <c r="I206" s="508"/>
      <c r="J206" s="508"/>
      <c r="K206" s="508"/>
      <c r="L206" s="508">
        <f>+G206</f>
        <v>8917.9548156956007</v>
      </c>
      <c r="M206" s="508"/>
      <c r="N206" s="508"/>
      <c r="O206" s="508"/>
      <c r="P206" s="508"/>
      <c r="Q206" s="508">
        <f>+L206</f>
        <v>8917.9548156956007</v>
      </c>
      <c r="R206" s="508"/>
      <c r="S206" s="508"/>
      <c r="T206" s="508"/>
      <c r="U206" s="508"/>
      <c r="V206" s="508">
        <f>+Q206</f>
        <v>8917.9548156956007</v>
      </c>
      <c r="W206" s="508"/>
      <c r="X206" s="508"/>
      <c r="Y206" s="508"/>
    </row>
    <row r="207" spans="3:25" s="458" customFormat="1" ht="12">
      <c r="C207" s="356" t="s">
        <v>487</v>
      </c>
      <c r="D207" s="545" t="s">
        <v>37</v>
      </c>
      <c r="F207" s="549">
        <f>+F199*0.05</f>
        <v>8255.9619939532913</v>
      </c>
      <c r="G207" s="549">
        <f t="shared" ref="G207:Y207" si="64">+G199*0.05</f>
        <v>9779.2482796677268</v>
      </c>
      <c r="H207" s="549">
        <f t="shared" si="64"/>
        <v>9757.0459928538876</v>
      </c>
      <c r="I207" s="549">
        <f t="shared" si="64"/>
        <v>10529.790279118026</v>
      </c>
      <c r="J207" s="549">
        <f t="shared" si="64"/>
        <v>9757.0459928538876</v>
      </c>
      <c r="K207" s="549">
        <f t="shared" si="64"/>
        <v>10529.790279118026</v>
      </c>
      <c r="L207" s="549">
        <f t="shared" si="64"/>
        <v>9757.0459928538876</v>
      </c>
      <c r="M207" s="549">
        <f t="shared" si="64"/>
        <v>10529.790279118026</v>
      </c>
      <c r="N207" s="549">
        <f t="shared" si="64"/>
        <v>9757.0459928538876</v>
      </c>
      <c r="O207" s="549">
        <f t="shared" si="64"/>
        <v>10529.790279118026</v>
      </c>
      <c r="P207" s="549">
        <f t="shared" si="64"/>
        <v>9757.0459928538876</v>
      </c>
      <c r="Q207" s="549">
        <f t="shared" si="64"/>
        <v>10529.790279118026</v>
      </c>
      <c r="R207" s="549">
        <f t="shared" si="64"/>
        <v>9757.0459928538876</v>
      </c>
      <c r="S207" s="549">
        <f t="shared" si="64"/>
        <v>10529.790279118026</v>
      </c>
      <c r="T207" s="549">
        <f t="shared" si="64"/>
        <v>9757.0459928538876</v>
      </c>
      <c r="U207" s="549">
        <f t="shared" si="64"/>
        <v>10529.790279118026</v>
      </c>
      <c r="V207" s="549">
        <f t="shared" si="64"/>
        <v>9757.0459928538876</v>
      </c>
      <c r="W207" s="549">
        <f t="shared" si="64"/>
        <v>10529.790279118026</v>
      </c>
      <c r="X207" s="549">
        <f t="shared" si="64"/>
        <v>9757.0459928538876</v>
      </c>
      <c r="Y207" s="549">
        <f t="shared" si="64"/>
        <v>10529.790279118026</v>
      </c>
    </row>
    <row r="208" spans="3:25" s="356" customFormat="1" ht="12">
      <c r="C208" s="551" t="s">
        <v>616</v>
      </c>
      <c r="D208" s="551" t="s">
        <v>37</v>
      </c>
      <c r="E208" s="552"/>
      <c r="F208" s="554">
        <f>SUM(F202:F207)</f>
        <v>85136.643096667845</v>
      </c>
      <c r="G208" s="554">
        <f t="shared" ref="G208:Y208" si="65">SUM(G202:G207)</f>
        <v>25453.052751296873</v>
      </c>
      <c r="H208" s="554">
        <f t="shared" si="65"/>
        <v>16508.455191424666</v>
      </c>
      <c r="I208" s="554">
        <f t="shared" si="65"/>
        <v>17435.748334941629</v>
      </c>
      <c r="J208" s="554">
        <f t="shared" si="65"/>
        <v>16508.455191424666</v>
      </c>
      <c r="K208" s="554">
        <f t="shared" si="65"/>
        <v>17435.748334941629</v>
      </c>
      <c r="L208" s="554">
        <f t="shared" si="65"/>
        <v>25426.410007120267</v>
      </c>
      <c r="M208" s="554">
        <f t="shared" si="65"/>
        <v>17435.748334941629</v>
      </c>
      <c r="N208" s="554">
        <f t="shared" si="65"/>
        <v>16508.455191424666</v>
      </c>
      <c r="O208" s="554">
        <f t="shared" si="65"/>
        <v>17435.748334941629</v>
      </c>
      <c r="P208" s="554">
        <f t="shared" si="65"/>
        <v>16508.455191424666</v>
      </c>
      <c r="Q208" s="554">
        <f t="shared" si="65"/>
        <v>26353.70315063723</v>
      </c>
      <c r="R208" s="554">
        <f t="shared" si="65"/>
        <v>16508.455191424666</v>
      </c>
      <c r="S208" s="554">
        <f t="shared" si="65"/>
        <v>17435.748334941629</v>
      </c>
      <c r="T208" s="554">
        <f t="shared" si="65"/>
        <v>16508.455191424666</v>
      </c>
      <c r="U208" s="554">
        <f t="shared" si="65"/>
        <v>17435.748334941629</v>
      </c>
      <c r="V208" s="554">
        <f t="shared" si="65"/>
        <v>25426.410007120267</v>
      </c>
      <c r="W208" s="554">
        <f t="shared" si="65"/>
        <v>17435.748334941629</v>
      </c>
      <c r="X208" s="554">
        <f t="shared" si="65"/>
        <v>16508.455191424666</v>
      </c>
      <c r="Y208" s="554">
        <f t="shared" si="65"/>
        <v>17435.748334941629</v>
      </c>
    </row>
    <row r="209" spans="3:25" s="356" customFormat="1" ht="12">
      <c r="C209" s="458"/>
      <c r="D209" s="458"/>
      <c r="F209" s="463"/>
      <c r="G209" s="461"/>
      <c r="H209" s="461"/>
      <c r="I209" s="461"/>
      <c r="J209" s="461"/>
      <c r="K209" s="461"/>
      <c r="L209" s="461"/>
      <c r="M209" s="461"/>
      <c r="N209" s="461"/>
      <c r="O209" s="461"/>
      <c r="P209" s="461"/>
      <c r="Q209" s="461"/>
      <c r="R209" s="461"/>
      <c r="S209" s="461"/>
      <c r="T209" s="461"/>
      <c r="U209" s="461"/>
      <c r="V209" s="461"/>
      <c r="W209" s="461"/>
      <c r="X209" s="461"/>
      <c r="Y209" s="461"/>
    </row>
    <row r="210" spans="3:25" s="356" customFormat="1" ht="12">
      <c r="C210" s="458" t="s">
        <v>606</v>
      </c>
      <c r="F210" s="463"/>
      <c r="G210" s="461"/>
      <c r="H210" s="461"/>
      <c r="I210" s="461"/>
      <c r="J210" s="461"/>
      <c r="K210" s="461"/>
      <c r="L210" s="461"/>
      <c r="M210" s="461"/>
      <c r="N210" s="461"/>
      <c r="O210" s="461"/>
      <c r="P210" s="461"/>
      <c r="Q210" s="461"/>
      <c r="R210" s="461"/>
      <c r="S210" s="461"/>
      <c r="T210" s="461"/>
      <c r="U210" s="461"/>
      <c r="V210" s="461"/>
      <c r="W210" s="461"/>
      <c r="X210" s="461"/>
      <c r="Y210" s="461"/>
    </row>
    <row r="211" spans="3:25" s="356" customFormat="1" ht="12.75">
      <c r="C211" s="110" t="s">
        <v>462</v>
      </c>
      <c r="D211" s="110"/>
      <c r="F211" s="463"/>
      <c r="G211" s="461"/>
      <c r="H211" s="461"/>
      <c r="I211" s="461"/>
      <c r="J211" s="461"/>
      <c r="K211" s="461"/>
      <c r="L211" s="461"/>
      <c r="M211" s="461"/>
      <c r="N211" s="461"/>
      <c r="O211" s="461"/>
      <c r="P211" s="461"/>
      <c r="Q211" s="461"/>
      <c r="R211" s="461"/>
      <c r="S211" s="461"/>
      <c r="T211" s="461"/>
      <c r="U211" s="461"/>
      <c r="V211" s="461"/>
      <c r="W211" s="461"/>
      <c r="X211" s="461"/>
      <c r="Y211" s="461"/>
    </row>
    <row r="212" spans="3:25" s="356" customFormat="1" ht="12.75">
      <c r="C212" s="592" t="s">
        <v>677</v>
      </c>
      <c r="D212" s="110" t="s">
        <v>195</v>
      </c>
      <c r="F212" s="546">
        <f t="shared" ref="F212:Y212" si="66">+$E157*$E179*365</f>
        <v>1127.8220375901867</v>
      </c>
      <c r="G212" s="546">
        <f t="shared" si="66"/>
        <v>1127.8220375901867</v>
      </c>
      <c r="H212" s="546">
        <f t="shared" si="66"/>
        <v>1127.8220375901867</v>
      </c>
      <c r="I212" s="546">
        <f t="shared" si="66"/>
        <v>1127.8220375901867</v>
      </c>
      <c r="J212" s="546">
        <f t="shared" si="66"/>
        <v>1127.8220375901867</v>
      </c>
      <c r="K212" s="546">
        <f t="shared" si="66"/>
        <v>1127.8220375901867</v>
      </c>
      <c r="L212" s="546">
        <f t="shared" si="66"/>
        <v>1127.8220375901867</v>
      </c>
      <c r="M212" s="546">
        <f t="shared" si="66"/>
        <v>1127.8220375901867</v>
      </c>
      <c r="N212" s="546">
        <f t="shared" si="66"/>
        <v>1127.8220375901867</v>
      </c>
      <c r="O212" s="546">
        <f t="shared" si="66"/>
        <v>1127.8220375901867</v>
      </c>
      <c r="P212" s="546">
        <f t="shared" si="66"/>
        <v>1127.8220375901867</v>
      </c>
      <c r="Q212" s="546">
        <f t="shared" si="66"/>
        <v>1127.8220375901867</v>
      </c>
      <c r="R212" s="546">
        <f t="shared" si="66"/>
        <v>1127.8220375901867</v>
      </c>
      <c r="S212" s="546">
        <f t="shared" si="66"/>
        <v>1127.8220375901867</v>
      </c>
      <c r="T212" s="546">
        <f t="shared" si="66"/>
        <v>1127.8220375901867</v>
      </c>
      <c r="U212" s="546">
        <f t="shared" si="66"/>
        <v>1127.8220375901867</v>
      </c>
      <c r="V212" s="546">
        <f t="shared" si="66"/>
        <v>1127.8220375901867</v>
      </c>
      <c r="W212" s="546">
        <f t="shared" si="66"/>
        <v>1127.8220375901867</v>
      </c>
      <c r="X212" s="546">
        <f t="shared" si="66"/>
        <v>1127.8220375901867</v>
      </c>
      <c r="Y212" s="546">
        <f t="shared" si="66"/>
        <v>1127.8220375901867</v>
      </c>
    </row>
    <row r="213" spans="3:25" s="356" customFormat="1" ht="12.75">
      <c r="C213" s="592" t="s">
        <v>678</v>
      </c>
      <c r="D213" s="356" t="s">
        <v>37</v>
      </c>
      <c r="F213" s="546">
        <f t="shared" ref="F213:Y213" si="67">+F212*$E155</f>
        <v>8381.5549761458587</v>
      </c>
      <c r="G213" s="546">
        <f t="shared" si="67"/>
        <v>8381.5549761458587</v>
      </c>
      <c r="H213" s="546">
        <f t="shared" si="67"/>
        <v>8381.5549761458587</v>
      </c>
      <c r="I213" s="546">
        <f t="shared" si="67"/>
        <v>8381.5549761458587</v>
      </c>
      <c r="J213" s="546">
        <f t="shared" si="67"/>
        <v>8381.5549761458587</v>
      </c>
      <c r="K213" s="546">
        <f t="shared" si="67"/>
        <v>8381.5549761458587</v>
      </c>
      <c r="L213" s="546">
        <f t="shared" si="67"/>
        <v>8381.5549761458587</v>
      </c>
      <c r="M213" s="546">
        <f t="shared" si="67"/>
        <v>8381.5549761458587</v>
      </c>
      <c r="N213" s="546">
        <f t="shared" si="67"/>
        <v>8381.5549761458587</v>
      </c>
      <c r="O213" s="546">
        <f t="shared" si="67"/>
        <v>8381.5549761458587</v>
      </c>
      <c r="P213" s="546">
        <f t="shared" si="67"/>
        <v>8381.5549761458587</v>
      </c>
      <c r="Q213" s="546">
        <f t="shared" si="67"/>
        <v>8381.5549761458587</v>
      </c>
      <c r="R213" s="546">
        <f t="shared" si="67"/>
        <v>8381.5549761458587</v>
      </c>
      <c r="S213" s="546">
        <f t="shared" si="67"/>
        <v>8381.5549761458587</v>
      </c>
      <c r="T213" s="546">
        <f t="shared" si="67"/>
        <v>8381.5549761458587</v>
      </c>
      <c r="U213" s="546">
        <f t="shared" si="67"/>
        <v>8381.5549761458587</v>
      </c>
      <c r="V213" s="546">
        <f t="shared" si="67"/>
        <v>8381.5549761458587</v>
      </c>
      <c r="W213" s="546">
        <f t="shared" si="67"/>
        <v>8381.5549761458587</v>
      </c>
      <c r="X213" s="546">
        <f t="shared" si="67"/>
        <v>8381.5549761458587</v>
      </c>
      <c r="Y213" s="546">
        <f t="shared" si="67"/>
        <v>8381.5549761458587</v>
      </c>
    </row>
    <row r="214" spans="3:25" s="356" customFormat="1" ht="12.75">
      <c r="C214" s="602" t="s">
        <v>661</v>
      </c>
      <c r="D214" s="110"/>
      <c r="F214" s="463"/>
      <c r="G214" s="461"/>
      <c r="H214" s="461"/>
      <c r="I214" s="461"/>
      <c r="J214" s="461"/>
      <c r="K214" s="461"/>
      <c r="L214" s="461"/>
      <c r="M214" s="461"/>
      <c r="N214" s="461"/>
      <c r="O214" s="461"/>
      <c r="P214" s="461"/>
      <c r="Q214" s="461"/>
      <c r="R214" s="461"/>
      <c r="S214" s="461"/>
      <c r="T214" s="461"/>
      <c r="U214" s="461"/>
      <c r="V214" s="461"/>
      <c r="W214" s="461"/>
      <c r="X214" s="461"/>
      <c r="Y214" s="461"/>
    </row>
    <row r="215" spans="3:25" s="356" customFormat="1" ht="12.75">
      <c r="C215" s="592" t="s">
        <v>664</v>
      </c>
      <c r="D215" s="110" t="s">
        <v>662</v>
      </c>
      <c r="F215" s="546">
        <f t="shared" ref="F215:Y215" si="68">+$E157*365*F180</f>
        <v>752.13777196376122</v>
      </c>
      <c r="G215" s="546">
        <f t="shared" si="68"/>
        <v>752.13777196376122</v>
      </c>
      <c r="H215" s="546">
        <f t="shared" si="68"/>
        <v>752.13777196376122</v>
      </c>
      <c r="I215" s="546">
        <f t="shared" si="68"/>
        <v>752.13777196376122</v>
      </c>
      <c r="J215" s="546">
        <f t="shared" si="68"/>
        <v>752.13777196376122</v>
      </c>
      <c r="K215" s="546">
        <f t="shared" si="68"/>
        <v>752.13777196376122</v>
      </c>
      <c r="L215" s="546">
        <f t="shared" si="68"/>
        <v>752.13777196376122</v>
      </c>
      <c r="M215" s="546">
        <f t="shared" si="68"/>
        <v>752.13777196376122</v>
      </c>
      <c r="N215" s="546">
        <f t="shared" si="68"/>
        <v>752.13777196376122</v>
      </c>
      <c r="O215" s="546">
        <f t="shared" si="68"/>
        <v>752.13777196376122</v>
      </c>
      <c r="P215" s="546">
        <f t="shared" si="68"/>
        <v>752.13777196376122</v>
      </c>
      <c r="Q215" s="546">
        <f t="shared" si="68"/>
        <v>752.13777196376122</v>
      </c>
      <c r="R215" s="546">
        <f t="shared" si="68"/>
        <v>752.13777196376122</v>
      </c>
      <c r="S215" s="546">
        <f t="shared" si="68"/>
        <v>752.13777196376122</v>
      </c>
      <c r="T215" s="546">
        <f t="shared" si="68"/>
        <v>752.13777196376122</v>
      </c>
      <c r="U215" s="546">
        <f t="shared" si="68"/>
        <v>752.13777196376122</v>
      </c>
      <c r="V215" s="546">
        <f t="shared" si="68"/>
        <v>752.13777196376122</v>
      </c>
      <c r="W215" s="546">
        <f t="shared" si="68"/>
        <v>752.13777196376122</v>
      </c>
      <c r="X215" s="546">
        <f t="shared" si="68"/>
        <v>752.13777196376122</v>
      </c>
      <c r="Y215" s="546">
        <f t="shared" si="68"/>
        <v>752.13777196376122</v>
      </c>
    </row>
    <row r="216" spans="3:25" s="356" customFormat="1" ht="12.75">
      <c r="C216" s="592" t="s">
        <v>678</v>
      </c>
      <c r="D216" s="356" t="s">
        <v>37</v>
      </c>
      <c r="F216" s="546">
        <f t="shared" ref="F216:Y216" si="69">+F215*$E158</f>
        <v>22358.435551835948</v>
      </c>
      <c r="G216" s="546">
        <f t="shared" si="69"/>
        <v>22358.435551835948</v>
      </c>
      <c r="H216" s="546">
        <f t="shared" si="69"/>
        <v>22358.435551835948</v>
      </c>
      <c r="I216" s="546">
        <f t="shared" si="69"/>
        <v>22358.435551835948</v>
      </c>
      <c r="J216" s="546">
        <f t="shared" si="69"/>
        <v>22358.435551835948</v>
      </c>
      <c r="K216" s="546">
        <f t="shared" si="69"/>
        <v>22358.435551835948</v>
      </c>
      <c r="L216" s="546">
        <f t="shared" si="69"/>
        <v>22358.435551835948</v>
      </c>
      <c r="M216" s="546">
        <f t="shared" si="69"/>
        <v>22358.435551835948</v>
      </c>
      <c r="N216" s="546">
        <f t="shared" si="69"/>
        <v>22358.435551835948</v>
      </c>
      <c r="O216" s="546">
        <f t="shared" si="69"/>
        <v>22358.435551835948</v>
      </c>
      <c r="P216" s="546">
        <f t="shared" si="69"/>
        <v>22358.435551835948</v>
      </c>
      <c r="Q216" s="546">
        <f t="shared" si="69"/>
        <v>22358.435551835948</v>
      </c>
      <c r="R216" s="546">
        <f t="shared" si="69"/>
        <v>22358.435551835948</v>
      </c>
      <c r="S216" s="546">
        <f t="shared" si="69"/>
        <v>22358.435551835948</v>
      </c>
      <c r="T216" s="546">
        <f t="shared" si="69"/>
        <v>22358.435551835948</v>
      </c>
      <c r="U216" s="546">
        <f t="shared" si="69"/>
        <v>22358.435551835948</v>
      </c>
      <c r="V216" s="546">
        <f t="shared" si="69"/>
        <v>22358.435551835948</v>
      </c>
      <c r="W216" s="546">
        <f t="shared" si="69"/>
        <v>22358.435551835948</v>
      </c>
      <c r="X216" s="546">
        <f t="shared" si="69"/>
        <v>22358.435551835948</v>
      </c>
      <c r="Y216" s="546">
        <f t="shared" si="69"/>
        <v>22358.435551835948</v>
      </c>
    </row>
    <row r="217" spans="3:25" s="356" customFormat="1" ht="12.75">
      <c r="C217" s="602" t="s">
        <v>663</v>
      </c>
      <c r="D217" s="110"/>
      <c r="F217" s="463"/>
      <c r="G217" s="461"/>
      <c r="H217" s="461"/>
      <c r="I217" s="461"/>
      <c r="J217" s="461"/>
      <c r="K217" s="461"/>
      <c r="L217" s="461"/>
      <c r="M217" s="461"/>
      <c r="N217" s="461"/>
      <c r="O217" s="461"/>
      <c r="P217" s="461"/>
      <c r="Q217" s="461"/>
      <c r="R217" s="461"/>
      <c r="S217" s="461"/>
      <c r="T217" s="461"/>
      <c r="U217" s="461"/>
      <c r="V217" s="461"/>
      <c r="W217" s="461"/>
      <c r="X217" s="461"/>
      <c r="Y217" s="461"/>
    </row>
    <row r="218" spans="3:25" s="356" customFormat="1" ht="12.75">
      <c r="C218" s="592" t="s">
        <v>664</v>
      </c>
      <c r="D218" s="110" t="s">
        <v>665</v>
      </c>
      <c r="F218" s="546">
        <f t="shared" ref="F218:Y218" si="70">+$E160*365</f>
        <v>21900</v>
      </c>
      <c r="G218" s="546">
        <f t="shared" si="70"/>
        <v>21900</v>
      </c>
      <c r="H218" s="546">
        <f t="shared" si="70"/>
        <v>21900</v>
      </c>
      <c r="I218" s="546">
        <f t="shared" si="70"/>
        <v>21900</v>
      </c>
      <c r="J218" s="546">
        <f t="shared" si="70"/>
        <v>21900</v>
      </c>
      <c r="K218" s="546">
        <f t="shared" si="70"/>
        <v>21900</v>
      </c>
      <c r="L218" s="546">
        <f t="shared" si="70"/>
        <v>21900</v>
      </c>
      <c r="M218" s="546">
        <f t="shared" si="70"/>
        <v>21900</v>
      </c>
      <c r="N218" s="546">
        <f t="shared" si="70"/>
        <v>21900</v>
      </c>
      <c r="O218" s="546">
        <f t="shared" si="70"/>
        <v>21900</v>
      </c>
      <c r="P218" s="546">
        <f t="shared" si="70"/>
        <v>21900</v>
      </c>
      <c r="Q218" s="546">
        <f t="shared" si="70"/>
        <v>21900</v>
      </c>
      <c r="R218" s="546">
        <f t="shared" si="70"/>
        <v>21900</v>
      </c>
      <c r="S218" s="546">
        <f t="shared" si="70"/>
        <v>21900</v>
      </c>
      <c r="T218" s="546">
        <f t="shared" si="70"/>
        <v>21900</v>
      </c>
      <c r="U218" s="546">
        <f t="shared" si="70"/>
        <v>21900</v>
      </c>
      <c r="V218" s="546">
        <f t="shared" si="70"/>
        <v>21900</v>
      </c>
      <c r="W218" s="546">
        <f t="shared" si="70"/>
        <v>21900</v>
      </c>
      <c r="X218" s="546">
        <f t="shared" si="70"/>
        <v>21900</v>
      </c>
      <c r="Y218" s="546">
        <f t="shared" si="70"/>
        <v>21900</v>
      </c>
    </row>
    <row r="219" spans="3:25" s="356" customFormat="1" ht="12.75">
      <c r="C219" s="592" t="s">
        <v>678</v>
      </c>
      <c r="D219" s="356" t="s">
        <v>37</v>
      </c>
      <c r="F219" s="546">
        <f t="shared" ref="F219:Y219" si="71">+F218*$E161</f>
        <v>8447.6967175665104</v>
      </c>
      <c r="G219" s="546">
        <f t="shared" si="71"/>
        <v>8447.6967175665104</v>
      </c>
      <c r="H219" s="546">
        <f t="shared" si="71"/>
        <v>8447.6967175665104</v>
      </c>
      <c r="I219" s="546">
        <f t="shared" si="71"/>
        <v>8447.6967175665104</v>
      </c>
      <c r="J219" s="546">
        <f t="shared" si="71"/>
        <v>8447.6967175665104</v>
      </c>
      <c r="K219" s="546">
        <f t="shared" si="71"/>
        <v>8447.6967175665104</v>
      </c>
      <c r="L219" s="546">
        <f t="shared" si="71"/>
        <v>8447.6967175665104</v>
      </c>
      <c r="M219" s="546">
        <f t="shared" si="71"/>
        <v>8447.6967175665104</v>
      </c>
      <c r="N219" s="546">
        <f t="shared" si="71"/>
        <v>8447.6967175665104</v>
      </c>
      <c r="O219" s="546">
        <f t="shared" si="71"/>
        <v>8447.6967175665104</v>
      </c>
      <c r="P219" s="546">
        <f t="shared" si="71"/>
        <v>8447.6967175665104</v>
      </c>
      <c r="Q219" s="546">
        <f t="shared" si="71"/>
        <v>8447.6967175665104</v>
      </c>
      <c r="R219" s="546">
        <f t="shared" si="71"/>
        <v>8447.6967175665104</v>
      </c>
      <c r="S219" s="546">
        <f t="shared" si="71"/>
        <v>8447.6967175665104</v>
      </c>
      <c r="T219" s="546">
        <f t="shared" si="71"/>
        <v>8447.6967175665104</v>
      </c>
      <c r="U219" s="546">
        <f t="shared" si="71"/>
        <v>8447.6967175665104</v>
      </c>
      <c r="V219" s="546">
        <f t="shared" si="71"/>
        <v>8447.6967175665104</v>
      </c>
      <c r="W219" s="546">
        <f t="shared" si="71"/>
        <v>8447.6967175665104</v>
      </c>
      <c r="X219" s="546">
        <f t="shared" si="71"/>
        <v>8447.6967175665104</v>
      </c>
      <c r="Y219" s="546">
        <f t="shared" si="71"/>
        <v>8447.6967175665104</v>
      </c>
    </row>
    <row r="220" spans="3:25" s="356" customFormat="1" ht="12">
      <c r="C220" s="356" t="s">
        <v>465</v>
      </c>
      <c r="D220" s="356" t="s">
        <v>37</v>
      </c>
      <c r="F220" s="546">
        <f t="shared" ref="F220:Y220" si="72">+$E162*F180</f>
        <v>1562.0276892378538</v>
      </c>
      <c r="G220" s="546">
        <f t="shared" si="72"/>
        <v>1562.0276892378538</v>
      </c>
      <c r="H220" s="546">
        <f t="shared" si="72"/>
        <v>1562.0276892378538</v>
      </c>
      <c r="I220" s="546">
        <f t="shared" si="72"/>
        <v>1562.0276892378538</v>
      </c>
      <c r="J220" s="546">
        <f t="shared" si="72"/>
        <v>1562.0276892378538</v>
      </c>
      <c r="K220" s="546">
        <f t="shared" si="72"/>
        <v>1562.0276892378538</v>
      </c>
      <c r="L220" s="546">
        <f t="shared" si="72"/>
        <v>1562.0276892378538</v>
      </c>
      <c r="M220" s="546">
        <f t="shared" si="72"/>
        <v>1562.0276892378538</v>
      </c>
      <c r="N220" s="546">
        <f t="shared" si="72"/>
        <v>1562.0276892378538</v>
      </c>
      <c r="O220" s="546">
        <f t="shared" si="72"/>
        <v>1562.0276892378538</v>
      </c>
      <c r="P220" s="546">
        <f t="shared" si="72"/>
        <v>1562.0276892378538</v>
      </c>
      <c r="Q220" s="546">
        <f t="shared" si="72"/>
        <v>1562.0276892378538</v>
      </c>
      <c r="R220" s="546">
        <f t="shared" si="72"/>
        <v>1562.0276892378538</v>
      </c>
      <c r="S220" s="546">
        <f t="shared" si="72"/>
        <v>1562.0276892378538</v>
      </c>
      <c r="T220" s="546">
        <f t="shared" si="72"/>
        <v>1562.0276892378538</v>
      </c>
      <c r="U220" s="546">
        <f t="shared" si="72"/>
        <v>1562.0276892378538</v>
      </c>
      <c r="V220" s="546">
        <f t="shared" si="72"/>
        <v>1562.0276892378538</v>
      </c>
      <c r="W220" s="546">
        <f t="shared" si="72"/>
        <v>1562.0276892378538</v>
      </c>
      <c r="X220" s="546">
        <f t="shared" si="72"/>
        <v>1562.0276892378538</v>
      </c>
      <c r="Y220" s="546">
        <f t="shared" si="72"/>
        <v>1562.0276892378538</v>
      </c>
    </row>
    <row r="221" spans="3:25" s="356" customFormat="1" ht="12">
      <c r="C221" s="356" t="s">
        <v>607</v>
      </c>
      <c r="D221" s="356" t="s">
        <v>37</v>
      </c>
      <c r="F221" s="546">
        <f t="shared" ref="F221:Y221" si="73">+$E163*F180</f>
        <v>1030.325715018851</v>
      </c>
      <c r="G221" s="546">
        <f t="shared" si="73"/>
        <v>1030.325715018851</v>
      </c>
      <c r="H221" s="546">
        <f t="shared" si="73"/>
        <v>1030.325715018851</v>
      </c>
      <c r="I221" s="546">
        <f t="shared" si="73"/>
        <v>1030.325715018851</v>
      </c>
      <c r="J221" s="546">
        <f t="shared" si="73"/>
        <v>1030.325715018851</v>
      </c>
      <c r="K221" s="546">
        <f t="shared" si="73"/>
        <v>1030.325715018851</v>
      </c>
      <c r="L221" s="546">
        <f t="shared" si="73"/>
        <v>1030.325715018851</v>
      </c>
      <c r="M221" s="546">
        <f t="shared" si="73"/>
        <v>1030.325715018851</v>
      </c>
      <c r="N221" s="546">
        <f t="shared" si="73"/>
        <v>1030.325715018851</v>
      </c>
      <c r="O221" s="546">
        <f t="shared" si="73"/>
        <v>1030.325715018851</v>
      </c>
      <c r="P221" s="546">
        <f t="shared" si="73"/>
        <v>1030.325715018851</v>
      </c>
      <c r="Q221" s="546">
        <f t="shared" si="73"/>
        <v>1030.325715018851</v>
      </c>
      <c r="R221" s="546">
        <f t="shared" si="73"/>
        <v>1030.325715018851</v>
      </c>
      <c r="S221" s="546">
        <f t="shared" si="73"/>
        <v>1030.325715018851</v>
      </c>
      <c r="T221" s="546">
        <f t="shared" si="73"/>
        <v>1030.325715018851</v>
      </c>
      <c r="U221" s="546">
        <f t="shared" si="73"/>
        <v>1030.325715018851</v>
      </c>
      <c r="V221" s="546">
        <f t="shared" si="73"/>
        <v>1030.325715018851</v>
      </c>
      <c r="W221" s="546">
        <f t="shared" si="73"/>
        <v>1030.325715018851</v>
      </c>
      <c r="X221" s="546">
        <f t="shared" si="73"/>
        <v>1030.325715018851</v>
      </c>
      <c r="Y221" s="546">
        <f t="shared" si="73"/>
        <v>1030.325715018851</v>
      </c>
    </row>
    <row r="222" spans="3:25" s="356" customFormat="1" ht="12">
      <c r="C222" s="356" t="s">
        <v>467</v>
      </c>
      <c r="D222" s="356" t="s">
        <v>37</v>
      </c>
      <c r="F222" s="546">
        <f t="shared" ref="F222:Y222" si="74">+$E164*F180</f>
        <v>1148.5497714984219</v>
      </c>
      <c r="G222" s="546">
        <f t="shared" si="74"/>
        <v>1148.5497714984219</v>
      </c>
      <c r="H222" s="546">
        <f t="shared" si="74"/>
        <v>1148.5497714984219</v>
      </c>
      <c r="I222" s="546">
        <f t="shared" si="74"/>
        <v>1148.5497714984219</v>
      </c>
      <c r="J222" s="546">
        <f t="shared" si="74"/>
        <v>1148.5497714984219</v>
      </c>
      <c r="K222" s="546">
        <f t="shared" si="74"/>
        <v>1148.5497714984219</v>
      </c>
      <c r="L222" s="546">
        <f t="shared" si="74"/>
        <v>1148.5497714984219</v>
      </c>
      <c r="M222" s="546">
        <f t="shared" si="74"/>
        <v>1148.5497714984219</v>
      </c>
      <c r="N222" s="546">
        <f t="shared" si="74"/>
        <v>1148.5497714984219</v>
      </c>
      <c r="O222" s="546">
        <f t="shared" si="74"/>
        <v>1148.5497714984219</v>
      </c>
      <c r="P222" s="546">
        <f t="shared" si="74"/>
        <v>1148.5497714984219</v>
      </c>
      <c r="Q222" s="546">
        <f t="shared" si="74"/>
        <v>1148.5497714984219</v>
      </c>
      <c r="R222" s="546">
        <f t="shared" si="74"/>
        <v>1148.5497714984219</v>
      </c>
      <c r="S222" s="546">
        <f t="shared" si="74"/>
        <v>1148.5497714984219</v>
      </c>
      <c r="T222" s="546">
        <f t="shared" si="74"/>
        <v>1148.5497714984219</v>
      </c>
      <c r="U222" s="546">
        <f t="shared" si="74"/>
        <v>1148.5497714984219</v>
      </c>
      <c r="V222" s="546">
        <f t="shared" si="74"/>
        <v>1148.5497714984219</v>
      </c>
      <c r="W222" s="546">
        <f t="shared" si="74"/>
        <v>1148.5497714984219</v>
      </c>
      <c r="X222" s="546">
        <f t="shared" si="74"/>
        <v>1148.5497714984219</v>
      </c>
      <c r="Y222" s="546">
        <f t="shared" si="74"/>
        <v>1148.5497714984219</v>
      </c>
    </row>
    <row r="223" spans="3:25" s="356" customFormat="1" ht="12">
      <c r="C223" s="356" t="s">
        <v>489</v>
      </c>
      <c r="D223" s="356" t="s">
        <v>37</v>
      </c>
      <c r="F223" s="546">
        <f t="shared" ref="F223:Y223" si="75">+$E166*F180</f>
        <v>367.53592687949498</v>
      </c>
      <c r="G223" s="546">
        <f t="shared" si="75"/>
        <v>367.53592687949498</v>
      </c>
      <c r="H223" s="546">
        <f t="shared" si="75"/>
        <v>367.53592687949498</v>
      </c>
      <c r="I223" s="546">
        <f t="shared" si="75"/>
        <v>367.53592687949498</v>
      </c>
      <c r="J223" s="546">
        <f t="shared" si="75"/>
        <v>367.53592687949498</v>
      </c>
      <c r="K223" s="546">
        <f t="shared" si="75"/>
        <v>367.53592687949498</v>
      </c>
      <c r="L223" s="546">
        <f t="shared" si="75"/>
        <v>367.53592687949498</v>
      </c>
      <c r="M223" s="546">
        <f t="shared" si="75"/>
        <v>367.53592687949498</v>
      </c>
      <c r="N223" s="546">
        <f t="shared" si="75"/>
        <v>367.53592687949498</v>
      </c>
      <c r="O223" s="546">
        <f t="shared" si="75"/>
        <v>367.53592687949498</v>
      </c>
      <c r="P223" s="546">
        <f t="shared" si="75"/>
        <v>367.53592687949498</v>
      </c>
      <c r="Q223" s="546">
        <f t="shared" si="75"/>
        <v>367.53592687949498</v>
      </c>
      <c r="R223" s="546">
        <f t="shared" si="75"/>
        <v>367.53592687949498</v>
      </c>
      <c r="S223" s="546">
        <f t="shared" si="75"/>
        <v>367.53592687949498</v>
      </c>
      <c r="T223" s="546">
        <f t="shared" si="75"/>
        <v>367.53592687949498</v>
      </c>
      <c r="U223" s="546">
        <f t="shared" si="75"/>
        <v>367.53592687949498</v>
      </c>
      <c r="V223" s="546">
        <f t="shared" si="75"/>
        <v>367.53592687949498</v>
      </c>
      <c r="W223" s="546">
        <f t="shared" si="75"/>
        <v>367.53592687949498</v>
      </c>
      <c r="X223" s="546">
        <f t="shared" si="75"/>
        <v>367.53592687949498</v>
      </c>
      <c r="Y223" s="546">
        <f t="shared" si="75"/>
        <v>367.53592687949498</v>
      </c>
    </row>
    <row r="224" spans="3:25" s="356" customFormat="1" ht="12">
      <c r="C224" s="356" t="s">
        <v>470</v>
      </c>
      <c r="D224" s="356" t="s">
        <v>37</v>
      </c>
      <c r="F224" s="546">
        <f t="shared" ref="F224:Y224" si="76">+$E167*F180</f>
        <v>247.27817160452423</v>
      </c>
      <c r="G224" s="546">
        <f t="shared" si="76"/>
        <v>247.27817160452423</v>
      </c>
      <c r="H224" s="546">
        <f t="shared" si="76"/>
        <v>247.27817160452423</v>
      </c>
      <c r="I224" s="546">
        <f t="shared" si="76"/>
        <v>247.27817160452423</v>
      </c>
      <c r="J224" s="546">
        <f t="shared" si="76"/>
        <v>247.27817160452423</v>
      </c>
      <c r="K224" s="546">
        <f t="shared" si="76"/>
        <v>247.27817160452423</v>
      </c>
      <c r="L224" s="546">
        <f t="shared" si="76"/>
        <v>247.27817160452423</v>
      </c>
      <c r="M224" s="546">
        <f t="shared" si="76"/>
        <v>247.27817160452423</v>
      </c>
      <c r="N224" s="546">
        <f t="shared" si="76"/>
        <v>247.27817160452423</v>
      </c>
      <c r="O224" s="546">
        <f t="shared" si="76"/>
        <v>247.27817160452423</v>
      </c>
      <c r="P224" s="546">
        <f t="shared" si="76"/>
        <v>247.27817160452423</v>
      </c>
      <c r="Q224" s="546">
        <f t="shared" si="76"/>
        <v>247.27817160452423</v>
      </c>
      <c r="R224" s="546">
        <f t="shared" si="76"/>
        <v>247.27817160452423</v>
      </c>
      <c r="S224" s="546">
        <f t="shared" si="76"/>
        <v>247.27817160452423</v>
      </c>
      <c r="T224" s="546">
        <f t="shared" si="76"/>
        <v>247.27817160452423</v>
      </c>
      <c r="U224" s="546">
        <f t="shared" si="76"/>
        <v>247.27817160452423</v>
      </c>
      <c r="V224" s="546">
        <f t="shared" si="76"/>
        <v>247.27817160452423</v>
      </c>
      <c r="W224" s="546">
        <f t="shared" si="76"/>
        <v>247.27817160452423</v>
      </c>
      <c r="X224" s="546">
        <f t="shared" si="76"/>
        <v>247.27817160452423</v>
      </c>
      <c r="Y224" s="546">
        <f t="shared" si="76"/>
        <v>247.27817160452423</v>
      </c>
    </row>
    <row r="225" spans="3:25" s="356" customFormat="1" ht="12">
      <c r="C225" s="555" t="s">
        <v>491</v>
      </c>
      <c r="D225" s="356" t="s">
        <v>37</v>
      </c>
      <c r="E225" s="552"/>
      <c r="F225" s="556">
        <f>SUM(F219:F224)+F216+F213</f>
        <v>43543.404519787466</v>
      </c>
      <c r="G225" s="556">
        <f t="shared" ref="G225:Y225" si="77">SUM(G219:G224)+G216+G213</f>
        <v>43543.404519787466</v>
      </c>
      <c r="H225" s="556">
        <f t="shared" si="77"/>
        <v>43543.404519787466</v>
      </c>
      <c r="I225" s="556">
        <f t="shared" si="77"/>
        <v>43543.404519787466</v>
      </c>
      <c r="J225" s="556">
        <f t="shared" si="77"/>
        <v>43543.404519787466</v>
      </c>
      <c r="K225" s="556">
        <f t="shared" si="77"/>
        <v>43543.404519787466</v>
      </c>
      <c r="L225" s="556">
        <f t="shared" si="77"/>
        <v>43543.404519787466</v>
      </c>
      <c r="M225" s="556">
        <f t="shared" si="77"/>
        <v>43543.404519787466</v>
      </c>
      <c r="N225" s="556">
        <f t="shared" si="77"/>
        <v>43543.404519787466</v>
      </c>
      <c r="O225" s="556">
        <f t="shared" si="77"/>
        <v>43543.404519787466</v>
      </c>
      <c r="P225" s="556">
        <f t="shared" si="77"/>
        <v>43543.404519787466</v>
      </c>
      <c r="Q225" s="556">
        <f t="shared" si="77"/>
        <v>43543.404519787466</v>
      </c>
      <c r="R225" s="556">
        <f t="shared" si="77"/>
        <v>43543.404519787466</v>
      </c>
      <c r="S225" s="556">
        <f t="shared" si="77"/>
        <v>43543.404519787466</v>
      </c>
      <c r="T225" s="556">
        <f t="shared" si="77"/>
        <v>43543.404519787466</v>
      </c>
      <c r="U225" s="556">
        <f t="shared" si="77"/>
        <v>43543.404519787466</v>
      </c>
      <c r="V225" s="556">
        <f t="shared" si="77"/>
        <v>43543.404519787466</v>
      </c>
      <c r="W225" s="556">
        <f t="shared" si="77"/>
        <v>43543.404519787466</v>
      </c>
      <c r="X225" s="556">
        <f t="shared" si="77"/>
        <v>43543.404519787466</v>
      </c>
      <c r="Y225" s="556">
        <f t="shared" si="77"/>
        <v>43543.404519787466</v>
      </c>
    </row>
    <row r="226" spans="3:25" s="356" customFormat="1" ht="12">
      <c r="C226" s="547"/>
      <c r="F226" s="508"/>
      <c r="G226" s="508"/>
      <c r="H226" s="508"/>
      <c r="I226" s="508"/>
      <c r="J226" s="508"/>
      <c r="K226" s="508"/>
      <c r="L226" s="508"/>
      <c r="M226" s="508"/>
      <c r="N226" s="508"/>
      <c r="O226" s="508"/>
      <c r="P226" s="508"/>
      <c r="Q226" s="508"/>
      <c r="R226" s="508"/>
      <c r="S226" s="508"/>
      <c r="T226" s="508"/>
      <c r="U226" s="508"/>
      <c r="V226" s="508"/>
      <c r="W226" s="508"/>
      <c r="X226" s="508"/>
      <c r="Y226" s="508"/>
    </row>
    <row r="227" spans="3:25" s="356" customFormat="1" ht="12">
      <c r="C227" s="458" t="s">
        <v>608</v>
      </c>
      <c r="F227" s="508"/>
      <c r="G227" s="508"/>
      <c r="H227" s="508"/>
      <c r="I227" s="508"/>
      <c r="J227" s="508"/>
      <c r="K227" s="508"/>
      <c r="L227" s="508"/>
      <c r="M227" s="508"/>
      <c r="N227" s="508"/>
      <c r="O227" s="508"/>
      <c r="P227" s="508"/>
      <c r="Q227" s="508"/>
      <c r="R227" s="508"/>
      <c r="S227" s="508"/>
      <c r="T227" s="508"/>
      <c r="U227" s="508"/>
      <c r="V227" s="508"/>
      <c r="W227" s="508"/>
      <c r="X227" s="508"/>
      <c r="Y227" s="508"/>
    </row>
    <row r="228" spans="3:25" s="356" customFormat="1" ht="12">
      <c r="C228" s="356" t="s">
        <v>460</v>
      </c>
      <c r="D228" s="458" t="s">
        <v>37</v>
      </c>
      <c r="F228" s="544">
        <f>+E152*F152</f>
        <v>107389.89799865373</v>
      </c>
      <c r="G228" s="544">
        <f>+F228</f>
        <v>107389.89799865373</v>
      </c>
      <c r="H228" s="544">
        <f t="shared" ref="H228:Y228" si="78">+G228</f>
        <v>107389.89799865373</v>
      </c>
      <c r="I228" s="544">
        <f t="shared" si="78"/>
        <v>107389.89799865373</v>
      </c>
      <c r="J228" s="544">
        <f t="shared" si="78"/>
        <v>107389.89799865373</v>
      </c>
      <c r="K228" s="544">
        <f t="shared" si="78"/>
        <v>107389.89799865373</v>
      </c>
      <c r="L228" s="544">
        <f t="shared" si="78"/>
        <v>107389.89799865373</v>
      </c>
      <c r="M228" s="544">
        <f t="shared" si="78"/>
        <v>107389.89799865373</v>
      </c>
      <c r="N228" s="544">
        <f t="shared" si="78"/>
        <v>107389.89799865373</v>
      </c>
      <c r="O228" s="544">
        <f t="shared" si="78"/>
        <v>107389.89799865373</v>
      </c>
      <c r="P228" s="544">
        <f t="shared" si="78"/>
        <v>107389.89799865373</v>
      </c>
      <c r="Q228" s="544">
        <f t="shared" si="78"/>
        <v>107389.89799865373</v>
      </c>
      <c r="R228" s="544">
        <f t="shared" si="78"/>
        <v>107389.89799865373</v>
      </c>
      <c r="S228" s="544">
        <f t="shared" si="78"/>
        <v>107389.89799865373</v>
      </c>
      <c r="T228" s="544">
        <f t="shared" si="78"/>
        <v>107389.89799865373</v>
      </c>
      <c r="U228" s="544">
        <f t="shared" si="78"/>
        <v>107389.89799865373</v>
      </c>
      <c r="V228" s="544">
        <f t="shared" si="78"/>
        <v>107389.89799865373</v>
      </c>
      <c r="W228" s="544">
        <f t="shared" si="78"/>
        <v>107389.89799865373</v>
      </c>
      <c r="X228" s="544">
        <f t="shared" si="78"/>
        <v>107389.89799865373</v>
      </c>
      <c r="Y228" s="544">
        <f t="shared" si="78"/>
        <v>107389.89799865373</v>
      </c>
    </row>
    <row r="229" spans="3:25" s="356" customFormat="1" ht="12">
      <c r="C229" s="356" t="s">
        <v>492</v>
      </c>
      <c r="D229" s="458" t="s">
        <v>37</v>
      </c>
      <c r="F229" s="548">
        <f>+F228</f>
        <v>107389.89799865373</v>
      </c>
      <c r="G229" s="548">
        <f t="shared" ref="G229:Y229" si="79">+G228</f>
        <v>107389.89799865373</v>
      </c>
      <c r="H229" s="548">
        <f t="shared" si="79"/>
        <v>107389.89799865373</v>
      </c>
      <c r="I229" s="548">
        <f t="shared" si="79"/>
        <v>107389.89799865373</v>
      </c>
      <c r="J229" s="548">
        <f t="shared" si="79"/>
        <v>107389.89799865373</v>
      </c>
      <c r="K229" s="548">
        <f t="shared" si="79"/>
        <v>107389.89799865373</v>
      </c>
      <c r="L229" s="548">
        <f t="shared" si="79"/>
        <v>107389.89799865373</v>
      </c>
      <c r="M229" s="548">
        <f t="shared" si="79"/>
        <v>107389.89799865373</v>
      </c>
      <c r="N229" s="548">
        <f t="shared" si="79"/>
        <v>107389.89799865373</v>
      </c>
      <c r="O229" s="548">
        <f t="shared" si="79"/>
        <v>107389.89799865373</v>
      </c>
      <c r="P229" s="548">
        <f t="shared" si="79"/>
        <v>107389.89799865373</v>
      </c>
      <c r="Q229" s="548">
        <f t="shared" si="79"/>
        <v>107389.89799865373</v>
      </c>
      <c r="R229" s="548">
        <f t="shared" si="79"/>
        <v>107389.89799865373</v>
      </c>
      <c r="S229" s="548">
        <f t="shared" si="79"/>
        <v>107389.89799865373</v>
      </c>
      <c r="T229" s="548">
        <f t="shared" si="79"/>
        <v>107389.89799865373</v>
      </c>
      <c r="U229" s="548">
        <f t="shared" si="79"/>
        <v>107389.89799865373</v>
      </c>
      <c r="V229" s="548">
        <f t="shared" si="79"/>
        <v>107389.89799865373</v>
      </c>
      <c r="W229" s="548">
        <f t="shared" si="79"/>
        <v>107389.89799865373</v>
      </c>
      <c r="X229" s="548">
        <f t="shared" si="79"/>
        <v>107389.89799865373</v>
      </c>
      <c r="Y229" s="548">
        <f t="shared" si="79"/>
        <v>107389.89799865373</v>
      </c>
    </row>
    <row r="230" spans="3:25" s="356" customFormat="1" ht="12">
      <c r="C230" s="356" t="s">
        <v>493</v>
      </c>
      <c r="D230" s="356" t="str">
        <f>D228</f>
        <v>KSh</v>
      </c>
      <c r="F230" s="549">
        <f t="shared" ref="F230:Y230" si="80">+F229+F225+F208</f>
        <v>236069.94561510906</v>
      </c>
      <c r="G230" s="549">
        <f t="shared" si="80"/>
        <v>176386.35526973807</v>
      </c>
      <c r="H230" s="549">
        <f t="shared" si="80"/>
        <v>167441.75770986587</v>
      </c>
      <c r="I230" s="549">
        <f t="shared" si="80"/>
        <v>168369.05085338283</v>
      </c>
      <c r="J230" s="549">
        <f t="shared" si="80"/>
        <v>167441.75770986587</v>
      </c>
      <c r="K230" s="549">
        <f t="shared" si="80"/>
        <v>168369.05085338283</v>
      </c>
      <c r="L230" s="549">
        <f t="shared" si="80"/>
        <v>176359.71252556145</v>
      </c>
      <c r="M230" s="549">
        <f t="shared" si="80"/>
        <v>168369.05085338283</v>
      </c>
      <c r="N230" s="549">
        <f t="shared" si="80"/>
        <v>167441.75770986587</v>
      </c>
      <c r="O230" s="549">
        <f t="shared" si="80"/>
        <v>168369.05085338283</v>
      </c>
      <c r="P230" s="549">
        <f t="shared" si="80"/>
        <v>167441.75770986587</v>
      </c>
      <c r="Q230" s="549">
        <f t="shared" si="80"/>
        <v>177287.00566907844</v>
      </c>
      <c r="R230" s="549">
        <f t="shared" si="80"/>
        <v>167441.75770986587</v>
      </c>
      <c r="S230" s="549">
        <f t="shared" si="80"/>
        <v>168369.05085338283</v>
      </c>
      <c r="T230" s="549">
        <f t="shared" si="80"/>
        <v>167441.75770986587</v>
      </c>
      <c r="U230" s="549">
        <f t="shared" si="80"/>
        <v>168369.05085338283</v>
      </c>
      <c r="V230" s="549">
        <f t="shared" si="80"/>
        <v>176359.71252556145</v>
      </c>
      <c r="W230" s="549">
        <f t="shared" si="80"/>
        <v>168369.05085338283</v>
      </c>
      <c r="X230" s="549">
        <f t="shared" si="80"/>
        <v>167441.75770986587</v>
      </c>
      <c r="Y230" s="549">
        <f t="shared" si="80"/>
        <v>168369.05085338283</v>
      </c>
    </row>
    <row r="231" spans="3:25" s="356" customFormat="1" ht="12">
      <c r="C231" s="356" t="s">
        <v>494</v>
      </c>
      <c r="D231" s="356" t="str">
        <f>D230</f>
        <v>KSh</v>
      </c>
      <c r="F231" s="549">
        <f t="shared" ref="F231:Y231" si="81">+F199-F230-F229</f>
        <v>-178340.60373469698</v>
      </c>
      <c r="G231" s="549">
        <f t="shared" si="81"/>
        <v>-88191.287675037252</v>
      </c>
      <c r="H231" s="549">
        <f t="shared" si="81"/>
        <v>-79690.735851441859</v>
      </c>
      <c r="I231" s="549">
        <f t="shared" si="81"/>
        <v>-65163.143269676046</v>
      </c>
      <c r="J231" s="549">
        <f t="shared" si="81"/>
        <v>-79690.735851441859</v>
      </c>
      <c r="K231" s="549">
        <f t="shared" si="81"/>
        <v>-65163.143269676046</v>
      </c>
      <c r="L231" s="549">
        <f t="shared" si="81"/>
        <v>-88608.690667137445</v>
      </c>
      <c r="M231" s="549">
        <f t="shared" si="81"/>
        <v>-65163.143269676046</v>
      </c>
      <c r="N231" s="549">
        <f t="shared" si="81"/>
        <v>-79690.735851441859</v>
      </c>
      <c r="O231" s="549">
        <f t="shared" si="81"/>
        <v>-65163.143269676046</v>
      </c>
      <c r="P231" s="549">
        <f t="shared" si="81"/>
        <v>-79690.735851441859</v>
      </c>
      <c r="Q231" s="549">
        <f t="shared" si="81"/>
        <v>-74081.098085371661</v>
      </c>
      <c r="R231" s="549">
        <f t="shared" si="81"/>
        <v>-79690.735851441859</v>
      </c>
      <c r="S231" s="549">
        <f t="shared" si="81"/>
        <v>-65163.143269676046</v>
      </c>
      <c r="T231" s="549">
        <f t="shared" si="81"/>
        <v>-79690.735851441859</v>
      </c>
      <c r="U231" s="549">
        <f t="shared" si="81"/>
        <v>-65163.143269676046</v>
      </c>
      <c r="V231" s="549">
        <f t="shared" si="81"/>
        <v>-88608.690667137445</v>
      </c>
      <c r="W231" s="549">
        <f t="shared" si="81"/>
        <v>-65163.143269676046</v>
      </c>
      <c r="X231" s="549">
        <f t="shared" si="81"/>
        <v>-79690.735851441859</v>
      </c>
      <c r="Y231" s="549">
        <f t="shared" si="81"/>
        <v>-65163.143269676046</v>
      </c>
    </row>
    <row r="232" spans="3:25" s="356" customFormat="1" ht="12">
      <c r="C232" s="356" t="s">
        <v>495</v>
      </c>
      <c r="D232" s="356" t="str">
        <f>D231</f>
        <v>KSh</v>
      </c>
      <c r="F232" s="508">
        <f>+F199-F230</f>
        <v>-70950.705736043252</v>
      </c>
      <c r="G232" s="508">
        <f t="shared" ref="G232:Y232" si="82">+G208-G230</f>
        <v>-150933.3025184412</v>
      </c>
      <c r="H232" s="508">
        <f t="shared" si="82"/>
        <v>-150933.3025184412</v>
      </c>
      <c r="I232" s="508">
        <f t="shared" si="82"/>
        <v>-150933.3025184412</v>
      </c>
      <c r="J232" s="508">
        <f t="shared" si="82"/>
        <v>-150933.3025184412</v>
      </c>
      <c r="K232" s="508">
        <f t="shared" si="82"/>
        <v>-150933.3025184412</v>
      </c>
      <c r="L232" s="508">
        <f t="shared" si="82"/>
        <v>-150933.3025184412</v>
      </c>
      <c r="M232" s="508">
        <f t="shared" si="82"/>
        <v>-150933.3025184412</v>
      </c>
      <c r="N232" s="508">
        <f t="shared" si="82"/>
        <v>-150933.3025184412</v>
      </c>
      <c r="O232" s="508">
        <f t="shared" si="82"/>
        <v>-150933.3025184412</v>
      </c>
      <c r="P232" s="508">
        <f t="shared" si="82"/>
        <v>-150933.3025184412</v>
      </c>
      <c r="Q232" s="508">
        <f t="shared" si="82"/>
        <v>-150933.30251844123</v>
      </c>
      <c r="R232" s="508">
        <f t="shared" si="82"/>
        <v>-150933.3025184412</v>
      </c>
      <c r="S232" s="508">
        <f t="shared" si="82"/>
        <v>-150933.3025184412</v>
      </c>
      <c r="T232" s="508">
        <f t="shared" si="82"/>
        <v>-150933.3025184412</v>
      </c>
      <c r="U232" s="508">
        <f t="shared" si="82"/>
        <v>-150933.3025184412</v>
      </c>
      <c r="V232" s="508">
        <f t="shared" si="82"/>
        <v>-150933.3025184412</v>
      </c>
      <c r="W232" s="508">
        <f t="shared" si="82"/>
        <v>-150933.3025184412</v>
      </c>
      <c r="X232" s="508">
        <f t="shared" si="82"/>
        <v>-150933.3025184412</v>
      </c>
      <c r="Y232" s="508">
        <f t="shared" si="82"/>
        <v>-150933.3025184412</v>
      </c>
    </row>
    <row r="233" spans="3:25" s="356" customFormat="1" ht="12">
      <c r="C233" s="458"/>
      <c r="D233" s="458"/>
      <c r="F233" s="508"/>
      <c r="G233" s="508"/>
      <c r="H233" s="508"/>
      <c r="I233" s="508"/>
      <c r="J233" s="508"/>
      <c r="K233" s="508"/>
      <c r="L233" s="508"/>
      <c r="M233" s="508"/>
      <c r="N233" s="508"/>
      <c r="O233" s="508"/>
      <c r="P233" s="508"/>
      <c r="Q233" s="508"/>
      <c r="R233" s="508"/>
      <c r="S233" s="508"/>
      <c r="T233" s="508"/>
      <c r="U233" s="508"/>
      <c r="V233" s="508"/>
      <c r="W233" s="508"/>
      <c r="X233" s="508"/>
      <c r="Y233" s="508"/>
    </row>
    <row r="234" spans="3:25" s="356" customFormat="1" ht="12">
      <c r="C234" s="458" t="s">
        <v>600</v>
      </c>
      <c r="D234" s="458"/>
      <c r="F234" s="508"/>
      <c r="G234" s="508"/>
      <c r="H234" s="508"/>
      <c r="I234" s="508"/>
      <c r="J234" s="508"/>
      <c r="K234" s="508"/>
      <c r="L234" s="508"/>
      <c r="M234" s="508"/>
      <c r="N234" s="508"/>
      <c r="O234" s="508"/>
      <c r="P234" s="508"/>
      <c r="Q234" s="508"/>
      <c r="R234" s="508"/>
      <c r="S234" s="508"/>
      <c r="T234" s="508"/>
      <c r="U234" s="508"/>
      <c r="V234" s="508"/>
      <c r="W234" s="508"/>
      <c r="X234" s="508"/>
      <c r="Y234" s="508"/>
    </row>
    <row r="235" spans="3:25" s="356" customFormat="1" ht="12">
      <c r="C235" s="507" t="s">
        <v>138</v>
      </c>
      <c r="D235" s="458" t="s">
        <v>37</v>
      </c>
      <c r="E235" s="458"/>
      <c r="F235" s="508">
        <f>+F230</f>
        <v>236069.94561510906</v>
      </c>
      <c r="G235" s="508">
        <f t="shared" ref="G235:Y235" si="83">+G230</f>
        <v>176386.35526973807</v>
      </c>
      <c r="H235" s="508">
        <f t="shared" si="83"/>
        <v>167441.75770986587</v>
      </c>
      <c r="I235" s="508">
        <f t="shared" si="83"/>
        <v>168369.05085338283</v>
      </c>
      <c r="J235" s="508">
        <f t="shared" si="83"/>
        <v>167441.75770986587</v>
      </c>
      <c r="K235" s="508">
        <f t="shared" si="83"/>
        <v>168369.05085338283</v>
      </c>
      <c r="L235" s="508">
        <f t="shared" si="83"/>
        <v>176359.71252556145</v>
      </c>
      <c r="M235" s="508">
        <f t="shared" si="83"/>
        <v>168369.05085338283</v>
      </c>
      <c r="N235" s="508">
        <f t="shared" si="83"/>
        <v>167441.75770986587</v>
      </c>
      <c r="O235" s="508">
        <f t="shared" si="83"/>
        <v>168369.05085338283</v>
      </c>
      <c r="P235" s="508">
        <f t="shared" si="83"/>
        <v>167441.75770986587</v>
      </c>
      <c r="Q235" s="508">
        <f t="shared" si="83"/>
        <v>177287.00566907844</v>
      </c>
      <c r="R235" s="508">
        <f t="shared" si="83"/>
        <v>167441.75770986587</v>
      </c>
      <c r="S235" s="508">
        <f t="shared" si="83"/>
        <v>168369.05085338283</v>
      </c>
      <c r="T235" s="508">
        <f t="shared" si="83"/>
        <v>167441.75770986587</v>
      </c>
      <c r="U235" s="508">
        <f t="shared" si="83"/>
        <v>168369.05085338283</v>
      </c>
      <c r="V235" s="508">
        <f t="shared" si="83"/>
        <v>176359.71252556145</v>
      </c>
      <c r="W235" s="508">
        <f t="shared" si="83"/>
        <v>168369.05085338283</v>
      </c>
      <c r="X235" s="508">
        <f t="shared" si="83"/>
        <v>167441.75770986587</v>
      </c>
      <c r="Y235" s="508">
        <f t="shared" si="83"/>
        <v>168369.05085338283</v>
      </c>
    </row>
    <row r="236" spans="3:25" s="356" customFormat="1" ht="12">
      <c r="C236" s="507" t="s">
        <v>216</v>
      </c>
      <c r="D236" s="458" t="s">
        <v>37</v>
      </c>
      <c r="F236" s="508">
        <f t="shared" ref="F236:Y236" si="84">+F199</f>
        <v>165119.2398790658</v>
      </c>
      <c r="G236" s="508">
        <f t="shared" si="84"/>
        <v>195584.96559335454</v>
      </c>
      <c r="H236" s="508">
        <f t="shared" si="84"/>
        <v>195140.91985707774</v>
      </c>
      <c r="I236" s="508">
        <f t="shared" si="84"/>
        <v>210595.80558236051</v>
      </c>
      <c r="J236" s="508">
        <f t="shared" si="84"/>
        <v>195140.91985707774</v>
      </c>
      <c r="K236" s="508">
        <f t="shared" si="84"/>
        <v>210595.80558236051</v>
      </c>
      <c r="L236" s="508">
        <f t="shared" si="84"/>
        <v>195140.91985707774</v>
      </c>
      <c r="M236" s="508">
        <f t="shared" si="84"/>
        <v>210595.80558236051</v>
      </c>
      <c r="N236" s="508">
        <f t="shared" si="84"/>
        <v>195140.91985707774</v>
      </c>
      <c r="O236" s="508">
        <f t="shared" si="84"/>
        <v>210595.80558236051</v>
      </c>
      <c r="P236" s="508">
        <f t="shared" si="84"/>
        <v>195140.91985707774</v>
      </c>
      <c r="Q236" s="508">
        <f t="shared" si="84"/>
        <v>210595.80558236051</v>
      </c>
      <c r="R236" s="508">
        <f t="shared" si="84"/>
        <v>195140.91985707774</v>
      </c>
      <c r="S236" s="508">
        <f t="shared" si="84"/>
        <v>210595.80558236051</v>
      </c>
      <c r="T236" s="508">
        <f t="shared" si="84"/>
        <v>195140.91985707774</v>
      </c>
      <c r="U236" s="508">
        <f t="shared" si="84"/>
        <v>210595.80558236051</v>
      </c>
      <c r="V236" s="508">
        <f t="shared" si="84"/>
        <v>195140.91985707774</v>
      </c>
      <c r="W236" s="508">
        <f t="shared" si="84"/>
        <v>210595.80558236051</v>
      </c>
      <c r="X236" s="508">
        <f t="shared" si="84"/>
        <v>195140.91985707774</v>
      </c>
      <c r="Y236" s="508">
        <f t="shared" si="84"/>
        <v>210595.80558236051</v>
      </c>
    </row>
    <row r="237" spans="3:25" s="356" customFormat="1" ht="12">
      <c r="C237" s="507" t="s">
        <v>609</v>
      </c>
      <c r="D237" s="458" t="s">
        <v>37</v>
      </c>
      <c r="E237" s="550"/>
      <c r="F237" s="508">
        <f>+F236-F235</f>
        <v>-70950.705736043252</v>
      </c>
      <c r="G237" s="508">
        <f t="shared" ref="G237:Y237" si="85">+G236-G235</f>
        <v>19198.610323616478</v>
      </c>
      <c r="H237" s="508">
        <f t="shared" si="85"/>
        <v>27699.162147211871</v>
      </c>
      <c r="I237" s="508">
        <f t="shared" si="85"/>
        <v>42226.754728977685</v>
      </c>
      <c r="J237" s="508">
        <f t="shared" si="85"/>
        <v>27699.162147211871</v>
      </c>
      <c r="K237" s="508">
        <f t="shared" si="85"/>
        <v>42226.754728977685</v>
      </c>
      <c r="L237" s="508">
        <f t="shared" si="85"/>
        <v>18781.207331516285</v>
      </c>
      <c r="M237" s="508">
        <f t="shared" si="85"/>
        <v>42226.754728977685</v>
      </c>
      <c r="N237" s="508">
        <f t="shared" si="85"/>
        <v>27699.162147211871</v>
      </c>
      <c r="O237" s="508">
        <f t="shared" si="85"/>
        <v>42226.754728977685</v>
      </c>
      <c r="P237" s="508">
        <f t="shared" si="85"/>
        <v>27699.162147211871</v>
      </c>
      <c r="Q237" s="508">
        <f t="shared" si="85"/>
        <v>33308.79991328207</v>
      </c>
      <c r="R237" s="508">
        <f t="shared" si="85"/>
        <v>27699.162147211871</v>
      </c>
      <c r="S237" s="508">
        <f t="shared" si="85"/>
        <v>42226.754728977685</v>
      </c>
      <c r="T237" s="508">
        <f t="shared" si="85"/>
        <v>27699.162147211871</v>
      </c>
      <c r="U237" s="508">
        <f t="shared" si="85"/>
        <v>42226.754728977685</v>
      </c>
      <c r="V237" s="508">
        <f t="shared" si="85"/>
        <v>18781.207331516285</v>
      </c>
      <c r="W237" s="508">
        <f t="shared" si="85"/>
        <v>42226.754728977685</v>
      </c>
      <c r="X237" s="508">
        <f t="shared" si="85"/>
        <v>27699.162147211871</v>
      </c>
      <c r="Y237" s="508">
        <f t="shared" si="85"/>
        <v>42226.754728977685</v>
      </c>
    </row>
    <row r="238" spans="3:25" s="356" customFormat="1" ht="12.75" thickBot="1"/>
    <row r="239" spans="3:25" s="356" customFormat="1" ht="33.75">
      <c r="C239" s="557" t="s">
        <v>242</v>
      </c>
      <c r="D239" s="558" t="s">
        <v>222</v>
      </c>
      <c r="E239" s="559" t="s">
        <v>225</v>
      </c>
      <c r="F239" s="558" t="s">
        <v>141</v>
      </c>
      <c r="G239" s="558" t="s">
        <v>223</v>
      </c>
      <c r="H239" s="558" t="s">
        <v>142</v>
      </c>
      <c r="I239" s="560" t="s">
        <v>224</v>
      </c>
      <c r="J239" s="561"/>
    </row>
    <row r="240" spans="3:25" s="356" customFormat="1" ht="16.5" customHeight="1" thickBot="1">
      <c r="C240" s="562"/>
      <c r="D240" s="563">
        <f>NPV(FinDR,F235:Y235)</f>
        <v>967025.71626302251</v>
      </c>
      <c r="E240" s="564">
        <f>NPV(FinDR,F236:Y236)</f>
        <v>1046264.9675871304</v>
      </c>
      <c r="F240" s="565">
        <f>NPV(FinDR,F237:Y237)</f>
        <v>79239.251324107972</v>
      </c>
      <c r="G240" s="566">
        <f>+E240/D240</f>
        <v>1.081941203828912</v>
      </c>
      <c r="H240" s="567">
        <f>IRR(F237:Y237)</f>
        <v>0.40743033214355573</v>
      </c>
      <c r="I240" s="568">
        <f>+(M237+M229)/F99</f>
        <v>43.533764348789184</v>
      </c>
      <c r="J240" s="569"/>
    </row>
    <row r="241" spans="1:25" s="356" customFormat="1" ht="12"/>
    <row r="242" spans="1:25" s="356" customFormat="1" ht="12">
      <c r="B242" s="155" t="s">
        <v>238</v>
      </c>
      <c r="C242" s="154"/>
      <c r="D242" s="694"/>
    </row>
    <row r="243" spans="1:25" s="356" customFormat="1" ht="12">
      <c r="B243" s="145"/>
      <c r="C243" s="261" t="s">
        <v>245</v>
      </c>
      <c r="D243" s="685" t="s">
        <v>218</v>
      </c>
      <c r="F243" s="508">
        <f t="shared" ref="F243:Y243" si="86">+F235-F138</f>
        <v>55351.576415684714</v>
      </c>
      <c r="G243" s="508">
        <f t="shared" si="86"/>
        <v>36600.276974282518</v>
      </c>
      <c r="H243" s="508">
        <f t="shared" si="86"/>
        <v>28641.34332613711</v>
      </c>
      <c r="I243" s="508">
        <f t="shared" si="86"/>
        <v>28582.972557927278</v>
      </c>
      <c r="J243" s="508">
        <f t="shared" si="86"/>
        <v>28641.34332613711</v>
      </c>
      <c r="K243" s="508">
        <f t="shared" si="86"/>
        <v>28582.972557927278</v>
      </c>
      <c r="L243" s="508">
        <f t="shared" si="86"/>
        <v>28641.343326137081</v>
      </c>
      <c r="M243" s="508">
        <f t="shared" si="86"/>
        <v>28582.972557927278</v>
      </c>
      <c r="N243" s="508">
        <f t="shared" si="86"/>
        <v>28641.34332613711</v>
      </c>
      <c r="O243" s="508">
        <f t="shared" si="86"/>
        <v>28582.972557927278</v>
      </c>
      <c r="P243" s="508">
        <f t="shared" si="86"/>
        <v>28641.34332613711</v>
      </c>
      <c r="Q243" s="508">
        <f t="shared" si="86"/>
        <v>28582.972557927278</v>
      </c>
      <c r="R243" s="508">
        <f t="shared" si="86"/>
        <v>28641.34332613711</v>
      </c>
      <c r="S243" s="508">
        <f t="shared" si="86"/>
        <v>28582.972557927278</v>
      </c>
      <c r="T243" s="508">
        <f t="shared" si="86"/>
        <v>28641.34332613711</v>
      </c>
      <c r="U243" s="508">
        <f t="shared" si="86"/>
        <v>28582.972557927278</v>
      </c>
      <c r="V243" s="508">
        <f t="shared" si="86"/>
        <v>28641.343326137081</v>
      </c>
      <c r="W243" s="508">
        <f t="shared" si="86"/>
        <v>28582.972557927278</v>
      </c>
      <c r="X243" s="508">
        <f t="shared" si="86"/>
        <v>28641.34332613711</v>
      </c>
      <c r="Y243" s="508">
        <f t="shared" si="86"/>
        <v>28582.972557927278</v>
      </c>
    </row>
    <row r="244" spans="1:25" s="356" customFormat="1" ht="12">
      <c r="B244" s="145"/>
      <c r="C244" s="261" t="s">
        <v>239</v>
      </c>
      <c r="D244" s="685" t="s">
        <v>218</v>
      </c>
      <c r="F244" s="508">
        <f t="shared" ref="F244:Y244" si="87">+F236-F139</f>
        <v>22418.720325577684</v>
      </c>
      <c r="G244" s="508">
        <f t="shared" si="87"/>
        <v>28242.848246696551</v>
      </c>
      <c r="H244" s="508">
        <f t="shared" si="87"/>
        <v>52440.400303589617</v>
      </c>
      <c r="I244" s="508">
        <f t="shared" si="87"/>
        <v>43253.688235702517</v>
      </c>
      <c r="J244" s="508">
        <f t="shared" si="87"/>
        <v>52440.400303589617</v>
      </c>
      <c r="K244" s="508">
        <f t="shared" si="87"/>
        <v>43253.688235702517</v>
      </c>
      <c r="L244" s="508">
        <f t="shared" si="87"/>
        <v>52440.400303589617</v>
      </c>
      <c r="M244" s="508">
        <f t="shared" si="87"/>
        <v>43253.688235702517</v>
      </c>
      <c r="N244" s="508">
        <f t="shared" si="87"/>
        <v>52440.400303589617</v>
      </c>
      <c r="O244" s="508">
        <f t="shared" si="87"/>
        <v>43253.688235702517</v>
      </c>
      <c r="P244" s="508">
        <f t="shared" si="87"/>
        <v>52440.400303589617</v>
      </c>
      <c r="Q244" s="508">
        <f t="shared" si="87"/>
        <v>43253.688235702517</v>
      </c>
      <c r="R244" s="508">
        <f t="shared" si="87"/>
        <v>52440.400303589617</v>
      </c>
      <c r="S244" s="508">
        <f t="shared" si="87"/>
        <v>43253.688235702517</v>
      </c>
      <c r="T244" s="508">
        <f t="shared" si="87"/>
        <v>52440.400303589617</v>
      </c>
      <c r="U244" s="508">
        <f t="shared" si="87"/>
        <v>43253.688235702517</v>
      </c>
      <c r="V244" s="508">
        <f t="shared" si="87"/>
        <v>52440.400303589617</v>
      </c>
      <c r="W244" s="508">
        <f t="shared" si="87"/>
        <v>43253.688235702517</v>
      </c>
      <c r="X244" s="508">
        <f t="shared" si="87"/>
        <v>52440.400303589617</v>
      </c>
      <c r="Y244" s="508">
        <f t="shared" si="87"/>
        <v>43253.688235702517</v>
      </c>
    </row>
    <row r="245" spans="1:25" s="356" customFormat="1" ht="12">
      <c r="B245" s="145"/>
      <c r="C245" s="261" t="s">
        <v>240</v>
      </c>
      <c r="D245" s="685" t="s">
        <v>218</v>
      </c>
      <c r="F245" s="508">
        <f t="shared" ref="F245:Y245" si="88">+F237-F140</f>
        <v>-32932.85609010703</v>
      </c>
      <c r="G245" s="508">
        <f t="shared" si="88"/>
        <v>-8357.4287275859679</v>
      </c>
      <c r="H245" s="508">
        <f t="shared" si="88"/>
        <v>23799.056977452507</v>
      </c>
      <c r="I245" s="508">
        <f t="shared" si="88"/>
        <v>14670.715677775239</v>
      </c>
      <c r="J245" s="508">
        <f t="shared" si="88"/>
        <v>23799.056977452507</v>
      </c>
      <c r="K245" s="508">
        <f t="shared" si="88"/>
        <v>14670.715677775239</v>
      </c>
      <c r="L245" s="508">
        <f t="shared" si="88"/>
        <v>23799.056977452536</v>
      </c>
      <c r="M245" s="508">
        <f t="shared" si="88"/>
        <v>14670.715677775239</v>
      </c>
      <c r="N245" s="508">
        <f t="shared" si="88"/>
        <v>23799.056977452507</v>
      </c>
      <c r="O245" s="508">
        <f t="shared" si="88"/>
        <v>14670.715677775239</v>
      </c>
      <c r="P245" s="508">
        <f t="shared" si="88"/>
        <v>23799.056977452507</v>
      </c>
      <c r="Q245" s="508">
        <f t="shared" si="88"/>
        <v>14670.715677775239</v>
      </c>
      <c r="R245" s="508">
        <f t="shared" si="88"/>
        <v>23799.056977452507</v>
      </c>
      <c r="S245" s="508">
        <f t="shared" si="88"/>
        <v>14670.715677775239</v>
      </c>
      <c r="T245" s="508">
        <f t="shared" si="88"/>
        <v>23799.056977452507</v>
      </c>
      <c r="U245" s="508">
        <f t="shared" si="88"/>
        <v>14670.715677775239</v>
      </c>
      <c r="V245" s="508">
        <f t="shared" si="88"/>
        <v>23799.056977452536</v>
      </c>
      <c r="W245" s="508">
        <f t="shared" si="88"/>
        <v>14670.715677775239</v>
      </c>
      <c r="X245" s="508">
        <f t="shared" si="88"/>
        <v>23799.056977452507</v>
      </c>
      <c r="Y245" s="508">
        <f t="shared" si="88"/>
        <v>14670.715677775239</v>
      </c>
    </row>
    <row r="246" spans="1:25" s="356" customFormat="1" ht="12.75" thickBot="1">
      <c r="E246" s="545"/>
      <c r="F246" s="508"/>
      <c r="G246" s="508"/>
      <c r="H246" s="508"/>
      <c r="I246" s="508"/>
      <c r="J246" s="508"/>
      <c r="K246" s="508"/>
      <c r="L246" s="508"/>
      <c r="M246" s="508"/>
      <c r="N246" s="508"/>
      <c r="O246" s="508"/>
      <c r="P246" s="508"/>
      <c r="Q246" s="508"/>
      <c r="R246" s="508"/>
      <c r="S246" s="508"/>
      <c r="T246" s="508"/>
      <c r="U246" s="508"/>
      <c r="V246" s="508"/>
      <c r="W246" s="508"/>
      <c r="X246" s="508"/>
      <c r="Y246" s="508"/>
    </row>
    <row r="247" spans="1:25" s="356" customFormat="1" ht="34.5" thickBot="1">
      <c r="C247" s="293" t="s">
        <v>244</v>
      </c>
      <c r="D247" s="695" t="s">
        <v>222</v>
      </c>
      <c r="E247" s="274" t="s">
        <v>225</v>
      </c>
      <c r="F247" s="273" t="s">
        <v>141</v>
      </c>
      <c r="G247" s="273" t="s">
        <v>223</v>
      </c>
      <c r="H247" s="273" t="s">
        <v>142</v>
      </c>
      <c r="I247" s="275" t="s">
        <v>224</v>
      </c>
      <c r="J247" s="276"/>
    </row>
    <row r="248" spans="1:25" s="356" customFormat="1" ht="12.75" thickBot="1">
      <c r="C248" s="267" t="s">
        <v>37</v>
      </c>
      <c r="D248" s="696">
        <f>NPV(FinDR,F243:Y243)</f>
        <v>181560.22121494831</v>
      </c>
      <c r="E248" s="269">
        <f>NPV(FinDR,F244:Y244)</f>
        <v>221920.57045885597</v>
      </c>
      <c r="F248" s="270">
        <f>NPV(FinDR,F245:Y245)</f>
        <v>40360.349243907673</v>
      </c>
      <c r="G248" s="271">
        <f>+E248/D248</f>
        <v>1.2222973125601408</v>
      </c>
      <c r="H248" s="272">
        <f>IRR(F245:Y245)</f>
        <v>0.37146396930541892</v>
      </c>
      <c r="I248" s="282">
        <f>+I180</f>
        <v>2.0606514300377019</v>
      </c>
      <c r="J248" s="144"/>
    </row>
    <row r="249" spans="1:25" s="356" customFormat="1" ht="12"/>
    <row r="250" spans="1:25" s="149" customFormat="1" ht="12.6" customHeight="1">
      <c r="A250" s="145"/>
      <c r="B250" s="155" t="s">
        <v>144</v>
      </c>
      <c r="C250" s="154"/>
      <c r="D250" s="694"/>
      <c r="E250" s="146"/>
      <c r="F250" s="266"/>
      <c r="G250" s="153"/>
      <c r="H250" s="162"/>
      <c r="I250" s="147"/>
      <c r="J250" s="162"/>
      <c r="K250" s="147"/>
      <c r="L250" s="147"/>
      <c r="M250" s="147"/>
    </row>
    <row r="251" spans="1:25" s="159" customFormat="1" ht="12">
      <c r="A251" s="156"/>
      <c r="B251" s="156"/>
      <c r="C251" s="261" t="s">
        <v>245</v>
      </c>
      <c r="D251" s="685" t="s">
        <v>218</v>
      </c>
      <c r="E251" s="157"/>
      <c r="F251" s="158">
        <f>+F243*$D254</f>
        <v>44281.261132547777</v>
      </c>
      <c r="G251" s="158">
        <f t="shared" ref="G251:Y251" si="89">+G243*$D254</f>
        <v>29280.221579426016</v>
      </c>
      <c r="H251" s="158">
        <f t="shared" si="89"/>
        <v>22913.07466090969</v>
      </c>
      <c r="I251" s="158">
        <f t="shared" si="89"/>
        <v>22866.378046341822</v>
      </c>
      <c r="J251" s="158">
        <f t="shared" si="89"/>
        <v>22913.07466090969</v>
      </c>
      <c r="K251" s="158">
        <f t="shared" si="89"/>
        <v>22866.378046341822</v>
      </c>
      <c r="L251" s="158">
        <f t="shared" si="89"/>
        <v>22913.074660909668</v>
      </c>
      <c r="M251" s="158">
        <f t="shared" si="89"/>
        <v>22866.378046341822</v>
      </c>
      <c r="N251" s="158">
        <f t="shared" si="89"/>
        <v>22913.07466090969</v>
      </c>
      <c r="O251" s="158">
        <f t="shared" si="89"/>
        <v>22866.378046341822</v>
      </c>
      <c r="P251" s="158">
        <f t="shared" si="89"/>
        <v>22913.07466090969</v>
      </c>
      <c r="Q251" s="158">
        <f t="shared" si="89"/>
        <v>22866.378046341822</v>
      </c>
      <c r="R251" s="158">
        <f t="shared" si="89"/>
        <v>22913.07466090969</v>
      </c>
      <c r="S251" s="158">
        <f t="shared" si="89"/>
        <v>22866.378046341822</v>
      </c>
      <c r="T251" s="158">
        <f t="shared" si="89"/>
        <v>22913.07466090969</v>
      </c>
      <c r="U251" s="158">
        <f t="shared" si="89"/>
        <v>22866.378046341822</v>
      </c>
      <c r="V251" s="158">
        <f t="shared" si="89"/>
        <v>22913.074660909668</v>
      </c>
      <c r="W251" s="158">
        <f t="shared" si="89"/>
        <v>22866.378046341822</v>
      </c>
      <c r="X251" s="158">
        <f t="shared" si="89"/>
        <v>22913.07466090969</v>
      </c>
      <c r="Y251" s="158">
        <f t="shared" si="89"/>
        <v>22866.378046341822</v>
      </c>
    </row>
    <row r="252" spans="1:25" s="159" customFormat="1" ht="12">
      <c r="A252" s="156"/>
      <c r="B252" s="156"/>
      <c r="C252" s="261" t="s">
        <v>239</v>
      </c>
      <c r="D252" s="685" t="s">
        <v>218</v>
      </c>
      <c r="E252" s="157"/>
      <c r="F252" s="158">
        <f>+F244*$D254</f>
        <v>17934.976260462146</v>
      </c>
      <c r="G252" s="158">
        <f t="shared" ref="G252:Y252" si="90">+G244*$D254</f>
        <v>22594.278597357243</v>
      </c>
      <c r="H252" s="158">
        <f t="shared" si="90"/>
        <v>41952.320242871698</v>
      </c>
      <c r="I252" s="158">
        <f t="shared" si="90"/>
        <v>34602.950588562016</v>
      </c>
      <c r="J252" s="158">
        <f t="shared" si="90"/>
        <v>41952.320242871698</v>
      </c>
      <c r="K252" s="158">
        <f t="shared" si="90"/>
        <v>34602.950588562016</v>
      </c>
      <c r="L252" s="158">
        <f t="shared" si="90"/>
        <v>41952.320242871698</v>
      </c>
      <c r="M252" s="158">
        <f t="shared" si="90"/>
        <v>34602.950588562016</v>
      </c>
      <c r="N252" s="158">
        <f t="shared" si="90"/>
        <v>41952.320242871698</v>
      </c>
      <c r="O252" s="158">
        <f t="shared" si="90"/>
        <v>34602.950588562016</v>
      </c>
      <c r="P252" s="158">
        <f t="shared" si="90"/>
        <v>41952.320242871698</v>
      </c>
      <c r="Q252" s="158">
        <f t="shared" si="90"/>
        <v>34602.950588562016</v>
      </c>
      <c r="R252" s="158">
        <f t="shared" si="90"/>
        <v>41952.320242871698</v>
      </c>
      <c r="S252" s="158">
        <f t="shared" si="90"/>
        <v>34602.950588562016</v>
      </c>
      <c r="T252" s="158">
        <f t="shared" si="90"/>
        <v>41952.320242871698</v>
      </c>
      <c r="U252" s="158">
        <f t="shared" si="90"/>
        <v>34602.950588562016</v>
      </c>
      <c r="V252" s="158">
        <f t="shared" si="90"/>
        <v>41952.320242871698</v>
      </c>
      <c r="W252" s="158">
        <f t="shared" si="90"/>
        <v>34602.950588562016</v>
      </c>
      <c r="X252" s="158">
        <f t="shared" si="90"/>
        <v>41952.320242871698</v>
      </c>
      <c r="Y252" s="158">
        <f t="shared" si="90"/>
        <v>34602.950588562016</v>
      </c>
    </row>
    <row r="253" spans="1:25" s="159" customFormat="1" ht="12">
      <c r="A253" s="156"/>
      <c r="B253" s="156"/>
      <c r="C253" s="261" t="s">
        <v>240</v>
      </c>
      <c r="D253" s="685" t="s">
        <v>218</v>
      </c>
      <c r="E253" s="157"/>
      <c r="F253" s="158">
        <f>+F245*$D254</f>
        <v>-26346.284872085627</v>
      </c>
      <c r="G253" s="158">
        <f t="shared" ref="G253:Y253" si="91">+G245*$D254</f>
        <v>-6685.9429820687747</v>
      </c>
      <c r="H253" s="158">
        <f t="shared" si="91"/>
        <v>19039.245581962005</v>
      </c>
      <c r="I253" s="158">
        <f t="shared" si="91"/>
        <v>11736.572542220192</v>
      </c>
      <c r="J253" s="158">
        <f t="shared" si="91"/>
        <v>19039.245581962005</v>
      </c>
      <c r="K253" s="158">
        <f t="shared" si="91"/>
        <v>11736.572542220192</v>
      </c>
      <c r="L253" s="158">
        <f t="shared" si="91"/>
        <v>19039.24558196203</v>
      </c>
      <c r="M253" s="158">
        <f t="shared" si="91"/>
        <v>11736.572542220192</v>
      </c>
      <c r="N253" s="158">
        <f t="shared" si="91"/>
        <v>19039.245581962005</v>
      </c>
      <c r="O253" s="158">
        <f t="shared" si="91"/>
        <v>11736.572542220192</v>
      </c>
      <c r="P253" s="158">
        <f t="shared" si="91"/>
        <v>19039.245581962005</v>
      </c>
      <c r="Q253" s="158">
        <f t="shared" si="91"/>
        <v>11736.572542220192</v>
      </c>
      <c r="R253" s="158">
        <f t="shared" si="91"/>
        <v>19039.245581962005</v>
      </c>
      <c r="S253" s="158">
        <f t="shared" si="91"/>
        <v>11736.572542220192</v>
      </c>
      <c r="T253" s="158">
        <f t="shared" si="91"/>
        <v>19039.245581962005</v>
      </c>
      <c r="U253" s="158">
        <f t="shared" si="91"/>
        <v>11736.572542220192</v>
      </c>
      <c r="V253" s="158">
        <f t="shared" si="91"/>
        <v>19039.24558196203</v>
      </c>
      <c r="W253" s="158">
        <f t="shared" si="91"/>
        <v>11736.572542220192</v>
      </c>
      <c r="X253" s="158">
        <f t="shared" si="91"/>
        <v>19039.245581962005</v>
      </c>
      <c r="Y253" s="158">
        <f t="shared" si="91"/>
        <v>11736.572542220192</v>
      </c>
    </row>
    <row r="254" spans="1:25" s="149" customFormat="1" ht="12">
      <c r="A254" s="145"/>
      <c r="B254" s="145"/>
      <c r="C254" s="149" t="s">
        <v>1379</v>
      </c>
      <c r="D254" s="978">
        <v>0.8</v>
      </c>
      <c r="E254" s="1009">
        <f>+Econ_AnalysisR85_GHG!D61</f>
        <v>0.21159013902049306</v>
      </c>
      <c r="F254" s="147"/>
      <c r="G254" s="147"/>
      <c r="H254" s="147"/>
      <c r="I254" s="147"/>
      <c r="J254" s="147"/>
      <c r="K254" s="147"/>
      <c r="L254" s="147"/>
      <c r="M254" s="147"/>
      <c r="N254" s="147"/>
      <c r="O254" s="147"/>
      <c r="P254" s="147"/>
      <c r="Q254" s="147"/>
      <c r="R254" s="147"/>
      <c r="S254" s="147"/>
      <c r="T254" s="147"/>
      <c r="U254" s="147"/>
      <c r="V254" s="147"/>
      <c r="W254" s="147"/>
    </row>
    <row r="255" spans="1:25" s="149" customFormat="1" ht="12">
      <c r="A255" s="145"/>
      <c r="B255" s="145"/>
      <c r="C255" s="145" t="s">
        <v>254</v>
      </c>
      <c r="D255" s="685"/>
      <c r="E255" s="146"/>
      <c r="F255" s="147" t="s">
        <v>248</v>
      </c>
      <c r="G255" s="147" t="s">
        <v>249</v>
      </c>
      <c r="H255" s="147" t="s">
        <v>250</v>
      </c>
      <c r="I255" s="147" t="s">
        <v>251</v>
      </c>
      <c r="J255" s="147" t="s">
        <v>252</v>
      </c>
      <c r="K255" s="147" t="s">
        <v>253</v>
      </c>
      <c r="L255" s="147"/>
      <c r="M255" s="147"/>
    </row>
    <row r="256" spans="1:25" s="149" customFormat="1" ht="12">
      <c r="A256" s="145"/>
      <c r="B256" s="145"/>
      <c r="C256" s="155" t="s">
        <v>145</v>
      </c>
      <c r="D256" s="685" t="s">
        <v>146</v>
      </c>
      <c r="E256" s="146">
        <f>+Targets!D46</f>
        <v>0</v>
      </c>
      <c r="F256" s="147"/>
      <c r="G256" s="147"/>
      <c r="H256" s="147"/>
      <c r="I256" s="147"/>
      <c r="J256" s="147"/>
      <c r="K256" s="147"/>
      <c r="L256" s="147"/>
      <c r="M256" s="147"/>
    </row>
    <row r="257" spans="1:25" s="149" customFormat="1" ht="12">
      <c r="A257" s="145"/>
      <c r="B257" s="145"/>
      <c r="C257" s="163" t="s">
        <v>138</v>
      </c>
      <c r="D257" s="685" t="s">
        <v>259</v>
      </c>
      <c r="E257" s="146"/>
      <c r="F257" s="146">
        <f>+$E256*F251/1000</f>
        <v>0</v>
      </c>
      <c r="G257" s="146">
        <f t="shared" ref="G257:Y257" si="92">+$E256*G251/1000</f>
        <v>0</v>
      </c>
      <c r="H257" s="146">
        <f t="shared" si="92"/>
        <v>0</v>
      </c>
      <c r="I257" s="146">
        <f t="shared" si="92"/>
        <v>0</v>
      </c>
      <c r="J257" s="146">
        <f t="shared" si="92"/>
        <v>0</v>
      </c>
      <c r="K257" s="146">
        <f t="shared" si="92"/>
        <v>0</v>
      </c>
      <c r="L257" s="146">
        <f t="shared" si="92"/>
        <v>0</v>
      </c>
      <c r="M257" s="146">
        <f t="shared" si="92"/>
        <v>0</v>
      </c>
      <c r="N257" s="146">
        <f t="shared" si="92"/>
        <v>0</v>
      </c>
      <c r="O257" s="146">
        <f t="shared" si="92"/>
        <v>0</v>
      </c>
      <c r="P257" s="146">
        <f t="shared" si="92"/>
        <v>0</v>
      </c>
      <c r="Q257" s="146">
        <f t="shared" si="92"/>
        <v>0</v>
      </c>
      <c r="R257" s="146">
        <f t="shared" si="92"/>
        <v>0</v>
      </c>
      <c r="S257" s="146">
        <f t="shared" si="92"/>
        <v>0</v>
      </c>
      <c r="T257" s="146">
        <f t="shared" si="92"/>
        <v>0</v>
      </c>
      <c r="U257" s="146">
        <f t="shared" si="92"/>
        <v>0</v>
      </c>
      <c r="V257" s="146">
        <f t="shared" si="92"/>
        <v>0</v>
      </c>
      <c r="W257" s="146">
        <f t="shared" si="92"/>
        <v>0</v>
      </c>
      <c r="X257" s="146">
        <f t="shared" si="92"/>
        <v>0</v>
      </c>
      <c r="Y257" s="146">
        <f t="shared" si="92"/>
        <v>0</v>
      </c>
    </row>
    <row r="258" spans="1:25" s="149" customFormat="1" ht="12">
      <c r="A258" s="145"/>
      <c r="B258" s="145"/>
      <c r="C258" s="163" t="s">
        <v>139</v>
      </c>
      <c r="D258" s="685" t="s">
        <v>259</v>
      </c>
      <c r="E258" s="146"/>
      <c r="F258" s="146">
        <f>+$E256*F252/1000</f>
        <v>0</v>
      </c>
      <c r="G258" s="146">
        <f t="shared" ref="G258:Y258" si="93">+$E256*G252/1000</f>
        <v>0</v>
      </c>
      <c r="H258" s="146">
        <f t="shared" si="93"/>
        <v>0</v>
      </c>
      <c r="I258" s="146">
        <f t="shared" si="93"/>
        <v>0</v>
      </c>
      <c r="J258" s="146">
        <f t="shared" si="93"/>
        <v>0</v>
      </c>
      <c r="K258" s="146">
        <f t="shared" si="93"/>
        <v>0</v>
      </c>
      <c r="L258" s="146">
        <f t="shared" si="93"/>
        <v>0</v>
      </c>
      <c r="M258" s="146">
        <f t="shared" si="93"/>
        <v>0</v>
      </c>
      <c r="N258" s="146">
        <f t="shared" si="93"/>
        <v>0</v>
      </c>
      <c r="O258" s="146">
        <f t="shared" si="93"/>
        <v>0</v>
      </c>
      <c r="P258" s="146">
        <f t="shared" si="93"/>
        <v>0</v>
      </c>
      <c r="Q258" s="146">
        <f t="shared" si="93"/>
        <v>0</v>
      </c>
      <c r="R258" s="146">
        <f t="shared" si="93"/>
        <v>0</v>
      </c>
      <c r="S258" s="146">
        <f t="shared" si="93"/>
        <v>0</v>
      </c>
      <c r="T258" s="146">
        <f t="shared" si="93"/>
        <v>0</v>
      </c>
      <c r="U258" s="146">
        <f t="shared" si="93"/>
        <v>0</v>
      </c>
      <c r="V258" s="146">
        <f t="shared" si="93"/>
        <v>0</v>
      </c>
      <c r="W258" s="146">
        <f t="shared" si="93"/>
        <v>0</v>
      </c>
      <c r="X258" s="146">
        <f t="shared" si="93"/>
        <v>0</v>
      </c>
      <c r="Y258" s="146">
        <f t="shared" si="93"/>
        <v>0</v>
      </c>
    </row>
    <row r="259" spans="1:25" s="149" customFormat="1" ht="12">
      <c r="A259" s="145"/>
      <c r="B259" s="145"/>
      <c r="C259" s="163" t="s">
        <v>140</v>
      </c>
      <c r="D259" s="685" t="s">
        <v>259</v>
      </c>
      <c r="E259" s="146"/>
      <c r="F259" s="146">
        <f>+F258-F257</f>
        <v>0</v>
      </c>
      <c r="G259" s="146">
        <f t="shared" ref="G259:Y259" si="94">+G258-G257</f>
        <v>0</v>
      </c>
      <c r="H259" s="146">
        <f t="shared" si="94"/>
        <v>0</v>
      </c>
      <c r="I259" s="146">
        <f t="shared" si="94"/>
        <v>0</v>
      </c>
      <c r="J259" s="146">
        <f t="shared" si="94"/>
        <v>0</v>
      </c>
      <c r="K259" s="146">
        <f t="shared" si="94"/>
        <v>0</v>
      </c>
      <c r="L259" s="146">
        <f t="shared" si="94"/>
        <v>0</v>
      </c>
      <c r="M259" s="146">
        <f t="shared" si="94"/>
        <v>0</v>
      </c>
      <c r="N259" s="146">
        <f t="shared" si="94"/>
        <v>0</v>
      </c>
      <c r="O259" s="146">
        <f t="shared" si="94"/>
        <v>0</v>
      </c>
      <c r="P259" s="146">
        <f t="shared" si="94"/>
        <v>0</v>
      </c>
      <c r="Q259" s="146">
        <f t="shared" si="94"/>
        <v>0</v>
      </c>
      <c r="R259" s="146">
        <f t="shared" si="94"/>
        <v>0</v>
      </c>
      <c r="S259" s="146">
        <f t="shared" si="94"/>
        <v>0</v>
      </c>
      <c r="T259" s="146">
        <f t="shared" si="94"/>
        <v>0</v>
      </c>
      <c r="U259" s="146">
        <f t="shared" si="94"/>
        <v>0</v>
      </c>
      <c r="V259" s="146">
        <f t="shared" si="94"/>
        <v>0</v>
      </c>
      <c r="W259" s="146">
        <f t="shared" si="94"/>
        <v>0</v>
      </c>
      <c r="X259" s="146">
        <f t="shared" si="94"/>
        <v>0</v>
      </c>
      <c r="Y259" s="146">
        <f t="shared" si="94"/>
        <v>0</v>
      </c>
    </row>
    <row r="260" spans="1:25" s="149" customFormat="1" ht="12">
      <c r="A260" s="145"/>
      <c r="B260" s="145"/>
      <c r="C260" s="145"/>
      <c r="D260" s="685"/>
      <c r="E260" s="146"/>
      <c r="F260" s="147"/>
      <c r="G260" s="147"/>
      <c r="H260" s="147"/>
      <c r="I260" s="147"/>
      <c r="J260" s="146"/>
      <c r="K260" s="147"/>
      <c r="L260" s="147"/>
      <c r="M260" s="147"/>
    </row>
    <row r="261" spans="1:25" s="149" customFormat="1" ht="12">
      <c r="A261" s="145"/>
      <c r="B261" s="145"/>
      <c r="C261" s="145" t="s">
        <v>255</v>
      </c>
      <c r="D261" s="685"/>
      <c r="E261" s="146"/>
      <c r="F261" s="147"/>
      <c r="G261" s="147"/>
      <c r="H261" s="147"/>
      <c r="I261" s="147"/>
      <c r="J261" s="147"/>
      <c r="K261" s="147"/>
      <c r="L261" s="147"/>
      <c r="M261" s="147"/>
    </row>
    <row r="262" spans="1:25" s="149" customFormat="1" ht="12">
      <c r="A262" s="145"/>
      <c r="B262" s="145"/>
      <c r="C262" s="155" t="s">
        <v>145</v>
      </c>
      <c r="D262" s="685" t="s">
        <v>146</v>
      </c>
      <c r="E262" s="146">
        <f>+Targets!E46</f>
        <v>9610</v>
      </c>
      <c r="F262" s="147"/>
      <c r="G262" s="147"/>
      <c r="H262" s="147"/>
      <c r="I262" s="147"/>
      <c r="J262" s="147"/>
      <c r="K262" s="147"/>
      <c r="L262" s="147"/>
      <c r="M262" s="147"/>
    </row>
    <row r="263" spans="1:25" s="149" customFormat="1" ht="12">
      <c r="A263" s="145"/>
      <c r="B263" s="145"/>
      <c r="C263" s="163" t="s">
        <v>138</v>
      </c>
      <c r="D263" s="685" t="s">
        <v>259</v>
      </c>
      <c r="E263" s="146"/>
      <c r="F263" s="147"/>
      <c r="G263" s="146">
        <f>+E262*F251/1000</f>
        <v>425542.91948378412</v>
      </c>
      <c r="H263" s="146">
        <f>+E262*G251/1000</f>
        <v>281382.92937828403</v>
      </c>
      <c r="I263" s="146">
        <f>+E262*H251/1000</f>
        <v>220194.64749134213</v>
      </c>
      <c r="J263" s="146">
        <f>+E262*I251/1000</f>
        <v>219745.89302534491</v>
      </c>
      <c r="K263" s="146">
        <f>+E262*J251/1000</f>
        <v>220194.64749134213</v>
      </c>
      <c r="L263" s="146">
        <f>+E262*K251/1000</f>
        <v>219745.89302534491</v>
      </c>
      <c r="M263" s="146">
        <f>+E262*L251/1000</f>
        <v>220194.64749134192</v>
      </c>
      <c r="N263" s="146">
        <f>+E262*M251/1000</f>
        <v>219745.89302534491</v>
      </c>
      <c r="O263" s="146">
        <f>+E262*N251/1000</f>
        <v>220194.64749134213</v>
      </c>
      <c r="P263" s="146">
        <f>+E262*O251/1000</f>
        <v>219745.89302534491</v>
      </c>
      <c r="Q263" s="146">
        <f>+E262*P251/1000</f>
        <v>220194.64749134213</v>
      </c>
      <c r="R263" s="146">
        <f>+E262*Q251/1000</f>
        <v>219745.89302534491</v>
      </c>
      <c r="S263" s="146">
        <f>+E262*R251/1000</f>
        <v>220194.64749134213</v>
      </c>
      <c r="T263" s="146">
        <f>+E262*S251/1000</f>
        <v>219745.89302534491</v>
      </c>
      <c r="U263" s="146">
        <f>+E262*T251/1000</f>
        <v>220194.64749134213</v>
      </c>
      <c r="V263" s="146">
        <f>+E262*U251/1000</f>
        <v>219745.89302534491</v>
      </c>
      <c r="W263" s="146">
        <f>+E262*V251/1000</f>
        <v>220194.64749134192</v>
      </c>
      <c r="X263" s="146">
        <f>+E262*W251/1000</f>
        <v>219745.89302534491</v>
      </c>
      <c r="Y263" s="146">
        <f>+E262*X251/1000</f>
        <v>220194.64749134213</v>
      </c>
    </row>
    <row r="264" spans="1:25" s="149" customFormat="1" ht="12">
      <c r="A264" s="145"/>
      <c r="B264" s="145"/>
      <c r="C264" s="163" t="s">
        <v>139</v>
      </c>
      <c r="D264" s="685" t="s">
        <v>259</v>
      </c>
      <c r="E264" s="146"/>
      <c r="F264" s="147"/>
      <c r="G264" s="146">
        <f>+E262*F252/1000</f>
        <v>172355.12186304122</v>
      </c>
      <c r="H264" s="146">
        <f>+E262*G252/1000</f>
        <v>217131.0173206031</v>
      </c>
      <c r="I264" s="146">
        <f>+E262*H252/1000</f>
        <v>403161.79753399699</v>
      </c>
      <c r="J264" s="146">
        <f>+E262*I252/1000</f>
        <v>332534.35515608097</v>
      </c>
      <c r="K264" s="146">
        <f>+E262*J252/1000</f>
        <v>403161.79753399699</v>
      </c>
      <c r="L264" s="146">
        <f>+E262*K252/1000</f>
        <v>332534.35515608097</v>
      </c>
      <c r="M264" s="146">
        <f>+E262*L252/1000</f>
        <v>403161.79753399699</v>
      </c>
      <c r="N264" s="146">
        <f>+E262*M252/1000</f>
        <v>332534.35515608097</v>
      </c>
      <c r="O264" s="146">
        <f>+E262*N252/1000</f>
        <v>403161.79753399699</v>
      </c>
      <c r="P264" s="146">
        <f>+E262*O252/1000</f>
        <v>332534.35515608097</v>
      </c>
      <c r="Q264" s="146">
        <f>+E262*P252/1000</f>
        <v>403161.79753399699</v>
      </c>
      <c r="R264" s="146">
        <f>+E262*Q252/1000</f>
        <v>332534.35515608097</v>
      </c>
      <c r="S264" s="146">
        <f>+E262*R252/1000</f>
        <v>403161.79753399699</v>
      </c>
      <c r="T264" s="146">
        <f>+E262*S252/1000</f>
        <v>332534.35515608097</v>
      </c>
      <c r="U264" s="146">
        <f>+E262*T252/1000</f>
        <v>403161.79753399699</v>
      </c>
      <c r="V264" s="146">
        <f>+E262*U252/1000</f>
        <v>332534.35515608097</v>
      </c>
      <c r="W264" s="146">
        <f>+E262*V252/1000</f>
        <v>403161.79753399699</v>
      </c>
      <c r="X264" s="146">
        <f>+E262*W252/1000</f>
        <v>332534.35515608097</v>
      </c>
      <c r="Y264" s="146">
        <f>+E262*X252/1000</f>
        <v>403161.79753399699</v>
      </c>
    </row>
    <row r="265" spans="1:25" s="149" customFormat="1" ht="12">
      <c r="A265" s="145"/>
      <c r="B265" s="145"/>
      <c r="C265" s="163" t="s">
        <v>140</v>
      </c>
      <c r="D265" s="685" t="s">
        <v>259</v>
      </c>
      <c r="E265" s="146"/>
      <c r="F265" s="147"/>
      <c r="G265" s="146">
        <f>+E262*F253/1000</f>
        <v>-253187.79762074287</v>
      </c>
      <c r="H265" s="146">
        <f>+E262*G253/1000</f>
        <v>-64251.912057680929</v>
      </c>
      <c r="I265" s="146">
        <f>+E262*H253/1000</f>
        <v>182967.15004265486</v>
      </c>
      <c r="J265" s="146">
        <f>+E262*I253/1000</f>
        <v>112788.46213073605</v>
      </c>
      <c r="K265" s="146">
        <f>+E262*J253/1000</f>
        <v>182967.15004265486</v>
      </c>
      <c r="L265" s="146">
        <f>+E262*K253/1000</f>
        <v>112788.46213073605</v>
      </c>
      <c r="M265" s="146">
        <f>+E262*L253/1000</f>
        <v>182967.15004265512</v>
      </c>
      <c r="N265" s="146">
        <f>+E262*M253/1000</f>
        <v>112788.46213073605</v>
      </c>
      <c r="O265" s="146">
        <f>+E262*N253/1000</f>
        <v>182967.15004265486</v>
      </c>
      <c r="P265" s="146">
        <f>+E262*O253/1000</f>
        <v>112788.46213073605</v>
      </c>
      <c r="Q265" s="146">
        <f>+E262*P253/1000</f>
        <v>182967.15004265486</v>
      </c>
      <c r="R265" s="146">
        <f>+E262*Q253/1000</f>
        <v>112788.46213073605</v>
      </c>
      <c r="S265" s="146">
        <f>+E262*R253/1000</f>
        <v>182967.15004265486</v>
      </c>
      <c r="T265" s="146">
        <f>+E262*S253/1000</f>
        <v>112788.46213073605</v>
      </c>
      <c r="U265" s="146">
        <f>+E262*T253/1000</f>
        <v>182967.15004265486</v>
      </c>
      <c r="V265" s="146">
        <f>+E262*U253/1000</f>
        <v>112788.46213073605</v>
      </c>
      <c r="W265" s="146">
        <f>+E262*V253/1000</f>
        <v>182967.15004265512</v>
      </c>
      <c r="X265" s="146">
        <f>+E262*W253/1000</f>
        <v>112788.46213073605</v>
      </c>
      <c r="Y265" s="146">
        <f>+E262*X253/1000</f>
        <v>182967.15004265486</v>
      </c>
    </row>
    <row r="266" spans="1:25" s="149" customFormat="1" ht="12">
      <c r="A266" s="145"/>
      <c r="B266" s="145"/>
      <c r="C266" s="145"/>
      <c r="D266" s="685"/>
      <c r="E266" s="146"/>
      <c r="F266" s="147"/>
      <c r="G266" s="147"/>
      <c r="H266" s="147"/>
      <c r="I266" s="147"/>
      <c r="J266" s="147"/>
      <c r="K266" s="147"/>
      <c r="L266" s="147"/>
      <c r="M266" s="147"/>
    </row>
    <row r="267" spans="1:25" s="149" customFormat="1" ht="12">
      <c r="A267" s="145"/>
      <c r="B267" s="145"/>
      <c r="C267" s="145" t="s">
        <v>256</v>
      </c>
      <c r="D267" s="685"/>
      <c r="E267" s="146"/>
      <c r="F267" s="147"/>
      <c r="G267" s="147"/>
      <c r="H267" s="147"/>
      <c r="I267" s="147"/>
      <c r="J267" s="147"/>
      <c r="K267" s="147"/>
      <c r="L267" s="147"/>
      <c r="M267" s="147"/>
    </row>
    <row r="268" spans="1:25" s="149" customFormat="1" ht="12">
      <c r="A268" s="145"/>
      <c r="B268" s="145"/>
      <c r="C268" s="155" t="s">
        <v>145</v>
      </c>
      <c r="D268" s="685" t="s">
        <v>146</v>
      </c>
      <c r="E268" s="146">
        <f>+Targets!F46</f>
        <v>11542</v>
      </c>
      <c r="F268" s="147"/>
      <c r="G268" s="147"/>
      <c r="H268" s="147"/>
      <c r="I268" s="147"/>
      <c r="J268" s="147"/>
      <c r="K268" s="147"/>
      <c r="L268" s="147"/>
      <c r="M268" s="147"/>
    </row>
    <row r="269" spans="1:25" s="149" customFormat="1" ht="12">
      <c r="A269" s="145"/>
      <c r="B269" s="145"/>
      <c r="C269" s="163" t="s">
        <v>138</v>
      </c>
      <c r="D269" s="685" t="s">
        <v>259</v>
      </c>
      <c r="E269" s="146"/>
      <c r="F269" s="147"/>
      <c r="G269" s="147"/>
      <c r="H269" s="146">
        <f>+E268*F251/1000</f>
        <v>511094.31599186646</v>
      </c>
      <c r="I269" s="146">
        <f>+E268*G251/1000</f>
        <v>337952.31746973511</v>
      </c>
      <c r="J269" s="146">
        <f>+E268*H251/1000</f>
        <v>264462.70773621963</v>
      </c>
      <c r="K269" s="146">
        <f>+E268*I251/1000</f>
        <v>263923.73541087733</v>
      </c>
      <c r="L269" s="146">
        <f>+E268*J251/1000</f>
        <v>264462.70773621963</v>
      </c>
      <c r="M269" s="146">
        <f>+E268*K251/1000</f>
        <v>263923.73541087733</v>
      </c>
      <c r="N269" s="146">
        <f>+E268*L251/1000</f>
        <v>264462.7077362194</v>
      </c>
      <c r="O269" s="146">
        <f>+E268*M251/1000</f>
        <v>263923.73541087733</v>
      </c>
      <c r="P269" s="146">
        <f>+E268*N251/1000</f>
        <v>264462.70773621963</v>
      </c>
      <c r="Q269" s="146">
        <f>+E268*O251/1000</f>
        <v>263923.73541087733</v>
      </c>
      <c r="R269" s="146">
        <f>+E268*P251/1000</f>
        <v>264462.70773621963</v>
      </c>
      <c r="S269" s="146">
        <f>+E268*Q251/1000</f>
        <v>263923.73541087733</v>
      </c>
      <c r="T269" s="146">
        <f>+E268*R251/1000</f>
        <v>264462.70773621963</v>
      </c>
      <c r="U269" s="146">
        <f>+E268*S251/1000</f>
        <v>263923.73541087733</v>
      </c>
      <c r="V269" s="146">
        <f>+E268*T251/1000</f>
        <v>264462.70773621963</v>
      </c>
      <c r="W269" s="146">
        <f>+E268*U251/1000</f>
        <v>263923.73541087733</v>
      </c>
      <c r="X269" s="146">
        <f>+E268*V251/1000</f>
        <v>264462.7077362194</v>
      </c>
      <c r="Y269" s="146">
        <f>+E268*W251/1000</f>
        <v>263923.73541087733</v>
      </c>
    </row>
    <row r="270" spans="1:25" s="149" customFormat="1" ht="12">
      <c r="A270" s="145"/>
      <c r="B270" s="145"/>
      <c r="C270" s="163" t="s">
        <v>139</v>
      </c>
      <c r="D270" s="685" t="s">
        <v>259</v>
      </c>
      <c r="E270" s="146"/>
      <c r="F270" s="147"/>
      <c r="G270" s="147"/>
      <c r="H270" s="146">
        <f>+E268*F252/1000</f>
        <v>207005.4959982541</v>
      </c>
      <c r="I270" s="146">
        <f>+E268*G252/1000</f>
        <v>260783.1635706973</v>
      </c>
      <c r="J270" s="146">
        <f>+E268*H252/1000</f>
        <v>484213.68024322519</v>
      </c>
      <c r="K270" s="146">
        <f>+E268*I252/1000</f>
        <v>399387.25569318276</v>
      </c>
      <c r="L270" s="146">
        <f>+E268*J252/1000</f>
        <v>484213.68024322519</v>
      </c>
      <c r="M270" s="146">
        <f>+E268*K252/1000</f>
        <v>399387.25569318276</v>
      </c>
      <c r="N270" s="146">
        <f>+E268*L252/1000</f>
        <v>484213.68024322519</v>
      </c>
      <c r="O270" s="146">
        <f>+E268*M252/1000</f>
        <v>399387.25569318276</v>
      </c>
      <c r="P270" s="146">
        <f>+E268*N252/1000</f>
        <v>484213.68024322519</v>
      </c>
      <c r="Q270" s="146">
        <f>+E268*O252/1000</f>
        <v>399387.25569318276</v>
      </c>
      <c r="R270" s="146">
        <f>+E268*P252/1000</f>
        <v>484213.68024322519</v>
      </c>
      <c r="S270" s="146">
        <f>+E268*Q252/1000</f>
        <v>399387.25569318276</v>
      </c>
      <c r="T270" s="146">
        <f>+E268*R252/1000</f>
        <v>484213.68024322519</v>
      </c>
      <c r="U270" s="146">
        <f>+E268*S252/1000</f>
        <v>399387.25569318276</v>
      </c>
      <c r="V270" s="146">
        <f>+E268*T252/1000</f>
        <v>484213.68024322519</v>
      </c>
      <c r="W270" s="146">
        <f>+E268*U252/1000</f>
        <v>399387.25569318276</v>
      </c>
      <c r="X270" s="146">
        <f>+E268*V252/1000</f>
        <v>484213.68024322519</v>
      </c>
      <c r="Y270" s="146">
        <f>+E268*W252/1000</f>
        <v>399387.25569318276</v>
      </c>
    </row>
    <row r="271" spans="1:25" s="149" customFormat="1" ht="12">
      <c r="A271" s="145"/>
      <c r="B271" s="145"/>
      <c r="C271" s="163" t="s">
        <v>140</v>
      </c>
      <c r="D271" s="685" t="s">
        <v>259</v>
      </c>
      <c r="E271" s="146"/>
      <c r="F271" s="147"/>
      <c r="G271" s="147"/>
      <c r="H271" s="146">
        <f>+E268*F253/1000</f>
        <v>-304088.8199936123</v>
      </c>
      <c r="I271" s="146">
        <f>+E268*G253/1000</f>
        <v>-77169.153899037789</v>
      </c>
      <c r="J271" s="146">
        <f>+E268*H253/1000</f>
        <v>219750.97250700544</v>
      </c>
      <c r="K271" s="146">
        <f>+E268*I253/1000</f>
        <v>135463.52028230546</v>
      </c>
      <c r="L271" s="146">
        <f>+E268*J253/1000</f>
        <v>219750.97250700544</v>
      </c>
      <c r="M271" s="146">
        <f>+E268*K253/1000</f>
        <v>135463.52028230546</v>
      </c>
      <c r="N271" s="146">
        <f>+E268*L253/1000</f>
        <v>219750.97250700576</v>
      </c>
      <c r="O271" s="146">
        <f>+E268*M253/1000</f>
        <v>135463.52028230546</v>
      </c>
      <c r="P271" s="146">
        <f>+E268*N253/1000</f>
        <v>219750.97250700544</v>
      </c>
      <c r="Q271" s="146">
        <f>+E268*O253/1000</f>
        <v>135463.52028230546</v>
      </c>
      <c r="R271" s="146">
        <f>+E268*P253/1000</f>
        <v>219750.97250700544</v>
      </c>
      <c r="S271" s="146">
        <f>+E268*Q253/1000</f>
        <v>135463.52028230546</v>
      </c>
      <c r="T271" s="146">
        <f>+E268*R253/1000</f>
        <v>219750.97250700544</v>
      </c>
      <c r="U271" s="146">
        <f>+E268*S253/1000</f>
        <v>135463.52028230546</v>
      </c>
      <c r="V271" s="146">
        <f>+E268*T253/1000</f>
        <v>219750.97250700544</v>
      </c>
      <c r="W271" s="146">
        <f>+E268*U253/1000</f>
        <v>135463.52028230546</v>
      </c>
      <c r="X271" s="146">
        <f>+E268*V253/1000</f>
        <v>219750.97250700576</v>
      </c>
      <c r="Y271" s="146">
        <f>+E268*W253/1000</f>
        <v>135463.52028230546</v>
      </c>
    </row>
    <row r="272" spans="1:25" s="149" customFormat="1" ht="12">
      <c r="A272" s="145"/>
      <c r="B272" s="145"/>
      <c r="C272" s="145"/>
      <c r="D272" s="685"/>
      <c r="E272" s="146"/>
      <c r="F272" s="147"/>
      <c r="G272" s="147"/>
      <c r="H272" s="147"/>
      <c r="I272" s="147"/>
      <c r="J272" s="147"/>
      <c r="K272" s="147"/>
      <c r="L272" s="147"/>
      <c r="M272" s="147"/>
    </row>
    <row r="273" spans="1:25" s="149" customFormat="1" ht="12">
      <c r="A273" s="145"/>
      <c r="B273" s="145"/>
      <c r="C273" s="145" t="s">
        <v>257</v>
      </c>
      <c r="D273" s="685"/>
      <c r="E273" s="146"/>
      <c r="F273" s="147"/>
      <c r="G273" s="147"/>
      <c r="H273" s="147"/>
      <c r="I273" s="147"/>
      <c r="J273" s="147"/>
      <c r="K273" s="147"/>
      <c r="L273" s="147"/>
      <c r="M273" s="147"/>
    </row>
    <row r="274" spans="1:25" s="149" customFormat="1" ht="12">
      <c r="A274" s="145"/>
      <c r="B274" s="145"/>
      <c r="C274" s="155" t="s">
        <v>145</v>
      </c>
      <c r="D274" s="685" t="s">
        <v>146</v>
      </c>
      <c r="E274" s="146">
        <f>+Targets!G47</f>
        <v>9239</v>
      </c>
      <c r="F274" s="147"/>
      <c r="G274" s="147"/>
      <c r="H274" s="147"/>
      <c r="I274" s="147"/>
      <c r="J274" s="147"/>
      <c r="K274" s="147"/>
      <c r="L274" s="147"/>
      <c r="M274" s="147"/>
    </row>
    <row r="275" spans="1:25" s="149" customFormat="1" ht="12">
      <c r="A275" s="145"/>
      <c r="B275" s="145"/>
      <c r="C275" s="163" t="s">
        <v>138</v>
      </c>
      <c r="D275" s="685" t="s">
        <v>259</v>
      </c>
      <c r="E275" s="146"/>
      <c r="F275" s="147"/>
      <c r="G275" s="147"/>
      <c r="H275" s="147"/>
      <c r="I275" s="146">
        <f>+E274*F251/1000</f>
        <v>409114.5716036089</v>
      </c>
      <c r="J275" s="146">
        <f>+E274*G251/1000</f>
        <v>270519.96717231697</v>
      </c>
      <c r="K275" s="146">
        <f>+E274*H251/1000</f>
        <v>211693.89679214463</v>
      </c>
      <c r="L275" s="146">
        <f>+E274*I251/1000</f>
        <v>211262.4667701521</v>
      </c>
      <c r="M275" s="146">
        <f>+E274*J251/1000</f>
        <v>211693.89679214463</v>
      </c>
      <c r="N275" s="146">
        <f>+E274*K251/1000</f>
        <v>211262.4667701521</v>
      </c>
      <c r="O275" s="146">
        <f>+E274*L251/1000</f>
        <v>211693.89679214443</v>
      </c>
      <c r="P275" s="146">
        <f>+E274*M251/1000</f>
        <v>211262.4667701521</v>
      </c>
      <c r="Q275" s="146">
        <f>+E274*N251/1000</f>
        <v>211693.89679214463</v>
      </c>
      <c r="R275" s="146">
        <f>+E274*O251/1000</f>
        <v>211262.4667701521</v>
      </c>
      <c r="S275" s="146">
        <f>+E274*P251/1000</f>
        <v>211693.89679214463</v>
      </c>
      <c r="T275" s="146">
        <f>+E274*Q251/1000</f>
        <v>211262.4667701521</v>
      </c>
      <c r="U275" s="146">
        <f>+E274*R251/1000</f>
        <v>211693.89679214463</v>
      </c>
      <c r="V275" s="146">
        <f>+E274*S251/1000</f>
        <v>211262.4667701521</v>
      </c>
      <c r="W275" s="146">
        <f>+E274*T251/1000</f>
        <v>211693.89679214463</v>
      </c>
      <c r="X275" s="146">
        <f>+E274*U251/1000</f>
        <v>211262.4667701521</v>
      </c>
      <c r="Y275" s="146">
        <f>+E274*V251/1000</f>
        <v>211693.89679214443</v>
      </c>
    </row>
    <row r="276" spans="1:25" s="149" customFormat="1" ht="12">
      <c r="A276" s="145"/>
      <c r="B276" s="145"/>
      <c r="C276" s="163" t="s">
        <v>139</v>
      </c>
      <c r="D276" s="685" t="s">
        <v>259</v>
      </c>
      <c r="E276" s="146"/>
      <c r="F276" s="147"/>
      <c r="G276" s="147"/>
      <c r="H276" s="147"/>
      <c r="I276" s="146">
        <f>+E274*F252/1000</f>
        <v>165701.24567040976</v>
      </c>
      <c r="J276" s="146">
        <f>+E274*G252/1000</f>
        <v>208748.53996098359</v>
      </c>
      <c r="K276" s="146">
        <f>+E274*H252/1000</f>
        <v>387597.48672389163</v>
      </c>
      <c r="L276" s="146">
        <f>+E274*I252/1000</f>
        <v>319696.66048772447</v>
      </c>
      <c r="M276" s="146">
        <f>+E274*J252/1000</f>
        <v>387597.48672389163</v>
      </c>
      <c r="N276" s="146">
        <f>+E274*K252/1000</f>
        <v>319696.66048772447</v>
      </c>
      <c r="O276" s="146">
        <f>+E274*L252/1000</f>
        <v>387597.48672389163</v>
      </c>
      <c r="P276" s="146">
        <f>+E274*M252/1000</f>
        <v>319696.66048772447</v>
      </c>
      <c r="Q276" s="146">
        <f>+E274*N252/1000</f>
        <v>387597.48672389163</v>
      </c>
      <c r="R276" s="146">
        <f>+E274*O252/1000</f>
        <v>319696.66048772447</v>
      </c>
      <c r="S276" s="146">
        <f>+E274*P252/1000</f>
        <v>387597.48672389163</v>
      </c>
      <c r="T276" s="146">
        <f>+E274*Q252/1000</f>
        <v>319696.66048772447</v>
      </c>
      <c r="U276" s="146">
        <f>+E274*R252/1000</f>
        <v>387597.48672389163</v>
      </c>
      <c r="V276" s="146">
        <f>+E274*S252/1000</f>
        <v>319696.66048772447</v>
      </c>
      <c r="W276" s="146">
        <f>+E274*T252/1000</f>
        <v>387597.48672389163</v>
      </c>
      <c r="X276" s="146">
        <f>+E274*U252/1000</f>
        <v>319696.66048772447</v>
      </c>
      <c r="Y276" s="146">
        <f>+E274*V252/1000</f>
        <v>387597.48672389163</v>
      </c>
    </row>
    <row r="277" spans="1:25" s="149" customFormat="1" ht="12">
      <c r="A277" s="145"/>
      <c r="B277" s="145"/>
      <c r="C277" s="163" t="s">
        <v>140</v>
      </c>
      <c r="D277" s="685" t="s">
        <v>259</v>
      </c>
      <c r="E277" s="146"/>
      <c r="F277" s="147"/>
      <c r="G277" s="147"/>
      <c r="H277" s="147"/>
      <c r="I277" s="146">
        <f>+E274*F253/1000</f>
        <v>-243413.32593319911</v>
      </c>
      <c r="J277" s="146">
        <f>+E274*G253/1000</f>
        <v>-61771.427211333408</v>
      </c>
      <c r="K277" s="146">
        <f>+E274*H253/1000</f>
        <v>175903.58993174697</v>
      </c>
      <c r="L277" s="146">
        <f>+E274*I253/1000</f>
        <v>108434.19371757236</v>
      </c>
      <c r="M277" s="146">
        <f>+E274*J253/1000</f>
        <v>175903.58993174697</v>
      </c>
      <c r="N277" s="146">
        <f>+E274*K253/1000</f>
        <v>108434.19371757236</v>
      </c>
      <c r="O277" s="146">
        <f>+E274*L253/1000</f>
        <v>175903.58993174721</v>
      </c>
      <c r="P277" s="146">
        <f>+E274*M253/1000</f>
        <v>108434.19371757236</v>
      </c>
      <c r="Q277" s="146">
        <f>+E274*N253/1000</f>
        <v>175903.58993174697</v>
      </c>
      <c r="R277" s="146">
        <f>+E274*O253/1000</f>
        <v>108434.19371757236</v>
      </c>
      <c r="S277" s="146">
        <f>+E274*P253/1000</f>
        <v>175903.58993174697</v>
      </c>
      <c r="T277" s="146">
        <f>+E274*Q253/1000</f>
        <v>108434.19371757236</v>
      </c>
      <c r="U277" s="146">
        <f>+E274*R253/1000</f>
        <v>175903.58993174697</v>
      </c>
      <c r="V277" s="146">
        <f>+E274*S253/1000</f>
        <v>108434.19371757236</v>
      </c>
      <c r="W277" s="146">
        <f>+E274*T253/1000</f>
        <v>175903.58993174697</v>
      </c>
      <c r="X277" s="146">
        <f>+E274*U253/1000</f>
        <v>108434.19371757236</v>
      </c>
      <c r="Y277" s="146">
        <f>+E274*V253/1000</f>
        <v>175903.58993174721</v>
      </c>
    </row>
    <row r="278" spans="1:25" s="149" customFormat="1" ht="12">
      <c r="A278" s="145"/>
      <c r="B278" s="145"/>
      <c r="C278" s="145"/>
      <c r="D278" s="685"/>
      <c r="E278" s="146"/>
      <c r="F278" s="147"/>
      <c r="G278" s="147"/>
      <c r="H278" s="147"/>
      <c r="I278" s="147"/>
      <c r="J278" s="147"/>
      <c r="K278" s="147"/>
      <c r="L278" s="147"/>
      <c r="M278" s="147"/>
    </row>
    <row r="279" spans="1:25" s="149" customFormat="1" ht="12">
      <c r="A279" s="145"/>
      <c r="B279" s="145"/>
      <c r="C279" s="145" t="s">
        <v>258</v>
      </c>
      <c r="D279" s="685"/>
      <c r="E279" s="146"/>
      <c r="F279" s="147"/>
      <c r="G279" s="147"/>
      <c r="H279" s="147"/>
      <c r="I279" s="147"/>
      <c r="J279" s="147"/>
      <c r="K279" s="147"/>
      <c r="L279" s="147"/>
      <c r="M279" s="147"/>
    </row>
    <row r="280" spans="1:25" s="149" customFormat="1" ht="12">
      <c r="A280" s="145"/>
      <c r="B280" s="145"/>
      <c r="C280" s="155" t="s">
        <v>145</v>
      </c>
      <c r="D280" s="685" t="s">
        <v>146</v>
      </c>
      <c r="E280" s="146">
        <f>+Targets!H46</f>
        <v>7892</v>
      </c>
      <c r="F280" s="147"/>
      <c r="G280" s="147"/>
      <c r="H280" s="147"/>
      <c r="I280" s="147"/>
      <c r="J280" s="147"/>
      <c r="K280" s="147"/>
      <c r="L280" s="147"/>
      <c r="M280" s="147"/>
    </row>
    <row r="281" spans="1:25" s="149" customFormat="1" ht="12">
      <c r="A281" s="145"/>
      <c r="B281" s="145"/>
      <c r="C281" s="163" t="s">
        <v>138</v>
      </c>
      <c r="D281" s="685" t="s">
        <v>259</v>
      </c>
      <c r="E281" s="146"/>
      <c r="F281" s="147"/>
      <c r="G281" s="147"/>
      <c r="H281" s="147"/>
      <c r="I281" s="147"/>
      <c r="J281" s="146">
        <f>+E280*F251/1000</f>
        <v>349467.71285806701</v>
      </c>
      <c r="K281" s="146">
        <f>+E280*G251/1000</f>
        <v>231079.50870483011</v>
      </c>
      <c r="L281" s="146">
        <f>+E280*H251/1000</f>
        <v>180829.98522389928</v>
      </c>
      <c r="M281" s="146">
        <f>+E280*I251/1000</f>
        <v>180461.45554172967</v>
      </c>
      <c r="N281" s="146">
        <f>+E280*J251/1000</f>
        <v>180829.98522389928</v>
      </c>
      <c r="O281" s="146">
        <f>+E280*K251/1000</f>
        <v>180461.45554172967</v>
      </c>
      <c r="P281" s="146">
        <f>+E280*L251/1000</f>
        <v>180829.9852238991</v>
      </c>
      <c r="Q281" s="146">
        <f>+E280*M251/1000</f>
        <v>180461.45554172967</v>
      </c>
      <c r="R281" s="146">
        <f>+E280*N251/1000</f>
        <v>180829.98522389928</v>
      </c>
      <c r="S281" s="146">
        <f>+E280*O251/1000</f>
        <v>180461.45554172967</v>
      </c>
      <c r="T281" s="146">
        <f>+E280*P251/1000</f>
        <v>180829.98522389928</v>
      </c>
      <c r="U281" s="146">
        <f>+E280*Q251/1000</f>
        <v>180461.45554172967</v>
      </c>
      <c r="V281" s="146">
        <f>+E280*R251/1000</f>
        <v>180829.98522389928</v>
      </c>
      <c r="W281" s="146">
        <f>+E280*S251/1000</f>
        <v>180461.45554172967</v>
      </c>
      <c r="X281" s="146">
        <f>+E280*T251/1000</f>
        <v>180829.98522389928</v>
      </c>
      <c r="Y281" s="146">
        <f>+E280*U251/1000</f>
        <v>180461.45554172967</v>
      </c>
    </row>
    <row r="282" spans="1:25" s="149" customFormat="1" ht="12">
      <c r="A282" s="145"/>
      <c r="B282" s="145"/>
      <c r="C282" s="163" t="s">
        <v>139</v>
      </c>
      <c r="D282" s="685" t="s">
        <v>259</v>
      </c>
      <c r="E282" s="146"/>
      <c r="F282" s="147"/>
      <c r="G282" s="147"/>
      <c r="H282" s="147"/>
      <c r="I282" s="147"/>
      <c r="J282" s="146">
        <f>+E280*F252/1000</f>
        <v>141542.83264756727</v>
      </c>
      <c r="K282" s="146">
        <f>+E280*G252/1000</f>
        <v>178314.04669034336</v>
      </c>
      <c r="L282" s="146">
        <f>+E280*H252/1000</f>
        <v>331087.71135674347</v>
      </c>
      <c r="M282" s="146">
        <f>+E280*I252/1000</f>
        <v>273086.4860449314</v>
      </c>
      <c r="N282" s="146">
        <f>+E280*J252/1000</f>
        <v>331087.71135674347</v>
      </c>
      <c r="O282" s="146">
        <f>+E280*K252/1000</f>
        <v>273086.4860449314</v>
      </c>
      <c r="P282" s="146">
        <f>+E280*L252/1000</f>
        <v>331087.71135674347</v>
      </c>
      <c r="Q282" s="146">
        <f>+E280*M252/1000</f>
        <v>273086.4860449314</v>
      </c>
      <c r="R282" s="146">
        <f>+E280*N252/1000</f>
        <v>331087.71135674347</v>
      </c>
      <c r="S282" s="146">
        <f>+E280*O252/1000</f>
        <v>273086.4860449314</v>
      </c>
      <c r="T282" s="146">
        <f>+E280*P252/1000</f>
        <v>331087.71135674347</v>
      </c>
      <c r="U282" s="146">
        <f>+E280*Q252/1000</f>
        <v>273086.4860449314</v>
      </c>
      <c r="V282" s="146">
        <f>+E280*R252/1000</f>
        <v>331087.71135674347</v>
      </c>
      <c r="W282" s="146">
        <f>+E280*S252/1000</f>
        <v>273086.4860449314</v>
      </c>
      <c r="X282" s="146">
        <f>+E280*T252/1000</f>
        <v>331087.71135674347</v>
      </c>
      <c r="Y282" s="146">
        <f>+E280*U252/1000</f>
        <v>273086.4860449314</v>
      </c>
    </row>
    <row r="283" spans="1:25" s="149" customFormat="1" ht="12">
      <c r="A283" s="145"/>
      <c r="B283" s="145"/>
      <c r="C283" s="163" t="s">
        <v>140</v>
      </c>
      <c r="D283" s="685" t="s">
        <v>259</v>
      </c>
      <c r="E283" s="146"/>
      <c r="F283" s="147"/>
      <c r="G283" s="147"/>
      <c r="H283" s="147"/>
      <c r="I283" s="147"/>
      <c r="J283" s="146">
        <f>+E280*F253/1000</f>
        <v>-207924.88021049977</v>
      </c>
      <c r="K283" s="146">
        <f>+E280*G253/1000</f>
        <v>-52765.462014486766</v>
      </c>
      <c r="L283" s="146">
        <f>+E280*H253/1000</f>
        <v>150257.72613284414</v>
      </c>
      <c r="M283" s="146">
        <f>+E280*I253/1000</f>
        <v>92625.03050320175</v>
      </c>
      <c r="N283" s="146">
        <f>+E280*J253/1000</f>
        <v>150257.72613284414</v>
      </c>
      <c r="O283" s="146">
        <f>+E280*K253/1000</f>
        <v>92625.03050320175</v>
      </c>
      <c r="P283" s="146">
        <f>+E280*L253/1000</f>
        <v>150257.72613284434</v>
      </c>
      <c r="Q283" s="146">
        <f>+E280*M253/1000</f>
        <v>92625.03050320175</v>
      </c>
      <c r="R283" s="146">
        <f>+E280*N253/1000</f>
        <v>150257.72613284414</v>
      </c>
      <c r="S283" s="146">
        <f>+E280*O253/1000</f>
        <v>92625.03050320175</v>
      </c>
      <c r="T283" s="146">
        <f>+E280*P253/1000</f>
        <v>150257.72613284414</v>
      </c>
      <c r="U283" s="146">
        <f>+E280*Q253/1000</f>
        <v>92625.03050320175</v>
      </c>
      <c r="V283" s="146">
        <f>+E280*R253/1000</f>
        <v>150257.72613284414</v>
      </c>
      <c r="W283" s="146">
        <f>+E280*S253/1000</f>
        <v>92625.03050320175</v>
      </c>
      <c r="X283" s="146">
        <f>+E280*T253/1000</f>
        <v>150257.72613284414</v>
      </c>
      <c r="Y283" s="146">
        <f>+E280*U253/1000</f>
        <v>92625.03050320175</v>
      </c>
    </row>
    <row r="284" spans="1:25" s="149" customFormat="1" ht="12">
      <c r="A284" s="145"/>
      <c r="B284" s="145"/>
      <c r="C284" s="163"/>
      <c r="D284" s="685"/>
      <c r="E284" s="146"/>
      <c r="F284" s="147"/>
      <c r="G284" s="147"/>
      <c r="H284" s="147"/>
      <c r="I284" s="147"/>
      <c r="J284" s="146"/>
      <c r="K284" s="146"/>
      <c r="L284" s="146"/>
      <c r="M284" s="146"/>
      <c r="N284" s="146"/>
      <c r="O284" s="146"/>
      <c r="P284" s="146"/>
      <c r="Q284" s="146"/>
      <c r="R284" s="146"/>
      <c r="S284" s="146"/>
      <c r="T284" s="146"/>
      <c r="U284" s="146"/>
      <c r="V284" s="146"/>
      <c r="W284" s="146"/>
      <c r="X284" s="146"/>
      <c r="Y284" s="146"/>
    </row>
    <row r="285" spans="1:25" s="149" customFormat="1" ht="12">
      <c r="A285" s="145"/>
      <c r="B285" s="145"/>
      <c r="C285" s="155" t="s">
        <v>147</v>
      </c>
      <c r="D285" s="685"/>
      <c r="E285" s="146"/>
      <c r="F285" s="147"/>
      <c r="G285" s="147"/>
      <c r="H285" s="147"/>
      <c r="I285" s="147"/>
      <c r="J285" s="147"/>
      <c r="K285" s="147"/>
      <c r="L285" s="147"/>
      <c r="M285" s="147"/>
    </row>
    <row r="286" spans="1:25" s="149" customFormat="1" ht="12">
      <c r="A286" s="145"/>
      <c r="B286" s="145"/>
      <c r="C286" s="163" t="s">
        <v>138</v>
      </c>
      <c r="D286" s="685" t="s">
        <v>259</v>
      </c>
      <c r="E286" s="146"/>
      <c r="F286" s="146">
        <f>+F257</f>
        <v>0</v>
      </c>
      <c r="G286" s="146">
        <f>SUMIF(C257:C283,C286,G257:G283)</f>
        <v>425542.91948378412</v>
      </c>
      <c r="H286" s="146">
        <f>SUMIF(C257:C283,C286,H257:H283)</f>
        <v>792477.24537015054</v>
      </c>
      <c r="I286" s="146">
        <f>SUMIF(C257:C283,C286,I257:I283)</f>
        <v>967261.5365646861</v>
      </c>
      <c r="J286" s="146">
        <f>SUMIF(C257:C283,C286,J257:J283)</f>
        <v>1104196.2807919485</v>
      </c>
      <c r="K286" s="146">
        <f>SUMIF(C257:C283,C286,K257:K283)</f>
        <v>926891.78839919413</v>
      </c>
      <c r="L286" s="146">
        <f>SUMIF(C257:C283,C286,L257:L283)</f>
        <v>876301.05275561591</v>
      </c>
      <c r="M286" s="146">
        <f>SUMIF(C257:C283,C286,M257:M283)</f>
        <v>876273.73523609363</v>
      </c>
      <c r="N286" s="146">
        <f>SUMIF(C257:C283,C286,N257:N283)</f>
        <v>876301.05275561567</v>
      </c>
      <c r="O286" s="146">
        <f>SUMIF(C257:C283,C286,O257:O283)</f>
        <v>876273.73523609352</v>
      </c>
      <c r="P286" s="146">
        <f>SUMIF(C257:C283,C286,P257:P283)</f>
        <v>876301.05275561579</v>
      </c>
      <c r="Q286" s="146">
        <f>SUMIF(C257:C283,C286,Q257:Q283)</f>
        <v>876273.73523609375</v>
      </c>
      <c r="R286" s="146">
        <f>SUMIF(C257:C283,C286,R257:R283)</f>
        <v>876301.05275561591</v>
      </c>
      <c r="S286" s="146">
        <f>SUMIF(C257:C283,C286,S257:S283)</f>
        <v>876273.73523609375</v>
      </c>
      <c r="T286" s="146">
        <f>SUMIF(C257:C283,C286,T257:T283)</f>
        <v>876301.05275561591</v>
      </c>
      <c r="U286" s="146">
        <f>SUMIF(C257:C283,C286,U257:U283)</f>
        <v>876273.73523609375</v>
      </c>
      <c r="V286" s="146">
        <f>SUMIF(C257:C283,C286,V257:V283)</f>
        <v>876301.05275561591</v>
      </c>
      <c r="W286" s="146">
        <f>SUMIF(C257:C283,C286,W257:W283)</f>
        <v>876273.73523609363</v>
      </c>
      <c r="X286" s="146">
        <f>SUMIF(C257:C283,C286,X257:X283)</f>
        <v>876301.05275561567</v>
      </c>
      <c r="Y286" s="146">
        <f>SUMIF(C257:C283,C286,Y257:Y283)</f>
        <v>876273.73523609352</v>
      </c>
    </row>
    <row r="287" spans="1:25" s="149" customFormat="1" ht="12">
      <c r="A287" s="145"/>
      <c r="B287" s="145"/>
      <c r="C287" s="163" t="s">
        <v>139</v>
      </c>
      <c r="D287" s="685" t="s">
        <v>259</v>
      </c>
      <c r="E287" s="146"/>
      <c r="F287" s="146">
        <f t="shared" ref="F287:F288" si="95">+F258</f>
        <v>0</v>
      </c>
      <c r="G287" s="146">
        <f>SUMIF(C257:C283,C287,G257:G283)</f>
        <v>172355.12186304122</v>
      </c>
      <c r="H287" s="146">
        <f>SUMIF(C257:C283,C287,H257:H283)</f>
        <v>424136.51331885718</v>
      </c>
      <c r="I287" s="146">
        <f>SUMIF(C257:C283,C287,I257:I283)</f>
        <v>829646.20677510404</v>
      </c>
      <c r="J287" s="146">
        <f>SUMIF(C257:C283,C287,J257:J283)</f>
        <v>1167039.4080078569</v>
      </c>
      <c r="K287" s="146">
        <f>SUMIF(C257:C283,C287,K257:K283)</f>
        <v>1368460.5866414148</v>
      </c>
      <c r="L287" s="146">
        <f>SUMIF(C257:C283,C287,L257:L283)</f>
        <v>1467532.407243774</v>
      </c>
      <c r="M287" s="146">
        <f>SUMIF(C257:C283,C287,M257:M283)</f>
        <v>1463233.0259960028</v>
      </c>
      <c r="N287" s="146">
        <f>SUMIF(C257:C283,C287,N257:N283)</f>
        <v>1467532.407243774</v>
      </c>
      <c r="O287" s="146">
        <f>SUMIF(C257:C283,C287,O257:O283)</f>
        <v>1463233.0259960028</v>
      </c>
      <c r="P287" s="146">
        <f>SUMIF(C257:C283,C287,P257:P283)</f>
        <v>1467532.407243774</v>
      </c>
      <c r="Q287" s="146">
        <f>SUMIF(C257:C283,C287,Q257:Q283)</f>
        <v>1463233.0259960028</v>
      </c>
      <c r="R287" s="146">
        <f>SUMIF(C257:C283,C287,R257:R283)</f>
        <v>1467532.407243774</v>
      </c>
      <c r="S287" s="146">
        <f>SUMIF(C257:C283,C287,S257:S283)</f>
        <v>1463233.0259960028</v>
      </c>
      <c r="T287" s="146">
        <f>SUMIF(C257:C283,C287,T257:T283)</f>
        <v>1467532.407243774</v>
      </c>
      <c r="U287" s="146">
        <f>SUMIF(C257:C283,C287,U257:U283)</f>
        <v>1463233.0259960028</v>
      </c>
      <c r="V287" s="146">
        <f>SUMIF(C257:C283,C287,V257:V283)</f>
        <v>1467532.407243774</v>
      </c>
      <c r="W287" s="146">
        <f>SUMIF(C257:C283,C287,W257:W283)</f>
        <v>1463233.0259960028</v>
      </c>
      <c r="X287" s="146">
        <f>SUMIF(C257:C283,C287,X257:X283)</f>
        <v>1467532.407243774</v>
      </c>
      <c r="Y287" s="146">
        <f>SUMIF(C257:C283,C287,Y257:Y283)</f>
        <v>1463233.0259960028</v>
      </c>
    </row>
    <row r="288" spans="1:25" s="149" customFormat="1" ht="12">
      <c r="A288" s="145"/>
      <c r="B288" s="145"/>
      <c r="C288" s="163" t="s">
        <v>140</v>
      </c>
      <c r="D288" s="685" t="s">
        <v>259</v>
      </c>
      <c r="E288" s="160">
        <f>IRR(F288:W288)</f>
        <v>0.36852916702159577</v>
      </c>
      <c r="F288" s="146">
        <f t="shared" si="95"/>
        <v>0</v>
      </c>
      <c r="G288" s="146">
        <f>SUMIF(C257:C283,C288,G257:G283)</f>
        <v>-253187.79762074287</v>
      </c>
      <c r="H288" s="146">
        <f>SUMIF(C257:C283,C288,H257:H283)</f>
        <v>-368340.73205129325</v>
      </c>
      <c r="I288" s="146">
        <f>SUMIF(C257:C283,C288,I257:I283)</f>
        <v>-137615.32978958206</v>
      </c>
      <c r="J288" s="146">
        <f>SUMIF(C257:C283,C288,J257:J283)</f>
        <v>62843.127215908287</v>
      </c>
      <c r="K288" s="146">
        <f>SUMIF(C257:C283,C288,K257:K283)</f>
        <v>441568.79824222054</v>
      </c>
      <c r="L288" s="146">
        <f>SUMIF(C257:C283,C288,L257:L283)</f>
        <v>591231.35448815802</v>
      </c>
      <c r="M288" s="146">
        <f>SUMIF(C257:C283,C288,M257:M283)</f>
        <v>586959.29075990932</v>
      </c>
      <c r="N288" s="146">
        <f>SUMIF(C257:C283,C288,N257:N283)</f>
        <v>591231.35448815837</v>
      </c>
      <c r="O288" s="146">
        <f>SUMIF(C257:C283,C288,O257:O283)</f>
        <v>586959.29075990932</v>
      </c>
      <c r="P288" s="146">
        <f>SUMIF(C257:C283,C288,P257:P283)</f>
        <v>591231.35448815813</v>
      </c>
      <c r="Q288" s="146">
        <f>SUMIF(C257:C283,C288,Q257:Q283)</f>
        <v>586959.29075990908</v>
      </c>
      <c r="R288" s="146">
        <f>SUMIF(C257:C283,C288,R257:R283)</f>
        <v>591231.35448815802</v>
      </c>
      <c r="S288" s="146">
        <f>SUMIF(C257:C283,C288,S257:S283)</f>
        <v>586959.29075990908</v>
      </c>
      <c r="T288" s="146">
        <f>SUMIF(C257:C283,C288,T257:T283)</f>
        <v>591231.35448815802</v>
      </c>
      <c r="U288" s="146">
        <f>SUMIF(C257:C283,C288,U257:U283)</f>
        <v>586959.29075990908</v>
      </c>
      <c r="V288" s="146">
        <f>SUMIF(C257:C283,C288,V257:V283)</f>
        <v>591231.35448815802</v>
      </c>
      <c r="W288" s="146">
        <f>SUMIF(C257:C283,C288,W257:W283)</f>
        <v>586959.29075990932</v>
      </c>
      <c r="X288" s="146">
        <f>SUMIF(C257:C283,C288,X257:X283)</f>
        <v>591231.35448815837</v>
      </c>
      <c r="Y288" s="146">
        <f>SUMIF(C257:C283,C288,Y257:Y283)</f>
        <v>586959.29075990932</v>
      </c>
    </row>
  </sheetData>
  <mergeCells count="8">
    <mergeCell ref="F83:J83"/>
    <mergeCell ref="F177:J177"/>
    <mergeCell ref="A6:C6"/>
    <mergeCell ref="E6:F6"/>
    <mergeCell ref="C33:D33"/>
    <mergeCell ref="H33:J33"/>
    <mergeCell ref="E34:F34"/>
    <mergeCell ref="C61:D61"/>
  </mergeCells>
  <pageMargins left="0.7" right="0.7" top="0.75" bottom="0.75" header="0.3" footer="0.3"/>
  <pageSetup orientation="portrait" horizontalDpi="1200" verticalDpi="1200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EAC2C4-FC51-483C-B85A-730D81EEC652}">
  <dimension ref="A1:Y165"/>
  <sheetViews>
    <sheetView zoomScale="110" zoomScaleNormal="110" workbookViewId="0">
      <pane xSplit="4" ySplit="4" topLeftCell="E110" activePane="bottomRight" state="frozen"/>
      <selection pane="topRight" activeCell="E1" sqref="E1"/>
      <selection pane="bottomLeft" activeCell="A5" sqref="A5"/>
      <selection pane="bottomRight" activeCell="E5" sqref="E5"/>
    </sheetView>
  </sheetViews>
  <sheetFormatPr defaultColWidth="9.140625" defaultRowHeight="15"/>
  <cols>
    <col min="1" max="1" width="4.5703125" style="330" customWidth="1"/>
    <col min="2" max="2" width="9.140625" style="330"/>
    <col min="3" max="3" width="40.5703125" style="330" customWidth="1"/>
    <col min="4" max="4" width="16.5703125" style="330" customWidth="1"/>
    <col min="5" max="5" width="12.85546875" style="330" customWidth="1"/>
    <col min="6" max="6" width="11.5703125" style="330" customWidth="1"/>
    <col min="7" max="7" width="9.42578125" style="330" customWidth="1"/>
    <col min="8" max="25" width="8.7109375" style="330" customWidth="1"/>
    <col min="26" max="16384" width="9.140625" style="330"/>
  </cols>
  <sheetData>
    <row r="1" spans="1:25" customFormat="1" ht="15.75">
      <c r="A1" s="4" t="s">
        <v>24</v>
      </c>
    </row>
    <row r="2" spans="1:25" customFormat="1">
      <c r="A2" s="56" t="s">
        <v>25</v>
      </c>
      <c r="F2" s="143"/>
    </row>
    <row r="3" spans="1:25" s="7" customFormat="1">
      <c r="A3" s="28" t="s">
        <v>26</v>
      </c>
      <c r="B3" s="8"/>
      <c r="E3" s="9"/>
      <c r="K3"/>
    </row>
    <row r="4" spans="1:25" s="7" customFormat="1">
      <c r="C4" s="28"/>
      <c r="D4" s="8"/>
      <c r="E4" s="9"/>
      <c r="K4"/>
    </row>
    <row r="5" spans="1:25">
      <c r="C5" s="331" t="s">
        <v>1072</v>
      </c>
      <c r="I5" s="331"/>
      <c r="N5" s="333"/>
    </row>
    <row r="6" spans="1:25">
      <c r="B6" s="330" t="s">
        <v>593</v>
      </c>
      <c r="C6" s="611" t="s">
        <v>804</v>
      </c>
      <c r="F6" s="332"/>
      <c r="O6" s="334"/>
    </row>
    <row r="7" spans="1:25">
      <c r="C7" s="595" t="s">
        <v>626</v>
      </c>
      <c r="F7" s="596" t="s">
        <v>478</v>
      </c>
      <c r="G7" s="570"/>
      <c r="H7" s="331"/>
      <c r="I7" s="331"/>
      <c r="J7" s="331"/>
      <c r="K7" s="331"/>
      <c r="L7" s="331"/>
      <c r="M7" s="331"/>
      <c r="N7" s="331"/>
      <c r="O7" s="331"/>
      <c r="P7" s="331"/>
      <c r="Q7" s="331"/>
      <c r="V7" s="331"/>
      <c r="W7" s="331"/>
      <c r="X7" s="331"/>
      <c r="Y7" s="331"/>
    </row>
    <row r="8" spans="1:25" ht="15.75" thickBot="1">
      <c r="C8" s="344" t="s">
        <v>479</v>
      </c>
      <c r="D8" s="349" t="s">
        <v>22</v>
      </c>
      <c r="E8" s="349" t="s">
        <v>456</v>
      </c>
      <c r="F8" s="457" t="s">
        <v>518</v>
      </c>
      <c r="G8" s="457" t="s">
        <v>519</v>
      </c>
      <c r="H8" s="457" t="s">
        <v>520</v>
      </c>
      <c r="I8" s="457" t="s">
        <v>521</v>
      </c>
      <c r="J8" s="457" t="s">
        <v>522</v>
      </c>
      <c r="K8" s="457" t="s">
        <v>523</v>
      </c>
      <c r="L8" s="457" t="s">
        <v>524</v>
      </c>
      <c r="M8" s="457" t="s">
        <v>525</v>
      </c>
      <c r="N8" s="457" t="s">
        <v>526</v>
      </c>
      <c r="O8" s="457" t="s">
        <v>527</v>
      </c>
      <c r="P8" s="457" t="s">
        <v>528</v>
      </c>
      <c r="Q8" s="457" t="s">
        <v>529</v>
      </c>
      <c r="R8" s="457" t="s">
        <v>530</v>
      </c>
      <c r="S8" s="457" t="s">
        <v>531</v>
      </c>
      <c r="T8" s="457" t="s">
        <v>532</v>
      </c>
      <c r="U8" s="457" t="s">
        <v>533</v>
      </c>
      <c r="V8" s="457" t="s">
        <v>534</v>
      </c>
      <c r="W8" s="457" t="s">
        <v>535</v>
      </c>
      <c r="X8" s="457" t="s">
        <v>536</v>
      </c>
      <c r="Y8" s="457" t="s">
        <v>537</v>
      </c>
    </row>
    <row r="9" spans="1:25">
      <c r="C9" s="331" t="s">
        <v>620</v>
      </c>
      <c r="D9" s="332"/>
      <c r="E9" s="332"/>
      <c r="F9" s="451"/>
      <c r="G9" s="451"/>
      <c r="H9" s="451"/>
      <c r="I9" s="451"/>
      <c r="J9" s="451"/>
      <c r="K9" s="451"/>
      <c r="L9" s="451"/>
      <c r="M9" s="451"/>
      <c r="N9" s="451"/>
      <c r="O9" s="451"/>
      <c r="P9" s="451"/>
      <c r="Q9" s="451"/>
      <c r="R9" s="451"/>
      <c r="S9" s="451"/>
      <c r="T9" s="451"/>
      <c r="U9" s="451"/>
      <c r="V9" s="451"/>
      <c r="W9" s="451"/>
      <c r="X9" s="451"/>
      <c r="Y9" s="451"/>
    </row>
    <row r="10" spans="1:25">
      <c r="C10" s="612" t="s">
        <v>1373</v>
      </c>
      <c r="D10" s="332"/>
      <c r="E10" s="332"/>
      <c r="F10" s="574">
        <v>47</v>
      </c>
      <c r="G10" s="575">
        <f>+F10</f>
        <v>47</v>
      </c>
      <c r="H10" s="575">
        <f t="shared" ref="H10:Y10" si="0">+G10</f>
        <v>47</v>
      </c>
      <c r="I10" s="575">
        <f t="shared" si="0"/>
        <v>47</v>
      </c>
      <c r="J10" s="575">
        <f t="shared" si="0"/>
        <v>47</v>
      </c>
      <c r="K10" s="575">
        <f t="shared" si="0"/>
        <v>47</v>
      </c>
      <c r="L10" s="575">
        <f t="shared" si="0"/>
        <v>47</v>
      </c>
      <c r="M10" s="575">
        <f t="shared" si="0"/>
        <v>47</v>
      </c>
      <c r="N10" s="575">
        <f t="shared" si="0"/>
        <v>47</v>
      </c>
      <c r="O10" s="575">
        <f t="shared" si="0"/>
        <v>47</v>
      </c>
      <c r="P10" s="575">
        <f t="shared" si="0"/>
        <v>47</v>
      </c>
      <c r="Q10" s="575">
        <f t="shared" si="0"/>
        <v>47</v>
      </c>
      <c r="R10" s="575">
        <f t="shared" si="0"/>
        <v>47</v>
      </c>
      <c r="S10" s="575">
        <f t="shared" si="0"/>
        <v>47</v>
      </c>
      <c r="T10" s="575">
        <f t="shared" si="0"/>
        <v>47</v>
      </c>
      <c r="U10" s="575">
        <f t="shared" si="0"/>
        <v>47</v>
      </c>
      <c r="V10" s="575">
        <f t="shared" si="0"/>
        <v>47</v>
      </c>
      <c r="W10" s="575">
        <f t="shared" si="0"/>
        <v>47</v>
      </c>
      <c r="X10" s="575">
        <f t="shared" si="0"/>
        <v>47</v>
      </c>
      <c r="Y10" s="575">
        <f t="shared" si="0"/>
        <v>47</v>
      </c>
    </row>
    <row r="11" spans="1:25" ht="26.25">
      <c r="C11" s="573" t="s">
        <v>628</v>
      </c>
      <c r="D11" s="579" t="s">
        <v>435</v>
      </c>
      <c r="E11" s="337"/>
      <c r="F11" s="577">
        <v>0.2</v>
      </c>
      <c r="G11" s="577">
        <f t="shared" ref="G11:P16" si="1">F11</f>
        <v>0.2</v>
      </c>
      <c r="H11" s="577">
        <f t="shared" si="1"/>
        <v>0.2</v>
      </c>
      <c r="I11" s="577">
        <f>+H11</f>
        <v>0.2</v>
      </c>
      <c r="J11" s="577">
        <f t="shared" ref="J11:Y16" si="2">I11</f>
        <v>0.2</v>
      </c>
      <c r="K11" s="577">
        <f t="shared" si="2"/>
        <v>0.2</v>
      </c>
      <c r="L11" s="577">
        <f t="shared" si="2"/>
        <v>0.2</v>
      </c>
      <c r="M11" s="577">
        <f t="shared" si="2"/>
        <v>0.2</v>
      </c>
      <c r="N11" s="577">
        <f t="shared" si="2"/>
        <v>0.2</v>
      </c>
      <c r="O11" s="577">
        <f t="shared" si="2"/>
        <v>0.2</v>
      </c>
      <c r="P11" s="577">
        <f t="shared" si="2"/>
        <v>0.2</v>
      </c>
      <c r="Q11" s="577">
        <f t="shared" si="2"/>
        <v>0.2</v>
      </c>
      <c r="R11" s="577">
        <f t="shared" si="2"/>
        <v>0.2</v>
      </c>
      <c r="S11" s="577">
        <f t="shared" si="2"/>
        <v>0.2</v>
      </c>
      <c r="T11" s="577">
        <f t="shared" si="2"/>
        <v>0.2</v>
      </c>
      <c r="U11" s="577">
        <f t="shared" si="2"/>
        <v>0.2</v>
      </c>
      <c r="V11" s="577">
        <f t="shared" si="2"/>
        <v>0.2</v>
      </c>
      <c r="W11" s="577">
        <f t="shared" si="2"/>
        <v>0.2</v>
      </c>
      <c r="X11" s="577">
        <f t="shared" si="2"/>
        <v>0.2</v>
      </c>
      <c r="Y11" s="577">
        <f t="shared" si="2"/>
        <v>0.2</v>
      </c>
    </row>
    <row r="12" spans="1:25">
      <c r="C12" s="110" t="s">
        <v>629</v>
      </c>
      <c r="D12" s="579" t="str">
        <f>D11</f>
        <v>%</v>
      </c>
      <c r="F12" s="577">
        <v>0.2</v>
      </c>
      <c r="G12" s="577">
        <f>+F12</f>
        <v>0.2</v>
      </c>
      <c r="H12" s="577">
        <f t="shared" ref="H12:Y12" si="3">+G12</f>
        <v>0.2</v>
      </c>
      <c r="I12" s="577">
        <f t="shared" si="3"/>
        <v>0.2</v>
      </c>
      <c r="J12" s="577">
        <f t="shared" si="3"/>
        <v>0.2</v>
      </c>
      <c r="K12" s="577">
        <f t="shared" si="3"/>
        <v>0.2</v>
      </c>
      <c r="L12" s="577">
        <f t="shared" si="3"/>
        <v>0.2</v>
      </c>
      <c r="M12" s="577">
        <f t="shared" si="3"/>
        <v>0.2</v>
      </c>
      <c r="N12" s="577">
        <f t="shared" si="3"/>
        <v>0.2</v>
      </c>
      <c r="O12" s="577">
        <f t="shared" si="3"/>
        <v>0.2</v>
      </c>
      <c r="P12" s="577">
        <f t="shared" si="3"/>
        <v>0.2</v>
      </c>
      <c r="Q12" s="577">
        <f t="shared" si="3"/>
        <v>0.2</v>
      </c>
      <c r="R12" s="577">
        <f t="shared" si="3"/>
        <v>0.2</v>
      </c>
      <c r="S12" s="577">
        <f t="shared" si="3"/>
        <v>0.2</v>
      </c>
      <c r="T12" s="577">
        <f t="shared" si="3"/>
        <v>0.2</v>
      </c>
      <c r="U12" s="577">
        <f t="shared" si="3"/>
        <v>0.2</v>
      </c>
      <c r="V12" s="577">
        <f t="shared" si="3"/>
        <v>0.2</v>
      </c>
      <c r="W12" s="577">
        <f t="shared" si="3"/>
        <v>0.2</v>
      </c>
      <c r="X12" s="577">
        <f t="shared" si="3"/>
        <v>0.2</v>
      </c>
      <c r="Y12" s="577">
        <f t="shared" si="3"/>
        <v>0.2</v>
      </c>
    </row>
    <row r="13" spans="1:25">
      <c r="B13" s="11" t="s">
        <v>1073</v>
      </c>
      <c r="C13" s="110" t="s">
        <v>632</v>
      </c>
      <c r="D13" s="579" t="s">
        <v>635</v>
      </c>
      <c r="F13" s="580">
        <v>5</v>
      </c>
      <c r="G13" s="577"/>
      <c r="H13" s="577"/>
      <c r="I13" s="577"/>
      <c r="J13" s="577"/>
      <c r="K13" s="577"/>
      <c r="L13" s="577"/>
      <c r="M13" s="577"/>
      <c r="N13" s="577"/>
      <c r="O13" s="577"/>
      <c r="P13" s="577"/>
      <c r="Q13" s="577"/>
      <c r="R13" s="577"/>
      <c r="S13" s="577"/>
      <c r="T13" s="577"/>
      <c r="U13" s="577"/>
      <c r="V13" s="577"/>
      <c r="W13" s="577"/>
      <c r="X13" s="577"/>
      <c r="Y13" s="577"/>
    </row>
    <row r="14" spans="1:25">
      <c r="C14" s="110" t="s">
        <v>1012</v>
      </c>
      <c r="D14" s="579" t="s">
        <v>634</v>
      </c>
      <c r="F14" s="580">
        <v>24</v>
      </c>
      <c r="G14" s="577"/>
      <c r="H14" s="577"/>
      <c r="I14" s="577"/>
      <c r="J14" s="577"/>
      <c r="K14" s="577"/>
      <c r="L14" s="577"/>
      <c r="M14" s="577"/>
      <c r="N14" s="577"/>
      <c r="O14" s="577"/>
      <c r="P14" s="577"/>
      <c r="Q14" s="577"/>
      <c r="R14" s="577"/>
      <c r="S14" s="577"/>
      <c r="T14" s="577"/>
      <c r="U14" s="577"/>
      <c r="V14" s="577"/>
      <c r="W14" s="577"/>
      <c r="X14" s="577"/>
      <c r="Y14" s="577"/>
    </row>
    <row r="15" spans="1:25">
      <c r="C15" s="110" t="s">
        <v>508</v>
      </c>
      <c r="D15" s="579" t="str">
        <f>D12</f>
        <v>%</v>
      </c>
      <c r="F15" s="576">
        <v>0.2</v>
      </c>
      <c r="G15" s="576">
        <f>+F15</f>
        <v>0.2</v>
      </c>
      <c r="H15" s="576">
        <f t="shared" ref="H15:Y15" si="4">+G15</f>
        <v>0.2</v>
      </c>
      <c r="I15" s="576">
        <f t="shared" si="4"/>
        <v>0.2</v>
      </c>
      <c r="J15" s="576">
        <f t="shared" si="4"/>
        <v>0.2</v>
      </c>
      <c r="K15" s="576">
        <f t="shared" si="4"/>
        <v>0.2</v>
      </c>
      <c r="L15" s="576">
        <f t="shared" si="4"/>
        <v>0.2</v>
      </c>
      <c r="M15" s="576">
        <f t="shared" si="4"/>
        <v>0.2</v>
      </c>
      <c r="N15" s="576">
        <f t="shared" si="4"/>
        <v>0.2</v>
      </c>
      <c r="O15" s="576">
        <f t="shared" si="4"/>
        <v>0.2</v>
      </c>
      <c r="P15" s="576">
        <f t="shared" si="4"/>
        <v>0.2</v>
      </c>
      <c r="Q15" s="576">
        <f t="shared" si="4"/>
        <v>0.2</v>
      </c>
      <c r="R15" s="576">
        <f t="shared" si="4"/>
        <v>0.2</v>
      </c>
      <c r="S15" s="576">
        <f t="shared" si="4"/>
        <v>0.2</v>
      </c>
      <c r="T15" s="576">
        <f t="shared" si="4"/>
        <v>0.2</v>
      </c>
      <c r="U15" s="576">
        <f t="shared" si="4"/>
        <v>0.2</v>
      </c>
      <c r="V15" s="576">
        <f t="shared" si="4"/>
        <v>0.2</v>
      </c>
      <c r="W15" s="576">
        <f t="shared" si="4"/>
        <v>0.2</v>
      </c>
      <c r="X15" s="576">
        <f t="shared" si="4"/>
        <v>0.2</v>
      </c>
      <c r="Y15" s="576">
        <f t="shared" si="4"/>
        <v>0.2</v>
      </c>
    </row>
    <row r="16" spans="1:25">
      <c r="C16" s="110" t="s">
        <v>625</v>
      </c>
      <c r="D16" s="579" t="s">
        <v>630</v>
      </c>
      <c r="F16" s="578">
        <v>30</v>
      </c>
      <c r="G16" s="578">
        <f t="shared" si="1"/>
        <v>30</v>
      </c>
      <c r="H16" s="578">
        <f t="shared" si="1"/>
        <v>30</v>
      </c>
      <c r="I16" s="578">
        <f t="shared" si="1"/>
        <v>30</v>
      </c>
      <c r="J16" s="578">
        <f t="shared" si="1"/>
        <v>30</v>
      </c>
      <c r="K16" s="578">
        <f t="shared" si="1"/>
        <v>30</v>
      </c>
      <c r="L16" s="578">
        <f t="shared" si="1"/>
        <v>30</v>
      </c>
      <c r="M16" s="578">
        <f t="shared" si="1"/>
        <v>30</v>
      </c>
      <c r="N16" s="578">
        <f t="shared" si="1"/>
        <v>30</v>
      </c>
      <c r="O16" s="578">
        <f t="shared" si="1"/>
        <v>30</v>
      </c>
      <c r="P16" s="578">
        <f t="shared" si="1"/>
        <v>30</v>
      </c>
      <c r="Q16" s="578">
        <f t="shared" si="2"/>
        <v>30</v>
      </c>
      <c r="R16" s="578">
        <f t="shared" si="2"/>
        <v>30</v>
      </c>
      <c r="S16" s="578">
        <f t="shared" si="2"/>
        <v>30</v>
      </c>
      <c r="T16" s="578">
        <f t="shared" si="2"/>
        <v>30</v>
      </c>
      <c r="U16" s="578">
        <f t="shared" si="2"/>
        <v>30</v>
      </c>
      <c r="V16" s="578">
        <f t="shared" si="2"/>
        <v>30</v>
      </c>
      <c r="W16" s="578">
        <f t="shared" si="2"/>
        <v>30</v>
      </c>
      <c r="X16" s="578">
        <f t="shared" si="2"/>
        <v>30</v>
      </c>
      <c r="Y16" s="578">
        <f t="shared" si="2"/>
        <v>30</v>
      </c>
    </row>
    <row r="17" spans="1:25">
      <c r="C17" s="110" t="s">
        <v>509</v>
      </c>
      <c r="D17" s="579" t="s">
        <v>631</v>
      </c>
      <c r="E17" s="342">
        <v>0.02</v>
      </c>
      <c r="F17" s="354">
        <f t="shared" ref="F17:Y17" si="5">+$E17*F25</f>
        <v>90.24</v>
      </c>
      <c r="G17" s="354">
        <f t="shared" si="5"/>
        <v>90.24</v>
      </c>
      <c r="H17" s="354">
        <f t="shared" si="5"/>
        <v>90.24</v>
      </c>
      <c r="I17" s="354">
        <f t="shared" si="5"/>
        <v>90.24</v>
      </c>
      <c r="J17" s="354">
        <f t="shared" si="5"/>
        <v>90.24</v>
      </c>
      <c r="K17" s="354">
        <f t="shared" si="5"/>
        <v>90.24</v>
      </c>
      <c r="L17" s="354">
        <f t="shared" si="5"/>
        <v>90.24</v>
      </c>
      <c r="M17" s="354">
        <f t="shared" si="5"/>
        <v>90.24</v>
      </c>
      <c r="N17" s="354">
        <f t="shared" si="5"/>
        <v>90.24</v>
      </c>
      <c r="O17" s="354">
        <f t="shared" si="5"/>
        <v>90.24</v>
      </c>
      <c r="P17" s="354">
        <f t="shared" si="5"/>
        <v>90.24</v>
      </c>
      <c r="Q17" s="354">
        <f t="shared" si="5"/>
        <v>90.24</v>
      </c>
      <c r="R17" s="354">
        <f t="shared" si="5"/>
        <v>90.24</v>
      </c>
      <c r="S17" s="354">
        <f t="shared" si="5"/>
        <v>90.24</v>
      </c>
      <c r="T17" s="354">
        <f t="shared" si="5"/>
        <v>90.24</v>
      </c>
      <c r="U17" s="354">
        <f t="shared" si="5"/>
        <v>90.24</v>
      </c>
      <c r="V17" s="354">
        <f t="shared" si="5"/>
        <v>90.24</v>
      </c>
      <c r="W17" s="354">
        <f t="shared" si="5"/>
        <v>90.24</v>
      </c>
      <c r="X17" s="354">
        <f t="shared" si="5"/>
        <v>90.24</v>
      </c>
      <c r="Y17" s="354">
        <f t="shared" si="5"/>
        <v>90.24</v>
      </c>
    </row>
    <row r="18" spans="1:25">
      <c r="C18" s="614" t="s">
        <v>663</v>
      </c>
      <c r="D18" s="491"/>
      <c r="E18" s="353"/>
      <c r="F18" s="353"/>
      <c r="G18" s="353"/>
      <c r="H18" s="353"/>
      <c r="I18" s="353"/>
      <c r="J18" s="353"/>
      <c r="K18" s="353"/>
      <c r="L18" s="353"/>
      <c r="M18" s="353"/>
      <c r="N18" s="353"/>
      <c r="O18" s="353"/>
      <c r="P18" s="353"/>
      <c r="Q18" s="353"/>
      <c r="R18" s="353"/>
      <c r="S18" s="353"/>
      <c r="T18" s="353"/>
      <c r="U18" s="353"/>
      <c r="V18" s="353"/>
      <c r="W18" s="353"/>
      <c r="X18" s="353"/>
      <c r="Y18" s="353"/>
    </row>
    <row r="19" spans="1:25">
      <c r="C19" s="613" t="s">
        <v>687</v>
      </c>
      <c r="D19" s="110" t="s">
        <v>689</v>
      </c>
      <c r="F19" s="353"/>
      <c r="G19" s="353"/>
      <c r="H19" s="353"/>
      <c r="I19" s="353"/>
      <c r="J19" s="353"/>
      <c r="K19" s="353"/>
      <c r="L19" s="353"/>
      <c r="M19" s="353"/>
      <c r="N19" s="353"/>
      <c r="O19" s="353"/>
      <c r="P19" s="353"/>
      <c r="Q19" s="353"/>
      <c r="R19" s="353"/>
      <c r="S19" s="353"/>
      <c r="T19" s="353"/>
      <c r="U19" s="353"/>
      <c r="V19" s="353"/>
      <c r="W19" s="353"/>
      <c r="X19" s="353"/>
      <c r="Y19" s="353"/>
    </row>
    <row r="20" spans="1:25">
      <c r="C20" s="592" t="s">
        <v>688</v>
      </c>
      <c r="D20" s="110" t="s">
        <v>690</v>
      </c>
      <c r="F20" s="353"/>
      <c r="G20" s="353"/>
      <c r="H20" s="353"/>
      <c r="I20" s="353"/>
      <c r="J20" s="353"/>
      <c r="K20" s="353"/>
      <c r="L20" s="353"/>
      <c r="M20" s="353"/>
      <c r="N20" s="353"/>
      <c r="O20" s="353"/>
      <c r="P20" s="353"/>
      <c r="Q20" s="353"/>
      <c r="R20" s="353"/>
      <c r="S20" s="353"/>
      <c r="T20" s="353"/>
      <c r="U20" s="353"/>
      <c r="V20" s="353"/>
      <c r="W20" s="353"/>
      <c r="X20" s="353"/>
      <c r="Y20" s="353"/>
    </row>
    <row r="21" spans="1:25">
      <c r="C21" s="110"/>
      <c r="D21" s="579"/>
      <c r="F21" s="353"/>
      <c r="G21" s="353"/>
      <c r="H21" s="353"/>
      <c r="I21" s="353"/>
      <c r="J21" s="353"/>
      <c r="K21" s="353"/>
      <c r="L21" s="353"/>
      <c r="M21" s="353"/>
      <c r="N21" s="353"/>
      <c r="O21" s="353"/>
      <c r="P21" s="353"/>
      <c r="Q21" s="353"/>
      <c r="R21" s="353"/>
      <c r="S21" s="353"/>
      <c r="T21" s="353"/>
      <c r="U21" s="353"/>
      <c r="V21" s="353"/>
      <c r="W21" s="353"/>
      <c r="X21" s="353"/>
      <c r="Y21" s="353"/>
    </row>
    <row r="22" spans="1:25">
      <c r="C22" s="466" t="s">
        <v>642</v>
      </c>
      <c r="D22" s="579"/>
      <c r="F22" s="353"/>
      <c r="G22" s="353"/>
      <c r="H22" s="353"/>
      <c r="I22" s="353"/>
      <c r="J22" s="353"/>
      <c r="K22" s="353"/>
      <c r="L22" s="353"/>
      <c r="M22" s="353"/>
      <c r="N22" s="353"/>
      <c r="O22" s="353"/>
      <c r="P22" s="353"/>
      <c r="Q22" s="353"/>
      <c r="R22" s="353"/>
      <c r="S22" s="353"/>
      <c r="T22" s="353"/>
      <c r="U22" s="353"/>
      <c r="V22" s="353"/>
      <c r="W22" s="353"/>
      <c r="X22" s="353"/>
      <c r="Y22" s="353"/>
    </row>
    <row r="23" spans="1:25">
      <c r="C23" s="582" t="s">
        <v>636</v>
      </c>
      <c r="D23" s="586" t="s">
        <v>496</v>
      </c>
      <c r="F23" s="584">
        <f>+F10</f>
        <v>47</v>
      </c>
      <c r="G23" s="583">
        <f>+F23</f>
        <v>47</v>
      </c>
      <c r="H23" s="583">
        <f t="shared" ref="H23:Y23" si="6">+G23</f>
        <v>47</v>
      </c>
      <c r="I23" s="583">
        <f t="shared" si="6"/>
        <v>47</v>
      </c>
      <c r="J23" s="583">
        <f t="shared" si="6"/>
        <v>47</v>
      </c>
      <c r="K23" s="583">
        <f t="shared" si="6"/>
        <v>47</v>
      </c>
      <c r="L23" s="583">
        <f t="shared" si="6"/>
        <v>47</v>
      </c>
      <c r="M23" s="583">
        <f t="shared" si="6"/>
        <v>47</v>
      </c>
      <c r="N23" s="583">
        <f t="shared" si="6"/>
        <v>47</v>
      </c>
      <c r="O23" s="583">
        <f t="shared" si="6"/>
        <v>47</v>
      </c>
      <c r="P23" s="583">
        <f t="shared" si="6"/>
        <v>47</v>
      </c>
      <c r="Q23" s="583">
        <f t="shared" si="6"/>
        <v>47</v>
      </c>
      <c r="R23" s="583">
        <f t="shared" si="6"/>
        <v>47</v>
      </c>
      <c r="S23" s="583">
        <f t="shared" si="6"/>
        <v>47</v>
      </c>
      <c r="T23" s="583">
        <f t="shared" si="6"/>
        <v>47</v>
      </c>
      <c r="U23" s="583">
        <f t="shared" si="6"/>
        <v>47</v>
      </c>
      <c r="V23" s="583">
        <f t="shared" si="6"/>
        <v>47</v>
      </c>
      <c r="W23" s="583">
        <f t="shared" si="6"/>
        <v>47</v>
      </c>
      <c r="X23" s="583">
        <f t="shared" si="6"/>
        <v>47</v>
      </c>
      <c r="Y23" s="583">
        <f t="shared" si="6"/>
        <v>47</v>
      </c>
    </row>
    <row r="24" spans="1:25">
      <c r="C24" s="582" t="s">
        <v>637</v>
      </c>
      <c r="D24" s="586" t="s">
        <v>496</v>
      </c>
      <c r="F24" s="583">
        <f t="shared" ref="F24:Y24" si="7">+F23*(1-F12)</f>
        <v>37.6</v>
      </c>
      <c r="G24" s="583">
        <f t="shared" si="7"/>
        <v>37.6</v>
      </c>
      <c r="H24" s="583">
        <f t="shared" si="7"/>
        <v>37.6</v>
      </c>
      <c r="I24" s="583">
        <f t="shared" si="7"/>
        <v>37.6</v>
      </c>
      <c r="J24" s="583">
        <f t="shared" si="7"/>
        <v>37.6</v>
      </c>
      <c r="K24" s="583">
        <f t="shared" si="7"/>
        <v>37.6</v>
      </c>
      <c r="L24" s="583">
        <f t="shared" si="7"/>
        <v>37.6</v>
      </c>
      <c r="M24" s="583">
        <f t="shared" si="7"/>
        <v>37.6</v>
      </c>
      <c r="N24" s="583">
        <f t="shared" si="7"/>
        <v>37.6</v>
      </c>
      <c r="O24" s="583">
        <f t="shared" si="7"/>
        <v>37.6</v>
      </c>
      <c r="P24" s="583">
        <f t="shared" si="7"/>
        <v>37.6</v>
      </c>
      <c r="Q24" s="583">
        <f t="shared" si="7"/>
        <v>37.6</v>
      </c>
      <c r="R24" s="583">
        <f t="shared" si="7"/>
        <v>37.6</v>
      </c>
      <c r="S24" s="583">
        <f t="shared" si="7"/>
        <v>37.6</v>
      </c>
      <c r="T24" s="583">
        <f t="shared" si="7"/>
        <v>37.6</v>
      </c>
      <c r="U24" s="583">
        <f t="shared" si="7"/>
        <v>37.6</v>
      </c>
      <c r="V24" s="583">
        <f t="shared" si="7"/>
        <v>37.6</v>
      </c>
      <c r="W24" s="583">
        <f t="shared" si="7"/>
        <v>37.6</v>
      </c>
      <c r="X24" s="583">
        <f t="shared" si="7"/>
        <v>37.6</v>
      </c>
      <c r="Y24" s="583">
        <f t="shared" si="7"/>
        <v>37.6</v>
      </c>
    </row>
    <row r="25" spans="1:25" ht="30" customHeight="1">
      <c r="A25" s="1334" t="s">
        <v>1074</v>
      </c>
      <c r="B25" s="1334"/>
      <c r="C25" s="350" t="s">
        <v>638</v>
      </c>
      <c r="D25" s="586" t="s">
        <v>640</v>
      </c>
      <c r="E25" s="572">
        <f>+'Fin&amp;EcoPrices'!E47</f>
        <v>10</v>
      </c>
      <c r="F25" s="585">
        <f t="shared" ref="F25:Y25" si="8">+F24*$F14*$F13</f>
        <v>4512</v>
      </c>
      <c r="G25" s="585">
        <f t="shared" si="8"/>
        <v>4512</v>
      </c>
      <c r="H25" s="585">
        <f t="shared" si="8"/>
        <v>4512</v>
      </c>
      <c r="I25" s="585">
        <f t="shared" si="8"/>
        <v>4512</v>
      </c>
      <c r="J25" s="585">
        <f t="shared" si="8"/>
        <v>4512</v>
      </c>
      <c r="K25" s="585">
        <f t="shared" si="8"/>
        <v>4512</v>
      </c>
      <c r="L25" s="585">
        <f t="shared" si="8"/>
        <v>4512</v>
      </c>
      <c r="M25" s="585">
        <f t="shared" si="8"/>
        <v>4512</v>
      </c>
      <c r="N25" s="585">
        <f t="shared" si="8"/>
        <v>4512</v>
      </c>
      <c r="O25" s="585">
        <f t="shared" si="8"/>
        <v>4512</v>
      </c>
      <c r="P25" s="585">
        <f t="shared" si="8"/>
        <v>4512</v>
      </c>
      <c r="Q25" s="585">
        <f t="shared" si="8"/>
        <v>4512</v>
      </c>
      <c r="R25" s="585">
        <f t="shared" si="8"/>
        <v>4512</v>
      </c>
      <c r="S25" s="585">
        <f t="shared" si="8"/>
        <v>4512</v>
      </c>
      <c r="T25" s="585">
        <f t="shared" si="8"/>
        <v>4512</v>
      </c>
      <c r="U25" s="585">
        <f t="shared" si="8"/>
        <v>4512</v>
      </c>
      <c r="V25" s="585">
        <f t="shared" si="8"/>
        <v>4512</v>
      </c>
      <c r="W25" s="585">
        <f t="shared" si="8"/>
        <v>4512</v>
      </c>
      <c r="X25" s="585">
        <f t="shared" si="8"/>
        <v>4512</v>
      </c>
      <c r="Y25" s="585">
        <f t="shared" si="8"/>
        <v>4512</v>
      </c>
    </row>
    <row r="26" spans="1:25">
      <c r="C26" s="350" t="s">
        <v>641</v>
      </c>
      <c r="D26" s="586" t="s">
        <v>640</v>
      </c>
      <c r="E26" s="572"/>
      <c r="F26" s="585">
        <f t="shared" ref="F26:Y26" si="9">+F25*(1-F15)</f>
        <v>3609.6000000000004</v>
      </c>
      <c r="G26" s="585">
        <f t="shared" si="9"/>
        <v>3609.6000000000004</v>
      </c>
      <c r="H26" s="585">
        <f t="shared" si="9"/>
        <v>3609.6000000000004</v>
      </c>
      <c r="I26" s="585">
        <f t="shared" si="9"/>
        <v>3609.6000000000004</v>
      </c>
      <c r="J26" s="585">
        <f t="shared" si="9"/>
        <v>3609.6000000000004</v>
      </c>
      <c r="K26" s="585">
        <f t="shared" si="9"/>
        <v>3609.6000000000004</v>
      </c>
      <c r="L26" s="585">
        <f t="shared" si="9"/>
        <v>3609.6000000000004</v>
      </c>
      <c r="M26" s="585">
        <f t="shared" si="9"/>
        <v>3609.6000000000004</v>
      </c>
      <c r="N26" s="585">
        <f t="shared" si="9"/>
        <v>3609.6000000000004</v>
      </c>
      <c r="O26" s="585">
        <f t="shared" si="9"/>
        <v>3609.6000000000004</v>
      </c>
      <c r="P26" s="585">
        <f t="shared" si="9"/>
        <v>3609.6000000000004</v>
      </c>
      <c r="Q26" s="585">
        <f t="shared" si="9"/>
        <v>3609.6000000000004</v>
      </c>
      <c r="R26" s="585">
        <f t="shared" si="9"/>
        <v>3609.6000000000004</v>
      </c>
      <c r="S26" s="585">
        <f t="shared" si="9"/>
        <v>3609.6000000000004</v>
      </c>
      <c r="T26" s="585">
        <f t="shared" si="9"/>
        <v>3609.6000000000004</v>
      </c>
      <c r="U26" s="585">
        <f t="shared" si="9"/>
        <v>3609.6000000000004</v>
      </c>
      <c r="V26" s="585">
        <f t="shared" si="9"/>
        <v>3609.6000000000004</v>
      </c>
      <c r="W26" s="585">
        <f t="shared" si="9"/>
        <v>3609.6000000000004</v>
      </c>
      <c r="X26" s="585">
        <f t="shared" si="9"/>
        <v>3609.6000000000004</v>
      </c>
      <c r="Y26" s="585">
        <f t="shared" si="9"/>
        <v>3609.6000000000004</v>
      </c>
    </row>
    <row r="27" spans="1:25">
      <c r="C27" s="582" t="s">
        <v>643</v>
      </c>
      <c r="D27" s="586" t="s">
        <v>496</v>
      </c>
      <c r="E27" s="572"/>
      <c r="F27" s="336">
        <f>+F24</f>
        <v>37.6</v>
      </c>
      <c r="G27" s="336">
        <f t="shared" ref="G27:Y27" si="10">+G24</f>
        <v>37.6</v>
      </c>
      <c r="H27" s="336">
        <f t="shared" si="10"/>
        <v>37.6</v>
      </c>
      <c r="I27" s="336">
        <f t="shared" si="10"/>
        <v>37.6</v>
      </c>
      <c r="J27" s="336">
        <f t="shared" si="10"/>
        <v>37.6</v>
      </c>
      <c r="K27" s="336">
        <f t="shared" si="10"/>
        <v>37.6</v>
      </c>
      <c r="L27" s="336">
        <f t="shared" si="10"/>
        <v>37.6</v>
      </c>
      <c r="M27" s="336">
        <f t="shared" si="10"/>
        <v>37.6</v>
      </c>
      <c r="N27" s="336">
        <f t="shared" si="10"/>
        <v>37.6</v>
      </c>
      <c r="O27" s="336">
        <f t="shared" si="10"/>
        <v>37.6</v>
      </c>
      <c r="P27" s="336">
        <f t="shared" si="10"/>
        <v>37.6</v>
      </c>
      <c r="Q27" s="336">
        <f t="shared" si="10"/>
        <v>37.6</v>
      </c>
      <c r="R27" s="336">
        <f t="shared" si="10"/>
        <v>37.6</v>
      </c>
      <c r="S27" s="336">
        <f t="shared" si="10"/>
        <v>37.6</v>
      </c>
      <c r="T27" s="336">
        <f t="shared" si="10"/>
        <v>37.6</v>
      </c>
      <c r="U27" s="336">
        <f t="shared" si="10"/>
        <v>37.6</v>
      </c>
      <c r="V27" s="336">
        <f t="shared" si="10"/>
        <v>37.6</v>
      </c>
      <c r="W27" s="336">
        <f t="shared" si="10"/>
        <v>37.6</v>
      </c>
      <c r="X27" s="336">
        <f t="shared" si="10"/>
        <v>37.6</v>
      </c>
      <c r="Y27" s="336">
        <f t="shared" si="10"/>
        <v>37.6</v>
      </c>
    </row>
    <row r="28" spans="1:25">
      <c r="C28" s="350"/>
      <c r="D28" s="351"/>
      <c r="E28" s="351"/>
      <c r="F28" s="352"/>
      <c r="G28" s="352"/>
      <c r="H28" s="352"/>
      <c r="I28" s="352"/>
      <c r="J28" s="352"/>
      <c r="K28" s="352"/>
      <c r="L28" s="352"/>
      <c r="M28" s="352"/>
      <c r="N28" s="352"/>
      <c r="O28" s="352"/>
      <c r="P28" s="352"/>
      <c r="Q28" s="352"/>
      <c r="V28" s="352"/>
      <c r="W28" s="352"/>
      <c r="X28" s="352"/>
      <c r="Y28" s="352"/>
    </row>
    <row r="29" spans="1:25">
      <c r="C29" s="466" t="s">
        <v>644</v>
      </c>
      <c r="D29" s="351"/>
      <c r="E29" s="351"/>
      <c r="F29" s="352"/>
      <c r="G29" s="352"/>
      <c r="H29" s="352"/>
      <c r="I29" s="352"/>
      <c r="J29" s="352"/>
      <c r="K29" s="352"/>
      <c r="L29" s="352"/>
      <c r="M29" s="352"/>
      <c r="N29" s="352"/>
      <c r="O29" s="352"/>
      <c r="P29" s="352"/>
      <c r="Q29" s="352"/>
      <c r="V29" s="352"/>
      <c r="W29" s="352"/>
      <c r="X29" s="352"/>
      <c r="Y29" s="352"/>
    </row>
    <row r="30" spans="1:25">
      <c r="C30" s="590" t="s">
        <v>645</v>
      </c>
      <c r="D30" s="351" t="s">
        <v>37</v>
      </c>
      <c r="E30" s="587">
        <f>+'Fin&amp;EcoPrices'!E52*0.2</f>
        <v>2000</v>
      </c>
      <c r="F30" s="352">
        <f>+E30</f>
        <v>2000</v>
      </c>
      <c r="G30" s="352"/>
      <c r="H30" s="352"/>
      <c r="I30" s="352"/>
      <c r="J30" s="352"/>
      <c r="K30" s="352"/>
      <c r="L30" s="352"/>
      <c r="M30" s="352"/>
      <c r="N30" s="352"/>
      <c r="O30" s="352">
        <f>+F30</f>
        <v>2000</v>
      </c>
      <c r="P30" s="352"/>
      <c r="Q30" s="352"/>
      <c r="V30" s="352"/>
      <c r="W30" s="352"/>
      <c r="X30" s="352"/>
      <c r="Y30" s="352"/>
    </row>
    <row r="31" spans="1:25">
      <c r="C31" s="591" t="s">
        <v>646</v>
      </c>
      <c r="D31" s="351" t="s">
        <v>37</v>
      </c>
      <c r="E31" s="581">
        <f>+'Fin&amp;EcoPrices'!E48</f>
        <v>40</v>
      </c>
      <c r="F31" s="352">
        <f>+F25/30*E31</f>
        <v>6016</v>
      </c>
      <c r="G31" s="352"/>
      <c r="H31" s="352"/>
      <c r="I31" s="352"/>
      <c r="J31" s="352"/>
      <c r="K31" s="352"/>
      <c r="L31" s="352"/>
      <c r="M31" s="352"/>
      <c r="N31" s="352"/>
      <c r="O31" s="352">
        <f>+F31</f>
        <v>6016</v>
      </c>
      <c r="P31" s="352"/>
      <c r="Q31" s="352"/>
      <c r="V31" s="352"/>
      <c r="W31" s="352"/>
      <c r="X31" s="352"/>
      <c r="Y31" s="352"/>
    </row>
    <row r="32" spans="1:25">
      <c r="C32" s="592" t="s">
        <v>502</v>
      </c>
      <c r="D32" s="351" t="s">
        <v>647</v>
      </c>
      <c r="E32" s="581"/>
      <c r="F32" s="352">
        <v>3</v>
      </c>
      <c r="G32" s="352"/>
      <c r="H32" s="352"/>
      <c r="I32" s="352"/>
      <c r="J32" s="352"/>
      <c r="K32" s="352"/>
      <c r="L32" s="352"/>
      <c r="M32" s="352"/>
      <c r="N32" s="352"/>
      <c r="O32" s="352">
        <v>3</v>
      </c>
      <c r="P32" s="352"/>
      <c r="Q32" s="352"/>
      <c r="V32" s="352"/>
      <c r="W32" s="352"/>
      <c r="X32" s="352"/>
      <c r="Y32" s="352"/>
    </row>
    <row r="33" spans="3:25">
      <c r="C33" s="592" t="s">
        <v>502</v>
      </c>
      <c r="D33" s="351" t="s">
        <v>37</v>
      </c>
      <c r="E33" s="587">
        <f>+'Fin&amp;EcoPrices'!E54</f>
        <v>350</v>
      </c>
      <c r="F33" s="352">
        <f>+E33*F32</f>
        <v>1050</v>
      </c>
      <c r="G33" s="352"/>
      <c r="H33" s="352"/>
      <c r="I33" s="352"/>
      <c r="J33" s="352"/>
      <c r="K33" s="352"/>
      <c r="L33" s="352"/>
      <c r="M33" s="352"/>
      <c r="N33" s="352"/>
      <c r="O33" s="352">
        <f>+O32*E33</f>
        <v>1050</v>
      </c>
      <c r="P33" s="352"/>
      <c r="Q33" s="352"/>
      <c r="V33" s="352"/>
      <c r="W33" s="352"/>
      <c r="X33" s="352"/>
      <c r="Y33" s="352"/>
    </row>
    <row r="34" spans="3:25">
      <c r="C34" s="592" t="s">
        <v>503</v>
      </c>
      <c r="D34" s="351" t="s">
        <v>647</v>
      </c>
      <c r="E34" s="587"/>
      <c r="F34" s="352">
        <v>2</v>
      </c>
      <c r="G34" s="352"/>
      <c r="H34" s="352"/>
      <c r="I34" s="352"/>
      <c r="J34" s="352"/>
      <c r="K34" s="352"/>
      <c r="L34" s="352"/>
      <c r="M34" s="352"/>
      <c r="N34" s="352"/>
      <c r="O34" s="352">
        <v>2</v>
      </c>
      <c r="P34" s="352"/>
      <c r="Q34" s="352"/>
      <c r="V34" s="352"/>
      <c r="W34" s="352"/>
      <c r="X34" s="352"/>
      <c r="Y34" s="352"/>
    </row>
    <row r="35" spans="3:25">
      <c r="C35" s="592" t="s">
        <v>503</v>
      </c>
      <c r="D35" s="351" t="s">
        <v>37</v>
      </c>
      <c r="E35" s="587">
        <f>+'Fin&amp;EcoPrices'!E55</f>
        <v>350</v>
      </c>
      <c r="F35" s="352">
        <f>+F34*E35</f>
        <v>700</v>
      </c>
      <c r="G35" s="352"/>
      <c r="H35" s="352"/>
      <c r="I35" s="352"/>
      <c r="J35" s="352"/>
      <c r="K35" s="352"/>
      <c r="L35" s="352"/>
      <c r="M35" s="352"/>
      <c r="N35" s="352"/>
      <c r="O35" s="352">
        <f>+O34*E35</f>
        <v>700</v>
      </c>
      <c r="P35" s="352"/>
      <c r="Q35" s="352"/>
      <c r="V35" s="352"/>
      <c r="W35" s="352"/>
      <c r="X35" s="352"/>
      <c r="Y35" s="352"/>
    </row>
    <row r="36" spans="3:25" ht="17.25">
      <c r="C36" s="466" t="s">
        <v>648</v>
      </c>
      <c r="D36" s="351" t="s">
        <v>37</v>
      </c>
      <c r="E36" s="351"/>
      <c r="F36" s="588">
        <f>+F35+F33+F31+F30</f>
        <v>9766</v>
      </c>
      <c r="G36" s="352"/>
      <c r="H36" s="352"/>
      <c r="I36" s="352"/>
      <c r="J36" s="352"/>
      <c r="K36" s="352"/>
      <c r="L36" s="352"/>
      <c r="M36" s="352"/>
      <c r="N36" s="352"/>
      <c r="O36" s="352"/>
      <c r="P36" s="352"/>
      <c r="Q36" s="352"/>
      <c r="V36" s="352"/>
      <c r="W36" s="352"/>
      <c r="X36" s="352"/>
      <c r="Y36" s="352"/>
    </row>
    <row r="37" spans="3:25">
      <c r="C37" s="466" t="s">
        <v>639</v>
      </c>
    </row>
    <row r="38" spans="3:25">
      <c r="C38" s="612" t="s">
        <v>691</v>
      </c>
      <c r="D38" s="330" t="s">
        <v>622</v>
      </c>
      <c r="E38" s="330">
        <f>+'Fin&amp;EcoPrices'!E50</f>
        <v>720</v>
      </c>
      <c r="F38" s="572">
        <f>+$E38*F24</f>
        <v>27072</v>
      </c>
      <c r="G38" s="572">
        <f t="shared" ref="G38:Y38" si="11">+$E38*G24</f>
        <v>27072</v>
      </c>
      <c r="H38" s="572">
        <f t="shared" si="11"/>
        <v>27072</v>
      </c>
      <c r="I38" s="572">
        <f t="shared" si="11"/>
        <v>27072</v>
      </c>
      <c r="J38" s="572">
        <f t="shared" si="11"/>
        <v>27072</v>
      </c>
      <c r="K38" s="572">
        <f t="shared" si="11"/>
        <v>27072</v>
      </c>
      <c r="L38" s="572">
        <f t="shared" si="11"/>
        <v>27072</v>
      </c>
      <c r="M38" s="572">
        <f t="shared" si="11"/>
        <v>27072</v>
      </c>
      <c r="N38" s="572">
        <f t="shared" si="11"/>
        <v>27072</v>
      </c>
      <c r="O38" s="572">
        <f t="shared" si="11"/>
        <v>27072</v>
      </c>
      <c r="P38" s="572">
        <f t="shared" si="11"/>
        <v>27072</v>
      </c>
      <c r="Q38" s="572">
        <f t="shared" si="11"/>
        <v>27072</v>
      </c>
      <c r="R38" s="572">
        <f t="shared" si="11"/>
        <v>27072</v>
      </c>
      <c r="S38" s="572">
        <f t="shared" si="11"/>
        <v>27072</v>
      </c>
      <c r="T38" s="572">
        <f t="shared" si="11"/>
        <v>27072</v>
      </c>
      <c r="U38" s="572">
        <f t="shared" si="11"/>
        <v>27072</v>
      </c>
      <c r="V38" s="572">
        <f t="shared" si="11"/>
        <v>27072</v>
      </c>
      <c r="W38" s="572">
        <f t="shared" si="11"/>
        <v>27072</v>
      </c>
      <c r="X38" s="572">
        <f t="shared" si="11"/>
        <v>27072</v>
      </c>
      <c r="Y38" s="572">
        <f t="shared" si="11"/>
        <v>27072</v>
      </c>
    </row>
    <row r="39" spans="3:25">
      <c r="C39" s="110" t="s">
        <v>501</v>
      </c>
      <c r="D39" s="330" t="s">
        <v>37</v>
      </c>
      <c r="E39" s="330">
        <f>+'Fin&amp;EcoPrices'!E53</f>
        <v>100</v>
      </c>
      <c r="F39" s="572">
        <f t="shared" ref="F39:Y39" si="12">+$E39*F23</f>
        <v>4700</v>
      </c>
      <c r="G39" s="572">
        <f t="shared" si="12"/>
        <v>4700</v>
      </c>
      <c r="H39" s="572">
        <f t="shared" si="12"/>
        <v>4700</v>
      </c>
      <c r="I39" s="572">
        <f t="shared" si="12"/>
        <v>4700</v>
      </c>
      <c r="J39" s="572">
        <f t="shared" si="12"/>
        <v>4700</v>
      </c>
      <c r="K39" s="572">
        <f t="shared" si="12"/>
        <v>4700</v>
      </c>
      <c r="L39" s="572">
        <f t="shared" si="12"/>
        <v>4700</v>
      </c>
      <c r="M39" s="572">
        <f t="shared" si="12"/>
        <v>4700</v>
      </c>
      <c r="N39" s="572">
        <f t="shared" si="12"/>
        <v>4700</v>
      </c>
      <c r="O39" s="572">
        <f t="shared" si="12"/>
        <v>4700</v>
      </c>
      <c r="P39" s="572">
        <f t="shared" si="12"/>
        <v>4700</v>
      </c>
      <c r="Q39" s="572">
        <f t="shared" si="12"/>
        <v>4700</v>
      </c>
      <c r="R39" s="572">
        <f t="shared" si="12"/>
        <v>4700</v>
      </c>
      <c r="S39" s="572">
        <f t="shared" si="12"/>
        <v>4700</v>
      </c>
      <c r="T39" s="572">
        <f t="shared" si="12"/>
        <v>4700</v>
      </c>
      <c r="U39" s="572">
        <f t="shared" si="12"/>
        <v>4700</v>
      </c>
      <c r="V39" s="572">
        <f t="shared" si="12"/>
        <v>4700</v>
      </c>
      <c r="W39" s="572">
        <f t="shared" si="12"/>
        <v>4700</v>
      </c>
      <c r="X39" s="572">
        <f t="shared" si="12"/>
        <v>4700</v>
      </c>
      <c r="Y39" s="572">
        <f t="shared" si="12"/>
        <v>4700</v>
      </c>
    </row>
    <row r="40" spans="3:25">
      <c r="C40" s="110" t="s">
        <v>693</v>
      </c>
      <c r="D40" s="330" t="s">
        <v>37</v>
      </c>
      <c r="E40" s="330">
        <f>+'Fin&amp;EcoPrices'!E56</f>
        <v>20</v>
      </c>
      <c r="F40" s="572">
        <f t="shared" ref="F40:Y40" si="13">+$E40*F24</f>
        <v>752</v>
      </c>
      <c r="G40" s="572">
        <f t="shared" si="13"/>
        <v>752</v>
      </c>
      <c r="H40" s="572">
        <f t="shared" si="13"/>
        <v>752</v>
      </c>
      <c r="I40" s="572">
        <f t="shared" si="13"/>
        <v>752</v>
      </c>
      <c r="J40" s="572">
        <f t="shared" si="13"/>
        <v>752</v>
      </c>
      <c r="K40" s="572">
        <f t="shared" si="13"/>
        <v>752</v>
      </c>
      <c r="L40" s="572">
        <f t="shared" si="13"/>
        <v>752</v>
      </c>
      <c r="M40" s="572">
        <f t="shared" si="13"/>
        <v>752</v>
      </c>
      <c r="N40" s="572">
        <f t="shared" si="13"/>
        <v>752</v>
      </c>
      <c r="O40" s="572">
        <f t="shared" si="13"/>
        <v>752</v>
      </c>
      <c r="P40" s="572">
        <f t="shared" si="13"/>
        <v>752</v>
      </c>
      <c r="Q40" s="572">
        <f t="shared" si="13"/>
        <v>752</v>
      </c>
      <c r="R40" s="572">
        <f t="shared" si="13"/>
        <v>752</v>
      </c>
      <c r="S40" s="572">
        <f t="shared" si="13"/>
        <v>752</v>
      </c>
      <c r="T40" s="572">
        <f t="shared" si="13"/>
        <v>752</v>
      </c>
      <c r="U40" s="572">
        <f t="shared" si="13"/>
        <v>752</v>
      </c>
      <c r="V40" s="572">
        <f t="shared" si="13"/>
        <v>752</v>
      </c>
      <c r="W40" s="572">
        <f t="shared" si="13"/>
        <v>752</v>
      </c>
      <c r="X40" s="572">
        <f t="shared" si="13"/>
        <v>752</v>
      </c>
      <c r="Y40" s="572">
        <f t="shared" si="13"/>
        <v>752</v>
      </c>
    </row>
    <row r="41" spans="3:25">
      <c r="C41" s="110" t="s">
        <v>650</v>
      </c>
      <c r="D41" s="330" t="s">
        <v>37</v>
      </c>
      <c r="E41" s="330">
        <f>+'Fin&amp;EcoPrices'!E58</f>
        <v>500</v>
      </c>
      <c r="F41" s="330">
        <f>+E41</f>
        <v>500</v>
      </c>
      <c r="G41" s="330">
        <f t="shared" ref="G41:Y41" si="14">+F41</f>
        <v>500</v>
      </c>
      <c r="H41" s="330">
        <f t="shared" si="14"/>
        <v>500</v>
      </c>
      <c r="I41" s="330">
        <f t="shared" si="14"/>
        <v>500</v>
      </c>
      <c r="J41" s="330">
        <f t="shared" si="14"/>
        <v>500</v>
      </c>
      <c r="K41" s="330">
        <f t="shared" si="14"/>
        <v>500</v>
      </c>
      <c r="L41" s="330">
        <f t="shared" si="14"/>
        <v>500</v>
      </c>
      <c r="M41" s="330">
        <f t="shared" si="14"/>
        <v>500</v>
      </c>
      <c r="N41" s="330">
        <f t="shared" si="14"/>
        <v>500</v>
      </c>
      <c r="O41" s="330">
        <f t="shared" si="14"/>
        <v>500</v>
      </c>
      <c r="P41" s="330">
        <f t="shared" si="14"/>
        <v>500</v>
      </c>
      <c r="Q41" s="330">
        <f t="shared" si="14"/>
        <v>500</v>
      </c>
      <c r="R41" s="330">
        <f t="shared" si="14"/>
        <v>500</v>
      </c>
      <c r="S41" s="330">
        <f t="shared" si="14"/>
        <v>500</v>
      </c>
      <c r="T41" s="330">
        <f t="shared" si="14"/>
        <v>500</v>
      </c>
      <c r="U41" s="330">
        <f t="shared" si="14"/>
        <v>500</v>
      </c>
      <c r="V41" s="330">
        <f t="shared" si="14"/>
        <v>500</v>
      </c>
      <c r="W41" s="330">
        <f t="shared" si="14"/>
        <v>500</v>
      </c>
      <c r="X41" s="330">
        <f t="shared" si="14"/>
        <v>500</v>
      </c>
      <c r="Y41" s="330">
        <f t="shared" si="14"/>
        <v>500</v>
      </c>
    </row>
    <row r="42" spans="3:25">
      <c r="C42" s="617" t="s">
        <v>692</v>
      </c>
      <c r="D42" s="330" t="str">
        <f>D41</f>
        <v>KSh</v>
      </c>
      <c r="E42" s="330">
        <f>+'Fin&amp;EcoPrices'!E59</f>
        <v>3400</v>
      </c>
      <c r="F42" s="572">
        <f>+E42</f>
        <v>3400</v>
      </c>
      <c r="I42" s="572">
        <f>+F42</f>
        <v>3400</v>
      </c>
      <c r="L42" s="572">
        <f>+I42</f>
        <v>3400</v>
      </c>
      <c r="O42" s="572">
        <f>+L42</f>
        <v>3400</v>
      </c>
      <c r="R42" s="572">
        <f>+O42</f>
        <v>3400</v>
      </c>
      <c r="U42" s="572">
        <f>+R42</f>
        <v>3400</v>
      </c>
      <c r="X42" s="572">
        <f>+U42</f>
        <v>3400</v>
      </c>
    </row>
    <row r="43" spans="3:25">
      <c r="C43" s="110" t="s">
        <v>651</v>
      </c>
      <c r="D43" s="330" t="s">
        <v>506</v>
      </c>
      <c r="E43" s="330">
        <f>+'Fin&amp;EcoPrices'!E60</f>
        <v>500</v>
      </c>
      <c r="F43" s="330">
        <f>+E43</f>
        <v>500</v>
      </c>
      <c r="G43" s="330">
        <f>+F43</f>
        <v>500</v>
      </c>
      <c r="H43" s="330">
        <f t="shared" ref="H43:Y43" si="15">+G43</f>
        <v>500</v>
      </c>
      <c r="I43" s="330">
        <f t="shared" si="15"/>
        <v>500</v>
      </c>
      <c r="J43" s="330">
        <f t="shared" si="15"/>
        <v>500</v>
      </c>
      <c r="K43" s="330">
        <f t="shared" si="15"/>
        <v>500</v>
      </c>
      <c r="L43" s="330">
        <f t="shared" si="15"/>
        <v>500</v>
      </c>
      <c r="M43" s="330">
        <f t="shared" si="15"/>
        <v>500</v>
      </c>
      <c r="N43" s="330">
        <f t="shared" si="15"/>
        <v>500</v>
      </c>
      <c r="O43" s="330">
        <f t="shared" si="15"/>
        <v>500</v>
      </c>
      <c r="P43" s="330">
        <f t="shared" si="15"/>
        <v>500</v>
      </c>
      <c r="Q43" s="330">
        <f t="shared" si="15"/>
        <v>500</v>
      </c>
      <c r="R43" s="330">
        <f t="shared" si="15"/>
        <v>500</v>
      </c>
      <c r="S43" s="330">
        <f t="shared" si="15"/>
        <v>500</v>
      </c>
      <c r="T43" s="330">
        <f t="shared" si="15"/>
        <v>500</v>
      </c>
      <c r="U43" s="330">
        <f t="shared" si="15"/>
        <v>500</v>
      </c>
      <c r="V43" s="330">
        <f t="shared" si="15"/>
        <v>500</v>
      </c>
      <c r="W43" s="330">
        <f t="shared" si="15"/>
        <v>500</v>
      </c>
      <c r="X43" s="330">
        <f t="shared" si="15"/>
        <v>500</v>
      </c>
      <c r="Y43" s="330">
        <f t="shared" si="15"/>
        <v>500</v>
      </c>
    </row>
    <row r="44" spans="3:25">
      <c r="C44" s="110" t="s">
        <v>624</v>
      </c>
      <c r="D44" s="330" t="s">
        <v>507</v>
      </c>
      <c r="E44" s="330">
        <f>+'Fin&amp;EcoPrices'!E61</f>
        <v>300</v>
      </c>
      <c r="F44" s="330">
        <f>+E44</f>
        <v>300</v>
      </c>
      <c r="G44" s="330">
        <f t="shared" ref="G44:Y44" si="16">+F44</f>
        <v>300</v>
      </c>
      <c r="H44" s="330">
        <f t="shared" si="16"/>
        <v>300</v>
      </c>
      <c r="I44" s="330">
        <f t="shared" si="16"/>
        <v>300</v>
      </c>
      <c r="J44" s="330">
        <f t="shared" si="16"/>
        <v>300</v>
      </c>
      <c r="K44" s="330">
        <f t="shared" si="16"/>
        <v>300</v>
      </c>
      <c r="L44" s="330">
        <f t="shared" si="16"/>
        <v>300</v>
      </c>
      <c r="M44" s="330">
        <f t="shared" si="16"/>
        <v>300</v>
      </c>
      <c r="N44" s="330">
        <f t="shared" si="16"/>
        <v>300</v>
      </c>
      <c r="O44" s="330">
        <f t="shared" si="16"/>
        <v>300</v>
      </c>
      <c r="P44" s="330">
        <f t="shared" si="16"/>
        <v>300</v>
      </c>
      <c r="Q44" s="330">
        <f t="shared" si="16"/>
        <v>300</v>
      </c>
      <c r="R44" s="330">
        <f t="shared" si="16"/>
        <v>300</v>
      </c>
      <c r="S44" s="330">
        <f t="shared" si="16"/>
        <v>300</v>
      </c>
      <c r="T44" s="330">
        <f t="shared" si="16"/>
        <v>300</v>
      </c>
      <c r="U44" s="330">
        <f t="shared" si="16"/>
        <v>300</v>
      </c>
      <c r="V44" s="330">
        <f t="shared" si="16"/>
        <v>300</v>
      </c>
      <c r="W44" s="330">
        <f t="shared" si="16"/>
        <v>300</v>
      </c>
      <c r="X44" s="330">
        <f t="shared" si="16"/>
        <v>300</v>
      </c>
      <c r="Y44" s="330">
        <f t="shared" si="16"/>
        <v>300</v>
      </c>
    </row>
    <row r="45" spans="3:25">
      <c r="C45" s="466" t="s">
        <v>608</v>
      </c>
    </row>
    <row r="46" spans="3:25">
      <c r="C46" s="110" t="s">
        <v>460</v>
      </c>
      <c r="D46" s="330" t="s">
        <v>649</v>
      </c>
      <c r="F46" s="572">
        <v>70</v>
      </c>
      <c r="G46" s="572">
        <f>+F46</f>
        <v>70</v>
      </c>
      <c r="H46" s="572">
        <f t="shared" ref="H46:Y46" si="17">+G46</f>
        <v>70</v>
      </c>
      <c r="I46" s="572">
        <f t="shared" si="17"/>
        <v>70</v>
      </c>
      <c r="J46" s="572">
        <f t="shared" si="17"/>
        <v>70</v>
      </c>
      <c r="K46" s="572">
        <f t="shared" si="17"/>
        <v>70</v>
      </c>
      <c r="L46" s="572">
        <f t="shared" si="17"/>
        <v>70</v>
      </c>
      <c r="M46" s="572">
        <f t="shared" si="17"/>
        <v>70</v>
      </c>
      <c r="N46" s="572">
        <f t="shared" si="17"/>
        <v>70</v>
      </c>
      <c r="O46" s="572">
        <f t="shared" si="17"/>
        <v>70</v>
      </c>
      <c r="P46" s="572">
        <f t="shared" si="17"/>
        <v>70</v>
      </c>
      <c r="Q46" s="572">
        <f t="shared" si="17"/>
        <v>70</v>
      </c>
      <c r="R46" s="572">
        <f t="shared" si="17"/>
        <v>70</v>
      </c>
      <c r="S46" s="572">
        <f t="shared" si="17"/>
        <v>70</v>
      </c>
      <c r="T46" s="572">
        <f t="shared" si="17"/>
        <v>70</v>
      </c>
      <c r="U46" s="572">
        <f t="shared" si="17"/>
        <v>70</v>
      </c>
      <c r="V46" s="572">
        <f t="shared" si="17"/>
        <v>70</v>
      </c>
      <c r="W46" s="572">
        <f t="shared" si="17"/>
        <v>70</v>
      </c>
      <c r="X46" s="572">
        <f t="shared" si="17"/>
        <v>70</v>
      </c>
      <c r="Y46" s="572">
        <f t="shared" si="17"/>
        <v>70</v>
      </c>
    </row>
    <row r="47" spans="3:25">
      <c r="C47" s="110" t="s">
        <v>460</v>
      </c>
      <c r="D47" s="330" t="s">
        <v>511</v>
      </c>
      <c r="E47" s="330">
        <f>+'Fin&amp;EcoPrices'!E51</f>
        <v>500</v>
      </c>
      <c r="F47" s="572">
        <f t="shared" ref="F47:Y47" si="18">+F46*$E47</f>
        <v>35000</v>
      </c>
      <c r="G47" s="572">
        <f t="shared" si="18"/>
        <v>35000</v>
      </c>
      <c r="H47" s="572">
        <f t="shared" si="18"/>
        <v>35000</v>
      </c>
      <c r="I47" s="572">
        <f t="shared" si="18"/>
        <v>35000</v>
      </c>
      <c r="J47" s="572">
        <f t="shared" si="18"/>
        <v>35000</v>
      </c>
      <c r="K47" s="572">
        <f t="shared" si="18"/>
        <v>35000</v>
      </c>
      <c r="L47" s="572">
        <f t="shared" si="18"/>
        <v>35000</v>
      </c>
      <c r="M47" s="572">
        <f t="shared" si="18"/>
        <v>35000</v>
      </c>
      <c r="N47" s="572">
        <f t="shared" si="18"/>
        <v>35000</v>
      </c>
      <c r="O47" s="572">
        <f t="shared" si="18"/>
        <v>35000</v>
      </c>
      <c r="P47" s="572">
        <f t="shared" si="18"/>
        <v>35000</v>
      </c>
      <c r="Q47" s="572">
        <f t="shared" si="18"/>
        <v>35000</v>
      </c>
      <c r="R47" s="572">
        <f t="shared" si="18"/>
        <v>35000</v>
      </c>
      <c r="S47" s="572">
        <f t="shared" si="18"/>
        <v>35000</v>
      </c>
      <c r="T47" s="572">
        <f t="shared" si="18"/>
        <v>35000</v>
      </c>
      <c r="U47" s="572">
        <f t="shared" si="18"/>
        <v>35000</v>
      </c>
      <c r="V47" s="572">
        <f t="shared" si="18"/>
        <v>35000</v>
      </c>
      <c r="W47" s="572">
        <f t="shared" si="18"/>
        <v>35000</v>
      </c>
      <c r="X47" s="572">
        <f t="shared" si="18"/>
        <v>35000</v>
      </c>
      <c r="Y47" s="572">
        <f t="shared" si="18"/>
        <v>35000</v>
      </c>
    </row>
    <row r="48" spans="3:25">
      <c r="C48" s="466" t="s">
        <v>652</v>
      </c>
      <c r="D48" s="330" t="s">
        <v>37</v>
      </c>
      <c r="F48" s="572">
        <f>SUM(F38:F44)+F47</f>
        <v>72224</v>
      </c>
      <c r="G48" s="572">
        <f t="shared" ref="G48:Y48" si="19">SUM(G38:G44)+G47</f>
        <v>68824</v>
      </c>
      <c r="H48" s="572">
        <f t="shared" si="19"/>
        <v>68824</v>
      </c>
      <c r="I48" s="572">
        <f t="shared" si="19"/>
        <v>72224</v>
      </c>
      <c r="J48" s="572">
        <f t="shared" si="19"/>
        <v>68824</v>
      </c>
      <c r="K48" s="572">
        <f t="shared" si="19"/>
        <v>68824</v>
      </c>
      <c r="L48" s="572">
        <f t="shared" si="19"/>
        <v>72224</v>
      </c>
      <c r="M48" s="572">
        <f t="shared" si="19"/>
        <v>68824</v>
      </c>
      <c r="N48" s="572">
        <f t="shared" si="19"/>
        <v>68824</v>
      </c>
      <c r="O48" s="572">
        <f t="shared" si="19"/>
        <v>72224</v>
      </c>
      <c r="P48" s="572">
        <f t="shared" si="19"/>
        <v>68824</v>
      </c>
      <c r="Q48" s="572">
        <f t="shared" si="19"/>
        <v>68824</v>
      </c>
      <c r="R48" s="572">
        <f t="shared" si="19"/>
        <v>72224</v>
      </c>
      <c r="S48" s="572">
        <f t="shared" si="19"/>
        <v>68824</v>
      </c>
      <c r="T48" s="572">
        <f t="shared" si="19"/>
        <v>68824</v>
      </c>
      <c r="U48" s="572">
        <f t="shared" si="19"/>
        <v>72224</v>
      </c>
      <c r="V48" s="572">
        <f t="shared" si="19"/>
        <v>68824</v>
      </c>
      <c r="W48" s="572">
        <f t="shared" si="19"/>
        <v>68824</v>
      </c>
      <c r="X48" s="572">
        <f t="shared" si="19"/>
        <v>72224</v>
      </c>
      <c r="Y48" s="572">
        <f t="shared" si="19"/>
        <v>68824</v>
      </c>
    </row>
    <row r="49" spans="3:25">
      <c r="C49" s="110"/>
      <c r="F49" s="572"/>
      <c r="G49" s="572"/>
      <c r="H49" s="572"/>
      <c r="I49" s="572"/>
      <c r="J49" s="572"/>
      <c r="K49" s="572"/>
      <c r="L49" s="572"/>
      <c r="M49" s="572"/>
      <c r="N49" s="572"/>
      <c r="O49" s="572"/>
      <c r="P49" s="572"/>
      <c r="Q49" s="572"/>
      <c r="R49" s="572"/>
      <c r="S49" s="572"/>
      <c r="T49" s="572"/>
      <c r="U49" s="572"/>
      <c r="V49" s="572"/>
      <c r="W49" s="572"/>
      <c r="X49" s="572"/>
      <c r="Y49" s="572"/>
    </row>
    <row r="50" spans="3:25" ht="15.75" thickBot="1">
      <c r="C50" s="331" t="s">
        <v>139</v>
      </c>
      <c r="F50" s="343"/>
    </row>
    <row r="51" spans="3:25">
      <c r="C51" s="631" t="s">
        <v>497</v>
      </c>
      <c r="D51" s="341" t="s">
        <v>717</v>
      </c>
      <c r="E51" s="330">
        <f>+'Fin&amp;EcoPrices'!E46</f>
        <v>950</v>
      </c>
      <c r="F51" s="355">
        <f>+E51*F27</f>
        <v>35720</v>
      </c>
      <c r="G51" s="355">
        <f t="shared" ref="G51:Y51" si="20">+$E51*G27</f>
        <v>35720</v>
      </c>
      <c r="H51" s="355">
        <f t="shared" si="20"/>
        <v>35720</v>
      </c>
      <c r="I51" s="355">
        <f t="shared" si="20"/>
        <v>35720</v>
      </c>
      <c r="J51" s="355">
        <f t="shared" si="20"/>
        <v>35720</v>
      </c>
      <c r="K51" s="355">
        <f t="shared" si="20"/>
        <v>35720</v>
      </c>
      <c r="L51" s="355">
        <f t="shared" si="20"/>
        <v>35720</v>
      </c>
      <c r="M51" s="355">
        <f t="shared" si="20"/>
        <v>35720</v>
      </c>
      <c r="N51" s="355">
        <f t="shared" si="20"/>
        <v>35720</v>
      </c>
      <c r="O51" s="355">
        <f t="shared" si="20"/>
        <v>35720</v>
      </c>
      <c r="P51" s="355">
        <f t="shared" si="20"/>
        <v>35720</v>
      </c>
      <c r="Q51" s="355">
        <f t="shared" si="20"/>
        <v>35720</v>
      </c>
      <c r="R51" s="355">
        <f t="shared" si="20"/>
        <v>35720</v>
      </c>
      <c r="S51" s="355">
        <f t="shared" si="20"/>
        <v>35720</v>
      </c>
      <c r="T51" s="355">
        <f t="shared" si="20"/>
        <v>35720</v>
      </c>
      <c r="U51" s="355">
        <f t="shared" si="20"/>
        <v>35720</v>
      </c>
      <c r="V51" s="355">
        <f t="shared" si="20"/>
        <v>35720</v>
      </c>
      <c r="W51" s="355">
        <f t="shared" si="20"/>
        <v>35720</v>
      </c>
      <c r="X51" s="355">
        <f t="shared" si="20"/>
        <v>35720</v>
      </c>
      <c r="Y51" s="355">
        <f t="shared" si="20"/>
        <v>35720</v>
      </c>
    </row>
    <row r="52" spans="3:25" ht="15.75" thickBot="1">
      <c r="C52" s="620" t="s">
        <v>716</v>
      </c>
      <c r="D52" s="341"/>
      <c r="F52" s="355"/>
      <c r="G52" s="355"/>
      <c r="H52" s="355"/>
      <c r="I52" s="355"/>
      <c r="J52" s="355"/>
      <c r="K52" s="355"/>
      <c r="L52" s="355"/>
      <c r="M52" s="355"/>
      <c r="N52" s="355"/>
      <c r="O52" s="355"/>
      <c r="P52" s="355"/>
      <c r="Q52" s="355"/>
      <c r="R52" s="355"/>
      <c r="S52" s="355"/>
      <c r="T52" s="355"/>
      <c r="U52" s="355"/>
      <c r="V52" s="355"/>
      <c r="W52" s="355"/>
      <c r="X52" s="355"/>
      <c r="Y52" s="355"/>
    </row>
    <row r="53" spans="3:25">
      <c r="C53" s="330" t="s">
        <v>498</v>
      </c>
      <c r="D53" s="341" t="s">
        <v>621</v>
      </c>
      <c r="E53" s="330">
        <f>+'Fin&amp;EcoPrices'!E47</f>
        <v>10</v>
      </c>
      <c r="F53" s="355">
        <f t="shared" ref="F53:Y53" si="21">+$E53*F26</f>
        <v>36096</v>
      </c>
      <c r="G53" s="355">
        <f t="shared" si="21"/>
        <v>36096</v>
      </c>
      <c r="H53" s="355">
        <f t="shared" si="21"/>
        <v>36096</v>
      </c>
      <c r="I53" s="355">
        <f t="shared" si="21"/>
        <v>36096</v>
      </c>
      <c r="J53" s="355">
        <f t="shared" si="21"/>
        <v>36096</v>
      </c>
      <c r="K53" s="355">
        <f t="shared" si="21"/>
        <v>36096</v>
      </c>
      <c r="L53" s="355">
        <f t="shared" si="21"/>
        <v>36096</v>
      </c>
      <c r="M53" s="355">
        <f t="shared" si="21"/>
        <v>36096</v>
      </c>
      <c r="N53" s="355">
        <f t="shared" si="21"/>
        <v>36096</v>
      </c>
      <c r="O53" s="355">
        <f t="shared" si="21"/>
        <v>36096</v>
      </c>
      <c r="P53" s="355">
        <f t="shared" si="21"/>
        <v>36096</v>
      </c>
      <c r="Q53" s="355">
        <f t="shared" si="21"/>
        <v>36096</v>
      </c>
      <c r="R53" s="355">
        <f t="shared" si="21"/>
        <v>36096</v>
      </c>
      <c r="S53" s="355">
        <f t="shared" si="21"/>
        <v>36096</v>
      </c>
      <c r="T53" s="355">
        <f t="shared" si="21"/>
        <v>36096</v>
      </c>
      <c r="U53" s="355">
        <f t="shared" si="21"/>
        <v>36096</v>
      </c>
      <c r="V53" s="355">
        <f t="shared" si="21"/>
        <v>36096</v>
      </c>
      <c r="W53" s="355">
        <f t="shared" si="21"/>
        <v>36096</v>
      </c>
      <c r="X53" s="355">
        <f t="shared" si="21"/>
        <v>36096</v>
      </c>
      <c r="Y53" s="355">
        <f t="shared" si="21"/>
        <v>36096</v>
      </c>
    </row>
    <row r="54" spans="3:25" s="331" customFormat="1" ht="15.75" thickBot="1">
      <c r="C54" s="344" t="s">
        <v>485</v>
      </c>
      <c r="D54" s="589" t="str">
        <f>D53</f>
        <v>KSh/egg</v>
      </c>
      <c r="E54" s="344"/>
      <c r="F54" s="345">
        <f t="shared" ref="F54:Y54" si="22">SUM(F51:F53)</f>
        <v>71816</v>
      </c>
      <c r="G54" s="345">
        <f t="shared" si="22"/>
        <v>71816</v>
      </c>
      <c r="H54" s="345">
        <f t="shared" si="22"/>
        <v>71816</v>
      </c>
      <c r="I54" s="345">
        <f t="shared" si="22"/>
        <v>71816</v>
      </c>
      <c r="J54" s="345">
        <f t="shared" si="22"/>
        <v>71816</v>
      </c>
      <c r="K54" s="345">
        <f t="shared" si="22"/>
        <v>71816</v>
      </c>
      <c r="L54" s="345">
        <f t="shared" si="22"/>
        <v>71816</v>
      </c>
      <c r="M54" s="345">
        <f t="shared" si="22"/>
        <v>71816</v>
      </c>
      <c r="N54" s="345">
        <f t="shared" si="22"/>
        <v>71816</v>
      </c>
      <c r="O54" s="345">
        <f t="shared" si="22"/>
        <v>71816</v>
      </c>
      <c r="P54" s="345">
        <f t="shared" si="22"/>
        <v>71816</v>
      </c>
      <c r="Q54" s="345">
        <f t="shared" si="22"/>
        <v>71816</v>
      </c>
      <c r="R54" s="345">
        <f t="shared" si="22"/>
        <v>71816</v>
      </c>
      <c r="S54" s="345">
        <f t="shared" si="22"/>
        <v>71816</v>
      </c>
      <c r="T54" s="345">
        <f t="shared" si="22"/>
        <v>71816</v>
      </c>
      <c r="U54" s="345">
        <f t="shared" si="22"/>
        <v>71816</v>
      </c>
      <c r="V54" s="345">
        <f t="shared" si="22"/>
        <v>71816</v>
      </c>
      <c r="W54" s="345">
        <f t="shared" si="22"/>
        <v>71816</v>
      </c>
      <c r="X54" s="345">
        <f t="shared" si="22"/>
        <v>71816</v>
      </c>
      <c r="Y54" s="345">
        <f t="shared" si="22"/>
        <v>71816</v>
      </c>
    </row>
    <row r="55" spans="3:25" s="331" customFormat="1">
      <c r="C55" s="466" t="s">
        <v>600</v>
      </c>
      <c r="D55" s="458"/>
      <c r="F55" s="593"/>
      <c r="G55" s="593"/>
      <c r="H55" s="593"/>
      <c r="I55" s="593"/>
      <c r="J55" s="593"/>
      <c r="K55" s="593"/>
      <c r="L55" s="593"/>
      <c r="M55" s="593"/>
      <c r="N55" s="593"/>
      <c r="O55" s="593"/>
      <c r="P55" s="593"/>
      <c r="Q55" s="593"/>
      <c r="R55" s="593"/>
      <c r="S55" s="593"/>
      <c r="T55" s="593"/>
      <c r="U55" s="593"/>
      <c r="V55" s="593"/>
      <c r="W55" s="593"/>
      <c r="X55" s="593"/>
      <c r="Y55" s="593"/>
    </row>
    <row r="56" spans="3:25" s="331" customFormat="1">
      <c r="C56" s="594" t="s">
        <v>138</v>
      </c>
      <c r="D56" s="458" t="s">
        <v>37</v>
      </c>
      <c r="F56" s="346">
        <f>+F48+F36</f>
        <v>81990</v>
      </c>
      <c r="G56" s="346">
        <f t="shared" ref="G56:Y56" si="23">+G48+G36</f>
        <v>68824</v>
      </c>
      <c r="H56" s="346">
        <f t="shared" si="23"/>
        <v>68824</v>
      </c>
      <c r="I56" s="346">
        <f t="shared" si="23"/>
        <v>72224</v>
      </c>
      <c r="J56" s="346">
        <f t="shared" si="23"/>
        <v>68824</v>
      </c>
      <c r="K56" s="346">
        <f t="shared" si="23"/>
        <v>68824</v>
      </c>
      <c r="L56" s="346">
        <f t="shared" si="23"/>
        <v>72224</v>
      </c>
      <c r="M56" s="346">
        <f t="shared" si="23"/>
        <v>68824</v>
      </c>
      <c r="N56" s="346">
        <f t="shared" si="23"/>
        <v>68824</v>
      </c>
      <c r="O56" s="346">
        <f t="shared" si="23"/>
        <v>72224</v>
      </c>
      <c r="P56" s="346">
        <f t="shared" si="23"/>
        <v>68824</v>
      </c>
      <c r="Q56" s="346">
        <f t="shared" si="23"/>
        <v>68824</v>
      </c>
      <c r="R56" s="346">
        <f t="shared" si="23"/>
        <v>72224</v>
      </c>
      <c r="S56" s="346">
        <f t="shared" si="23"/>
        <v>68824</v>
      </c>
      <c r="T56" s="346">
        <f t="shared" si="23"/>
        <v>68824</v>
      </c>
      <c r="U56" s="346">
        <f t="shared" si="23"/>
        <v>72224</v>
      </c>
      <c r="V56" s="346">
        <f t="shared" si="23"/>
        <v>68824</v>
      </c>
      <c r="W56" s="346">
        <f t="shared" si="23"/>
        <v>68824</v>
      </c>
      <c r="X56" s="346">
        <f t="shared" si="23"/>
        <v>72224</v>
      </c>
      <c r="Y56" s="346">
        <f t="shared" si="23"/>
        <v>68824</v>
      </c>
    </row>
    <row r="57" spans="3:25" s="331" customFormat="1">
      <c r="C57" s="594" t="s">
        <v>216</v>
      </c>
      <c r="D57" s="458" t="s">
        <v>37</v>
      </c>
      <c r="F57" s="346">
        <f>+F54</f>
        <v>71816</v>
      </c>
      <c r="G57" s="346">
        <f t="shared" ref="G57:Y57" si="24">+G54</f>
        <v>71816</v>
      </c>
      <c r="H57" s="346">
        <f t="shared" si="24"/>
        <v>71816</v>
      </c>
      <c r="I57" s="346">
        <f t="shared" si="24"/>
        <v>71816</v>
      </c>
      <c r="J57" s="346">
        <f t="shared" si="24"/>
        <v>71816</v>
      </c>
      <c r="K57" s="346">
        <f t="shared" si="24"/>
        <v>71816</v>
      </c>
      <c r="L57" s="346">
        <f t="shared" si="24"/>
        <v>71816</v>
      </c>
      <c r="M57" s="346">
        <f t="shared" si="24"/>
        <v>71816</v>
      </c>
      <c r="N57" s="346">
        <f t="shared" si="24"/>
        <v>71816</v>
      </c>
      <c r="O57" s="346">
        <f t="shared" si="24"/>
        <v>71816</v>
      </c>
      <c r="P57" s="346">
        <f t="shared" si="24"/>
        <v>71816</v>
      </c>
      <c r="Q57" s="346">
        <f t="shared" si="24"/>
        <v>71816</v>
      </c>
      <c r="R57" s="346">
        <f t="shared" si="24"/>
        <v>71816</v>
      </c>
      <c r="S57" s="346">
        <f t="shared" si="24"/>
        <v>71816</v>
      </c>
      <c r="T57" s="346">
        <f t="shared" si="24"/>
        <v>71816</v>
      </c>
      <c r="U57" s="346">
        <f t="shared" si="24"/>
        <v>71816</v>
      </c>
      <c r="V57" s="346">
        <f t="shared" si="24"/>
        <v>71816</v>
      </c>
      <c r="W57" s="346">
        <f t="shared" si="24"/>
        <v>71816</v>
      </c>
      <c r="X57" s="346">
        <f t="shared" si="24"/>
        <v>71816</v>
      </c>
      <c r="Y57" s="346">
        <f t="shared" si="24"/>
        <v>71816</v>
      </c>
    </row>
    <row r="58" spans="3:25" s="331" customFormat="1">
      <c r="C58" s="594" t="s">
        <v>609</v>
      </c>
      <c r="D58" s="458" t="s">
        <v>37</v>
      </c>
      <c r="F58" s="346">
        <f>+F57-F56</f>
        <v>-10174</v>
      </c>
      <c r="G58" s="346">
        <f t="shared" ref="G58:Y58" si="25">+G57-G56</f>
        <v>2992</v>
      </c>
      <c r="H58" s="346">
        <f t="shared" si="25"/>
        <v>2992</v>
      </c>
      <c r="I58" s="346">
        <f t="shared" si="25"/>
        <v>-408</v>
      </c>
      <c r="J58" s="346">
        <f t="shared" si="25"/>
        <v>2992</v>
      </c>
      <c r="K58" s="346">
        <f t="shared" si="25"/>
        <v>2992</v>
      </c>
      <c r="L58" s="346">
        <f t="shared" si="25"/>
        <v>-408</v>
      </c>
      <c r="M58" s="346">
        <f t="shared" si="25"/>
        <v>2992</v>
      </c>
      <c r="N58" s="346">
        <f t="shared" si="25"/>
        <v>2992</v>
      </c>
      <c r="O58" s="346">
        <f t="shared" si="25"/>
        <v>-408</v>
      </c>
      <c r="P58" s="346">
        <f t="shared" si="25"/>
        <v>2992</v>
      </c>
      <c r="Q58" s="346">
        <f t="shared" si="25"/>
        <v>2992</v>
      </c>
      <c r="R58" s="346">
        <f t="shared" si="25"/>
        <v>-408</v>
      </c>
      <c r="S58" s="346">
        <f t="shared" si="25"/>
        <v>2992</v>
      </c>
      <c r="T58" s="346">
        <f t="shared" si="25"/>
        <v>2992</v>
      </c>
      <c r="U58" s="346">
        <f t="shared" si="25"/>
        <v>-408</v>
      </c>
      <c r="V58" s="346">
        <f t="shared" si="25"/>
        <v>2992</v>
      </c>
      <c r="W58" s="346">
        <f t="shared" si="25"/>
        <v>2992</v>
      </c>
      <c r="X58" s="346">
        <f t="shared" si="25"/>
        <v>-408</v>
      </c>
      <c r="Y58" s="346">
        <f t="shared" si="25"/>
        <v>2992</v>
      </c>
    </row>
    <row r="59" spans="3:25" s="331" customFormat="1" ht="15.75" thickBot="1">
      <c r="D59" s="338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  <c r="X59" s="593"/>
      <c r="Y59" s="593"/>
    </row>
    <row r="60" spans="3:25" s="331" customFormat="1" ht="34.5">
      <c r="C60" s="525" t="s">
        <v>242</v>
      </c>
      <c r="D60" s="526" t="s">
        <v>222</v>
      </c>
      <c r="E60" s="527" t="s">
        <v>225</v>
      </c>
      <c r="F60" s="526" t="s">
        <v>141</v>
      </c>
      <c r="G60" s="526" t="s">
        <v>223</v>
      </c>
      <c r="H60" s="526" t="s">
        <v>142</v>
      </c>
      <c r="I60" s="528" t="s">
        <v>224</v>
      </c>
      <c r="J60" s="529" t="s">
        <v>1350</v>
      </c>
      <c r="K60" s="147" t="s">
        <v>1385</v>
      </c>
      <c r="L60" s="161">
        <f>NPV(FinDR,E58:M58)</f>
        <v>-1778.5776619456178</v>
      </c>
      <c r="M60" s="593"/>
      <c r="N60" s="593"/>
      <c r="O60" s="593"/>
      <c r="P60" s="593"/>
      <c r="Q60" s="593"/>
      <c r="R60" s="593"/>
      <c r="S60" s="593"/>
      <c r="T60" s="593"/>
      <c r="U60" s="593"/>
      <c r="V60" s="593"/>
      <c r="W60" s="593"/>
      <c r="X60" s="593"/>
      <c r="Y60" s="593"/>
    </row>
    <row r="61" spans="3:25" ht="15.75" thickBot="1">
      <c r="C61" s="530"/>
      <c r="D61" s="531">
        <f>NPV(FinDR,F56:Y56)</f>
        <v>383808.17683102645</v>
      </c>
      <c r="E61" s="532">
        <f>NPV(FinDR,F57:Y57)</f>
        <v>384412.84243773646</v>
      </c>
      <c r="F61" s="533">
        <f>NPV(FinDR,F58:Y58)</f>
        <v>604.66560670992044</v>
      </c>
      <c r="G61" s="534">
        <f>+E61/D61</f>
        <v>1.0015754370104946</v>
      </c>
      <c r="H61" s="535">
        <f>IRR(F58:Y58)</f>
        <v>0.19575234054732826</v>
      </c>
      <c r="I61" s="536">
        <f>+(N58+N47)/N46</f>
        <v>542.74285714285713</v>
      </c>
      <c r="J61" s="537">
        <f>MIRR(F58:Y58,FinDR,FinDR)</f>
        <v>0.18398836869587321</v>
      </c>
      <c r="K61" s="330">
        <v>8</v>
      </c>
    </row>
    <row r="62" spans="3:25">
      <c r="C62" s="340"/>
    </row>
    <row r="63" spans="3:25">
      <c r="C63" s="597" t="s">
        <v>655</v>
      </c>
      <c r="F63" s="598" t="s">
        <v>475</v>
      </c>
      <c r="G63" s="570"/>
      <c r="H63" s="331"/>
      <c r="I63" s="331"/>
      <c r="J63" s="331"/>
      <c r="K63" s="331"/>
      <c r="L63" s="331"/>
      <c r="M63" s="331"/>
      <c r="N63" s="331"/>
      <c r="O63" s="331"/>
      <c r="P63" s="331"/>
      <c r="Q63" s="331"/>
      <c r="V63" s="331"/>
      <c r="W63" s="331"/>
      <c r="X63" s="331"/>
      <c r="Y63" s="331"/>
    </row>
    <row r="64" spans="3:25" ht="15.75" thickBot="1">
      <c r="C64" s="344" t="s">
        <v>479</v>
      </c>
      <c r="D64" s="349" t="s">
        <v>22</v>
      </c>
      <c r="E64" s="700" t="s">
        <v>784</v>
      </c>
      <c r="F64" s="457" t="s">
        <v>518</v>
      </c>
      <c r="G64" s="457" t="s">
        <v>519</v>
      </c>
      <c r="H64" s="457" t="s">
        <v>520</v>
      </c>
      <c r="I64" s="457" t="s">
        <v>521</v>
      </c>
      <c r="J64" s="457" t="s">
        <v>522</v>
      </c>
      <c r="K64" s="457" t="s">
        <v>523</v>
      </c>
      <c r="L64" s="457" t="s">
        <v>524</v>
      </c>
      <c r="M64" s="457" t="s">
        <v>525</v>
      </c>
      <c r="N64" s="457" t="s">
        <v>526</v>
      </c>
      <c r="O64" s="457" t="s">
        <v>527</v>
      </c>
      <c r="P64" s="457" t="s">
        <v>528</v>
      </c>
      <c r="Q64" s="457" t="s">
        <v>529</v>
      </c>
      <c r="R64" s="457" t="s">
        <v>530</v>
      </c>
      <c r="S64" s="457" t="s">
        <v>531</v>
      </c>
      <c r="T64" s="457" t="s">
        <v>532</v>
      </c>
      <c r="U64" s="457" t="s">
        <v>533</v>
      </c>
      <c r="V64" s="457" t="s">
        <v>534</v>
      </c>
      <c r="W64" s="457" t="s">
        <v>535</v>
      </c>
      <c r="X64" s="457" t="s">
        <v>536</v>
      </c>
      <c r="Y64" s="457" t="s">
        <v>537</v>
      </c>
    </row>
    <row r="65" spans="3:25">
      <c r="C65" s="331" t="s">
        <v>620</v>
      </c>
      <c r="D65" s="332"/>
      <c r="E65" s="332"/>
      <c r="F65" s="451"/>
      <c r="G65" s="451"/>
      <c r="H65" s="451"/>
      <c r="I65" s="451"/>
      <c r="J65" s="451"/>
      <c r="K65" s="451"/>
      <c r="L65" s="451"/>
      <c r="M65" s="451"/>
      <c r="N65" s="451"/>
      <c r="O65" s="451"/>
      <c r="P65" s="451"/>
      <c r="Q65" s="451"/>
      <c r="R65" s="451"/>
      <c r="S65" s="451"/>
      <c r="T65" s="451"/>
      <c r="U65" s="451"/>
      <c r="V65" s="451"/>
      <c r="W65" s="451"/>
      <c r="X65" s="451"/>
      <c r="Y65" s="451"/>
    </row>
    <row r="66" spans="3:25">
      <c r="C66" s="110" t="s">
        <v>627</v>
      </c>
      <c r="D66" s="332"/>
      <c r="E66" s="332"/>
      <c r="F66" s="574">
        <f>+F10</f>
        <v>47</v>
      </c>
      <c r="G66" s="575">
        <f>+F66</f>
        <v>47</v>
      </c>
      <c r="H66" s="575">
        <f t="shared" ref="H66:Y66" si="26">+G66</f>
        <v>47</v>
      </c>
      <c r="I66" s="575">
        <f t="shared" si="26"/>
        <v>47</v>
      </c>
      <c r="J66" s="575">
        <f t="shared" si="26"/>
        <v>47</v>
      </c>
      <c r="K66" s="575">
        <f t="shared" si="26"/>
        <v>47</v>
      </c>
      <c r="L66" s="575">
        <f t="shared" si="26"/>
        <v>47</v>
      </c>
      <c r="M66" s="575">
        <f t="shared" si="26"/>
        <v>47</v>
      </c>
      <c r="N66" s="575">
        <f t="shared" si="26"/>
        <v>47</v>
      </c>
      <c r="O66" s="575">
        <f t="shared" si="26"/>
        <v>47</v>
      </c>
      <c r="P66" s="575">
        <f t="shared" si="26"/>
        <v>47</v>
      </c>
      <c r="Q66" s="575">
        <f t="shared" si="26"/>
        <v>47</v>
      </c>
      <c r="R66" s="575">
        <f t="shared" si="26"/>
        <v>47</v>
      </c>
      <c r="S66" s="575">
        <f t="shared" si="26"/>
        <v>47</v>
      </c>
      <c r="T66" s="575">
        <f t="shared" si="26"/>
        <v>47</v>
      </c>
      <c r="U66" s="575">
        <f t="shared" si="26"/>
        <v>47</v>
      </c>
      <c r="V66" s="575">
        <f t="shared" si="26"/>
        <v>47</v>
      </c>
      <c r="W66" s="575">
        <f t="shared" si="26"/>
        <v>47</v>
      </c>
      <c r="X66" s="575">
        <f t="shared" si="26"/>
        <v>47</v>
      </c>
      <c r="Y66" s="575">
        <f t="shared" si="26"/>
        <v>47</v>
      </c>
    </row>
    <row r="67" spans="3:25" ht="26.25">
      <c r="C67" s="573" t="s">
        <v>628</v>
      </c>
      <c r="D67" s="579" t="s">
        <v>435</v>
      </c>
      <c r="E67" s="337"/>
      <c r="F67" s="577">
        <v>0.2</v>
      </c>
      <c r="G67" s="577">
        <f t="shared" ref="G67" si="27">F67</f>
        <v>0.2</v>
      </c>
      <c r="H67" s="577">
        <f t="shared" ref="H67" si="28">G67</f>
        <v>0.2</v>
      </c>
      <c r="I67" s="577">
        <f>+H67</f>
        <v>0.2</v>
      </c>
      <c r="J67" s="577">
        <f t="shared" ref="J67" si="29">I67</f>
        <v>0.2</v>
      </c>
      <c r="K67" s="577">
        <f t="shared" ref="K67" si="30">J67</f>
        <v>0.2</v>
      </c>
      <c r="L67" s="577">
        <f t="shared" ref="L67" si="31">K67</f>
        <v>0.2</v>
      </c>
      <c r="M67" s="577">
        <f t="shared" ref="M67" si="32">L67</f>
        <v>0.2</v>
      </c>
      <c r="N67" s="577">
        <f t="shared" ref="N67" si="33">M67</f>
        <v>0.2</v>
      </c>
      <c r="O67" s="577">
        <f t="shared" ref="O67" si="34">N67</f>
        <v>0.2</v>
      </c>
      <c r="P67" s="577">
        <f t="shared" ref="P67" si="35">O67</f>
        <v>0.2</v>
      </c>
      <c r="Q67" s="577">
        <f t="shared" ref="Q67" si="36">P67</f>
        <v>0.2</v>
      </c>
      <c r="R67" s="577">
        <f t="shared" ref="R67" si="37">Q67</f>
        <v>0.2</v>
      </c>
      <c r="S67" s="577">
        <f t="shared" ref="S67" si="38">R67</f>
        <v>0.2</v>
      </c>
      <c r="T67" s="577">
        <f t="shared" ref="T67" si="39">S67</f>
        <v>0.2</v>
      </c>
      <c r="U67" s="577">
        <f t="shared" ref="U67" si="40">T67</f>
        <v>0.2</v>
      </c>
      <c r="V67" s="577">
        <f t="shared" ref="V67" si="41">U67</f>
        <v>0.2</v>
      </c>
      <c r="W67" s="577">
        <f t="shared" ref="W67" si="42">V67</f>
        <v>0.2</v>
      </c>
      <c r="X67" s="577">
        <f t="shared" ref="X67" si="43">W67</f>
        <v>0.2</v>
      </c>
      <c r="Y67" s="577">
        <f t="shared" ref="Y67" si="44">X67</f>
        <v>0.2</v>
      </c>
    </row>
    <row r="68" spans="3:25" ht="15.75" thickBot="1">
      <c r="C68" s="110" t="s">
        <v>629</v>
      </c>
      <c r="D68" s="579" t="str">
        <f>D67</f>
        <v>%</v>
      </c>
      <c r="F68" s="577">
        <v>0.1</v>
      </c>
      <c r="G68" s="577">
        <f>+F68</f>
        <v>0.1</v>
      </c>
      <c r="H68" s="577">
        <f t="shared" ref="H68:Y68" si="45">+G68</f>
        <v>0.1</v>
      </c>
      <c r="I68" s="577">
        <f t="shared" si="45"/>
        <v>0.1</v>
      </c>
      <c r="J68" s="577">
        <f t="shared" si="45"/>
        <v>0.1</v>
      </c>
      <c r="K68" s="577">
        <f t="shared" si="45"/>
        <v>0.1</v>
      </c>
      <c r="L68" s="577">
        <f t="shared" si="45"/>
        <v>0.1</v>
      </c>
      <c r="M68" s="577">
        <f t="shared" si="45"/>
        <v>0.1</v>
      </c>
      <c r="N68" s="577">
        <f t="shared" si="45"/>
        <v>0.1</v>
      </c>
      <c r="O68" s="577">
        <f t="shared" si="45"/>
        <v>0.1</v>
      </c>
      <c r="P68" s="577">
        <f t="shared" si="45"/>
        <v>0.1</v>
      </c>
      <c r="Q68" s="577">
        <f t="shared" si="45"/>
        <v>0.1</v>
      </c>
      <c r="R68" s="577">
        <f t="shared" si="45"/>
        <v>0.1</v>
      </c>
      <c r="S68" s="577">
        <f t="shared" si="45"/>
        <v>0.1</v>
      </c>
      <c r="T68" s="577">
        <f t="shared" si="45"/>
        <v>0.1</v>
      </c>
      <c r="U68" s="577">
        <f t="shared" si="45"/>
        <v>0.1</v>
      </c>
      <c r="V68" s="577">
        <f t="shared" si="45"/>
        <v>0.1</v>
      </c>
      <c r="W68" s="577">
        <f t="shared" si="45"/>
        <v>0.1</v>
      </c>
      <c r="X68" s="577">
        <f t="shared" si="45"/>
        <v>0.1</v>
      </c>
      <c r="Y68" s="577">
        <f t="shared" si="45"/>
        <v>0.1</v>
      </c>
    </row>
    <row r="69" spans="3:25">
      <c r="C69" s="618" t="s">
        <v>632</v>
      </c>
      <c r="D69" s="579" t="s">
        <v>635</v>
      </c>
      <c r="F69" s="583">
        <v>5</v>
      </c>
      <c r="G69" s="577"/>
      <c r="H69" s="577"/>
      <c r="I69" s="577"/>
      <c r="J69" s="577"/>
      <c r="K69" s="577"/>
      <c r="L69" s="577"/>
      <c r="M69" s="577"/>
      <c r="N69" s="577"/>
      <c r="O69" s="577"/>
      <c r="P69" s="577"/>
      <c r="Q69" s="577"/>
      <c r="R69" s="577"/>
      <c r="S69" s="577"/>
      <c r="T69" s="577"/>
      <c r="U69" s="577"/>
      <c r="V69" s="577"/>
      <c r="W69" s="577"/>
      <c r="X69" s="577"/>
      <c r="Y69" s="577"/>
    </row>
    <row r="70" spans="3:25">
      <c r="C70" s="619" t="s">
        <v>633</v>
      </c>
      <c r="D70" s="579" t="s">
        <v>634</v>
      </c>
      <c r="F70" s="583">
        <v>29</v>
      </c>
      <c r="G70" s="577"/>
      <c r="H70" s="577"/>
      <c r="I70" s="577"/>
      <c r="J70" s="577"/>
      <c r="K70" s="577"/>
      <c r="L70" s="577"/>
      <c r="M70" s="577"/>
      <c r="N70" s="577"/>
      <c r="O70" s="577"/>
      <c r="P70" s="577"/>
      <c r="Q70" s="577"/>
      <c r="R70" s="577"/>
      <c r="S70" s="577"/>
      <c r="T70" s="577"/>
      <c r="U70" s="577"/>
      <c r="V70" s="577"/>
      <c r="W70" s="577"/>
      <c r="X70" s="577"/>
      <c r="Y70" s="577"/>
    </row>
    <row r="71" spans="3:25" ht="15.75" thickBot="1">
      <c r="C71" s="620"/>
      <c r="D71" s="579"/>
      <c r="F71" s="580"/>
      <c r="G71" s="577"/>
      <c r="H71" s="577"/>
      <c r="I71" s="577"/>
      <c r="J71" s="577"/>
      <c r="K71" s="577"/>
      <c r="L71" s="577"/>
      <c r="M71" s="577"/>
      <c r="N71" s="577"/>
      <c r="O71" s="577"/>
      <c r="P71" s="577"/>
      <c r="Q71" s="577"/>
      <c r="R71" s="577"/>
      <c r="S71" s="577"/>
      <c r="T71" s="577"/>
      <c r="U71" s="577"/>
      <c r="V71" s="577"/>
      <c r="W71" s="577"/>
      <c r="X71" s="577"/>
      <c r="Y71" s="577"/>
    </row>
    <row r="72" spans="3:25">
      <c r="C72" s="110" t="s">
        <v>508</v>
      </c>
      <c r="D72" s="579" t="str">
        <f>D68</f>
        <v>%</v>
      </c>
      <c r="F72" s="576">
        <v>0.15</v>
      </c>
      <c r="G72" s="576">
        <f>+F72</f>
        <v>0.15</v>
      </c>
      <c r="H72" s="576">
        <f t="shared" ref="H72:Y72" si="46">+G72</f>
        <v>0.15</v>
      </c>
      <c r="I72" s="576">
        <f t="shared" si="46"/>
        <v>0.15</v>
      </c>
      <c r="J72" s="576">
        <f t="shared" si="46"/>
        <v>0.15</v>
      </c>
      <c r="K72" s="576">
        <f t="shared" si="46"/>
        <v>0.15</v>
      </c>
      <c r="L72" s="576">
        <f t="shared" si="46"/>
        <v>0.15</v>
      </c>
      <c r="M72" s="576">
        <f t="shared" si="46"/>
        <v>0.15</v>
      </c>
      <c r="N72" s="576">
        <f t="shared" si="46"/>
        <v>0.15</v>
      </c>
      <c r="O72" s="576">
        <f t="shared" si="46"/>
        <v>0.15</v>
      </c>
      <c r="P72" s="576">
        <f t="shared" si="46"/>
        <v>0.15</v>
      </c>
      <c r="Q72" s="576">
        <f t="shared" si="46"/>
        <v>0.15</v>
      </c>
      <c r="R72" s="576">
        <f t="shared" si="46"/>
        <v>0.15</v>
      </c>
      <c r="S72" s="576">
        <f t="shared" si="46"/>
        <v>0.15</v>
      </c>
      <c r="T72" s="576">
        <f t="shared" si="46"/>
        <v>0.15</v>
      </c>
      <c r="U72" s="576">
        <f t="shared" si="46"/>
        <v>0.15</v>
      </c>
      <c r="V72" s="576">
        <f t="shared" si="46"/>
        <v>0.15</v>
      </c>
      <c r="W72" s="576">
        <f t="shared" si="46"/>
        <v>0.15</v>
      </c>
      <c r="X72" s="576">
        <f t="shared" si="46"/>
        <v>0.15</v>
      </c>
      <c r="Y72" s="576">
        <f t="shared" si="46"/>
        <v>0.15</v>
      </c>
    </row>
    <row r="73" spans="3:25">
      <c r="C73" s="110" t="s">
        <v>625</v>
      </c>
      <c r="D73" s="579" t="s">
        <v>630</v>
      </c>
      <c r="F73" s="578">
        <v>30</v>
      </c>
      <c r="G73" s="578">
        <f t="shared" ref="G73" si="47">F73</f>
        <v>30</v>
      </c>
      <c r="H73" s="578">
        <f t="shared" ref="H73" si="48">G73</f>
        <v>30</v>
      </c>
      <c r="I73" s="578">
        <f t="shared" ref="I73" si="49">H73</f>
        <v>30</v>
      </c>
      <c r="J73" s="578">
        <f t="shared" ref="J73" si="50">I73</f>
        <v>30</v>
      </c>
      <c r="K73" s="578">
        <f t="shared" ref="K73" si="51">J73</f>
        <v>30</v>
      </c>
      <c r="L73" s="578">
        <f t="shared" ref="L73" si="52">K73</f>
        <v>30</v>
      </c>
      <c r="M73" s="578">
        <f t="shared" ref="M73" si="53">L73</f>
        <v>30</v>
      </c>
      <c r="N73" s="578">
        <f t="shared" ref="N73" si="54">M73</f>
        <v>30</v>
      </c>
      <c r="O73" s="578">
        <f t="shared" ref="O73" si="55">N73</f>
        <v>30</v>
      </c>
      <c r="P73" s="578">
        <f t="shared" ref="P73" si="56">O73</f>
        <v>30</v>
      </c>
      <c r="Q73" s="578">
        <f t="shared" ref="Q73" si="57">P73</f>
        <v>30</v>
      </c>
      <c r="R73" s="578">
        <f t="shared" ref="R73" si="58">Q73</f>
        <v>30</v>
      </c>
      <c r="S73" s="578">
        <f t="shared" ref="S73" si="59">R73</f>
        <v>30</v>
      </c>
      <c r="T73" s="578">
        <f t="shared" ref="T73" si="60">S73</f>
        <v>30</v>
      </c>
      <c r="U73" s="578">
        <f t="shared" ref="U73" si="61">T73</f>
        <v>30</v>
      </c>
      <c r="V73" s="578">
        <f t="shared" ref="V73" si="62">U73</f>
        <v>30</v>
      </c>
      <c r="W73" s="578">
        <f t="shared" ref="W73" si="63">V73</f>
        <v>30</v>
      </c>
      <c r="X73" s="578">
        <f t="shared" ref="X73" si="64">W73</f>
        <v>30</v>
      </c>
      <c r="Y73" s="578">
        <f t="shared" ref="Y73" si="65">X73</f>
        <v>30</v>
      </c>
    </row>
    <row r="74" spans="3:25">
      <c r="C74" s="110" t="s">
        <v>509</v>
      </c>
      <c r="D74" s="579" t="s">
        <v>631</v>
      </c>
      <c r="E74" s="342">
        <v>0.02</v>
      </c>
      <c r="F74" s="354">
        <f>+$E74*F79</f>
        <v>129.6</v>
      </c>
      <c r="G74" s="354">
        <f t="shared" ref="G74:Y74" si="66">+$E74*G79</f>
        <v>156.6</v>
      </c>
      <c r="H74" s="354">
        <f t="shared" si="66"/>
        <v>156.6</v>
      </c>
      <c r="I74" s="354">
        <f t="shared" si="66"/>
        <v>156.6</v>
      </c>
      <c r="J74" s="354">
        <f t="shared" si="66"/>
        <v>156.6</v>
      </c>
      <c r="K74" s="354">
        <f t="shared" si="66"/>
        <v>156.6</v>
      </c>
      <c r="L74" s="354">
        <f t="shared" si="66"/>
        <v>156.6</v>
      </c>
      <c r="M74" s="354">
        <f t="shared" si="66"/>
        <v>156.6</v>
      </c>
      <c r="N74" s="354">
        <f t="shared" si="66"/>
        <v>156.6</v>
      </c>
      <c r="O74" s="354">
        <f t="shared" si="66"/>
        <v>156.6</v>
      </c>
      <c r="P74" s="354">
        <f t="shared" si="66"/>
        <v>156.6</v>
      </c>
      <c r="Q74" s="354">
        <f t="shared" si="66"/>
        <v>156.6</v>
      </c>
      <c r="R74" s="354">
        <f t="shared" si="66"/>
        <v>156.6</v>
      </c>
      <c r="S74" s="354">
        <f t="shared" si="66"/>
        <v>156.6</v>
      </c>
      <c r="T74" s="354">
        <f t="shared" si="66"/>
        <v>156.6</v>
      </c>
      <c r="U74" s="354">
        <f t="shared" si="66"/>
        <v>156.6</v>
      </c>
      <c r="V74" s="354">
        <f t="shared" si="66"/>
        <v>156.6</v>
      </c>
      <c r="W74" s="354">
        <f t="shared" si="66"/>
        <v>156.6</v>
      </c>
      <c r="X74" s="354">
        <f t="shared" si="66"/>
        <v>156.6</v>
      </c>
      <c r="Y74" s="354">
        <f t="shared" si="66"/>
        <v>156.6</v>
      </c>
    </row>
    <row r="75" spans="3:25">
      <c r="C75" s="110"/>
      <c r="D75" s="579"/>
      <c r="F75" s="353"/>
      <c r="G75" s="353"/>
      <c r="H75" s="353"/>
      <c r="I75" s="353"/>
      <c r="J75" s="353"/>
      <c r="K75" s="353"/>
      <c r="L75" s="353"/>
      <c r="M75" s="353"/>
      <c r="N75" s="353"/>
      <c r="O75" s="353"/>
      <c r="P75" s="353"/>
      <c r="Q75" s="353"/>
      <c r="R75" s="353"/>
      <c r="S75" s="353"/>
      <c r="T75" s="353"/>
      <c r="U75" s="353"/>
      <c r="V75" s="353"/>
      <c r="W75" s="353"/>
      <c r="X75" s="353"/>
      <c r="Y75" s="353"/>
    </row>
    <row r="76" spans="3:25">
      <c r="C76" s="466" t="s">
        <v>642</v>
      </c>
      <c r="D76" s="579"/>
      <c r="F76" s="353"/>
      <c r="G76" s="353"/>
      <c r="H76" s="353"/>
      <c r="I76" s="353"/>
      <c r="J76" s="353"/>
      <c r="K76" s="353"/>
      <c r="L76" s="353"/>
      <c r="M76" s="353"/>
      <c r="N76" s="353"/>
      <c r="O76" s="353"/>
      <c r="P76" s="353"/>
      <c r="Q76" s="353"/>
      <c r="R76" s="353"/>
      <c r="S76" s="353"/>
      <c r="T76" s="353"/>
      <c r="U76" s="353"/>
      <c r="V76" s="353"/>
      <c r="W76" s="353"/>
      <c r="X76" s="353"/>
      <c r="Y76" s="353"/>
    </row>
    <row r="77" spans="3:25">
      <c r="C77" s="582" t="s">
        <v>636</v>
      </c>
      <c r="D77" s="586" t="s">
        <v>496</v>
      </c>
      <c r="F77" s="584">
        <v>60</v>
      </c>
      <c r="G77" s="583">
        <f>+F77</f>
        <v>60</v>
      </c>
      <c r="H77" s="583">
        <f t="shared" ref="H77:Y77" si="67">+G77</f>
        <v>60</v>
      </c>
      <c r="I77" s="583">
        <f t="shared" si="67"/>
        <v>60</v>
      </c>
      <c r="J77" s="583">
        <f t="shared" si="67"/>
        <v>60</v>
      </c>
      <c r="K77" s="583">
        <f t="shared" si="67"/>
        <v>60</v>
      </c>
      <c r="L77" s="583">
        <f t="shared" si="67"/>
        <v>60</v>
      </c>
      <c r="M77" s="583">
        <f t="shared" si="67"/>
        <v>60</v>
      </c>
      <c r="N77" s="583">
        <f t="shared" si="67"/>
        <v>60</v>
      </c>
      <c r="O77" s="583">
        <f t="shared" si="67"/>
        <v>60</v>
      </c>
      <c r="P77" s="583">
        <f t="shared" si="67"/>
        <v>60</v>
      </c>
      <c r="Q77" s="583">
        <f t="shared" si="67"/>
        <v>60</v>
      </c>
      <c r="R77" s="583">
        <f t="shared" si="67"/>
        <v>60</v>
      </c>
      <c r="S77" s="583">
        <f t="shared" si="67"/>
        <v>60</v>
      </c>
      <c r="T77" s="583">
        <f t="shared" si="67"/>
        <v>60</v>
      </c>
      <c r="U77" s="583">
        <f t="shared" si="67"/>
        <v>60</v>
      </c>
      <c r="V77" s="583">
        <f t="shared" si="67"/>
        <v>60</v>
      </c>
      <c r="W77" s="583">
        <f t="shared" si="67"/>
        <v>60</v>
      </c>
      <c r="X77" s="583">
        <f t="shared" si="67"/>
        <v>60</v>
      </c>
      <c r="Y77" s="583">
        <f t="shared" si="67"/>
        <v>60</v>
      </c>
    </row>
    <row r="78" spans="3:25">
      <c r="C78" s="582" t="s">
        <v>637</v>
      </c>
      <c r="D78" s="586" t="s">
        <v>496</v>
      </c>
      <c r="F78" s="583">
        <f>+F77*(1-F68)</f>
        <v>54</v>
      </c>
      <c r="G78" s="583">
        <f t="shared" ref="G78" si="68">+G77*(1-G68)</f>
        <v>54</v>
      </c>
      <c r="H78" s="583">
        <f t="shared" ref="H78" si="69">+H77*(1-H68)</f>
        <v>54</v>
      </c>
      <c r="I78" s="583">
        <f t="shared" ref="I78" si="70">+I77*(1-I68)</f>
        <v>54</v>
      </c>
      <c r="J78" s="583">
        <f t="shared" ref="J78" si="71">+J77*(1-J68)</f>
        <v>54</v>
      </c>
      <c r="K78" s="583">
        <f t="shared" ref="K78" si="72">+K77*(1-K68)</f>
        <v>54</v>
      </c>
      <c r="L78" s="583">
        <f t="shared" ref="L78" si="73">+L77*(1-L68)</f>
        <v>54</v>
      </c>
      <c r="M78" s="583">
        <f t="shared" ref="M78" si="74">+M77*(1-M68)</f>
        <v>54</v>
      </c>
      <c r="N78" s="583">
        <f t="shared" ref="N78" si="75">+N77*(1-N68)</f>
        <v>54</v>
      </c>
      <c r="O78" s="583">
        <f t="shared" ref="O78" si="76">+O77*(1-O68)</f>
        <v>54</v>
      </c>
      <c r="P78" s="583">
        <f t="shared" ref="P78" si="77">+P77*(1-P68)</f>
        <v>54</v>
      </c>
      <c r="Q78" s="583">
        <f t="shared" ref="Q78" si="78">+Q77*(1-Q68)</f>
        <v>54</v>
      </c>
      <c r="R78" s="583">
        <f t="shared" ref="R78" si="79">+R77*(1-R68)</f>
        <v>54</v>
      </c>
      <c r="S78" s="583">
        <f t="shared" ref="S78" si="80">+S77*(1-S68)</f>
        <v>54</v>
      </c>
      <c r="T78" s="583">
        <f t="shared" ref="T78" si="81">+T77*(1-T68)</f>
        <v>54</v>
      </c>
      <c r="U78" s="583">
        <f t="shared" ref="U78" si="82">+U77*(1-U68)</f>
        <v>54</v>
      </c>
      <c r="V78" s="583">
        <f t="shared" ref="V78" si="83">+V77*(1-V68)</f>
        <v>54</v>
      </c>
      <c r="W78" s="583">
        <f t="shared" ref="W78" si="84">+W77*(1-W68)</f>
        <v>54</v>
      </c>
      <c r="X78" s="583">
        <f t="shared" ref="X78" si="85">+X77*(1-X68)</f>
        <v>54</v>
      </c>
      <c r="Y78" s="583">
        <f t="shared" ref="Y78" si="86">+Y77*(1-Y68)</f>
        <v>54</v>
      </c>
    </row>
    <row r="79" spans="3:25">
      <c r="C79" s="350" t="s">
        <v>638</v>
      </c>
      <c r="D79" s="586" t="s">
        <v>640</v>
      </c>
      <c r="E79" s="572">
        <f>+'Fin&amp;EcoPrices'!E47</f>
        <v>10</v>
      </c>
      <c r="F79" s="585">
        <f>+F78*$F13*$F14</f>
        <v>6480</v>
      </c>
      <c r="G79" s="585">
        <f t="shared" ref="G79" si="87">+G78*$F70*$F69</f>
        <v>7830</v>
      </c>
      <c r="H79" s="585">
        <f t="shared" ref="H79" si="88">+H78*$F70*$F69</f>
        <v>7830</v>
      </c>
      <c r="I79" s="585">
        <f t="shared" ref="I79" si="89">+I78*$F70*$F69</f>
        <v>7830</v>
      </c>
      <c r="J79" s="585">
        <f t="shared" ref="J79" si="90">+J78*$F70*$F69</f>
        <v>7830</v>
      </c>
      <c r="K79" s="585">
        <f t="shared" ref="K79" si="91">+K78*$F70*$F69</f>
        <v>7830</v>
      </c>
      <c r="L79" s="585">
        <f t="shared" ref="L79" si="92">+L78*$F70*$F69</f>
        <v>7830</v>
      </c>
      <c r="M79" s="585">
        <f t="shared" ref="M79" si="93">+M78*$F70*$F69</f>
        <v>7830</v>
      </c>
      <c r="N79" s="585">
        <f t="shared" ref="N79" si="94">+N78*$F70*$F69</f>
        <v>7830</v>
      </c>
      <c r="O79" s="585">
        <f t="shared" ref="O79" si="95">+O78*$F70*$F69</f>
        <v>7830</v>
      </c>
      <c r="P79" s="585">
        <f t="shared" ref="P79" si="96">+P78*$F70*$F69</f>
        <v>7830</v>
      </c>
      <c r="Q79" s="585">
        <f t="shared" ref="Q79" si="97">+Q78*$F70*$F69</f>
        <v>7830</v>
      </c>
      <c r="R79" s="585">
        <f t="shared" ref="R79" si="98">+R78*$F70*$F69</f>
        <v>7830</v>
      </c>
      <c r="S79" s="585">
        <f t="shared" ref="S79" si="99">+S78*$F70*$F69</f>
        <v>7830</v>
      </c>
      <c r="T79" s="585">
        <f t="shared" ref="T79" si="100">+T78*$F70*$F69</f>
        <v>7830</v>
      </c>
      <c r="U79" s="585">
        <f t="shared" ref="U79" si="101">+U78*$F70*$F69</f>
        <v>7830</v>
      </c>
      <c r="V79" s="585">
        <f t="shared" ref="V79" si="102">+V78*$F70*$F69</f>
        <v>7830</v>
      </c>
      <c r="W79" s="585">
        <f t="shared" ref="W79" si="103">+W78*$F70*$F69</f>
        <v>7830</v>
      </c>
      <c r="X79" s="585">
        <f t="shared" ref="X79" si="104">+X78*$F70*$F69</f>
        <v>7830</v>
      </c>
      <c r="Y79" s="585">
        <f t="shared" ref="Y79" si="105">+Y78*$F70*$F69</f>
        <v>7830</v>
      </c>
    </row>
    <row r="80" spans="3:25">
      <c r="C80" s="350" t="s">
        <v>641</v>
      </c>
      <c r="D80" s="586" t="s">
        <v>640</v>
      </c>
      <c r="E80" s="572"/>
      <c r="F80" s="585">
        <f>+F79*(1-F72)</f>
        <v>5508</v>
      </c>
      <c r="G80" s="585">
        <f t="shared" ref="G80" si="106">+G79*(1-G72)</f>
        <v>6655.5</v>
      </c>
      <c r="H80" s="585">
        <f t="shared" ref="H80" si="107">+H79*(1-H72)</f>
        <v>6655.5</v>
      </c>
      <c r="I80" s="585">
        <f t="shared" ref="I80" si="108">+I79*(1-I72)</f>
        <v>6655.5</v>
      </c>
      <c r="J80" s="585">
        <f t="shared" ref="J80" si="109">+J79*(1-J72)</f>
        <v>6655.5</v>
      </c>
      <c r="K80" s="585">
        <f t="shared" ref="K80" si="110">+K79*(1-K72)</f>
        <v>6655.5</v>
      </c>
      <c r="L80" s="585">
        <f t="shared" ref="L80" si="111">+L79*(1-L72)</f>
        <v>6655.5</v>
      </c>
      <c r="M80" s="585">
        <f t="shared" ref="M80" si="112">+M79*(1-M72)</f>
        <v>6655.5</v>
      </c>
      <c r="N80" s="585">
        <f t="shared" ref="N80" si="113">+N79*(1-N72)</f>
        <v>6655.5</v>
      </c>
      <c r="O80" s="585">
        <f t="shared" ref="O80" si="114">+O79*(1-O72)</f>
        <v>6655.5</v>
      </c>
      <c r="P80" s="585">
        <f t="shared" ref="P80" si="115">+P79*(1-P72)</f>
        <v>6655.5</v>
      </c>
      <c r="Q80" s="585">
        <f t="shared" ref="Q80" si="116">+Q79*(1-Q72)</f>
        <v>6655.5</v>
      </c>
      <c r="R80" s="585">
        <f t="shared" ref="R80" si="117">+R79*(1-R72)</f>
        <v>6655.5</v>
      </c>
      <c r="S80" s="585">
        <f t="shared" ref="S80" si="118">+S79*(1-S72)</f>
        <v>6655.5</v>
      </c>
      <c r="T80" s="585">
        <f t="shared" ref="T80" si="119">+T79*(1-T72)</f>
        <v>6655.5</v>
      </c>
      <c r="U80" s="585">
        <f t="shared" ref="U80" si="120">+U79*(1-U72)</f>
        <v>6655.5</v>
      </c>
      <c r="V80" s="585">
        <f t="shared" ref="V80" si="121">+V79*(1-V72)</f>
        <v>6655.5</v>
      </c>
      <c r="W80" s="585">
        <f t="shared" ref="W80" si="122">+W79*(1-W72)</f>
        <v>6655.5</v>
      </c>
      <c r="X80" s="585">
        <f t="shared" ref="X80" si="123">+X79*(1-X72)</f>
        <v>6655.5</v>
      </c>
      <c r="Y80" s="585">
        <f t="shared" ref="Y80" si="124">+Y79*(1-Y72)</f>
        <v>6655.5</v>
      </c>
    </row>
    <row r="81" spans="3:25">
      <c r="C81" s="582" t="s">
        <v>643</v>
      </c>
      <c r="D81" s="586" t="s">
        <v>496</v>
      </c>
      <c r="E81" s="572"/>
      <c r="F81" s="336">
        <v>54</v>
      </c>
      <c r="G81" s="585">
        <f>+F78</f>
        <v>54</v>
      </c>
      <c r="H81" s="585">
        <f t="shared" ref="H81:Y81" si="125">+G78</f>
        <v>54</v>
      </c>
      <c r="I81" s="585">
        <f t="shared" si="125"/>
        <v>54</v>
      </c>
      <c r="J81" s="585">
        <f t="shared" si="125"/>
        <v>54</v>
      </c>
      <c r="K81" s="585">
        <f t="shared" si="125"/>
        <v>54</v>
      </c>
      <c r="L81" s="585">
        <f t="shared" si="125"/>
        <v>54</v>
      </c>
      <c r="M81" s="585">
        <f t="shared" si="125"/>
        <v>54</v>
      </c>
      <c r="N81" s="585">
        <f t="shared" si="125"/>
        <v>54</v>
      </c>
      <c r="O81" s="585">
        <f t="shared" si="125"/>
        <v>54</v>
      </c>
      <c r="P81" s="585">
        <f t="shared" si="125"/>
        <v>54</v>
      </c>
      <c r="Q81" s="585">
        <f t="shared" si="125"/>
        <v>54</v>
      </c>
      <c r="R81" s="585">
        <f t="shared" si="125"/>
        <v>54</v>
      </c>
      <c r="S81" s="585">
        <f t="shared" si="125"/>
        <v>54</v>
      </c>
      <c r="T81" s="585">
        <f t="shared" si="125"/>
        <v>54</v>
      </c>
      <c r="U81" s="585">
        <f t="shared" si="125"/>
        <v>54</v>
      </c>
      <c r="V81" s="585">
        <f t="shared" si="125"/>
        <v>54</v>
      </c>
      <c r="W81" s="585">
        <f t="shared" si="125"/>
        <v>54</v>
      </c>
      <c r="X81" s="585">
        <f t="shared" si="125"/>
        <v>54</v>
      </c>
      <c r="Y81" s="585">
        <f t="shared" si="125"/>
        <v>54</v>
      </c>
    </row>
    <row r="82" spans="3:25">
      <c r="C82" s="350"/>
      <c r="D82" s="351"/>
      <c r="E82" s="351"/>
      <c r="F82" s="352"/>
      <c r="G82" s="352"/>
      <c r="H82" s="352"/>
      <c r="I82" s="352"/>
      <c r="J82" s="352"/>
      <c r="K82" s="352"/>
      <c r="L82" s="352"/>
      <c r="M82" s="352"/>
      <c r="N82" s="352"/>
      <c r="O82" s="352"/>
      <c r="P82" s="352"/>
      <c r="Q82" s="352"/>
      <c r="V82" s="352"/>
      <c r="W82" s="352"/>
      <c r="X82" s="352"/>
      <c r="Y82" s="352"/>
    </row>
    <row r="83" spans="3:25">
      <c r="C83" s="466" t="s">
        <v>644</v>
      </c>
      <c r="D83" s="351"/>
      <c r="E83" s="351"/>
      <c r="F83" s="352"/>
      <c r="G83" s="352"/>
      <c r="H83" s="352"/>
      <c r="I83" s="352"/>
      <c r="J83" s="352"/>
      <c r="K83" s="352"/>
      <c r="L83" s="352"/>
      <c r="M83" s="352"/>
      <c r="N83" s="352"/>
      <c r="O83" s="352"/>
      <c r="P83" s="352"/>
      <c r="Q83" s="352"/>
      <c r="V83" s="352"/>
      <c r="W83" s="352"/>
      <c r="X83" s="352"/>
      <c r="Y83" s="352"/>
    </row>
    <row r="84" spans="3:25">
      <c r="C84" s="590" t="s">
        <v>788</v>
      </c>
      <c r="D84" s="351" t="s">
        <v>37</v>
      </c>
      <c r="E84" s="587">
        <f>+'Fin&amp;EcoPrices'!E52*0.6</f>
        <v>6000</v>
      </c>
      <c r="F84" s="352">
        <f>+E84</f>
        <v>6000</v>
      </c>
      <c r="G84" s="352"/>
      <c r="H84" s="352"/>
      <c r="I84" s="352"/>
      <c r="J84" s="352"/>
      <c r="K84" s="352"/>
      <c r="L84" s="352"/>
      <c r="M84" s="352"/>
      <c r="N84" s="352"/>
      <c r="O84" s="352">
        <f>+F84</f>
        <v>6000</v>
      </c>
      <c r="P84" s="352"/>
      <c r="Q84" s="352"/>
      <c r="V84" s="352"/>
      <c r="W84" s="352"/>
      <c r="X84" s="352"/>
      <c r="Y84" s="352"/>
    </row>
    <row r="85" spans="3:25">
      <c r="C85" s="591" t="s">
        <v>646</v>
      </c>
      <c r="D85" s="351" t="s">
        <v>37</v>
      </c>
      <c r="E85" s="587">
        <f t="shared" ref="E85:E89" si="126">+E31</f>
        <v>40</v>
      </c>
      <c r="F85" s="352">
        <f>+F79/30*E85</f>
        <v>8640</v>
      </c>
      <c r="G85" s="352"/>
      <c r="H85" s="352"/>
      <c r="I85" s="352"/>
      <c r="J85" s="352"/>
      <c r="K85" s="352"/>
      <c r="L85" s="352"/>
      <c r="M85" s="352"/>
      <c r="N85" s="352"/>
      <c r="O85" s="352">
        <f>+F85</f>
        <v>8640</v>
      </c>
      <c r="P85" s="352"/>
      <c r="Q85" s="352"/>
      <c r="V85" s="352"/>
      <c r="W85" s="352"/>
      <c r="X85" s="352"/>
      <c r="Y85" s="352"/>
    </row>
    <row r="86" spans="3:25">
      <c r="C86" s="592" t="s">
        <v>502</v>
      </c>
      <c r="D86" s="351" t="s">
        <v>647</v>
      </c>
      <c r="E86" s="587">
        <f t="shared" si="126"/>
        <v>0</v>
      </c>
      <c r="F86" s="352">
        <v>3</v>
      </c>
      <c r="G86" s="352"/>
      <c r="H86" s="352"/>
      <c r="I86" s="352"/>
      <c r="J86" s="352"/>
      <c r="K86" s="352"/>
      <c r="L86" s="352"/>
      <c r="M86" s="352"/>
      <c r="N86" s="352"/>
      <c r="O86" s="352">
        <v>3</v>
      </c>
      <c r="P86" s="352"/>
      <c r="Q86" s="352"/>
      <c r="V86" s="352"/>
      <c r="W86" s="352"/>
      <c r="X86" s="352"/>
      <c r="Y86" s="352"/>
    </row>
    <row r="87" spans="3:25">
      <c r="C87" s="592" t="s">
        <v>502</v>
      </c>
      <c r="D87" s="351" t="s">
        <v>37</v>
      </c>
      <c r="E87" s="587">
        <f t="shared" si="126"/>
        <v>350</v>
      </c>
      <c r="F87" s="352">
        <f>+E87*F86</f>
        <v>1050</v>
      </c>
      <c r="G87" s="352"/>
      <c r="H87" s="352"/>
      <c r="I87" s="352"/>
      <c r="J87" s="352"/>
      <c r="K87" s="352"/>
      <c r="L87" s="352"/>
      <c r="M87" s="352"/>
      <c r="N87" s="352"/>
      <c r="O87" s="352">
        <f>+O86*E87</f>
        <v>1050</v>
      </c>
      <c r="P87" s="352"/>
      <c r="Q87" s="352"/>
      <c r="V87" s="352"/>
      <c r="W87" s="352"/>
      <c r="X87" s="352"/>
      <c r="Y87" s="352"/>
    </row>
    <row r="88" spans="3:25">
      <c r="C88" s="592" t="s">
        <v>503</v>
      </c>
      <c r="D88" s="351" t="s">
        <v>647</v>
      </c>
      <c r="E88" s="587">
        <f t="shared" si="126"/>
        <v>0</v>
      </c>
      <c r="F88" s="352">
        <v>2</v>
      </c>
      <c r="G88" s="352"/>
      <c r="H88" s="352"/>
      <c r="I88" s="352"/>
      <c r="J88" s="352"/>
      <c r="K88" s="352"/>
      <c r="L88" s="352"/>
      <c r="M88" s="352"/>
      <c r="N88" s="352"/>
      <c r="O88" s="352">
        <v>2</v>
      </c>
      <c r="P88" s="352"/>
      <c r="Q88" s="352"/>
      <c r="V88" s="352"/>
      <c r="W88" s="352"/>
      <c r="X88" s="352"/>
      <c r="Y88" s="352"/>
    </row>
    <row r="89" spans="3:25">
      <c r="C89" s="592" t="s">
        <v>503</v>
      </c>
      <c r="D89" s="351" t="s">
        <v>37</v>
      </c>
      <c r="E89" s="587">
        <f t="shared" si="126"/>
        <v>350</v>
      </c>
      <c r="F89" s="352">
        <f>+F88*E89</f>
        <v>700</v>
      </c>
      <c r="G89" s="352"/>
      <c r="H89" s="352"/>
      <c r="I89" s="352"/>
      <c r="J89" s="352"/>
      <c r="K89" s="352"/>
      <c r="L89" s="352"/>
      <c r="M89" s="352"/>
      <c r="N89" s="352"/>
      <c r="O89" s="352">
        <f>+O88*E89</f>
        <v>700</v>
      </c>
      <c r="P89" s="352"/>
      <c r="Q89" s="352"/>
      <c r="V89" s="352"/>
      <c r="W89" s="352"/>
      <c r="X89" s="352"/>
      <c r="Y89" s="352"/>
    </row>
    <row r="90" spans="3:25" ht="17.25">
      <c r="C90" s="466" t="s">
        <v>648</v>
      </c>
      <c r="D90" s="351" t="s">
        <v>37</v>
      </c>
      <c r="E90" s="351"/>
      <c r="F90" s="588">
        <f>+F89+F87+F85+F84</f>
        <v>16390</v>
      </c>
      <c r="G90" s="352"/>
      <c r="H90" s="352"/>
      <c r="I90" s="352"/>
      <c r="J90" s="352"/>
      <c r="K90" s="352"/>
      <c r="L90" s="352"/>
      <c r="M90" s="352"/>
      <c r="N90" s="352"/>
      <c r="O90" s="352"/>
      <c r="P90" s="352"/>
      <c r="Q90" s="352"/>
      <c r="V90" s="352"/>
      <c r="W90" s="352"/>
      <c r="X90" s="352"/>
      <c r="Y90" s="352"/>
    </row>
    <row r="91" spans="3:25">
      <c r="C91" s="466" t="s">
        <v>787</v>
      </c>
    </row>
    <row r="92" spans="3:25">
      <c r="C92" s="110" t="s">
        <v>500</v>
      </c>
      <c r="D92" s="330" t="s">
        <v>622</v>
      </c>
      <c r="E92" s="330">
        <f>+'Fin&amp;EcoPrices'!E50*1.1</f>
        <v>792.00000000000011</v>
      </c>
      <c r="F92" s="572">
        <f>+$E92*F77</f>
        <v>47520.000000000007</v>
      </c>
      <c r="G92" s="572">
        <f t="shared" ref="G92:Y92" si="127">+$E92*G77</f>
        <v>47520.000000000007</v>
      </c>
      <c r="H92" s="572">
        <f t="shared" si="127"/>
        <v>47520.000000000007</v>
      </c>
      <c r="I92" s="572">
        <f t="shared" si="127"/>
        <v>47520.000000000007</v>
      </c>
      <c r="J92" s="572">
        <f t="shared" si="127"/>
        <v>47520.000000000007</v>
      </c>
      <c r="K92" s="572">
        <f t="shared" si="127"/>
        <v>47520.000000000007</v>
      </c>
      <c r="L92" s="572">
        <f t="shared" si="127"/>
        <v>47520.000000000007</v>
      </c>
      <c r="M92" s="572">
        <f t="shared" si="127"/>
        <v>47520.000000000007</v>
      </c>
      <c r="N92" s="572">
        <f t="shared" si="127"/>
        <v>47520.000000000007</v>
      </c>
      <c r="O92" s="572">
        <f t="shared" si="127"/>
        <v>47520.000000000007</v>
      </c>
      <c r="P92" s="572">
        <f t="shared" si="127"/>
        <v>47520.000000000007</v>
      </c>
      <c r="Q92" s="572">
        <f t="shared" si="127"/>
        <v>47520.000000000007</v>
      </c>
      <c r="R92" s="572">
        <f t="shared" si="127"/>
        <v>47520.000000000007</v>
      </c>
      <c r="S92" s="572">
        <f t="shared" si="127"/>
        <v>47520.000000000007</v>
      </c>
      <c r="T92" s="572">
        <f t="shared" si="127"/>
        <v>47520.000000000007</v>
      </c>
      <c r="U92" s="572">
        <f t="shared" si="127"/>
        <v>47520.000000000007</v>
      </c>
      <c r="V92" s="572">
        <f t="shared" si="127"/>
        <v>47520.000000000007</v>
      </c>
      <c r="W92" s="572">
        <f t="shared" si="127"/>
        <v>47520.000000000007</v>
      </c>
      <c r="X92" s="572">
        <f t="shared" si="127"/>
        <v>47520.000000000007</v>
      </c>
      <c r="Y92" s="572">
        <f t="shared" si="127"/>
        <v>47520.000000000007</v>
      </c>
    </row>
    <row r="93" spans="3:25">
      <c r="C93" s="110" t="s">
        <v>501</v>
      </c>
      <c r="D93" s="330" t="s">
        <v>37</v>
      </c>
      <c r="E93" s="330">
        <f>+E39</f>
        <v>100</v>
      </c>
      <c r="F93" s="572">
        <f t="shared" ref="F93:Y93" si="128">+$E93*F77</f>
        <v>6000</v>
      </c>
      <c r="G93" s="572">
        <f t="shared" si="128"/>
        <v>6000</v>
      </c>
      <c r="H93" s="572">
        <f t="shared" si="128"/>
        <v>6000</v>
      </c>
      <c r="I93" s="572">
        <f t="shared" si="128"/>
        <v>6000</v>
      </c>
      <c r="J93" s="572">
        <f t="shared" si="128"/>
        <v>6000</v>
      </c>
      <c r="K93" s="572">
        <f t="shared" si="128"/>
        <v>6000</v>
      </c>
      <c r="L93" s="572">
        <f t="shared" si="128"/>
        <v>6000</v>
      </c>
      <c r="M93" s="572">
        <f t="shared" si="128"/>
        <v>6000</v>
      </c>
      <c r="N93" s="572">
        <f t="shared" si="128"/>
        <v>6000</v>
      </c>
      <c r="O93" s="572">
        <f t="shared" si="128"/>
        <v>6000</v>
      </c>
      <c r="P93" s="572">
        <f t="shared" si="128"/>
        <v>6000</v>
      </c>
      <c r="Q93" s="572">
        <f t="shared" si="128"/>
        <v>6000</v>
      </c>
      <c r="R93" s="572">
        <f t="shared" si="128"/>
        <v>6000</v>
      </c>
      <c r="S93" s="572">
        <f t="shared" si="128"/>
        <v>6000</v>
      </c>
      <c r="T93" s="572">
        <f t="shared" si="128"/>
        <v>6000</v>
      </c>
      <c r="U93" s="572">
        <f t="shared" si="128"/>
        <v>6000</v>
      </c>
      <c r="V93" s="572">
        <f t="shared" si="128"/>
        <v>6000</v>
      </c>
      <c r="W93" s="572">
        <f t="shared" si="128"/>
        <v>6000</v>
      </c>
      <c r="X93" s="572">
        <f t="shared" si="128"/>
        <v>6000</v>
      </c>
      <c r="Y93" s="572">
        <f t="shared" si="128"/>
        <v>6000</v>
      </c>
    </row>
    <row r="94" spans="3:25">
      <c r="C94" s="110" t="s">
        <v>504</v>
      </c>
      <c r="D94" s="330" t="s">
        <v>37</v>
      </c>
      <c r="E94" s="330">
        <f>+'Fin&amp;EcoPrices'!E56</f>
        <v>20</v>
      </c>
      <c r="F94" s="572">
        <f t="shared" ref="F94:Y94" si="129">+$E94*F78</f>
        <v>1080</v>
      </c>
      <c r="G94" s="572">
        <f t="shared" si="129"/>
        <v>1080</v>
      </c>
      <c r="H94" s="572">
        <f t="shared" si="129"/>
        <v>1080</v>
      </c>
      <c r="I94" s="572">
        <f t="shared" si="129"/>
        <v>1080</v>
      </c>
      <c r="J94" s="572">
        <f t="shared" si="129"/>
        <v>1080</v>
      </c>
      <c r="K94" s="572">
        <f t="shared" si="129"/>
        <v>1080</v>
      </c>
      <c r="L94" s="572">
        <f t="shared" si="129"/>
        <v>1080</v>
      </c>
      <c r="M94" s="572">
        <f t="shared" si="129"/>
        <v>1080</v>
      </c>
      <c r="N94" s="572">
        <f t="shared" si="129"/>
        <v>1080</v>
      </c>
      <c r="O94" s="572">
        <f t="shared" si="129"/>
        <v>1080</v>
      </c>
      <c r="P94" s="572">
        <f t="shared" si="129"/>
        <v>1080</v>
      </c>
      <c r="Q94" s="572">
        <f t="shared" si="129"/>
        <v>1080</v>
      </c>
      <c r="R94" s="572">
        <f t="shared" si="129"/>
        <v>1080</v>
      </c>
      <c r="S94" s="572">
        <f t="shared" si="129"/>
        <v>1080</v>
      </c>
      <c r="T94" s="572">
        <f t="shared" si="129"/>
        <v>1080</v>
      </c>
      <c r="U94" s="572">
        <f t="shared" si="129"/>
        <v>1080</v>
      </c>
      <c r="V94" s="572">
        <f t="shared" si="129"/>
        <v>1080</v>
      </c>
      <c r="W94" s="572">
        <f t="shared" si="129"/>
        <v>1080</v>
      </c>
      <c r="X94" s="572">
        <f t="shared" si="129"/>
        <v>1080</v>
      </c>
      <c r="Y94" s="572">
        <f t="shared" si="129"/>
        <v>1080</v>
      </c>
    </row>
    <row r="95" spans="3:25">
      <c r="C95" s="110" t="s">
        <v>663</v>
      </c>
      <c r="D95" s="330" t="s">
        <v>786</v>
      </c>
      <c r="E95" s="330">
        <v>50</v>
      </c>
      <c r="F95" s="572">
        <f>+$E95*F66</f>
        <v>2350</v>
      </c>
      <c r="G95" s="572">
        <f t="shared" ref="G95:Y95" si="130">+$E95*G66</f>
        <v>2350</v>
      </c>
      <c r="H95" s="572">
        <f t="shared" si="130"/>
        <v>2350</v>
      </c>
      <c r="I95" s="572">
        <f t="shared" si="130"/>
        <v>2350</v>
      </c>
      <c r="J95" s="572">
        <f t="shared" si="130"/>
        <v>2350</v>
      </c>
      <c r="K95" s="572">
        <f t="shared" si="130"/>
        <v>2350</v>
      </c>
      <c r="L95" s="572">
        <f t="shared" si="130"/>
        <v>2350</v>
      </c>
      <c r="M95" s="572">
        <f t="shared" si="130"/>
        <v>2350</v>
      </c>
      <c r="N95" s="572">
        <f t="shared" si="130"/>
        <v>2350</v>
      </c>
      <c r="O95" s="572">
        <f t="shared" si="130"/>
        <v>2350</v>
      </c>
      <c r="P95" s="572">
        <f t="shared" si="130"/>
        <v>2350</v>
      </c>
      <c r="Q95" s="572">
        <f t="shared" si="130"/>
        <v>2350</v>
      </c>
      <c r="R95" s="572">
        <f t="shared" si="130"/>
        <v>2350</v>
      </c>
      <c r="S95" s="572">
        <f t="shared" si="130"/>
        <v>2350</v>
      </c>
      <c r="T95" s="572">
        <f t="shared" si="130"/>
        <v>2350</v>
      </c>
      <c r="U95" s="572">
        <f t="shared" si="130"/>
        <v>2350</v>
      </c>
      <c r="V95" s="572">
        <f t="shared" si="130"/>
        <v>2350</v>
      </c>
      <c r="W95" s="572">
        <f t="shared" si="130"/>
        <v>2350</v>
      </c>
      <c r="X95" s="572">
        <f t="shared" si="130"/>
        <v>2350</v>
      </c>
      <c r="Y95" s="572">
        <f t="shared" si="130"/>
        <v>2350</v>
      </c>
    </row>
    <row r="96" spans="3:25">
      <c r="C96" s="110" t="s">
        <v>663</v>
      </c>
      <c r="D96" s="612" t="s">
        <v>785</v>
      </c>
      <c r="E96" s="330">
        <f>+'Fin&amp;EcoPrices'!E57</f>
        <v>0.5</v>
      </c>
      <c r="F96" s="572"/>
      <c r="G96" s="701"/>
      <c r="H96" s="572"/>
      <c r="I96" s="572"/>
      <c r="J96" s="572"/>
      <c r="K96" s="572"/>
      <c r="L96" s="572"/>
      <c r="M96" s="572"/>
      <c r="N96" s="572"/>
      <c r="O96" s="572"/>
      <c r="P96" s="572"/>
      <c r="Q96" s="572"/>
      <c r="R96" s="572"/>
      <c r="S96" s="572"/>
      <c r="T96" s="572"/>
      <c r="U96" s="572"/>
      <c r="V96" s="572"/>
      <c r="W96" s="572"/>
      <c r="X96" s="572"/>
      <c r="Y96" s="572"/>
    </row>
    <row r="97" spans="3:25">
      <c r="C97" s="110" t="s">
        <v>782</v>
      </c>
      <c r="D97" s="330" t="s">
        <v>37</v>
      </c>
      <c r="F97" s="572">
        <f>+F95*$E96</f>
        <v>1175</v>
      </c>
      <c r="G97" s="572">
        <f t="shared" ref="G97:Y97" si="131">+G95*$E96</f>
        <v>1175</v>
      </c>
      <c r="H97" s="572">
        <f t="shared" si="131"/>
        <v>1175</v>
      </c>
      <c r="I97" s="572">
        <f t="shared" si="131"/>
        <v>1175</v>
      </c>
      <c r="J97" s="572">
        <f t="shared" si="131"/>
        <v>1175</v>
      </c>
      <c r="K97" s="572">
        <f t="shared" si="131"/>
        <v>1175</v>
      </c>
      <c r="L97" s="572">
        <f t="shared" si="131"/>
        <v>1175</v>
      </c>
      <c r="M97" s="572">
        <f t="shared" si="131"/>
        <v>1175</v>
      </c>
      <c r="N97" s="572">
        <f t="shared" si="131"/>
        <v>1175</v>
      </c>
      <c r="O97" s="572">
        <f t="shared" si="131"/>
        <v>1175</v>
      </c>
      <c r="P97" s="572">
        <f t="shared" si="131"/>
        <v>1175</v>
      </c>
      <c r="Q97" s="572">
        <f t="shared" si="131"/>
        <v>1175</v>
      </c>
      <c r="R97" s="572">
        <f t="shared" si="131"/>
        <v>1175</v>
      </c>
      <c r="S97" s="572">
        <f t="shared" si="131"/>
        <v>1175</v>
      </c>
      <c r="T97" s="572">
        <f t="shared" si="131"/>
        <v>1175</v>
      </c>
      <c r="U97" s="572">
        <f t="shared" si="131"/>
        <v>1175</v>
      </c>
      <c r="V97" s="572">
        <f t="shared" si="131"/>
        <v>1175</v>
      </c>
      <c r="W97" s="572">
        <f t="shared" si="131"/>
        <v>1175</v>
      </c>
      <c r="X97" s="572">
        <f t="shared" si="131"/>
        <v>1175</v>
      </c>
      <c r="Y97" s="572">
        <f t="shared" si="131"/>
        <v>1175</v>
      </c>
    </row>
    <row r="98" spans="3:25">
      <c r="C98" s="110" t="s">
        <v>650</v>
      </c>
      <c r="D98" s="330" t="s">
        <v>37</v>
      </c>
      <c r="E98" s="330">
        <f>+'Fin&amp;EcoPrices'!E58</f>
        <v>500</v>
      </c>
      <c r="F98" s="330">
        <f>+E98</f>
        <v>500</v>
      </c>
      <c r="G98" s="330">
        <f t="shared" ref="G98:Y99" si="132">+F98</f>
        <v>500</v>
      </c>
      <c r="H98" s="330">
        <f t="shared" si="132"/>
        <v>500</v>
      </c>
      <c r="I98" s="330">
        <f t="shared" si="132"/>
        <v>500</v>
      </c>
      <c r="J98" s="330">
        <f t="shared" si="132"/>
        <v>500</v>
      </c>
      <c r="K98" s="330">
        <f t="shared" si="132"/>
        <v>500</v>
      </c>
      <c r="L98" s="330">
        <f t="shared" si="132"/>
        <v>500</v>
      </c>
      <c r="M98" s="330">
        <f t="shared" si="132"/>
        <v>500</v>
      </c>
      <c r="N98" s="330">
        <f t="shared" si="132"/>
        <v>500</v>
      </c>
      <c r="O98" s="330">
        <f t="shared" si="132"/>
        <v>500</v>
      </c>
      <c r="P98" s="330">
        <f t="shared" si="132"/>
        <v>500</v>
      </c>
      <c r="Q98" s="330">
        <f t="shared" si="132"/>
        <v>500</v>
      </c>
      <c r="R98" s="330">
        <f t="shared" si="132"/>
        <v>500</v>
      </c>
      <c r="S98" s="330">
        <f t="shared" si="132"/>
        <v>500</v>
      </c>
      <c r="T98" s="330">
        <f t="shared" si="132"/>
        <v>500</v>
      </c>
      <c r="U98" s="330">
        <f t="shared" si="132"/>
        <v>500</v>
      </c>
      <c r="V98" s="330">
        <f t="shared" si="132"/>
        <v>500</v>
      </c>
      <c r="W98" s="330">
        <f t="shared" si="132"/>
        <v>500</v>
      </c>
      <c r="X98" s="330">
        <f t="shared" si="132"/>
        <v>500</v>
      </c>
      <c r="Y98" s="330">
        <f t="shared" si="132"/>
        <v>500</v>
      </c>
    </row>
    <row r="99" spans="3:25">
      <c r="C99" s="702" t="s">
        <v>789</v>
      </c>
      <c r="D99" s="330" t="str">
        <f>D98</f>
        <v>KSh</v>
      </c>
      <c r="E99" s="330">
        <v>1000</v>
      </c>
      <c r="F99" s="572">
        <f>+E99</f>
        <v>1000</v>
      </c>
      <c r="G99" s="572">
        <f>+F99</f>
        <v>1000</v>
      </c>
      <c r="H99" s="572">
        <f t="shared" si="132"/>
        <v>1000</v>
      </c>
      <c r="I99" s="572">
        <f t="shared" si="132"/>
        <v>1000</v>
      </c>
      <c r="J99" s="572">
        <f t="shared" si="132"/>
        <v>1000</v>
      </c>
      <c r="K99" s="572">
        <f t="shared" si="132"/>
        <v>1000</v>
      </c>
      <c r="L99" s="572">
        <f t="shared" si="132"/>
        <v>1000</v>
      </c>
      <c r="M99" s="572">
        <f t="shared" si="132"/>
        <v>1000</v>
      </c>
      <c r="N99" s="572">
        <f t="shared" si="132"/>
        <v>1000</v>
      </c>
      <c r="O99" s="572">
        <f t="shared" si="132"/>
        <v>1000</v>
      </c>
      <c r="P99" s="572">
        <f t="shared" si="132"/>
        <v>1000</v>
      </c>
      <c r="Q99" s="572">
        <f t="shared" si="132"/>
        <v>1000</v>
      </c>
      <c r="R99" s="572">
        <f t="shared" si="132"/>
        <v>1000</v>
      </c>
      <c r="S99" s="572">
        <f t="shared" si="132"/>
        <v>1000</v>
      </c>
      <c r="T99" s="572">
        <f t="shared" si="132"/>
        <v>1000</v>
      </c>
      <c r="U99" s="572">
        <f t="shared" si="132"/>
        <v>1000</v>
      </c>
      <c r="V99" s="572">
        <f t="shared" si="132"/>
        <v>1000</v>
      </c>
      <c r="W99" s="572">
        <f t="shared" si="132"/>
        <v>1000</v>
      </c>
      <c r="X99" s="572">
        <f t="shared" si="132"/>
        <v>1000</v>
      </c>
      <c r="Y99" s="572">
        <f t="shared" si="132"/>
        <v>1000</v>
      </c>
    </row>
    <row r="100" spans="3:25">
      <c r="C100" s="110" t="s">
        <v>651</v>
      </c>
      <c r="D100" s="330" t="s">
        <v>506</v>
      </c>
      <c r="E100" s="330">
        <f>+E43*2</f>
        <v>1000</v>
      </c>
      <c r="F100" s="330">
        <f>+E100</f>
        <v>1000</v>
      </c>
      <c r="G100" s="330">
        <f>+F100</f>
        <v>1000</v>
      </c>
      <c r="H100" s="330">
        <f t="shared" ref="H100:Y100" si="133">+G100</f>
        <v>1000</v>
      </c>
      <c r="I100" s="330">
        <f t="shared" si="133"/>
        <v>1000</v>
      </c>
      <c r="J100" s="330">
        <f t="shared" si="133"/>
        <v>1000</v>
      </c>
      <c r="K100" s="330">
        <f t="shared" si="133"/>
        <v>1000</v>
      </c>
      <c r="L100" s="330">
        <f t="shared" si="133"/>
        <v>1000</v>
      </c>
      <c r="M100" s="330">
        <f t="shared" si="133"/>
        <v>1000</v>
      </c>
      <c r="N100" s="330">
        <f t="shared" si="133"/>
        <v>1000</v>
      </c>
      <c r="O100" s="330">
        <f t="shared" si="133"/>
        <v>1000</v>
      </c>
      <c r="P100" s="330">
        <f t="shared" si="133"/>
        <v>1000</v>
      </c>
      <c r="Q100" s="330">
        <f t="shared" si="133"/>
        <v>1000</v>
      </c>
      <c r="R100" s="330">
        <f t="shared" si="133"/>
        <v>1000</v>
      </c>
      <c r="S100" s="330">
        <f t="shared" si="133"/>
        <v>1000</v>
      </c>
      <c r="T100" s="330">
        <f t="shared" si="133"/>
        <v>1000</v>
      </c>
      <c r="U100" s="330">
        <f t="shared" si="133"/>
        <v>1000</v>
      </c>
      <c r="V100" s="330">
        <f t="shared" si="133"/>
        <v>1000</v>
      </c>
      <c r="W100" s="330">
        <f t="shared" si="133"/>
        <v>1000</v>
      </c>
      <c r="X100" s="330">
        <f t="shared" si="133"/>
        <v>1000</v>
      </c>
      <c r="Y100" s="330">
        <f t="shared" si="133"/>
        <v>1000</v>
      </c>
    </row>
    <row r="101" spans="3:25">
      <c r="C101" s="110" t="s">
        <v>624</v>
      </c>
      <c r="D101" s="330" t="s">
        <v>507</v>
      </c>
      <c r="E101" s="330">
        <f>+E44*2</f>
        <v>600</v>
      </c>
      <c r="F101" s="330">
        <f>+E101</f>
        <v>600</v>
      </c>
      <c r="G101" s="330">
        <f t="shared" ref="G101:Y101" si="134">+F101</f>
        <v>600</v>
      </c>
      <c r="H101" s="330">
        <f t="shared" si="134"/>
        <v>600</v>
      </c>
      <c r="I101" s="330">
        <f t="shared" si="134"/>
        <v>600</v>
      </c>
      <c r="J101" s="330">
        <f t="shared" si="134"/>
        <v>600</v>
      </c>
      <c r="K101" s="330">
        <f t="shared" si="134"/>
        <v>600</v>
      </c>
      <c r="L101" s="330">
        <f t="shared" si="134"/>
        <v>600</v>
      </c>
      <c r="M101" s="330">
        <f t="shared" si="134"/>
        <v>600</v>
      </c>
      <c r="N101" s="330">
        <f t="shared" si="134"/>
        <v>600</v>
      </c>
      <c r="O101" s="330">
        <f t="shared" si="134"/>
        <v>600</v>
      </c>
      <c r="P101" s="330">
        <f t="shared" si="134"/>
        <v>600</v>
      </c>
      <c r="Q101" s="330">
        <f t="shared" si="134"/>
        <v>600</v>
      </c>
      <c r="R101" s="330">
        <f t="shared" si="134"/>
        <v>600</v>
      </c>
      <c r="S101" s="330">
        <f t="shared" si="134"/>
        <v>600</v>
      </c>
      <c r="T101" s="330">
        <f t="shared" si="134"/>
        <v>600</v>
      </c>
      <c r="U101" s="330">
        <f t="shared" si="134"/>
        <v>600</v>
      </c>
      <c r="V101" s="330">
        <f t="shared" si="134"/>
        <v>600</v>
      </c>
      <c r="W101" s="330">
        <f t="shared" si="134"/>
        <v>600</v>
      </c>
      <c r="X101" s="330">
        <f t="shared" si="134"/>
        <v>600</v>
      </c>
      <c r="Y101" s="330">
        <f t="shared" si="134"/>
        <v>600</v>
      </c>
    </row>
    <row r="102" spans="3:25">
      <c r="C102" s="466" t="s">
        <v>608</v>
      </c>
    </row>
    <row r="103" spans="3:25">
      <c r="C103" s="110" t="s">
        <v>460</v>
      </c>
      <c r="D103" s="330" t="s">
        <v>649</v>
      </c>
      <c r="F103" s="572">
        <v>100</v>
      </c>
      <c r="G103" s="572">
        <f>+F103</f>
        <v>100</v>
      </c>
      <c r="H103" s="572">
        <f t="shared" ref="H103:Y103" si="135">+G103</f>
        <v>100</v>
      </c>
      <c r="I103" s="572">
        <f t="shared" si="135"/>
        <v>100</v>
      </c>
      <c r="J103" s="572">
        <f t="shared" si="135"/>
        <v>100</v>
      </c>
      <c r="K103" s="572">
        <f t="shared" si="135"/>
        <v>100</v>
      </c>
      <c r="L103" s="572">
        <f t="shared" si="135"/>
        <v>100</v>
      </c>
      <c r="M103" s="572">
        <f t="shared" si="135"/>
        <v>100</v>
      </c>
      <c r="N103" s="572">
        <f t="shared" si="135"/>
        <v>100</v>
      </c>
      <c r="O103" s="572">
        <f t="shared" si="135"/>
        <v>100</v>
      </c>
      <c r="P103" s="572">
        <f t="shared" si="135"/>
        <v>100</v>
      </c>
      <c r="Q103" s="572">
        <f t="shared" si="135"/>
        <v>100</v>
      </c>
      <c r="R103" s="572">
        <f t="shared" si="135"/>
        <v>100</v>
      </c>
      <c r="S103" s="572">
        <f t="shared" si="135"/>
        <v>100</v>
      </c>
      <c r="T103" s="572">
        <f t="shared" si="135"/>
        <v>100</v>
      </c>
      <c r="U103" s="572">
        <f t="shared" si="135"/>
        <v>100</v>
      </c>
      <c r="V103" s="572">
        <f t="shared" si="135"/>
        <v>100</v>
      </c>
      <c r="W103" s="572">
        <f t="shared" si="135"/>
        <v>100</v>
      </c>
      <c r="X103" s="572">
        <f t="shared" si="135"/>
        <v>100</v>
      </c>
      <c r="Y103" s="572">
        <f t="shared" si="135"/>
        <v>100</v>
      </c>
    </row>
    <row r="104" spans="3:25">
      <c r="C104" s="110" t="s">
        <v>460</v>
      </c>
      <c r="D104" s="330" t="s">
        <v>511</v>
      </c>
      <c r="E104" s="330">
        <f>+'Fin&amp;EcoPrices'!E19</f>
        <v>500</v>
      </c>
      <c r="F104" s="572">
        <f t="shared" ref="F104:Y104" si="136">+F103*$E104</f>
        <v>50000</v>
      </c>
      <c r="G104" s="572">
        <f t="shared" si="136"/>
        <v>50000</v>
      </c>
      <c r="H104" s="572">
        <f t="shared" si="136"/>
        <v>50000</v>
      </c>
      <c r="I104" s="572">
        <f t="shared" si="136"/>
        <v>50000</v>
      </c>
      <c r="J104" s="572">
        <f t="shared" si="136"/>
        <v>50000</v>
      </c>
      <c r="K104" s="572">
        <f t="shared" si="136"/>
        <v>50000</v>
      </c>
      <c r="L104" s="572">
        <f t="shared" si="136"/>
        <v>50000</v>
      </c>
      <c r="M104" s="572">
        <f t="shared" si="136"/>
        <v>50000</v>
      </c>
      <c r="N104" s="572">
        <f t="shared" si="136"/>
        <v>50000</v>
      </c>
      <c r="O104" s="572">
        <f t="shared" si="136"/>
        <v>50000</v>
      </c>
      <c r="P104" s="572">
        <f t="shared" si="136"/>
        <v>50000</v>
      </c>
      <c r="Q104" s="572">
        <f t="shared" si="136"/>
        <v>50000</v>
      </c>
      <c r="R104" s="572">
        <f t="shared" si="136"/>
        <v>50000</v>
      </c>
      <c r="S104" s="572">
        <f t="shared" si="136"/>
        <v>50000</v>
      </c>
      <c r="T104" s="572">
        <f t="shared" si="136"/>
        <v>50000</v>
      </c>
      <c r="U104" s="572">
        <f t="shared" si="136"/>
        <v>50000</v>
      </c>
      <c r="V104" s="572">
        <f t="shared" si="136"/>
        <v>50000</v>
      </c>
      <c r="W104" s="572">
        <f t="shared" si="136"/>
        <v>50000</v>
      </c>
      <c r="X104" s="572">
        <f t="shared" si="136"/>
        <v>50000</v>
      </c>
      <c r="Y104" s="572">
        <f t="shared" si="136"/>
        <v>50000</v>
      </c>
    </row>
    <row r="105" spans="3:25">
      <c r="C105" s="466" t="s">
        <v>652</v>
      </c>
      <c r="D105" s="330" t="s">
        <v>37</v>
      </c>
      <c r="F105" s="572">
        <f>SUM(F92:F101)+F104-F95</f>
        <v>108875</v>
      </c>
      <c r="G105" s="572">
        <f t="shared" ref="G105:Y105" si="137">SUM(G92:G101)+G104-G95</f>
        <v>108875</v>
      </c>
      <c r="H105" s="572">
        <f t="shared" si="137"/>
        <v>108875</v>
      </c>
      <c r="I105" s="572">
        <f t="shared" si="137"/>
        <v>108875</v>
      </c>
      <c r="J105" s="572">
        <f t="shared" si="137"/>
        <v>108875</v>
      </c>
      <c r="K105" s="572">
        <f t="shared" si="137"/>
        <v>108875</v>
      </c>
      <c r="L105" s="572">
        <f t="shared" si="137"/>
        <v>108875</v>
      </c>
      <c r="M105" s="572">
        <f t="shared" si="137"/>
        <v>108875</v>
      </c>
      <c r="N105" s="572">
        <f t="shared" si="137"/>
        <v>108875</v>
      </c>
      <c r="O105" s="572">
        <f t="shared" si="137"/>
        <v>108875</v>
      </c>
      <c r="P105" s="572">
        <f t="shared" si="137"/>
        <v>108875</v>
      </c>
      <c r="Q105" s="572">
        <f t="shared" si="137"/>
        <v>108875</v>
      </c>
      <c r="R105" s="572">
        <f t="shared" si="137"/>
        <v>108875</v>
      </c>
      <c r="S105" s="572">
        <f t="shared" si="137"/>
        <v>108875</v>
      </c>
      <c r="T105" s="572">
        <f t="shared" si="137"/>
        <v>108875</v>
      </c>
      <c r="U105" s="572">
        <f t="shared" si="137"/>
        <v>108875</v>
      </c>
      <c r="V105" s="572">
        <f t="shared" si="137"/>
        <v>108875</v>
      </c>
      <c r="W105" s="572">
        <f t="shared" si="137"/>
        <v>108875</v>
      </c>
      <c r="X105" s="572">
        <f t="shared" si="137"/>
        <v>108875</v>
      </c>
      <c r="Y105" s="572">
        <f t="shared" si="137"/>
        <v>108875</v>
      </c>
    </row>
    <row r="106" spans="3:25">
      <c r="C106" s="110"/>
      <c r="F106" s="572"/>
      <c r="G106" s="572"/>
      <c r="H106" s="572"/>
      <c r="I106" s="572"/>
      <c r="J106" s="572"/>
      <c r="K106" s="572"/>
      <c r="L106" s="572"/>
      <c r="M106" s="572"/>
      <c r="N106" s="572"/>
      <c r="O106" s="572"/>
      <c r="P106" s="572"/>
      <c r="Q106" s="572"/>
      <c r="R106" s="572"/>
      <c r="S106" s="572"/>
      <c r="T106" s="572"/>
      <c r="U106" s="572"/>
      <c r="V106" s="572"/>
      <c r="W106" s="572"/>
      <c r="X106" s="572"/>
      <c r="Y106" s="572"/>
    </row>
    <row r="107" spans="3:25">
      <c r="C107" s="331" t="s">
        <v>139</v>
      </c>
      <c r="F107" s="343"/>
    </row>
    <row r="108" spans="3:25">
      <c r="C108" s="330" t="s">
        <v>497</v>
      </c>
      <c r="D108" s="341" t="s">
        <v>37</v>
      </c>
      <c r="E108" s="330">
        <f>+'Fin&amp;EcoPrices'!E46</f>
        <v>950</v>
      </c>
      <c r="F108" s="355">
        <f t="shared" ref="F108:Y108" si="138">+$E108*F81</f>
        <v>51300</v>
      </c>
      <c r="G108" s="355">
        <f t="shared" si="138"/>
        <v>51300</v>
      </c>
      <c r="H108" s="355">
        <f t="shared" si="138"/>
        <v>51300</v>
      </c>
      <c r="I108" s="355">
        <f t="shared" si="138"/>
        <v>51300</v>
      </c>
      <c r="J108" s="355">
        <f t="shared" si="138"/>
        <v>51300</v>
      </c>
      <c r="K108" s="355">
        <f t="shared" si="138"/>
        <v>51300</v>
      </c>
      <c r="L108" s="355">
        <f t="shared" si="138"/>
        <v>51300</v>
      </c>
      <c r="M108" s="355">
        <f t="shared" si="138"/>
        <v>51300</v>
      </c>
      <c r="N108" s="355">
        <f t="shared" si="138"/>
        <v>51300</v>
      </c>
      <c r="O108" s="355">
        <f t="shared" si="138"/>
        <v>51300</v>
      </c>
      <c r="P108" s="355">
        <f t="shared" si="138"/>
        <v>51300</v>
      </c>
      <c r="Q108" s="355">
        <f t="shared" si="138"/>
        <v>51300</v>
      </c>
      <c r="R108" s="355">
        <f t="shared" si="138"/>
        <v>51300</v>
      </c>
      <c r="S108" s="355">
        <f t="shared" si="138"/>
        <v>51300</v>
      </c>
      <c r="T108" s="355">
        <f t="shared" si="138"/>
        <v>51300</v>
      </c>
      <c r="U108" s="355">
        <f t="shared" si="138"/>
        <v>51300</v>
      </c>
      <c r="V108" s="355">
        <f t="shared" si="138"/>
        <v>51300</v>
      </c>
      <c r="W108" s="355">
        <f t="shared" si="138"/>
        <v>51300</v>
      </c>
      <c r="X108" s="355">
        <f t="shared" si="138"/>
        <v>51300</v>
      </c>
      <c r="Y108" s="355">
        <f t="shared" si="138"/>
        <v>51300</v>
      </c>
    </row>
    <row r="109" spans="3:25">
      <c r="C109" s="330" t="s">
        <v>498</v>
      </c>
      <c r="D109" s="341" t="str">
        <f>D108</f>
        <v>KSh</v>
      </c>
      <c r="E109" s="330">
        <f>+'Fin&amp;EcoPrices'!E47</f>
        <v>10</v>
      </c>
      <c r="F109" s="355">
        <f t="shared" ref="F109:Y109" si="139">+$E109*F80</f>
        <v>55080</v>
      </c>
      <c r="G109" s="355">
        <f t="shared" si="139"/>
        <v>66555</v>
      </c>
      <c r="H109" s="355">
        <f t="shared" si="139"/>
        <v>66555</v>
      </c>
      <c r="I109" s="355">
        <f t="shared" si="139"/>
        <v>66555</v>
      </c>
      <c r="J109" s="355">
        <f t="shared" si="139"/>
        <v>66555</v>
      </c>
      <c r="K109" s="355">
        <f t="shared" si="139"/>
        <v>66555</v>
      </c>
      <c r="L109" s="355">
        <f t="shared" si="139"/>
        <v>66555</v>
      </c>
      <c r="M109" s="355">
        <f t="shared" si="139"/>
        <v>66555</v>
      </c>
      <c r="N109" s="355">
        <f t="shared" si="139"/>
        <v>66555</v>
      </c>
      <c r="O109" s="355">
        <f t="shared" si="139"/>
        <v>66555</v>
      </c>
      <c r="P109" s="355">
        <f t="shared" si="139"/>
        <v>66555</v>
      </c>
      <c r="Q109" s="355">
        <f t="shared" si="139"/>
        <v>66555</v>
      </c>
      <c r="R109" s="355">
        <f t="shared" si="139"/>
        <v>66555</v>
      </c>
      <c r="S109" s="355">
        <f t="shared" si="139"/>
        <v>66555</v>
      </c>
      <c r="T109" s="355">
        <f t="shared" si="139"/>
        <v>66555</v>
      </c>
      <c r="U109" s="355">
        <f t="shared" si="139"/>
        <v>66555</v>
      </c>
      <c r="V109" s="355">
        <f t="shared" si="139"/>
        <v>66555</v>
      </c>
      <c r="W109" s="355">
        <f t="shared" si="139"/>
        <v>66555</v>
      </c>
      <c r="X109" s="355">
        <f t="shared" si="139"/>
        <v>66555</v>
      </c>
      <c r="Y109" s="355">
        <f t="shared" si="139"/>
        <v>66555</v>
      </c>
    </row>
    <row r="110" spans="3:25" s="331" customFormat="1" ht="15.75" thickBot="1">
      <c r="C110" s="344" t="s">
        <v>485</v>
      </c>
      <c r="D110" s="589" t="str">
        <f>D109</f>
        <v>KSh</v>
      </c>
      <c r="E110" s="344"/>
      <c r="F110" s="345">
        <f t="shared" ref="F110:Y110" si="140">SUM(F108:F109)</f>
        <v>106380</v>
      </c>
      <c r="G110" s="345">
        <f t="shared" si="140"/>
        <v>117855</v>
      </c>
      <c r="H110" s="345">
        <f t="shared" si="140"/>
        <v>117855</v>
      </c>
      <c r="I110" s="345">
        <f t="shared" si="140"/>
        <v>117855</v>
      </c>
      <c r="J110" s="345">
        <f t="shared" si="140"/>
        <v>117855</v>
      </c>
      <c r="K110" s="345">
        <f t="shared" si="140"/>
        <v>117855</v>
      </c>
      <c r="L110" s="345">
        <f t="shared" si="140"/>
        <v>117855</v>
      </c>
      <c r="M110" s="345">
        <f t="shared" si="140"/>
        <v>117855</v>
      </c>
      <c r="N110" s="345">
        <f t="shared" si="140"/>
        <v>117855</v>
      </c>
      <c r="O110" s="345">
        <f t="shared" si="140"/>
        <v>117855</v>
      </c>
      <c r="P110" s="345">
        <f t="shared" si="140"/>
        <v>117855</v>
      </c>
      <c r="Q110" s="345">
        <f t="shared" si="140"/>
        <v>117855</v>
      </c>
      <c r="R110" s="345">
        <f t="shared" si="140"/>
        <v>117855</v>
      </c>
      <c r="S110" s="345">
        <f t="shared" si="140"/>
        <v>117855</v>
      </c>
      <c r="T110" s="345">
        <f t="shared" si="140"/>
        <v>117855</v>
      </c>
      <c r="U110" s="345">
        <f t="shared" si="140"/>
        <v>117855</v>
      </c>
      <c r="V110" s="345">
        <f t="shared" si="140"/>
        <v>117855</v>
      </c>
      <c r="W110" s="345">
        <f t="shared" si="140"/>
        <v>117855</v>
      </c>
      <c r="X110" s="345">
        <f t="shared" si="140"/>
        <v>117855</v>
      </c>
      <c r="Y110" s="345">
        <f t="shared" si="140"/>
        <v>117855</v>
      </c>
    </row>
    <row r="111" spans="3:25" s="331" customFormat="1">
      <c r="C111" s="466" t="s">
        <v>600</v>
      </c>
      <c r="D111" s="458"/>
      <c r="F111" s="593"/>
      <c r="G111" s="593"/>
      <c r="H111" s="593"/>
      <c r="I111" s="593"/>
      <c r="J111" s="593"/>
      <c r="K111" s="593"/>
      <c r="L111" s="593"/>
      <c r="M111" s="593"/>
      <c r="N111" s="593"/>
      <c r="O111" s="593"/>
      <c r="P111" s="593"/>
      <c r="Q111" s="593"/>
      <c r="R111" s="593"/>
      <c r="S111" s="593"/>
      <c r="T111" s="593"/>
      <c r="U111" s="593"/>
      <c r="V111" s="593"/>
      <c r="W111" s="593"/>
      <c r="X111" s="593"/>
      <c r="Y111" s="593"/>
    </row>
    <row r="112" spans="3:25" s="331" customFormat="1">
      <c r="C112" s="594" t="s">
        <v>138</v>
      </c>
      <c r="D112" s="458" t="s">
        <v>37</v>
      </c>
      <c r="F112" s="346">
        <f>+F105+F90</f>
        <v>125265</v>
      </c>
      <c r="G112" s="346">
        <f t="shared" ref="G112:Y112" si="141">+G105+G90</f>
        <v>108875</v>
      </c>
      <c r="H112" s="346">
        <f t="shared" si="141"/>
        <v>108875</v>
      </c>
      <c r="I112" s="346">
        <f t="shared" si="141"/>
        <v>108875</v>
      </c>
      <c r="J112" s="346">
        <f t="shared" si="141"/>
        <v>108875</v>
      </c>
      <c r="K112" s="346">
        <f t="shared" si="141"/>
        <v>108875</v>
      </c>
      <c r="L112" s="346">
        <f t="shared" si="141"/>
        <v>108875</v>
      </c>
      <c r="M112" s="346">
        <f t="shared" si="141"/>
        <v>108875</v>
      </c>
      <c r="N112" s="346">
        <f t="shared" si="141"/>
        <v>108875</v>
      </c>
      <c r="O112" s="346">
        <f t="shared" si="141"/>
        <v>108875</v>
      </c>
      <c r="P112" s="346">
        <f t="shared" si="141"/>
        <v>108875</v>
      </c>
      <c r="Q112" s="346">
        <f t="shared" si="141"/>
        <v>108875</v>
      </c>
      <c r="R112" s="346">
        <f t="shared" si="141"/>
        <v>108875</v>
      </c>
      <c r="S112" s="346">
        <f t="shared" si="141"/>
        <v>108875</v>
      </c>
      <c r="T112" s="346">
        <f t="shared" si="141"/>
        <v>108875</v>
      </c>
      <c r="U112" s="346">
        <f t="shared" si="141"/>
        <v>108875</v>
      </c>
      <c r="V112" s="346">
        <f t="shared" si="141"/>
        <v>108875</v>
      </c>
      <c r="W112" s="346">
        <f t="shared" si="141"/>
        <v>108875</v>
      </c>
      <c r="X112" s="346">
        <f t="shared" si="141"/>
        <v>108875</v>
      </c>
      <c r="Y112" s="346">
        <f t="shared" si="141"/>
        <v>108875</v>
      </c>
    </row>
    <row r="113" spans="1:25" s="331" customFormat="1">
      <c r="C113" s="594" t="s">
        <v>216</v>
      </c>
      <c r="D113" s="458" t="s">
        <v>37</v>
      </c>
      <c r="F113" s="346">
        <f>+F110</f>
        <v>106380</v>
      </c>
      <c r="G113" s="346">
        <f t="shared" ref="G113:Y113" si="142">+G110</f>
        <v>117855</v>
      </c>
      <c r="H113" s="346">
        <f t="shared" si="142"/>
        <v>117855</v>
      </c>
      <c r="I113" s="346">
        <f t="shared" si="142"/>
        <v>117855</v>
      </c>
      <c r="J113" s="346">
        <f t="shared" si="142"/>
        <v>117855</v>
      </c>
      <c r="K113" s="346">
        <f t="shared" si="142"/>
        <v>117855</v>
      </c>
      <c r="L113" s="346">
        <f t="shared" si="142"/>
        <v>117855</v>
      </c>
      <c r="M113" s="346">
        <f t="shared" si="142"/>
        <v>117855</v>
      </c>
      <c r="N113" s="346">
        <f t="shared" si="142"/>
        <v>117855</v>
      </c>
      <c r="O113" s="346">
        <f t="shared" si="142"/>
        <v>117855</v>
      </c>
      <c r="P113" s="346">
        <f t="shared" si="142"/>
        <v>117855</v>
      </c>
      <c r="Q113" s="346">
        <f t="shared" si="142"/>
        <v>117855</v>
      </c>
      <c r="R113" s="346">
        <f t="shared" si="142"/>
        <v>117855</v>
      </c>
      <c r="S113" s="346">
        <f t="shared" si="142"/>
        <v>117855</v>
      </c>
      <c r="T113" s="346">
        <f t="shared" si="142"/>
        <v>117855</v>
      </c>
      <c r="U113" s="346">
        <f t="shared" si="142"/>
        <v>117855</v>
      </c>
      <c r="V113" s="346">
        <f t="shared" si="142"/>
        <v>117855</v>
      </c>
      <c r="W113" s="346">
        <f t="shared" si="142"/>
        <v>117855</v>
      </c>
      <c r="X113" s="346">
        <f t="shared" si="142"/>
        <v>117855</v>
      </c>
      <c r="Y113" s="346">
        <f t="shared" si="142"/>
        <v>117855</v>
      </c>
    </row>
    <row r="114" spans="1:25" s="331" customFormat="1">
      <c r="C114" s="594" t="s">
        <v>609</v>
      </c>
      <c r="D114" s="458" t="s">
        <v>37</v>
      </c>
      <c r="F114" s="346">
        <f>+F113-F112</f>
        <v>-18885</v>
      </c>
      <c r="G114" s="346">
        <f t="shared" ref="G114" si="143">+G113-G112</f>
        <v>8980</v>
      </c>
      <c r="H114" s="346">
        <f t="shared" ref="H114" si="144">+H113-H112</f>
        <v>8980</v>
      </c>
      <c r="I114" s="346">
        <f t="shared" ref="I114" si="145">+I113-I112</f>
        <v>8980</v>
      </c>
      <c r="J114" s="346">
        <f t="shared" ref="J114" si="146">+J113-J112</f>
        <v>8980</v>
      </c>
      <c r="K114" s="346">
        <f t="shared" ref="K114" si="147">+K113-K112</f>
        <v>8980</v>
      </c>
      <c r="L114" s="346">
        <f t="shared" ref="L114" si="148">+L113-L112</f>
        <v>8980</v>
      </c>
      <c r="M114" s="346">
        <f t="shared" ref="M114" si="149">+M113-M112</f>
        <v>8980</v>
      </c>
      <c r="N114" s="346">
        <f t="shared" ref="N114" si="150">+N113-N112</f>
        <v>8980</v>
      </c>
      <c r="O114" s="346">
        <f t="shared" ref="O114" si="151">+O113-O112</f>
        <v>8980</v>
      </c>
      <c r="P114" s="346">
        <f t="shared" ref="P114" si="152">+P113-P112</f>
        <v>8980</v>
      </c>
      <c r="Q114" s="346">
        <f t="shared" ref="Q114" si="153">+Q113-Q112</f>
        <v>8980</v>
      </c>
      <c r="R114" s="346">
        <f t="shared" ref="R114" si="154">+R113-R112</f>
        <v>8980</v>
      </c>
      <c r="S114" s="346">
        <f t="shared" ref="S114" si="155">+S113-S112</f>
        <v>8980</v>
      </c>
      <c r="T114" s="346">
        <f t="shared" ref="T114" si="156">+T113-T112</f>
        <v>8980</v>
      </c>
      <c r="U114" s="346">
        <f t="shared" ref="U114" si="157">+U113-U112</f>
        <v>8980</v>
      </c>
      <c r="V114" s="346">
        <f t="shared" ref="V114" si="158">+V113-V112</f>
        <v>8980</v>
      </c>
      <c r="W114" s="346">
        <f t="shared" ref="W114" si="159">+W113-W112</f>
        <v>8980</v>
      </c>
      <c r="X114" s="346">
        <f t="shared" ref="X114" si="160">+X113-X112</f>
        <v>8980</v>
      </c>
      <c r="Y114" s="346">
        <f t="shared" ref="Y114" si="161">+Y113-Y112</f>
        <v>8980</v>
      </c>
    </row>
    <row r="115" spans="1:25" s="331" customFormat="1" ht="15.75" thickBot="1">
      <c r="D115" s="338"/>
      <c r="F115" s="593"/>
      <c r="G115" s="593"/>
      <c r="H115" s="593"/>
      <c r="I115" s="593"/>
      <c r="J115" s="593"/>
      <c r="K115" s="593"/>
      <c r="L115" s="593"/>
      <c r="M115" s="593"/>
      <c r="N115" s="593"/>
      <c r="O115" s="593"/>
      <c r="P115" s="593"/>
      <c r="Q115" s="593"/>
      <c r="R115" s="593"/>
      <c r="S115" s="593"/>
      <c r="T115" s="593"/>
      <c r="U115" s="593"/>
      <c r="V115" s="593"/>
      <c r="W115" s="593"/>
      <c r="X115" s="593"/>
      <c r="Y115" s="593"/>
    </row>
    <row r="116" spans="1:25" s="331" customFormat="1" ht="34.5">
      <c r="C116" s="557" t="s">
        <v>242</v>
      </c>
      <c r="D116" s="558" t="s">
        <v>222</v>
      </c>
      <c r="E116" s="559" t="s">
        <v>225</v>
      </c>
      <c r="F116" s="558" t="s">
        <v>141</v>
      </c>
      <c r="G116" s="558" t="s">
        <v>223</v>
      </c>
      <c r="H116" s="558" t="s">
        <v>142</v>
      </c>
      <c r="I116" s="560" t="s">
        <v>224</v>
      </c>
      <c r="J116" s="529" t="s">
        <v>1350</v>
      </c>
      <c r="K116" s="147" t="s">
        <v>1385</v>
      </c>
      <c r="L116" s="161">
        <f>NPV(FinDR,E114:L114)</f>
        <v>10613.111008372764</v>
      </c>
      <c r="M116" s="593"/>
      <c r="N116" s="593"/>
      <c r="O116" s="593"/>
      <c r="P116" s="593"/>
      <c r="Q116" s="593"/>
      <c r="R116" s="593"/>
      <c r="S116" s="593"/>
      <c r="T116" s="593"/>
      <c r="U116" s="593"/>
      <c r="V116" s="593"/>
      <c r="W116" s="593"/>
      <c r="X116" s="593"/>
      <c r="Y116" s="593"/>
    </row>
    <row r="117" spans="1:25" ht="15.75" thickBot="1">
      <c r="C117" s="562"/>
      <c r="D117" s="563">
        <f>NPV(FinDR,F112:Y112)</f>
        <v>596670.10538327345</v>
      </c>
      <c r="E117" s="564">
        <f>NPV(FinDR,F113:Y113)</f>
        <v>621123.36214782088</v>
      </c>
      <c r="F117" s="565">
        <f>NPV(FinDR,F114:Y114)</f>
        <v>24453.256764547419</v>
      </c>
      <c r="G117" s="566">
        <f>+E117/D117</f>
        <v>1.0409828757028807</v>
      </c>
      <c r="H117" s="567">
        <f>IRR(F114:Y114)</f>
        <v>0.47521528485238029</v>
      </c>
      <c r="I117" s="568">
        <f>+(N114+N104)/N103</f>
        <v>589.79999999999995</v>
      </c>
      <c r="J117" s="537">
        <f>MIRR(F114:Y114,FinDR,FinDR)</f>
        <v>0.23902512303391732</v>
      </c>
      <c r="K117" s="330">
        <v>7</v>
      </c>
    </row>
    <row r="119" spans="1:25">
      <c r="B119" s="155" t="s">
        <v>238</v>
      </c>
      <c r="C119" s="154"/>
      <c r="D119" s="694"/>
    </row>
    <row r="120" spans="1:25">
      <c r="B120" s="156"/>
      <c r="C120" s="261" t="s">
        <v>245</v>
      </c>
      <c r="D120" s="685" t="s">
        <v>218</v>
      </c>
      <c r="F120" s="346">
        <f>+F112-F56</f>
        <v>43275</v>
      </c>
      <c r="G120" s="346">
        <f t="shared" ref="G120:Y120" si="162">+G112-G56</f>
        <v>40051</v>
      </c>
      <c r="H120" s="346">
        <f t="shared" si="162"/>
        <v>40051</v>
      </c>
      <c r="I120" s="346">
        <f t="shared" si="162"/>
        <v>36651</v>
      </c>
      <c r="J120" s="346">
        <f t="shared" si="162"/>
        <v>40051</v>
      </c>
      <c r="K120" s="346">
        <f t="shared" si="162"/>
        <v>40051</v>
      </c>
      <c r="L120" s="346">
        <f t="shared" si="162"/>
        <v>36651</v>
      </c>
      <c r="M120" s="346">
        <f t="shared" si="162"/>
        <v>40051</v>
      </c>
      <c r="N120" s="346">
        <f t="shared" si="162"/>
        <v>40051</v>
      </c>
      <c r="O120" s="346">
        <f t="shared" si="162"/>
        <v>36651</v>
      </c>
      <c r="P120" s="346">
        <f t="shared" si="162"/>
        <v>40051</v>
      </c>
      <c r="Q120" s="346">
        <f t="shared" si="162"/>
        <v>40051</v>
      </c>
      <c r="R120" s="346">
        <f t="shared" si="162"/>
        <v>36651</v>
      </c>
      <c r="S120" s="346">
        <f t="shared" si="162"/>
        <v>40051</v>
      </c>
      <c r="T120" s="346">
        <f t="shared" si="162"/>
        <v>40051</v>
      </c>
      <c r="U120" s="346">
        <f t="shared" si="162"/>
        <v>36651</v>
      </c>
      <c r="V120" s="346">
        <f t="shared" si="162"/>
        <v>40051</v>
      </c>
      <c r="W120" s="346">
        <f t="shared" si="162"/>
        <v>40051</v>
      </c>
      <c r="X120" s="346">
        <f t="shared" si="162"/>
        <v>36651</v>
      </c>
      <c r="Y120" s="346">
        <f t="shared" si="162"/>
        <v>40051</v>
      </c>
    </row>
    <row r="121" spans="1:25">
      <c r="B121" s="156"/>
      <c r="C121" s="261" t="s">
        <v>239</v>
      </c>
      <c r="D121" s="685" t="s">
        <v>218</v>
      </c>
      <c r="F121" s="346">
        <f t="shared" ref="F121:Y121" si="163">+F113-F57</f>
        <v>34564</v>
      </c>
      <c r="G121" s="346">
        <f t="shared" si="163"/>
        <v>46039</v>
      </c>
      <c r="H121" s="346">
        <f t="shared" si="163"/>
        <v>46039</v>
      </c>
      <c r="I121" s="346">
        <f t="shared" si="163"/>
        <v>46039</v>
      </c>
      <c r="J121" s="346">
        <f t="shared" si="163"/>
        <v>46039</v>
      </c>
      <c r="K121" s="346">
        <f t="shared" si="163"/>
        <v>46039</v>
      </c>
      <c r="L121" s="346">
        <f t="shared" si="163"/>
        <v>46039</v>
      </c>
      <c r="M121" s="346">
        <f t="shared" si="163"/>
        <v>46039</v>
      </c>
      <c r="N121" s="346">
        <f t="shared" si="163"/>
        <v>46039</v>
      </c>
      <c r="O121" s="346">
        <f t="shared" si="163"/>
        <v>46039</v>
      </c>
      <c r="P121" s="346">
        <f t="shared" si="163"/>
        <v>46039</v>
      </c>
      <c r="Q121" s="346">
        <f t="shared" si="163"/>
        <v>46039</v>
      </c>
      <c r="R121" s="346">
        <f t="shared" si="163"/>
        <v>46039</v>
      </c>
      <c r="S121" s="346">
        <f t="shared" si="163"/>
        <v>46039</v>
      </c>
      <c r="T121" s="346">
        <f t="shared" si="163"/>
        <v>46039</v>
      </c>
      <c r="U121" s="346">
        <f t="shared" si="163"/>
        <v>46039</v>
      </c>
      <c r="V121" s="346">
        <f t="shared" si="163"/>
        <v>46039</v>
      </c>
      <c r="W121" s="346">
        <f t="shared" si="163"/>
        <v>46039</v>
      </c>
      <c r="X121" s="346">
        <f t="shared" si="163"/>
        <v>46039</v>
      </c>
      <c r="Y121" s="346">
        <f t="shared" si="163"/>
        <v>46039</v>
      </c>
    </row>
    <row r="122" spans="1:25">
      <c r="B122" s="156"/>
      <c r="C122" s="261" t="s">
        <v>240</v>
      </c>
      <c r="D122" s="685" t="s">
        <v>218</v>
      </c>
      <c r="E122" s="342">
        <f>IRR(F122:Y122)</f>
        <v>0.75431472558922286</v>
      </c>
      <c r="F122" s="346">
        <f t="shared" ref="F122:Y122" si="164">+F114-F58</f>
        <v>-8711</v>
      </c>
      <c r="G122" s="346">
        <f t="shared" si="164"/>
        <v>5988</v>
      </c>
      <c r="H122" s="346">
        <f t="shared" si="164"/>
        <v>5988</v>
      </c>
      <c r="I122" s="346">
        <f t="shared" si="164"/>
        <v>9388</v>
      </c>
      <c r="J122" s="346">
        <f t="shared" si="164"/>
        <v>5988</v>
      </c>
      <c r="K122" s="346">
        <f t="shared" si="164"/>
        <v>5988</v>
      </c>
      <c r="L122" s="346">
        <f t="shared" si="164"/>
        <v>9388</v>
      </c>
      <c r="M122" s="346">
        <f t="shared" si="164"/>
        <v>5988</v>
      </c>
      <c r="N122" s="346">
        <f t="shared" si="164"/>
        <v>5988</v>
      </c>
      <c r="O122" s="346">
        <f t="shared" si="164"/>
        <v>9388</v>
      </c>
      <c r="P122" s="346">
        <f t="shared" si="164"/>
        <v>5988</v>
      </c>
      <c r="Q122" s="346">
        <f t="shared" si="164"/>
        <v>5988</v>
      </c>
      <c r="R122" s="346">
        <f t="shared" si="164"/>
        <v>9388</v>
      </c>
      <c r="S122" s="346">
        <f t="shared" si="164"/>
        <v>5988</v>
      </c>
      <c r="T122" s="346">
        <f t="shared" si="164"/>
        <v>5988</v>
      </c>
      <c r="U122" s="346">
        <f t="shared" si="164"/>
        <v>9388</v>
      </c>
      <c r="V122" s="346">
        <f t="shared" si="164"/>
        <v>5988</v>
      </c>
      <c r="W122" s="346">
        <f t="shared" si="164"/>
        <v>5988</v>
      </c>
      <c r="X122" s="346">
        <f t="shared" si="164"/>
        <v>9388</v>
      </c>
      <c r="Y122" s="346">
        <f t="shared" si="164"/>
        <v>5988</v>
      </c>
    </row>
    <row r="123" spans="1:25" ht="15.75" thickBot="1"/>
    <row r="124" spans="1:25" ht="35.25" thickBot="1">
      <c r="C124" s="293" t="s">
        <v>244</v>
      </c>
      <c r="D124" s="695" t="s">
        <v>222</v>
      </c>
      <c r="E124" s="274" t="s">
        <v>225</v>
      </c>
      <c r="F124" s="273" t="s">
        <v>141</v>
      </c>
      <c r="G124" s="273" t="s">
        <v>223</v>
      </c>
      <c r="H124" s="273" t="s">
        <v>142</v>
      </c>
      <c r="I124" s="275" t="s">
        <v>224</v>
      </c>
      <c r="J124" s="529" t="s">
        <v>1350</v>
      </c>
    </row>
    <row r="125" spans="1:25" ht="15.75" thickBot="1">
      <c r="C125" s="267" t="s">
        <v>37</v>
      </c>
      <c r="D125" s="696">
        <f>NPV(FinDR,F120:Y120)</f>
        <v>212861.92855224686</v>
      </c>
      <c r="E125" s="269">
        <f>NPV(FinDR,F121:Y121)</f>
        <v>236710.51971008431</v>
      </c>
      <c r="F125" s="270">
        <f>NPV(FinDR,F122:Y122)</f>
        <v>23848.591157837505</v>
      </c>
      <c r="G125" s="271">
        <f>+E125/D125</f>
        <v>1.1120378421826795</v>
      </c>
      <c r="H125" s="272">
        <f>IRR(F122:Y122)</f>
        <v>0.75431472558922286</v>
      </c>
      <c r="I125" s="282">
        <f>+I55</f>
        <v>0</v>
      </c>
      <c r="J125" s="537">
        <f>MIRR(F122:Y122,FinDR,FinDR)</f>
        <v>0.27306410155664684</v>
      </c>
    </row>
    <row r="127" spans="1:25" s="149" customFormat="1" ht="12.6" customHeight="1">
      <c r="A127" s="145"/>
      <c r="B127" s="155" t="s">
        <v>144</v>
      </c>
      <c r="C127" s="154"/>
      <c r="D127" s="694"/>
      <c r="E127" s="146"/>
      <c r="F127" s="266"/>
      <c r="G127" s="153"/>
      <c r="H127" s="162"/>
      <c r="I127" s="147"/>
      <c r="J127" s="162"/>
      <c r="K127" s="147"/>
      <c r="L127" s="147"/>
      <c r="M127" s="147"/>
    </row>
    <row r="128" spans="1:25" s="159" customFormat="1" ht="12">
      <c r="A128" s="156"/>
      <c r="B128" s="156"/>
      <c r="C128" s="261" t="s">
        <v>245</v>
      </c>
      <c r="D128" s="685" t="s">
        <v>218</v>
      </c>
      <c r="E128" s="157"/>
      <c r="F128" s="158">
        <f>+F120*$D131</f>
        <v>30292.499999999996</v>
      </c>
      <c r="G128" s="158">
        <f t="shared" ref="G128:Y128" si="165">+G120*$D131</f>
        <v>28035.699999999997</v>
      </c>
      <c r="H128" s="158">
        <f t="shared" si="165"/>
        <v>28035.699999999997</v>
      </c>
      <c r="I128" s="158">
        <f t="shared" si="165"/>
        <v>25655.699999999997</v>
      </c>
      <c r="J128" s="158">
        <f t="shared" si="165"/>
        <v>28035.699999999997</v>
      </c>
      <c r="K128" s="158">
        <f t="shared" si="165"/>
        <v>28035.699999999997</v>
      </c>
      <c r="L128" s="158">
        <f t="shared" si="165"/>
        <v>25655.699999999997</v>
      </c>
      <c r="M128" s="158">
        <f t="shared" si="165"/>
        <v>28035.699999999997</v>
      </c>
      <c r="N128" s="158">
        <f t="shared" si="165"/>
        <v>28035.699999999997</v>
      </c>
      <c r="O128" s="158">
        <f t="shared" si="165"/>
        <v>25655.699999999997</v>
      </c>
      <c r="P128" s="158">
        <f t="shared" si="165"/>
        <v>28035.699999999997</v>
      </c>
      <c r="Q128" s="158">
        <f t="shared" si="165"/>
        <v>28035.699999999997</v>
      </c>
      <c r="R128" s="158">
        <f t="shared" si="165"/>
        <v>25655.699999999997</v>
      </c>
      <c r="S128" s="158">
        <f t="shared" si="165"/>
        <v>28035.699999999997</v>
      </c>
      <c r="T128" s="158">
        <f t="shared" si="165"/>
        <v>28035.699999999997</v>
      </c>
      <c r="U128" s="158">
        <f t="shared" si="165"/>
        <v>25655.699999999997</v>
      </c>
      <c r="V128" s="158">
        <f t="shared" si="165"/>
        <v>28035.699999999997</v>
      </c>
      <c r="W128" s="158">
        <f t="shared" si="165"/>
        <v>28035.699999999997</v>
      </c>
      <c r="X128" s="158">
        <f t="shared" si="165"/>
        <v>25655.699999999997</v>
      </c>
      <c r="Y128" s="158">
        <f t="shared" si="165"/>
        <v>28035.699999999997</v>
      </c>
    </row>
    <row r="129" spans="1:25" s="159" customFormat="1" ht="12">
      <c r="A129" s="156"/>
      <c r="B129" s="156"/>
      <c r="C129" s="261" t="s">
        <v>239</v>
      </c>
      <c r="D129" s="685" t="s">
        <v>218</v>
      </c>
      <c r="E129" s="157"/>
      <c r="F129" s="158">
        <f>+F121*$D131</f>
        <v>24194.799999999999</v>
      </c>
      <c r="G129" s="158">
        <f t="shared" ref="G129:Y129" si="166">+G121*$D131</f>
        <v>32227.3</v>
      </c>
      <c r="H129" s="158">
        <f t="shared" si="166"/>
        <v>32227.3</v>
      </c>
      <c r="I129" s="158">
        <f t="shared" si="166"/>
        <v>32227.3</v>
      </c>
      <c r="J129" s="158">
        <f t="shared" si="166"/>
        <v>32227.3</v>
      </c>
      <c r="K129" s="158">
        <f t="shared" si="166"/>
        <v>32227.3</v>
      </c>
      <c r="L129" s="158">
        <f t="shared" si="166"/>
        <v>32227.3</v>
      </c>
      <c r="M129" s="158">
        <f t="shared" si="166"/>
        <v>32227.3</v>
      </c>
      <c r="N129" s="158">
        <f t="shared" si="166"/>
        <v>32227.3</v>
      </c>
      <c r="O129" s="158">
        <f t="shared" si="166"/>
        <v>32227.3</v>
      </c>
      <c r="P129" s="158">
        <f t="shared" si="166"/>
        <v>32227.3</v>
      </c>
      <c r="Q129" s="158">
        <f t="shared" si="166"/>
        <v>32227.3</v>
      </c>
      <c r="R129" s="158">
        <f t="shared" si="166"/>
        <v>32227.3</v>
      </c>
      <c r="S129" s="158">
        <f t="shared" si="166"/>
        <v>32227.3</v>
      </c>
      <c r="T129" s="158">
        <f t="shared" si="166"/>
        <v>32227.3</v>
      </c>
      <c r="U129" s="158">
        <f t="shared" si="166"/>
        <v>32227.3</v>
      </c>
      <c r="V129" s="158">
        <f t="shared" si="166"/>
        <v>32227.3</v>
      </c>
      <c r="W129" s="158">
        <f t="shared" si="166"/>
        <v>32227.3</v>
      </c>
      <c r="X129" s="158">
        <f t="shared" si="166"/>
        <v>32227.3</v>
      </c>
      <c r="Y129" s="158">
        <f t="shared" si="166"/>
        <v>32227.3</v>
      </c>
    </row>
    <row r="130" spans="1:25" s="159" customFormat="1" ht="12">
      <c r="A130" s="156"/>
      <c r="B130" s="156"/>
      <c r="C130" s="261" t="s">
        <v>240</v>
      </c>
      <c r="D130" s="685" t="s">
        <v>218</v>
      </c>
      <c r="E130" s="157"/>
      <c r="F130" s="158">
        <f>+F122*$D131</f>
        <v>-6097.7</v>
      </c>
      <c r="G130" s="158">
        <f t="shared" ref="G130:Y130" si="167">+G122*$D131</f>
        <v>4191.5999999999995</v>
      </c>
      <c r="H130" s="158">
        <f t="shared" si="167"/>
        <v>4191.5999999999995</v>
      </c>
      <c r="I130" s="158">
        <f t="shared" si="167"/>
        <v>6571.5999999999995</v>
      </c>
      <c r="J130" s="158">
        <f t="shared" si="167"/>
        <v>4191.5999999999995</v>
      </c>
      <c r="K130" s="158">
        <f t="shared" si="167"/>
        <v>4191.5999999999995</v>
      </c>
      <c r="L130" s="158">
        <f t="shared" si="167"/>
        <v>6571.5999999999995</v>
      </c>
      <c r="M130" s="158">
        <f t="shared" si="167"/>
        <v>4191.5999999999995</v>
      </c>
      <c r="N130" s="158">
        <f t="shared" si="167"/>
        <v>4191.5999999999995</v>
      </c>
      <c r="O130" s="158">
        <f t="shared" si="167"/>
        <v>6571.5999999999995</v>
      </c>
      <c r="P130" s="158">
        <f t="shared" si="167"/>
        <v>4191.5999999999995</v>
      </c>
      <c r="Q130" s="158">
        <f t="shared" si="167"/>
        <v>4191.5999999999995</v>
      </c>
      <c r="R130" s="158">
        <f t="shared" si="167"/>
        <v>6571.5999999999995</v>
      </c>
      <c r="S130" s="158">
        <f t="shared" si="167"/>
        <v>4191.5999999999995</v>
      </c>
      <c r="T130" s="158">
        <f t="shared" si="167"/>
        <v>4191.5999999999995</v>
      </c>
      <c r="U130" s="158">
        <f t="shared" si="167"/>
        <v>6571.5999999999995</v>
      </c>
      <c r="V130" s="158">
        <f t="shared" si="167"/>
        <v>4191.5999999999995</v>
      </c>
      <c r="W130" s="158">
        <f t="shared" si="167"/>
        <v>4191.5999999999995</v>
      </c>
      <c r="X130" s="158">
        <f t="shared" si="167"/>
        <v>6571.5999999999995</v>
      </c>
      <c r="Y130" s="158">
        <f t="shared" si="167"/>
        <v>4191.5999999999995</v>
      </c>
    </row>
    <row r="131" spans="1:25" s="149" customFormat="1" ht="12">
      <c r="A131" s="145"/>
      <c r="B131" s="145"/>
      <c r="C131" s="149" t="s">
        <v>1378</v>
      </c>
      <c r="D131" s="978">
        <v>0.7</v>
      </c>
      <c r="E131" s="146"/>
      <c r="F131" s="147"/>
      <c r="G131" s="147"/>
      <c r="H131" s="147"/>
      <c r="I131" s="147"/>
      <c r="J131" s="147"/>
      <c r="K131" s="147"/>
      <c r="L131" s="147"/>
      <c r="M131" s="147"/>
      <c r="N131" s="147"/>
      <c r="O131" s="147"/>
      <c r="P131" s="147"/>
      <c r="Q131" s="147"/>
      <c r="R131" s="147"/>
      <c r="S131" s="147"/>
      <c r="T131" s="147"/>
      <c r="U131" s="147"/>
      <c r="V131" s="147"/>
      <c r="W131" s="147"/>
    </row>
    <row r="132" spans="1:25" s="149" customFormat="1" ht="12">
      <c r="A132" s="145"/>
      <c r="B132" s="145"/>
      <c r="C132" s="145" t="s">
        <v>254</v>
      </c>
      <c r="D132" s="685"/>
      <c r="E132" s="146"/>
      <c r="F132" s="147" t="s">
        <v>248</v>
      </c>
      <c r="G132" s="147" t="s">
        <v>249</v>
      </c>
      <c r="H132" s="147" t="s">
        <v>250</v>
      </c>
      <c r="I132" s="147" t="s">
        <v>251</v>
      </c>
      <c r="J132" s="147" t="s">
        <v>252</v>
      </c>
      <c r="K132" s="147" t="s">
        <v>253</v>
      </c>
      <c r="L132" s="147"/>
      <c r="M132" s="147"/>
    </row>
    <row r="133" spans="1:25" s="149" customFormat="1" ht="12">
      <c r="A133" s="145"/>
      <c r="B133" s="145"/>
      <c r="C133" s="155" t="s">
        <v>145</v>
      </c>
      <c r="D133" s="685" t="s">
        <v>146</v>
      </c>
      <c r="E133" s="146">
        <f>+Targets!D47</f>
        <v>0</v>
      </c>
      <c r="F133" s="147"/>
      <c r="G133" s="147"/>
      <c r="H133" s="147"/>
      <c r="I133" s="147"/>
      <c r="J133" s="147"/>
      <c r="K133" s="147"/>
      <c r="L133" s="147"/>
      <c r="M133" s="147"/>
    </row>
    <row r="134" spans="1:25" s="149" customFormat="1" ht="12">
      <c r="A134" s="145"/>
      <c r="B134" s="145"/>
      <c r="C134" s="163" t="s">
        <v>138</v>
      </c>
      <c r="D134" s="685" t="s">
        <v>259</v>
      </c>
      <c r="E134" s="146"/>
      <c r="F134" s="146">
        <f>+$E133*F128/1000</f>
        <v>0</v>
      </c>
      <c r="G134" s="146">
        <f t="shared" ref="G134:Y134" si="168">+$E133*G128/1000</f>
        <v>0</v>
      </c>
      <c r="H134" s="146">
        <f t="shared" si="168"/>
        <v>0</v>
      </c>
      <c r="I134" s="146">
        <f t="shared" si="168"/>
        <v>0</v>
      </c>
      <c r="J134" s="146">
        <f t="shared" si="168"/>
        <v>0</v>
      </c>
      <c r="K134" s="146">
        <f t="shared" si="168"/>
        <v>0</v>
      </c>
      <c r="L134" s="146">
        <f t="shared" si="168"/>
        <v>0</v>
      </c>
      <c r="M134" s="146">
        <f t="shared" si="168"/>
        <v>0</v>
      </c>
      <c r="N134" s="146">
        <f t="shared" si="168"/>
        <v>0</v>
      </c>
      <c r="O134" s="146">
        <f t="shared" si="168"/>
        <v>0</v>
      </c>
      <c r="P134" s="146">
        <f t="shared" si="168"/>
        <v>0</v>
      </c>
      <c r="Q134" s="146">
        <f t="shared" si="168"/>
        <v>0</v>
      </c>
      <c r="R134" s="146">
        <f t="shared" si="168"/>
        <v>0</v>
      </c>
      <c r="S134" s="146">
        <f t="shared" si="168"/>
        <v>0</v>
      </c>
      <c r="T134" s="146">
        <f t="shared" si="168"/>
        <v>0</v>
      </c>
      <c r="U134" s="146">
        <f t="shared" si="168"/>
        <v>0</v>
      </c>
      <c r="V134" s="146">
        <f t="shared" si="168"/>
        <v>0</v>
      </c>
      <c r="W134" s="146">
        <f t="shared" si="168"/>
        <v>0</v>
      </c>
      <c r="X134" s="146">
        <f t="shared" si="168"/>
        <v>0</v>
      </c>
      <c r="Y134" s="146">
        <f t="shared" si="168"/>
        <v>0</v>
      </c>
    </row>
    <row r="135" spans="1:25" s="149" customFormat="1" ht="12">
      <c r="A135" s="145"/>
      <c r="B135" s="145"/>
      <c r="C135" s="163" t="s">
        <v>139</v>
      </c>
      <c r="D135" s="685" t="s">
        <v>259</v>
      </c>
      <c r="E135" s="146"/>
      <c r="F135" s="146">
        <f>+$E133*F129/1000</f>
        <v>0</v>
      </c>
      <c r="G135" s="146">
        <f t="shared" ref="G135:Y135" si="169">+$E133*G129/1000</f>
        <v>0</v>
      </c>
      <c r="H135" s="146">
        <f t="shared" si="169"/>
        <v>0</v>
      </c>
      <c r="I135" s="146">
        <f t="shared" si="169"/>
        <v>0</v>
      </c>
      <c r="J135" s="146">
        <f t="shared" si="169"/>
        <v>0</v>
      </c>
      <c r="K135" s="146">
        <f t="shared" si="169"/>
        <v>0</v>
      </c>
      <c r="L135" s="146">
        <f t="shared" si="169"/>
        <v>0</v>
      </c>
      <c r="M135" s="146">
        <f t="shared" si="169"/>
        <v>0</v>
      </c>
      <c r="N135" s="146">
        <f t="shared" si="169"/>
        <v>0</v>
      </c>
      <c r="O135" s="146">
        <f t="shared" si="169"/>
        <v>0</v>
      </c>
      <c r="P135" s="146">
        <f t="shared" si="169"/>
        <v>0</v>
      </c>
      <c r="Q135" s="146">
        <f t="shared" si="169"/>
        <v>0</v>
      </c>
      <c r="R135" s="146">
        <f t="shared" si="169"/>
        <v>0</v>
      </c>
      <c r="S135" s="146">
        <f t="shared" si="169"/>
        <v>0</v>
      </c>
      <c r="T135" s="146">
        <f t="shared" si="169"/>
        <v>0</v>
      </c>
      <c r="U135" s="146">
        <f t="shared" si="169"/>
        <v>0</v>
      </c>
      <c r="V135" s="146">
        <f t="shared" si="169"/>
        <v>0</v>
      </c>
      <c r="W135" s="146">
        <f t="shared" si="169"/>
        <v>0</v>
      </c>
      <c r="X135" s="146">
        <f t="shared" si="169"/>
        <v>0</v>
      </c>
      <c r="Y135" s="146">
        <f t="shared" si="169"/>
        <v>0</v>
      </c>
    </row>
    <row r="136" spans="1:25" s="149" customFormat="1" ht="12">
      <c r="A136" s="145"/>
      <c r="B136" s="145"/>
      <c r="C136" s="163" t="s">
        <v>140</v>
      </c>
      <c r="D136" s="685" t="s">
        <v>259</v>
      </c>
      <c r="E136" s="146"/>
      <c r="F136" s="146">
        <f>+F135-F134</f>
        <v>0</v>
      </c>
      <c r="G136" s="146">
        <f t="shared" ref="G136:Y136" si="170">+G135-G134</f>
        <v>0</v>
      </c>
      <c r="H136" s="146">
        <f t="shared" si="170"/>
        <v>0</v>
      </c>
      <c r="I136" s="146">
        <f t="shared" si="170"/>
        <v>0</v>
      </c>
      <c r="J136" s="146">
        <f t="shared" si="170"/>
        <v>0</v>
      </c>
      <c r="K136" s="146">
        <f t="shared" si="170"/>
        <v>0</v>
      </c>
      <c r="L136" s="146">
        <f t="shared" si="170"/>
        <v>0</v>
      </c>
      <c r="M136" s="146">
        <f t="shared" si="170"/>
        <v>0</v>
      </c>
      <c r="N136" s="146">
        <f t="shared" si="170"/>
        <v>0</v>
      </c>
      <c r="O136" s="146">
        <f t="shared" si="170"/>
        <v>0</v>
      </c>
      <c r="P136" s="146">
        <f t="shared" si="170"/>
        <v>0</v>
      </c>
      <c r="Q136" s="146">
        <f t="shared" si="170"/>
        <v>0</v>
      </c>
      <c r="R136" s="146">
        <f t="shared" si="170"/>
        <v>0</v>
      </c>
      <c r="S136" s="146">
        <f t="shared" si="170"/>
        <v>0</v>
      </c>
      <c r="T136" s="146">
        <f t="shared" si="170"/>
        <v>0</v>
      </c>
      <c r="U136" s="146">
        <f t="shared" si="170"/>
        <v>0</v>
      </c>
      <c r="V136" s="146">
        <f t="shared" si="170"/>
        <v>0</v>
      </c>
      <c r="W136" s="146">
        <f t="shared" si="170"/>
        <v>0</v>
      </c>
      <c r="X136" s="146">
        <f t="shared" si="170"/>
        <v>0</v>
      </c>
      <c r="Y136" s="146">
        <f t="shared" si="170"/>
        <v>0</v>
      </c>
    </row>
    <row r="137" spans="1:25" s="149" customFormat="1" ht="12">
      <c r="A137" s="145"/>
      <c r="B137" s="145"/>
      <c r="C137" s="145"/>
      <c r="D137" s="685"/>
      <c r="E137" s="146"/>
      <c r="F137" s="147"/>
      <c r="G137" s="147"/>
      <c r="H137" s="147"/>
      <c r="I137" s="147"/>
      <c r="J137" s="146"/>
      <c r="K137" s="147"/>
      <c r="L137" s="147"/>
      <c r="M137" s="147"/>
    </row>
    <row r="138" spans="1:25" s="149" customFormat="1" ht="12">
      <c r="A138" s="145"/>
      <c r="B138" s="145"/>
      <c r="C138" s="145" t="s">
        <v>255</v>
      </c>
      <c r="D138" s="685"/>
      <c r="E138" s="146"/>
      <c r="F138" s="147"/>
      <c r="G138" s="147"/>
      <c r="H138" s="147"/>
      <c r="I138" s="147"/>
      <c r="J138" s="147"/>
      <c r="K138" s="147"/>
      <c r="L138" s="147"/>
      <c r="M138" s="147"/>
    </row>
    <row r="139" spans="1:25" s="149" customFormat="1" ht="12">
      <c r="A139" s="145"/>
      <c r="B139" s="145"/>
      <c r="C139" s="155" t="s">
        <v>145</v>
      </c>
      <c r="D139" s="685" t="s">
        <v>146</v>
      </c>
      <c r="E139" s="146">
        <f>+Targets!E47</f>
        <v>6407</v>
      </c>
      <c r="F139" s="147"/>
      <c r="G139" s="147"/>
      <c r="H139" s="147"/>
      <c r="I139" s="147"/>
      <c r="J139" s="147"/>
      <c r="K139" s="147"/>
      <c r="L139" s="147"/>
      <c r="M139" s="147"/>
    </row>
    <row r="140" spans="1:25" s="149" customFormat="1" ht="12">
      <c r="A140" s="145"/>
      <c r="B140" s="145"/>
      <c r="C140" s="163" t="s">
        <v>138</v>
      </c>
      <c r="D140" s="685" t="s">
        <v>259</v>
      </c>
      <c r="E140" s="146"/>
      <c r="F140" s="147"/>
      <c r="G140" s="146">
        <f>+E139*F128/1000</f>
        <v>194084.04749999996</v>
      </c>
      <c r="H140" s="146">
        <f>+E139*G128/1000</f>
        <v>179624.72989999998</v>
      </c>
      <c r="I140" s="146">
        <f>+E139*H128/1000</f>
        <v>179624.72989999998</v>
      </c>
      <c r="J140" s="146">
        <f>+E139*I128/1000</f>
        <v>164376.06989999997</v>
      </c>
      <c r="K140" s="146">
        <f>+E139*J128/1000</f>
        <v>179624.72989999998</v>
      </c>
      <c r="L140" s="146">
        <f>+E139*K128/1000</f>
        <v>179624.72989999998</v>
      </c>
      <c r="M140" s="146">
        <f>+E139*L128/1000</f>
        <v>164376.06989999997</v>
      </c>
      <c r="N140" s="146">
        <f>+E139*M128/1000</f>
        <v>179624.72989999998</v>
      </c>
      <c r="O140" s="146">
        <f>+E139*N128/1000</f>
        <v>179624.72989999998</v>
      </c>
      <c r="P140" s="146">
        <f>+E139*O128/1000</f>
        <v>164376.06989999997</v>
      </c>
      <c r="Q140" s="146">
        <f>+E139*P128/1000</f>
        <v>179624.72989999998</v>
      </c>
      <c r="R140" s="146">
        <f>+E139*Q128/1000</f>
        <v>179624.72989999998</v>
      </c>
      <c r="S140" s="146">
        <f>+E139*R128/1000</f>
        <v>164376.06989999997</v>
      </c>
      <c r="T140" s="146">
        <f>+E139*S128/1000</f>
        <v>179624.72989999998</v>
      </c>
      <c r="U140" s="146">
        <f>+E139*T128/1000</f>
        <v>179624.72989999998</v>
      </c>
      <c r="V140" s="146">
        <f>+E139*U128/1000</f>
        <v>164376.06989999997</v>
      </c>
      <c r="W140" s="146">
        <f>+E139*V128/1000</f>
        <v>179624.72989999998</v>
      </c>
      <c r="X140" s="146">
        <f>+E139*W128/1000</f>
        <v>179624.72989999998</v>
      </c>
      <c r="Y140" s="146">
        <f>+E139*X128/1000</f>
        <v>164376.06989999997</v>
      </c>
    </row>
    <row r="141" spans="1:25" s="149" customFormat="1" ht="12">
      <c r="A141" s="145"/>
      <c r="B141" s="145"/>
      <c r="C141" s="163" t="s">
        <v>139</v>
      </c>
      <c r="D141" s="685" t="s">
        <v>259</v>
      </c>
      <c r="E141" s="146"/>
      <c r="F141" s="147"/>
      <c r="G141" s="146">
        <f>+E139*F129/1000</f>
        <v>155016.08359999998</v>
      </c>
      <c r="H141" s="146">
        <f>+E139*G129/1000</f>
        <v>206480.31109999999</v>
      </c>
      <c r="I141" s="146">
        <f>+E139*H129/1000</f>
        <v>206480.31109999999</v>
      </c>
      <c r="J141" s="146">
        <f>+E139*I129/1000</f>
        <v>206480.31109999999</v>
      </c>
      <c r="K141" s="146">
        <f>+E139*J129/1000</f>
        <v>206480.31109999999</v>
      </c>
      <c r="L141" s="146">
        <f>+E139*K129/1000</f>
        <v>206480.31109999999</v>
      </c>
      <c r="M141" s="146">
        <f>+E139*L129/1000</f>
        <v>206480.31109999999</v>
      </c>
      <c r="N141" s="146">
        <f>+E139*M129/1000</f>
        <v>206480.31109999999</v>
      </c>
      <c r="O141" s="146">
        <f>+E139*N129/1000</f>
        <v>206480.31109999999</v>
      </c>
      <c r="P141" s="146">
        <f>+E139*O129/1000</f>
        <v>206480.31109999999</v>
      </c>
      <c r="Q141" s="146">
        <f>+E139*P129/1000</f>
        <v>206480.31109999999</v>
      </c>
      <c r="R141" s="146">
        <f>+E139*Q129/1000</f>
        <v>206480.31109999999</v>
      </c>
      <c r="S141" s="146">
        <f>+E139*R129/1000</f>
        <v>206480.31109999999</v>
      </c>
      <c r="T141" s="146">
        <f>+E139*S129/1000</f>
        <v>206480.31109999999</v>
      </c>
      <c r="U141" s="146">
        <f>+E139*T129/1000</f>
        <v>206480.31109999999</v>
      </c>
      <c r="V141" s="146">
        <f>+E139*U129/1000</f>
        <v>206480.31109999999</v>
      </c>
      <c r="W141" s="146">
        <f>+E139*V129/1000</f>
        <v>206480.31109999999</v>
      </c>
      <c r="X141" s="146">
        <f>+E139*W129/1000</f>
        <v>206480.31109999999</v>
      </c>
      <c r="Y141" s="146">
        <f>+E139*X129/1000</f>
        <v>206480.31109999999</v>
      </c>
    </row>
    <row r="142" spans="1:25" s="149" customFormat="1" ht="12">
      <c r="A142" s="145"/>
      <c r="B142" s="145"/>
      <c r="C142" s="163" t="s">
        <v>140</v>
      </c>
      <c r="D142" s="685" t="s">
        <v>259</v>
      </c>
      <c r="E142" s="146"/>
      <c r="F142" s="147"/>
      <c r="G142" s="146">
        <f>+E139*F130/1000</f>
        <v>-39067.963899999995</v>
      </c>
      <c r="H142" s="146">
        <f>+E139*G130/1000</f>
        <v>26855.581199999997</v>
      </c>
      <c r="I142" s="146">
        <f>+E139*H130/1000</f>
        <v>26855.581199999997</v>
      </c>
      <c r="J142" s="146">
        <f>+E139*I130/1000</f>
        <v>42104.241199999997</v>
      </c>
      <c r="K142" s="146">
        <f>+E139*J130/1000</f>
        <v>26855.581199999997</v>
      </c>
      <c r="L142" s="146">
        <f>+E139*K130/1000</f>
        <v>26855.581199999997</v>
      </c>
      <c r="M142" s="146">
        <f>+E139*L130/1000</f>
        <v>42104.241199999997</v>
      </c>
      <c r="N142" s="146">
        <f>+E139*M130/1000</f>
        <v>26855.581199999997</v>
      </c>
      <c r="O142" s="146">
        <f>+E139*N130/1000</f>
        <v>26855.581199999997</v>
      </c>
      <c r="P142" s="146">
        <f>+E139*O130/1000</f>
        <v>42104.241199999997</v>
      </c>
      <c r="Q142" s="146">
        <f>+E139*P130/1000</f>
        <v>26855.581199999997</v>
      </c>
      <c r="R142" s="146">
        <f>+E139*Q130/1000</f>
        <v>26855.581199999997</v>
      </c>
      <c r="S142" s="146">
        <f>+E139*R130/1000</f>
        <v>42104.241199999997</v>
      </c>
      <c r="T142" s="146">
        <f>+E139*S130/1000</f>
        <v>26855.581199999997</v>
      </c>
      <c r="U142" s="146">
        <f>+E139*T130/1000</f>
        <v>26855.581199999997</v>
      </c>
      <c r="V142" s="146">
        <f>+E139*U130/1000</f>
        <v>42104.241199999997</v>
      </c>
      <c r="W142" s="146">
        <f>+E139*V130/1000</f>
        <v>26855.581199999997</v>
      </c>
      <c r="X142" s="146">
        <f>+E139*W130/1000</f>
        <v>26855.581199999997</v>
      </c>
      <c r="Y142" s="146">
        <f>+E139*X130/1000</f>
        <v>42104.241199999997</v>
      </c>
    </row>
    <row r="143" spans="1:25" s="149" customFormat="1" ht="12">
      <c r="A143" s="145"/>
      <c r="B143" s="145"/>
      <c r="C143" s="145"/>
      <c r="D143" s="685"/>
      <c r="E143" s="146"/>
      <c r="F143" s="147"/>
      <c r="G143" s="147"/>
      <c r="H143" s="147"/>
      <c r="I143" s="147"/>
      <c r="J143" s="147"/>
      <c r="K143" s="147"/>
      <c r="L143" s="147"/>
      <c r="M143" s="147"/>
    </row>
    <row r="144" spans="1:25" s="149" customFormat="1" ht="12">
      <c r="A144" s="145"/>
      <c r="B144" s="145"/>
      <c r="C144" s="145" t="s">
        <v>256</v>
      </c>
      <c r="D144" s="685"/>
      <c r="E144" s="146"/>
      <c r="F144" s="147"/>
      <c r="G144" s="147"/>
      <c r="H144" s="147"/>
      <c r="I144" s="147"/>
      <c r="J144" s="147"/>
      <c r="K144" s="147"/>
      <c r="L144" s="147"/>
      <c r="M144" s="147"/>
    </row>
    <row r="145" spans="1:25" s="149" customFormat="1" ht="12">
      <c r="A145" s="145"/>
      <c r="B145" s="145"/>
      <c r="C145" s="155" t="s">
        <v>145</v>
      </c>
      <c r="D145" s="685" t="s">
        <v>146</v>
      </c>
      <c r="E145" s="146">
        <f>+Targets!F47</f>
        <v>7695</v>
      </c>
      <c r="F145" s="147"/>
      <c r="G145" s="147"/>
      <c r="H145" s="147"/>
      <c r="I145" s="147"/>
      <c r="J145" s="147"/>
      <c r="K145" s="147"/>
      <c r="L145" s="147"/>
      <c r="M145" s="147"/>
    </row>
    <row r="146" spans="1:25" s="149" customFormat="1" ht="12">
      <c r="A146" s="145"/>
      <c r="B146" s="145"/>
      <c r="C146" s="163" t="s">
        <v>138</v>
      </c>
      <c r="D146" s="685" t="s">
        <v>259</v>
      </c>
      <c r="E146" s="146"/>
      <c r="F146" s="147"/>
      <c r="G146" s="147"/>
      <c r="H146" s="146">
        <f>+E145*F128/1000</f>
        <v>233100.78749999998</v>
      </c>
      <c r="I146" s="146">
        <f>+E145*G128/1000</f>
        <v>215734.71149999998</v>
      </c>
      <c r="J146" s="146">
        <f>+E145*H128/1000</f>
        <v>215734.71149999998</v>
      </c>
      <c r="K146" s="146">
        <f>+E145*I128/1000</f>
        <v>197420.61149999997</v>
      </c>
      <c r="L146" s="146">
        <f>+E145*J128/1000</f>
        <v>215734.71149999998</v>
      </c>
      <c r="M146" s="146">
        <f>+E145*K128/1000</f>
        <v>215734.71149999998</v>
      </c>
      <c r="N146" s="146">
        <f>+E145*L128/1000</f>
        <v>197420.61149999997</v>
      </c>
      <c r="O146" s="146">
        <f>+E145*M128/1000</f>
        <v>215734.71149999998</v>
      </c>
      <c r="P146" s="146">
        <f>+E145*N128/1000</f>
        <v>215734.71149999998</v>
      </c>
      <c r="Q146" s="146">
        <f>+E145*O128/1000</f>
        <v>197420.61149999997</v>
      </c>
      <c r="R146" s="146">
        <f>+E145*P128/1000</f>
        <v>215734.71149999998</v>
      </c>
      <c r="S146" s="146">
        <f>+E145*Q128/1000</f>
        <v>215734.71149999998</v>
      </c>
      <c r="T146" s="146">
        <f>+E145*R128/1000</f>
        <v>197420.61149999997</v>
      </c>
      <c r="U146" s="146">
        <f>+E145*S128/1000</f>
        <v>215734.71149999998</v>
      </c>
      <c r="V146" s="146">
        <f>+E145*T128/1000</f>
        <v>215734.71149999998</v>
      </c>
      <c r="W146" s="146">
        <f>+E145*U128/1000</f>
        <v>197420.61149999997</v>
      </c>
      <c r="X146" s="146">
        <f>+E145*V128/1000</f>
        <v>215734.71149999998</v>
      </c>
      <c r="Y146" s="146">
        <f>+E145*W128/1000</f>
        <v>215734.71149999998</v>
      </c>
    </row>
    <row r="147" spans="1:25" s="149" customFormat="1" ht="12">
      <c r="A147" s="145"/>
      <c r="B147" s="145"/>
      <c r="C147" s="163" t="s">
        <v>139</v>
      </c>
      <c r="D147" s="685" t="s">
        <v>259</v>
      </c>
      <c r="E147" s="146"/>
      <c r="F147" s="147"/>
      <c r="G147" s="147"/>
      <c r="H147" s="146">
        <f>+E145*F129/1000</f>
        <v>186178.986</v>
      </c>
      <c r="I147" s="146">
        <f>+E145*G129/1000</f>
        <v>247989.0735</v>
      </c>
      <c r="J147" s="146">
        <f>+E145*H129/1000</f>
        <v>247989.0735</v>
      </c>
      <c r="K147" s="146">
        <f>+E145*I129/1000</f>
        <v>247989.0735</v>
      </c>
      <c r="L147" s="146">
        <f>+E145*J129/1000</f>
        <v>247989.0735</v>
      </c>
      <c r="M147" s="146">
        <f>+E145*K129/1000</f>
        <v>247989.0735</v>
      </c>
      <c r="N147" s="146">
        <f>+E145*L129/1000</f>
        <v>247989.0735</v>
      </c>
      <c r="O147" s="146">
        <f>+E145*M129/1000</f>
        <v>247989.0735</v>
      </c>
      <c r="P147" s="146">
        <f>+E145*N129/1000</f>
        <v>247989.0735</v>
      </c>
      <c r="Q147" s="146">
        <f>+E145*O129/1000</f>
        <v>247989.0735</v>
      </c>
      <c r="R147" s="146">
        <f>+E145*P129/1000</f>
        <v>247989.0735</v>
      </c>
      <c r="S147" s="146">
        <f>+E145*Q129/1000</f>
        <v>247989.0735</v>
      </c>
      <c r="T147" s="146">
        <f>+E145*R129/1000</f>
        <v>247989.0735</v>
      </c>
      <c r="U147" s="146">
        <f>+E145*S129/1000</f>
        <v>247989.0735</v>
      </c>
      <c r="V147" s="146">
        <f>+E145*T129/1000</f>
        <v>247989.0735</v>
      </c>
      <c r="W147" s="146">
        <f>+E145*U129/1000</f>
        <v>247989.0735</v>
      </c>
      <c r="X147" s="146">
        <f>+E145*V129/1000</f>
        <v>247989.0735</v>
      </c>
      <c r="Y147" s="146">
        <f>+E145*W129/1000</f>
        <v>247989.0735</v>
      </c>
    </row>
    <row r="148" spans="1:25" s="149" customFormat="1" ht="12">
      <c r="A148" s="145"/>
      <c r="B148" s="145"/>
      <c r="C148" s="163" t="s">
        <v>140</v>
      </c>
      <c r="D148" s="685" t="s">
        <v>259</v>
      </c>
      <c r="E148" s="146"/>
      <c r="F148" s="147"/>
      <c r="G148" s="147"/>
      <c r="H148" s="146">
        <f>+E145*F130/1000</f>
        <v>-46921.801500000001</v>
      </c>
      <c r="I148" s="146">
        <f>+E145*G130/1000</f>
        <v>32254.361999999997</v>
      </c>
      <c r="J148" s="146">
        <f>+E145*H130/1000</f>
        <v>32254.361999999997</v>
      </c>
      <c r="K148" s="146">
        <f>+E145*I130/1000</f>
        <v>50568.461999999992</v>
      </c>
      <c r="L148" s="146">
        <f>+E145*J130/1000</f>
        <v>32254.361999999997</v>
      </c>
      <c r="M148" s="146">
        <f>+E145*K130/1000</f>
        <v>32254.361999999997</v>
      </c>
      <c r="N148" s="146">
        <f>+E145*L130/1000</f>
        <v>50568.461999999992</v>
      </c>
      <c r="O148" s="146">
        <f>+E145*M130/1000</f>
        <v>32254.361999999997</v>
      </c>
      <c r="P148" s="146">
        <f>+E145*N130/1000</f>
        <v>32254.361999999997</v>
      </c>
      <c r="Q148" s="146">
        <f>+E145*O130/1000</f>
        <v>50568.461999999992</v>
      </c>
      <c r="R148" s="146">
        <f>+E145*P130/1000</f>
        <v>32254.361999999997</v>
      </c>
      <c r="S148" s="146">
        <f>+E145*Q130/1000</f>
        <v>32254.361999999997</v>
      </c>
      <c r="T148" s="146">
        <f>+E145*R130/1000</f>
        <v>50568.461999999992</v>
      </c>
      <c r="U148" s="146">
        <f>+E145*S130/1000</f>
        <v>32254.361999999997</v>
      </c>
      <c r="V148" s="146">
        <f>+E145*T130/1000</f>
        <v>32254.361999999997</v>
      </c>
      <c r="W148" s="146">
        <f>+E145*U130/1000</f>
        <v>50568.461999999992</v>
      </c>
      <c r="X148" s="146">
        <f>+E145*V130/1000</f>
        <v>32254.361999999997</v>
      </c>
      <c r="Y148" s="146">
        <f>+E145*W130/1000</f>
        <v>32254.361999999997</v>
      </c>
    </row>
    <row r="149" spans="1:25" s="149" customFormat="1" ht="12">
      <c r="A149" s="145"/>
      <c r="B149" s="145"/>
      <c r="C149" s="145"/>
      <c r="D149" s="685"/>
      <c r="E149" s="146"/>
      <c r="F149" s="147"/>
      <c r="G149" s="147"/>
      <c r="H149" s="147"/>
      <c r="I149" s="147"/>
      <c r="J149" s="147"/>
      <c r="K149" s="147"/>
      <c r="L149" s="147"/>
      <c r="M149" s="147"/>
    </row>
    <row r="150" spans="1:25" s="149" customFormat="1" ht="12">
      <c r="A150" s="145"/>
      <c r="B150" s="145"/>
      <c r="C150" s="145" t="s">
        <v>257</v>
      </c>
      <c r="D150" s="685"/>
      <c r="E150" s="146"/>
      <c r="F150" s="147"/>
      <c r="G150" s="147"/>
      <c r="H150" s="147"/>
      <c r="I150" s="147"/>
      <c r="J150" s="147"/>
      <c r="K150" s="147"/>
      <c r="L150" s="147"/>
      <c r="M150" s="147"/>
    </row>
    <row r="151" spans="1:25" s="149" customFormat="1" ht="12">
      <c r="A151" s="145"/>
      <c r="B151" s="145"/>
      <c r="C151" s="155" t="s">
        <v>145</v>
      </c>
      <c r="D151" s="685" t="s">
        <v>146</v>
      </c>
      <c r="E151" s="146">
        <f>+Targets!G47</f>
        <v>9239</v>
      </c>
      <c r="F151" s="147"/>
      <c r="G151" s="147"/>
      <c r="H151" s="147"/>
      <c r="I151" s="147"/>
      <c r="J151" s="147"/>
      <c r="K151" s="147"/>
      <c r="L151" s="147"/>
      <c r="M151" s="147"/>
    </row>
    <row r="152" spans="1:25" s="149" customFormat="1" ht="12">
      <c r="A152" s="145"/>
      <c r="B152" s="145"/>
      <c r="C152" s="163" t="s">
        <v>138</v>
      </c>
      <c r="D152" s="685" t="s">
        <v>259</v>
      </c>
      <c r="E152" s="146"/>
      <c r="F152" s="147"/>
      <c r="G152" s="147"/>
      <c r="H152" s="147"/>
      <c r="I152" s="146">
        <f>+E151*F128/1000</f>
        <v>279872.40749999991</v>
      </c>
      <c r="J152" s="146">
        <f>+E151*G128/1000</f>
        <v>259021.83229999998</v>
      </c>
      <c r="K152" s="146">
        <f>+E151*H128/1000</f>
        <v>259021.83229999998</v>
      </c>
      <c r="L152" s="146">
        <f>+E151*I128/1000</f>
        <v>237033.01229999997</v>
      </c>
      <c r="M152" s="146">
        <f>+E151*J128/1000</f>
        <v>259021.83229999998</v>
      </c>
      <c r="N152" s="146">
        <f>+E151*K128/1000</f>
        <v>259021.83229999998</v>
      </c>
      <c r="O152" s="146">
        <f>+E151*L128/1000</f>
        <v>237033.01229999997</v>
      </c>
      <c r="P152" s="146">
        <f>+E151*M128/1000</f>
        <v>259021.83229999998</v>
      </c>
      <c r="Q152" s="146">
        <f>+E151*N128/1000</f>
        <v>259021.83229999998</v>
      </c>
      <c r="R152" s="146">
        <f>+E151*O128/1000</f>
        <v>237033.01229999997</v>
      </c>
      <c r="S152" s="146">
        <f>+E151*P128/1000</f>
        <v>259021.83229999998</v>
      </c>
      <c r="T152" s="146">
        <f>+E151*Q128/1000</f>
        <v>259021.83229999998</v>
      </c>
      <c r="U152" s="146">
        <f>+E151*R128/1000</f>
        <v>237033.01229999997</v>
      </c>
      <c r="V152" s="146">
        <f>+E151*S128/1000</f>
        <v>259021.83229999998</v>
      </c>
      <c r="W152" s="146">
        <f>+E151*T128/1000</f>
        <v>259021.83229999998</v>
      </c>
      <c r="X152" s="146">
        <f>+E151*U128/1000</f>
        <v>237033.01229999997</v>
      </c>
      <c r="Y152" s="146">
        <f>+E151*V128/1000</f>
        <v>259021.83229999998</v>
      </c>
    </row>
    <row r="153" spans="1:25" s="149" customFormat="1" ht="12">
      <c r="A153" s="145"/>
      <c r="B153" s="145"/>
      <c r="C153" s="163" t="s">
        <v>139</v>
      </c>
      <c r="D153" s="685" t="s">
        <v>259</v>
      </c>
      <c r="E153" s="146"/>
      <c r="F153" s="147"/>
      <c r="G153" s="147"/>
      <c r="H153" s="147"/>
      <c r="I153" s="146">
        <f>+E151*F129/1000</f>
        <v>223535.75719999999</v>
      </c>
      <c r="J153" s="146">
        <f>+E151*G129/1000</f>
        <v>297748.02470000001</v>
      </c>
      <c r="K153" s="146">
        <f>+E151*H129/1000</f>
        <v>297748.02470000001</v>
      </c>
      <c r="L153" s="146">
        <f>+E151*I129/1000</f>
        <v>297748.02470000001</v>
      </c>
      <c r="M153" s="146">
        <f>+E151*J129/1000</f>
        <v>297748.02470000001</v>
      </c>
      <c r="N153" s="146">
        <f>+E151*K129/1000</f>
        <v>297748.02470000001</v>
      </c>
      <c r="O153" s="146">
        <f>+E151*L129/1000</f>
        <v>297748.02470000001</v>
      </c>
      <c r="P153" s="146">
        <f>+E151*M129/1000</f>
        <v>297748.02470000001</v>
      </c>
      <c r="Q153" s="146">
        <f>+E151*N129/1000</f>
        <v>297748.02470000001</v>
      </c>
      <c r="R153" s="146">
        <f>+E151*O129/1000</f>
        <v>297748.02470000001</v>
      </c>
      <c r="S153" s="146">
        <f>+E151*P129/1000</f>
        <v>297748.02470000001</v>
      </c>
      <c r="T153" s="146">
        <f>+E151*Q129/1000</f>
        <v>297748.02470000001</v>
      </c>
      <c r="U153" s="146">
        <f>+E151*R129/1000</f>
        <v>297748.02470000001</v>
      </c>
      <c r="V153" s="146">
        <f>+E151*S129/1000</f>
        <v>297748.02470000001</v>
      </c>
      <c r="W153" s="146">
        <f>+E151*T129/1000</f>
        <v>297748.02470000001</v>
      </c>
      <c r="X153" s="146">
        <f>+E151*U129/1000</f>
        <v>297748.02470000001</v>
      </c>
      <c r="Y153" s="146">
        <f>+E151*V129/1000</f>
        <v>297748.02470000001</v>
      </c>
    </row>
    <row r="154" spans="1:25" s="149" customFormat="1" ht="12">
      <c r="A154" s="145"/>
      <c r="B154" s="145"/>
      <c r="C154" s="163" t="s">
        <v>140</v>
      </c>
      <c r="D154" s="685" t="s">
        <v>259</v>
      </c>
      <c r="E154" s="146"/>
      <c r="F154" s="147"/>
      <c r="G154" s="147"/>
      <c r="H154" s="147"/>
      <c r="I154" s="146">
        <f>+E151*F130/1000</f>
        <v>-56336.650299999994</v>
      </c>
      <c r="J154" s="146">
        <f>+E151*G130/1000</f>
        <v>38726.1924</v>
      </c>
      <c r="K154" s="146">
        <f>+E151*H130/1000</f>
        <v>38726.1924</v>
      </c>
      <c r="L154" s="146">
        <f>+E151*I130/1000</f>
        <v>60715.0124</v>
      </c>
      <c r="M154" s="146">
        <f>+E151*J130/1000</f>
        <v>38726.1924</v>
      </c>
      <c r="N154" s="146">
        <f>+E151*K130/1000</f>
        <v>38726.1924</v>
      </c>
      <c r="O154" s="146">
        <f>+E151*L130/1000</f>
        <v>60715.0124</v>
      </c>
      <c r="P154" s="146">
        <f>+E151*M130/1000</f>
        <v>38726.1924</v>
      </c>
      <c r="Q154" s="146">
        <f>+E151*N130/1000</f>
        <v>38726.1924</v>
      </c>
      <c r="R154" s="146">
        <f>+E151*O130/1000</f>
        <v>60715.0124</v>
      </c>
      <c r="S154" s="146">
        <f>+E151*P130/1000</f>
        <v>38726.1924</v>
      </c>
      <c r="T154" s="146">
        <f>+E151*Q130/1000</f>
        <v>38726.1924</v>
      </c>
      <c r="U154" s="146">
        <f>+E151*R130/1000</f>
        <v>60715.0124</v>
      </c>
      <c r="V154" s="146">
        <f>+E151*S130/1000</f>
        <v>38726.1924</v>
      </c>
      <c r="W154" s="146">
        <f>+E151*T130/1000</f>
        <v>38726.1924</v>
      </c>
      <c r="X154" s="146">
        <f>+E151*U130/1000</f>
        <v>60715.0124</v>
      </c>
      <c r="Y154" s="146">
        <f>+E151*V130/1000</f>
        <v>38726.1924</v>
      </c>
    </row>
    <row r="155" spans="1:25" s="149" customFormat="1" ht="12">
      <c r="A155" s="145"/>
      <c r="B155" s="145"/>
      <c r="C155" s="145"/>
      <c r="D155" s="685"/>
      <c r="E155" s="146"/>
      <c r="F155" s="147"/>
      <c r="G155" s="147"/>
      <c r="H155" s="147"/>
      <c r="I155" s="147"/>
      <c r="J155" s="147"/>
      <c r="K155" s="147"/>
      <c r="L155" s="147"/>
      <c r="M155" s="147"/>
    </row>
    <row r="156" spans="1:25" s="149" customFormat="1" ht="12">
      <c r="A156" s="145"/>
      <c r="B156" s="145"/>
      <c r="C156" s="145" t="s">
        <v>258</v>
      </c>
      <c r="D156" s="685"/>
      <c r="E156" s="146"/>
      <c r="F156" s="147"/>
      <c r="G156" s="147"/>
      <c r="H156" s="147"/>
      <c r="I156" s="147"/>
      <c r="J156" s="147"/>
      <c r="K156" s="147"/>
      <c r="L156" s="147"/>
      <c r="M156" s="147"/>
    </row>
    <row r="157" spans="1:25" s="149" customFormat="1" ht="12">
      <c r="A157" s="145"/>
      <c r="B157" s="145"/>
      <c r="C157" s="155" t="s">
        <v>145</v>
      </c>
      <c r="D157" s="685" t="s">
        <v>146</v>
      </c>
      <c r="E157" s="146">
        <f>+Targets!H47</f>
        <v>5261</v>
      </c>
      <c r="F157" s="147"/>
      <c r="G157" s="147"/>
      <c r="H157" s="147"/>
      <c r="I157" s="147"/>
      <c r="J157" s="147"/>
      <c r="K157" s="147"/>
      <c r="L157" s="147"/>
      <c r="M157" s="147"/>
    </row>
    <row r="158" spans="1:25" s="149" customFormat="1" ht="12">
      <c r="A158" s="145"/>
      <c r="B158" s="145"/>
      <c r="C158" s="163" t="s">
        <v>138</v>
      </c>
      <c r="D158" s="685" t="s">
        <v>259</v>
      </c>
      <c r="E158" s="146"/>
      <c r="F158" s="147"/>
      <c r="G158" s="147"/>
      <c r="H158" s="147"/>
      <c r="I158" s="147"/>
      <c r="J158" s="146">
        <f>+E157*F128/1000</f>
        <v>159368.84249999997</v>
      </c>
      <c r="K158" s="146">
        <f>+E157*G128/1000</f>
        <v>147495.81769999999</v>
      </c>
      <c r="L158" s="146">
        <f>+E157*H128/1000</f>
        <v>147495.81769999999</v>
      </c>
      <c r="M158" s="146">
        <f>+E157*I128/1000</f>
        <v>134974.63769999999</v>
      </c>
      <c r="N158" s="146">
        <f>+E157*J128/1000</f>
        <v>147495.81769999999</v>
      </c>
      <c r="O158" s="146">
        <f>+E157*K128/1000</f>
        <v>147495.81769999999</v>
      </c>
      <c r="P158" s="146">
        <f>+E157*L128/1000</f>
        <v>134974.63769999999</v>
      </c>
      <c r="Q158" s="146">
        <f>+E157*M128/1000</f>
        <v>147495.81769999999</v>
      </c>
      <c r="R158" s="146">
        <f>+E157*N128/1000</f>
        <v>147495.81769999999</v>
      </c>
      <c r="S158" s="146">
        <f>+E157*O128/1000</f>
        <v>134974.63769999999</v>
      </c>
      <c r="T158" s="146">
        <f>+E157*P128/1000</f>
        <v>147495.81769999999</v>
      </c>
      <c r="U158" s="146">
        <f>+E157*Q128/1000</f>
        <v>147495.81769999999</v>
      </c>
      <c r="V158" s="146">
        <f>+E157*R128/1000</f>
        <v>134974.63769999999</v>
      </c>
      <c r="W158" s="146">
        <f>+E157*S128/1000</f>
        <v>147495.81769999999</v>
      </c>
      <c r="X158" s="146">
        <f>+E157*T128/1000</f>
        <v>147495.81769999999</v>
      </c>
      <c r="Y158" s="146">
        <f>+E157*U128/1000</f>
        <v>134974.63769999999</v>
      </c>
    </row>
    <row r="159" spans="1:25" s="149" customFormat="1" ht="12">
      <c r="A159" s="145"/>
      <c r="B159" s="145"/>
      <c r="C159" s="163" t="s">
        <v>139</v>
      </c>
      <c r="D159" s="685" t="s">
        <v>259</v>
      </c>
      <c r="E159" s="146"/>
      <c r="F159" s="147"/>
      <c r="G159" s="147"/>
      <c r="H159" s="147"/>
      <c r="I159" s="147"/>
      <c r="J159" s="146">
        <f>+E157*F129/1000</f>
        <v>127288.8428</v>
      </c>
      <c r="K159" s="146">
        <f>+E157*G129/1000</f>
        <v>169547.82529999997</v>
      </c>
      <c r="L159" s="146">
        <f>+E157*H129/1000</f>
        <v>169547.82529999997</v>
      </c>
      <c r="M159" s="146">
        <f>+E157*I129/1000</f>
        <v>169547.82529999997</v>
      </c>
      <c r="N159" s="146">
        <f>+E157*J129/1000</f>
        <v>169547.82529999997</v>
      </c>
      <c r="O159" s="146">
        <f>+E157*K129/1000</f>
        <v>169547.82529999997</v>
      </c>
      <c r="P159" s="146">
        <f>+E157*L129/1000</f>
        <v>169547.82529999997</v>
      </c>
      <c r="Q159" s="146">
        <f>+E157*M129/1000</f>
        <v>169547.82529999997</v>
      </c>
      <c r="R159" s="146">
        <f>+E157*N129/1000</f>
        <v>169547.82529999997</v>
      </c>
      <c r="S159" s="146">
        <f>+E157*O129/1000</f>
        <v>169547.82529999997</v>
      </c>
      <c r="T159" s="146">
        <f>+E157*P129/1000</f>
        <v>169547.82529999997</v>
      </c>
      <c r="U159" s="146">
        <f>+E157*Q129/1000</f>
        <v>169547.82529999997</v>
      </c>
      <c r="V159" s="146">
        <f>+E157*R129/1000</f>
        <v>169547.82529999997</v>
      </c>
      <c r="W159" s="146">
        <f>+E157*S129/1000</f>
        <v>169547.82529999997</v>
      </c>
      <c r="X159" s="146">
        <f>+E157*T129/1000</f>
        <v>169547.82529999997</v>
      </c>
      <c r="Y159" s="146">
        <f>+E157*U129/1000</f>
        <v>169547.82529999997</v>
      </c>
    </row>
    <row r="160" spans="1:25" s="149" customFormat="1" ht="12">
      <c r="A160" s="145"/>
      <c r="B160" s="145"/>
      <c r="C160" s="163" t="s">
        <v>140</v>
      </c>
      <c r="D160" s="685" t="s">
        <v>259</v>
      </c>
      <c r="E160" s="146"/>
      <c r="F160" s="147"/>
      <c r="G160" s="147"/>
      <c r="H160" s="147"/>
      <c r="I160" s="147"/>
      <c r="J160" s="146">
        <f>+E157*F130/1000</f>
        <v>-32079.9997</v>
      </c>
      <c r="K160" s="146">
        <f>+E157*G130/1000</f>
        <v>22052.007599999997</v>
      </c>
      <c r="L160" s="146">
        <f>+E157*H130/1000</f>
        <v>22052.007599999997</v>
      </c>
      <c r="M160" s="146">
        <f>+E157*I130/1000</f>
        <v>34573.187599999997</v>
      </c>
      <c r="N160" s="146">
        <f>+E157*J130/1000</f>
        <v>22052.007599999997</v>
      </c>
      <c r="O160" s="146">
        <f>+E157*K130/1000</f>
        <v>22052.007599999997</v>
      </c>
      <c r="P160" s="146">
        <f>+E157*L130/1000</f>
        <v>34573.187599999997</v>
      </c>
      <c r="Q160" s="146">
        <f>+E157*M130/1000</f>
        <v>22052.007599999997</v>
      </c>
      <c r="R160" s="146">
        <f>+E157*N130/1000</f>
        <v>22052.007599999997</v>
      </c>
      <c r="S160" s="146">
        <f>+E157*O130/1000</f>
        <v>34573.187599999997</v>
      </c>
      <c r="T160" s="146">
        <f>+E157*P130/1000</f>
        <v>22052.007599999997</v>
      </c>
      <c r="U160" s="146">
        <f>+E157*Q130/1000</f>
        <v>22052.007599999997</v>
      </c>
      <c r="V160" s="146">
        <f>+E157*R130/1000</f>
        <v>34573.187599999997</v>
      </c>
      <c r="W160" s="146">
        <f>+E157*S130/1000</f>
        <v>22052.007599999997</v>
      </c>
      <c r="X160" s="146">
        <f>+E157*T130/1000</f>
        <v>22052.007599999997</v>
      </c>
      <c r="Y160" s="146">
        <f>+E157*U130/1000</f>
        <v>34573.187599999997</v>
      </c>
    </row>
    <row r="161" spans="1:25" s="149" customFormat="1" ht="12">
      <c r="A161" s="145"/>
      <c r="B161" s="145"/>
      <c r="C161" s="163"/>
      <c r="D161" s="685"/>
      <c r="E161" s="146"/>
      <c r="F161" s="147"/>
      <c r="G161" s="147"/>
      <c r="H161" s="147"/>
      <c r="I161" s="147"/>
      <c r="J161" s="146"/>
      <c r="K161" s="146"/>
      <c r="L161" s="146"/>
      <c r="M161" s="146"/>
      <c r="N161" s="146"/>
      <c r="O161" s="146"/>
      <c r="P161" s="146"/>
      <c r="Q161" s="146"/>
      <c r="R161" s="146"/>
      <c r="S161" s="146"/>
      <c r="T161" s="146"/>
      <c r="U161" s="146"/>
      <c r="V161" s="146"/>
      <c r="W161" s="146"/>
      <c r="X161" s="146"/>
      <c r="Y161" s="146"/>
    </row>
    <row r="162" spans="1:25" s="149" customFormat="1" ht="12">
      <c r="A162" s="145"/>
      <c r="B162" s="145"/>
      <c r="C162" s="155" t="s">
        <v>147</v>
      </c>
      <c r="D162" s="685"/>
      <c r="E162" s="146"/>
      <c r="F162" s="147"/>
      <c r="G162" s="147"/>
      <c r="H162" s="147"/>
      <c r="I162" s="147"/>
      <c r="J162" s="147"/>
      <c r="K162" s="147"/>
      <c r="L162" s="147"/>
      <c r="M162" s="147"/>
    </row>
    <row r="163" spans="1:25" s="149" customFormat="1" ht="12">
      <c r="A163" s="145"/>
      <c r="B163" s="145"/>
      <c r="C163" s="163" t="s">
        <v>138</v>
      </c>
      <c r="D163" s="685" t="s">
        <v>259</v>
      </c>
      <c r="E163" s="146"/>
      <c r="F163" s="146">
        <f>+F134</f>
        <v>0</v>
      </c>
      <c r="G163" s="146">
        <f>SUMIF(C134:C160,C163,G134:G160)</f>
        <v>194084.04749999996</v>
      </c>
      <c r="H163" s="146">
        <f>SUMIF(C134:C160,C163,H134:H160)</f>
        <v>412725.51739999995</v>
      </c>
      <c r="I163" s="146">
        <f>SUMIF(C134:C160,C163,I134:I160)</f>
        <v>675231.84889999987</v>
      </c>
      <c r="J163" s="146">
        <f>SUMIF(C134:C160,C163,J134:J160)</f>
        <v>798501.4561999999</v>
      </c>
      <c r="K163" s="146">
        <f>SUMIF(C134:C160,C163,K134:K160)</f>
        <v>783562.99139999994</v>
      </c>
      <c r="L163" s="146">
        <f>SUMIF(C134:C160,C163,L134:L160)</f>
        <v>779888.27139999997</v>
      </c>
      <c r="M163" s="146">
        <f>SUMIF(C134:C160,C163,M134:M160)</f>
        <v>774107.25139999995</v>
      </c>
      <c r="N163" s="146">
        <f>SUMIF(C134:C160,C163,N134:N160)</f>
        <v>783562.99139999994</v>
      </c>
      <c r="O163" s="146">
        <f>SUMIF(C134:C160,C163,O134:O160)</f>
        <v>779888.27139999997</v>
      </c>
      <c r="P163" s="146">
        <f>SUMIF(C134:C160,C163,P134:P160)</f>
        <v>774107.25139999995</v>
      </c>
      <c r="Q163" s="146">
        <f>SUMIF(C134:C160,C163,Q134:Q160)</f>
        <v>783562.99139999994</v>
      </c>
      <c r="R163" s="146">
        <f>SUMIF(C134:C160,C163,R134:R160)</f>
        <v>779888.27139999997</v>
      </c>
      <c r="S163" s="146">
        <f>SUMIF(C134:C160,C163,S134:S160)</f>
        <v>774107.25139999995</v>
      </c>
      <c r="T163" s="146">
        <f>SUMIF(C134:C160,C163,T134:T160)</f>
        <v>783562.99139999994</v>
      </c>
      <c r="U163" s="146">
        <f>SUMIF(C134:C160,C163,U134:U160)</f>
        <v>779888.27139999997</v>
      </c>
      <c r="V163" s="146">
        <f>SUMIF(C134:C160,C163,V134:V160)</f>
        <v>774107.25139999995</v>
      </c>
      <c r="W163" s="146">
        <f>SUMIF(C134:C160,C163,W134:W160)</f>
        <v>783562.99139999994</v>
      </c>
      <c r="X163" s="146">
        <f>SUMIF(C134:C160,C163,X134:X160)</f>
        <v>779888.27139999997</v>
      </c>
      <c r="Y163" s="146">
        <f>SUMIF(C134:C160,C163,Y134:Y160)</f>
        <v>774107.25139999995</v>
      </c>
    </row>
    <row r="164" spans="1:25" s="149" customFormat="1" ht="12">
      <c r="A164" s="145"/>
      <c r="B164" s="145"/>
      <c r="C164" s="163" t="s">
        <v>139</v>
      </c>
      <c r="D164" s="685" t="s">
        <v>259</v>
      </c>
      <c r="E164" s="146"/>
      <c r="F164" s="146">
        <f t="shared" ref="F164:F165" si="171">+F135</f>
        <v>0</v>
      </c>
      <c r="G164" s="146">
        <f>SUMIF(C134:C160,C164,G134:G160)</f>
        <v>155016.08359999998</v>
      </c>
      <c r="H164" s="146">
        <f>SUMIF(C134:C160,C164,H134:H160)</f>
        <v>392659.29709999997</v>
      </c>
      <c r="I164" s="146">
        <f>SUMIF(C134:C160,C164,I134:I160)</f>
        <v>678005.14179999998</v>
      </c>
      <c r="J164" s="146">
        <f>SUMIF(C134:C160,C164,J134:J160)</f>
        <v>879506.25209999993</v>
      </c>
      <c r="K164" s="146">
        <f>SUMIF(C134:C160,C164,K134:K160)</f>
        <v>921765.23459999985</v>
      </c>
      <c r="L164" s="146">
        <f>SUMIF(C134:C160,C164,L134:L160)</f>
        <v>921765.23459999985</v>
      </c>
      <c r="M164" s="146">
        <f>SUMIF(C134:C160,C164,M134:M160)</f>
        <v>921765.23459999985</v>
      </c>
      <c r="N164" s="146">
        <f>SUMIF(C134:C160,C164,N134:N160)</f>
        <v>921765.23459999985</v>
      </c>
      <c r="O164" s="146">
        <f>SUMIF(C134:C160,C164,O134:O160)</f>
        <v>921765.23459999985</v>
      </c>
      <c r="P164" s="146">
        <f>SUMIF(C134:C160,C164,P134:P160)</f>
        <v>921765.23459999985</v>
      </c>
      <c r="Q164" s="146">
        <f>SUMIF(C134:C160,C164,Q134:Q160)</f>
        <v>921765.23459999985</v>
      </c>
      <c r="R164" s="146">
        <f>SUMIF(C134:C160,C164,R134:R160)</f>
        <v>921765.23459999985</v>
      </c>
      <c r="S164" s="146">
        <f>SUMIF(C134:C160,C164,S134:S160)</f>
        <v>921765.23459999985</v>
      </c>
      <c r="T164" s="146">
        <f>SUMIF(C134:C160,C164,T134:T160)</f>
        <v>921765.23459999985</v>
      </c>
      <c r="U164" s="146">
        <f>SUMIF(C134:C160,C164,U134:U160)</f>
        <v>921765.23459999985</v>
      </c>
      <c r="V164" s="146">
        <f>SUMIF(C134:C160,C164,V134:V160)</f>
        <v>921765.23459999985</v>
      </c>
      <c r="W164" s="146">
        <f>SUMIF(C134:C160,C164,W134:W160)</f>
        <v>921765.23459999985</v>
      </c>
      <c r="X164" s="146">
        <f>SUMIF(C134:C160,C164,X134:X160)</f>
        <v>921765.23459999985</v>
      </c>
      <c r="Y164" s="146">
        <f>SUMIF(C134:C160,C164,Y134:Y160)</f>
        <v>921765.23459999985</v>
      </c>
    </row>
    <row r="165" spans="1:25" s="149" customFormat="1" ht="12">
      <c r="A165" s="145"/>
      <c r="B165" s="145"/>
      <c r="C165" s="163" t="s">
        <v>140</v>
      </c>
      <c r="D165" s="685" t="s">
        <v>259</v>
      </c>
      <c r="E165" s="160">
        <f>IRR(F165:W165)</f>
        <v>0.75414450727839411</v>
      </c>
      <c r="F165" s="146">
        <f t="shared" si="171"/>
        <v>0</v>
      </c>
      <c r="G165" s="146">
        <f>SUMIF(C134:C160,C165,G134:G160)</f>
        <v>-39067.963899999995</v>
      </c>
      <c r="H165" s="146">
        <f>SUMIF(C134:C160,C165,H134:H160)</f>
        <v>-20066.220300000004</v>
      </c>
      <c r="I165" s="146">
        <f>SUMIF(C134:C160,C165,I134:I160)</f>
        <v>2773.2929000000004</v>
      </c>
      <c r="J165" s="146">
        <f>SUMIF(C134:C160,C165,J134:J160)</f>
        <v>81004.795899999997</v>
      </c>
      <c r="K165" s="146">
        <f>SUMIF(C134:C160,C165,K134:K160)</f>
        <v>138202.24319999997</v>
      </c>
      <c r="L165" s="146">
        <f>SUMIF(C134:C160,C165,L134:L160)</f>
        <v>141876.9632</v>
      </c>
      <c r="M165" s="146">
        <f>SUMIF(C134:C160,C165,M134:M160)</f>
        <v>147657.98319999999</v>
      </c>
      <c r="N165" s="146">
        <f>SUMIF(C134:C160,C165,N134:N160)</f>
        <v>138202.24319999997</v>
      </c>
      <c r="O165" s="146">
        <f>SUMIF(C134:C160,C165,O134:O160)</f>
        <v>141876.9632</v>
      </c>
      <c r="P165" s="146">
        <f>SUMIF(C134:C160,C165,P134:P160)</f>
        <v>147657.98319999999</v>
      </c>
      <c r="Q165" s="146">
        <f>SUMIF(C134:C160,C165,Q134:Q160)</f>
        <v>138202.24319999997</v>
      </c>
      <c r="R165" s="146">
        <f>SUMIF(C134:C160,C165,R134:R160)</f>
        <v>141876.9632</v>
      </c>
      <c r="S165" s="146">
        <f>SUMIF(C134:C160,C165,S134:S160)</f>
        <v>147657.98319999999</v>
      </c>
      <c r="T165" s="146">
        <f>SUMIF(C134:C160,C165,T134:T160)</f>
        <v>138202.24319999997</v>
      </c>
      <c r="U165" s="146">
        <f>SUMIF(C134:C160,C165,U134:U160)</f>
        <v>141876.9632</v>
      </c>
      <c r="V165" s="146">
        <f>SUMIF(C134:C160,C165,V134:V160)</f>
        <v>147657.98319999999</v>
      </c>
      <c r="W165" s="146">
        <f>SUMIF(C134:C160,C165,W134:W160)</f>
        <v>138202.24319999997</v>
      </c>
      <c r="X165" s="146">
        <f>SUMIF(C134:C160,C165,X134:X160)</f>
        <v>141876.9632</v>
      </c>
      <c r="Y165" s="146">
        <f>SUMIF(C134:C160,C165,Y134:Y160)</f>
        <v>147657.98319999999</v>
      </c>
    </row>
  </sheetData>
  <mergeCells count="1">
    <mergeCell ref="A25:B25"/>
  </mergeCells>
  <hyperlinks>
    <hyperlink ref="C52" location="'Macro-Data'!B262" display="Macro-Data'!A1" xr:uid="{875DA887-E80F-4BA2-A857-659D318FA45F}"/>
  </hyperlinks>
  <pageMargins left="0.7" right="0.7" top="0.75" bottom="0.75" header="0.3" footer="0.3"/>
  <pageSetup orientation="portrait" horizontalDpi="1200" verticalDpi="1200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7AB26E-1CF4-4D12-B201-1F6CBF496CB7}">
  <dimension ref="A1:Y165"/>
  <sheetViews>
    <sheetView zoomScale="110" zoomScaleNormal="110" workbookViewId="0">
      <pane xSplit="4" ySplit="5" topLeftCell="E18" activePane="bottomRight" state="frozen"/>
      <selection pane="topRight" activeCell="E1" sqref="E1"/>
      <selection pane="bottomLeft" activeCell="A6" sqref="A6"/>
      <selection pane="bottomRight" activeCell="E6" sqref="E6"/>
    </sheetView>
  </sheetViews>
  <sheetFormatPr defaultColWidth="9.140625" defaultRowHeight="15"/>
  <cols>
    <col min="1" max="1" width="4.5703125" style="330" customWidth="1"/>
    <col min="2" max="2" width="9.140625" style="330"/>
    <col min="3" max="3" width="40.5703125" style="330" customWidth="1"/>
    <col min="4" max="4" width="16.5703125" style="330" customWidth="1"/>
    <col min="5" max="5" width="12.85546875" style="330" customWidth="1"/>
    <col min="6" max="6" width="11.5703125" style="330" customWidth="1"/>
    <col min="7" max="7" width="9.42578125" style="330" customWidth="1"/>
    <col min="8" max="25" width="8.7109375" style="330" customWidth="1"/>
    <col min="26" max="16384" width="9.140625" style="330"/>
  </cols>
  <sheetData>
    <row r="1" spans="1:25" customFormat="1" ht="15.75">
      <c r="A1" s="4" t="s">
        <v>24</v>
      </c>
    </row>
    <row r="2" spans="1:25" customFormat="1">
      <c r="A2" s="56" t="s">
        <v>25</v>
      </c>
      <c r="F2" s="143"/>
    </row>
    <row r="3" spans="1:25" s="7" customFormat="1">
      <c r="A3" s="28" t="s">
        <v>26</v>
      </c>
      <c r="B3" s="8"/>
      <c r="E3" s="9"/>
      <c r="K3"/>
    </row>
    <row r="4" spans="1:25" s="7" customFormat="1">
      <c r="C4" s="28"/>
      <c r="D4" s="8"/>
      <c r="E4" s="9"/>
      <c r="K4"/>
    </row>
    <row r="5" spans="1:25">
      <c r="C5" s="331" t="s">
        <v>1075</v>
      </c>
      <c r="I5" s="331"/>
      <c r="N5" s="333"/>
    </row>
    <row r="6" spans="1:25">
      <c r="B6" s="330" t="s">
        <v>593</v>
      </c>
      <c r="C6" s="611" t="s">
        <v>804</v>
      </c>
      <c r="F6" s="332"/>
      <c r="O6" s="334"/>
    </row>
    <row r="7" spans="1:25">
      <c r="C7" s="595" t="s">
        <v>626</v>
      </c>
      <c r="F7" s="596" t="s">
        <v>478</v>
      </c>
      <c r="G7" s="570"/>
      <c r="H7" s="331"/>
      <c r="I7" s="331"/>
      <c r="J7" s="331"/>
      <c r="K7" s="331"/>
      <c r="L7" s="331"/>
      <c r="M7" s="331"/>
      <c r="N7" s="331"/>
      <c r="O7" s="331"/>
      <c r="P7" s="331"/>
      <c r="Q7" s="331"/>
      <c r="V7" s="331"/>
      <c r="W7" s="331"/>
      <c r="X7" s="331"/>
      <c r="Y7" s="331"/>
    </row>
    <row r="8" spans="1:25" ht="15.75" thickBot="1">
      <c r="C8" s="344" t="s">
        <v>479</v>
      </c>
      <c r="D8" s="349" t="s">
        <v>22</v>
      </c>
      <c r="E8" s="349" t="s">
        <v>456</v>
      </c>
      <c r="F8" s="457" t="s">
        <v>518</v>
      </c>
      <c r="G8" s="457" t="s">
        <v>519</v>
      </c>
      <c r="H8" s="457" t="s">
        <v>520</v>
      </c>
      <c r="I8" s="457" t="s">
        <v>521</v>
      </c>
      <c r="J8" s="457" t="s">
        <v>522</v>
      </c>
      <c r="K8" s="457" t="s">
        <v>523</v>
      </c>
      <c r="L8" s="457" t="s">
        <v>524</v>
      </c>
      <c r="M8" s="457" t="s">
        <v>525</v>
      </c>
      <c r="N8" s="457" t="s">
        <v>526</v>
      </c>
      <c r="O8" s="457" t="s">
        <v>527</v>
      </c>
      <c r="P8" s="457" t="s">
        <v>528</v>
      </c>
      <c r="Q8" s="457" t="s">
        <v>529</v>
      </c>
      <c r="R8" s="457" t="s">
        <v>530</v>
      </c>
      <c r="S8" s="457" t="s">
        <v>531</v>
      </c>
      <c r="T8" s="457" t="s">
        <v>532</v>
      </c>
      <c r="U8" s="457" t="s">
        <v>533</v>
      </c>
      <c r="V8" s="457" t="s">
        <v>534</v>
      </c>
      <c r="W8" s="457" t="s">
        <v>535</v>
      </c>
      <c r="X8" s="457" t="s">
        <v>536</v>
      </c>
      <c r="Y8" s="457" t="s">
        <v>537</v>
      </c>
    </row>
    <row r="9" spans="1:25">
      <c r="C9" s="331" t="s">
        <v>620</v>
      </c>
      <c r="D9" s="332"/>
      <c r="E9" s="332"/>
      <c r="F9" s="451"/>
      <c r="G9" s="451"/>
      <c r="H9" s="451"/>
      <c r="I9" s="451"/>
      <c r="J9" s="451"/>
      <c r="K9" s="451"/>
      <c r="L9" s="451"/>
      <c r="M9" s="451"/>
      <c r="N9" s="451"/>
      <c r="O9" s="451"/>
      <c r="P9" s="451"/>
      <c r="Q9" s="451"/>
      <c r="R9" s="451"/>
      <c r="S9" s="451"/>
      <c r="T9" s="451"/>
      <c r="U9" s="451"/>
      <c r="V9" s="451"/>
      <c r="W9" s="451"/>
      <c r="X9" s="451"/>
      <c r="Y9" s="451"/>
    </row>
    <row r="10" spans="1:25">
      <c r="C10" s="612" t="s">
        <v>1373</v>
      </c>
      <c r="D10" s="332"/>
      <c r="E10" s="332"/>
      <c r="F10" s="574">
        <f>+Poultry_Financial!F10</f>
        <v>47</v>
      </c>
      <c r="G10" s="575">
        <f>+F10</f>
        <v>47</v>
      </c>
      <c r="H10" s="575">
        <f t="shared" ref="H10:Y10" si="0">+G10</f>
        <v>47</v>
      </c>
      <c r="I10" s="575">
        <f t="shared" si="0"/>
        <v>47</v>
      </c>
      <c r="J10" s="575">
        <f t="shared" si="0"/>
        <v>47</v>
      </c>
      <c r="K10" s="575">
        <f t="shared" si="0"/>
        <v>47</v>
      </c>
      <c r="L10" s="575">
        <f t="shared" si="0"/>
        <v>47</v>
      </c>
      <c r="M10" s="575">
        <f t="shared" si="0"/>
        <v>47</v>
      </c>
      <c r="N10" s="575">
        <f t="shared" si="0"/>
        <v>47</v>
      </c>
      <c r="O10" s="575">
        <f t="shared" si="0"/>
        <v>47</v>
      </c>
      <c r="P10" s="575">
        <f t="shared" si="0"/>
        <v>47</v>
      </c>
      <c r="Q10" s="575">
        <f t="shared" si="0"/>
        <v>47</v>
      </c>
      <c r="R10" s="575">
        <f t="shared" si="0"/>
        <v>47</v>
      </c>
      <c r="S10" s="575">
        <f t="shared" si="0"/>
        <v>47</v>
      </c>
      <c r="T10" s="575">
        <f t="shared" si="0"/>
        <v>47</v>
      </c>
      <c r="U10" s="575">
        <f t="shared" si="0"/>
        <v>47</v>
      </c>
      <c r="V10" s="575">
        <f t="shared" si="0"/>
        <v>47</v>
      </c>
      <c r="W10" s="575">
        <f t="shared" si="0"/>
        <v>47</v>
      </c>
      <c r="X10" s="575">
        <f t="shared" si="0"/>
        <v>47</v>
      </c>
      <c r="Y10" s="575">
        <f t="shared" si="0"/>
        <v>47</v>
      </c>
    </row>
    <row r="11" spans="1:25" ht="26.25">
      <c r="C11" s="573" t="s">
        <v>628</v>
      </c>
      <c r="D11" s="579" t="s">
        <v>435</v>
      </c>
      <c r="E11" s="337"/>
      <c r="F11" s="577">
        <v>0.2</v>
      </c>
      <c r="G11" s="577">
        <f t="shared" ref="G11:P16" si="1">F11</f>
        <v>0.2</v>
      </c>
      <c r="H11" s="577">
        <f t="shared" si="1"/>
        <v>0.2</v>
      </c>
      <c r="I11" s="577">
        <f>+H11</f>
        <v>0.2</v>
      </c>
      <c r="J11" s="577">
        <f t="shared" ref="J11:Y16" si="2">I11</f>
        <v>0.2</v>
      </c>
      <c r="K11" s="577">
        <f t="shared" si="2"/>
        <v>0.2</v>
      </c>
      <c r="L11" s="577">
        <f t="shared" si="2"/>
        <v>0.2</v>
      </c>
      <c r="M11" s="577">
        <f t="shared" si="2"/>
        <v>0.2</v>
      </c>
      <c r="N11" s="577">
        <f t="shared" si="2"/>
        <v>0.2</v>
      </c>
      <c r="O11" s="577">
        <f t="shared" si="2"/>
        <v>0.2</v>
      </c>
      <c r="P11" s="577">
        <f t="shared" si="2"/>
        <v>0.2</v>
      </c>
      <c r="Q11" s="577">
        <f t="shared" si="2"/>
        <v>0.2</v>
      </c>
      <c r="R11" s="577">
        <f t="shared" si="2"/>
        <v>0.2</v>
      </c>
      <c r="S11" s="577">
        <f t="shared" si="2"/>
        <v>0.2</v>
      </c>
      <c r="T11" s="577">
        <f t="shared" si="2"/>
        <v>0.2</v>
      </c>
      <c r="U11" s="577">
        <f t="shared" si="2"/>
        <v>0.2</v>
      </c>
      <c r="V11" s="577">
        <f t="shared" si="2"/>
        <v>0.2</v>
      </c>
      <c r="W11" s="577">
        <f t="shared" si="2"/>
        <v>0.2</v>
      </c>
      <c r="X11" s="577">
        <f t="shared" si="2"/>
        <v>0.2</v>
      </c>
      <c r="Y11" s="577">
        <f t="shared" si="2"/>
        <v>0.2</v>
      </c>
    </row>
    <row r="12" spans="1:25">
      <c r="C12" s="110" t="s">
        <v>629</v>
      </c>
      <c r="D12" s="579" t="str">
        <f>D11</f>
        <v>%</v>
      </c>
      <c r="F12" s="577">
        <v>0.2</v>
      </c>
      <c r="G12" s="577">
        <f>+F12</f>
        <v>0.2</v>
      </c>
      <c r="H12" s="577">
        <f t="shared" ref="H12:Y12" si="3">+G12</f>
        <v>0.2</v>
      </c>
      <c r="I12" s="577">
        <f t="shared" si="3"/>
        <v>0.2</v>
      </c>
      <c r="J12" s="577">
        <f t="shared" si="3"/>
        <v>0.2</v>
      </c>
      <c r="K12" s="577">
        <f t="shared" si="3"/>
        <v>0.2</v>
      </c>
      <c r="L12" s="577">
        <f t="shared" si="3"/>
        <v>0.2</v>
      </c>
      <c r="M12" s="577">
        <f t="shared" si="3"/>
        <v>0.2</v>
      </c>
      <c r="N12" s="577">
        <f t="shared" si="3"/>
        <v>0.2</v>
      </c>
      <c r="O12" s="577">
        <f t="shared" si="3"/>
        <v>0.2</v>
      </c>
      <c r="P12" s="577">
        <f t="shared" si="3"/>
        <v>0.2</v>
      </c>
      <c r="Q12" s="577">
        <f t="shared" si="3"/>
        <v>0.2</v>
      </c>
      <c r="R12" s="577">
        <f t="shared" si="3"/>
        <v>0.2</v>
      </c>
      <c r="S12" s="577">
        <f t="shared" si="3"/>
        <v>0.2</v>
      </c>
      <c r="T12" s="577">
        <f t="shared" si="3"/>
        <v>0.2</v>
      </c>
      <c r="U12" s="577">
        <f t="shared" si="3"/>
        <v>0.2</v>
      </c>
      <c r="V12" s="577">
        <f t="shared" si="3"/>
        <v>0.2</v>
      </c>
      <c r="W12" s="577">
        <f t="shared" si="3"/>
        <v>0.2</v>
      </c>
      <c r="X12" s="577">
        <f t="shared" si="3"/>
        <v>0.2</v>
      </c>
      <c r="Y12" s="577">
        <f t="shared" si="3"/>
        <v>0.2</v>
      </c>
    </row>
    <row r="13" spans="1:25">
      <c r="B13" s="11" t="s">
        <v>1073</v>
      </c>
      <c r="C13" s="110" t="s">
        <v>632</v>
      </c>
      <c r="D13" s="579" t="s">
        <v>635</v>
      </c>
      <c r="F13" s="580">
        <f>+Poultry_Financial!F13</f>
        <v>5</v>
      </c>
      <c r="G13" s="577"/>
      <c r="H13" s="577"/>
      <c r="I13" s="577"/>
      <c r="J13" s="577"/>
      <c r="K13" s="577"/>
      <c r="L13" s="577"/>
      <c r="M13" s="577"/>
      <c r="N13" s="577"/>
      <c r="O13" s="577"/>
      <c r="P13" s="577"/>
      <c r="Q13" s="577"/>
      <c r="R13" s="577"/>
      <c r="S13" s="577"/>
      <c r="T13" s="577"/>
      <c r="U13" s="577"/>
      <c r="V13" s="577"/>
      <c r="W13" s="577"/>
      <c r="X13" s="577"/>
      <c r="Y13" s="577"/>
    </row>
    <row r="14" spans="1:25">
      <c r="C14" s="110" t="s">
        <v>1012</v>
      </c>
      <c r="D14" s="579" t="s">
        <v>634</v>
      </c>
      <c r="F14" s="580">
        <f>+Poultry_Financial!F14</f>
        <v>24</v>
      </c>
      <c r="G14" s="577"/>
      <c r="H14" s="577"/>
      <c r="I14" s="577"/>
      <c r="J14" s="577"/>
      <c r="K14" s="577"/>
      <c r="L14" s="577"/>
      <c r="M14" s="577"/>
      <c r="N14" s="577"/>
      <c r="O14" s="577"/>
      <c r="P14" s="577"/>
      <c r="Q14" s="577"/>
      <c r="R14" s="577"/>
      <c r="S14" s="577"/>
      <c r="T14" s="577"/>
      <c r="U14" s="577"/>
      <c r="V14" s="577"/>
      <c r="W14" s="577"/>
      <c r="X14" s="577"/>
      <c r="Y14" s="577"/>
    </row>
    <row r="15" spans="1:25">
      <c r="C15" s="110" t="s">
        <v>508</v>
      </c>
      <c r="D15" s="579" t="str">
        <f>D12</f>
        <v>%</v>
      </c>
      <c r="F15" s="576">
        <v>0.2</v>
      </c>
      <c r="G15" s="576">
        <f>+F15</f>
        <v>0.2</v>
      </c>
      <c r="H15" s="576">
        <f t="shared" ref="H15:Y15" si="4">+G15</f>
        <v>0.2</v>
      </c>
      <c r="I15" s="576">
        <f t="shared" si="4"/>
        <v>0.2</v>
      </c>
      <c r="J15" s="576">
        <f t="shared" si="4"/>
        <v>0.2</v>
      </c>
      <c r="K15" s="576">
        <f t="shared" si="4"/>
        <v>0.2</v>
      </c>
      <c r="L15" s="576">
        <f t="shared" si="4"/>
        <v>0.2</v>
      </c>
      <c r="M15" s="576">
        <f t="shared" si="4"/>
        <v>0.2</v>
      </c>
      <c r="N15" s="576">
        <f t="shared" si="4"/>
        <v>0.2</v>
      </c>
      <c r="O15" s="576">
        <f t="shared" si="4"/>
        <v>0.2</v>
      </c>
      <c r="P15" s="576">
        <f t="shared" si="4"/>
        <v>0.2</v>
      </c>
      <c r="Q15" s="576">
        <f t="shared" si="4"/>
        <v>0.2</v>
      </c>
      <c r="R15" s="576">
        <f t="shared" si="4"/>
        <v>0.2</v>
      </c>
      <c r="S15" s="576">
        <f t="shared" si="4"/>
        <v>0.2</v>
      </c>
      <c r="T15" s="576">
        <f t="shared" si="4"/>
        <v>0.2</v>
      </c>
      <c r="U15" s="576">
        <f t="shared" si="4"/>
        <v>0.2</v>
      </c>
      <c r="V15" s="576">
        <f t="shared" si="4"/>
        <v>0.2</v>
      </c>
      <c r="W15" s="576">
        <f t="shared" si="4"/>
        <v>0.2</v>
      </c>
      <c r="X15" s="576">
        <f t="shared" si="4"/>
        <v>0.2</v>
      </c>
      <c r="Y15" s="576">
        <f t="shared" si="4"/>
        <v>0.2</v>
      </c>
    </row>
    <row r="16" spans="1:25">
      <c r="C16" s="110" t="s">
        <v>625</v>
      </c>
      <c r="D16" s="579" t="s">
        <v>630</v>
      </c>
      <c r="F16" s="578">
        <v>30</v>
      </c>
      <c r="G16" s="578">
        <f t="shared" si="1"/>
        <v>30</v>
      </c>
      <c r="H16" s="578">
        <f t="shared" si="1"/>
        <v>30</v>
      </c>
      <c r="I16" s="578">
        <f t="shared" si="1"/>
        <v>30</v>
      </c>
      <c r="J16" s="578">
        <f t="shared" si="1"/>
        <v>30</v>
      </c>
      <c r="K16" s="578">
        <f t="shared" si="1"/>
        <v>30</v>
      </c>
      <c r="L16" s="578">
        <f t="shared" si="1"/>
        <v>30</v>
      </c>
      <c r="M16" s="578">
        <f t="shared" si="1"/>
        <v>30</v>
      </c>
      <c r="N16" s="578">
        <f t="shared" si="1"/>
        <v>30</v>
      </c>
      <c r="O16" s="578">
        <f t="shared" si="1"/>
        <v>30</v>
      </c>
      <c r="P16" s="578">
        <f t="shared" si="1"/>
        <v>30</v>
      </c>
      <c r="Q16" s="578">
        <f t="shared" si="2"/>
        <v>30</v>
      </c>
      <c r="R16" s="578">
        <f t="shared" si="2"/>
        <v>30</v>
      </c>
      <c r="S16" s="578">
        <f t="shared" si="2"/>
        <v>30</v>
      </c>
      <c r="T16" s="578">
        <f t="shared" si="2"/>
        <v>30</v>
      </c>
      <c r="U16" s="578">
        <f t="shared" si="2"/>
        <v>30</v>
      </c>
      <c r="V16" s="578">
        <f t="shared" si="2"/>
        <v>30</v>
      </c>
      <c r="W16" s="578">
        <f t="shared" si="2"/>
        <v>30</v>
      </c>
      <c r="X16" s="578">
        <f t="shared" si="2"/>
        <v>30</v>
      </c>
      <c r="Y16" s="578">
        <f t="shared" si="2"/>
        <v>30</v>
      </c>
    </row>
    <row r="17" spans="1:25">
      <c r="C17" s="110" t="s">
        <v>509</v>
      </c>
      <c r="D17" s="579" t="s">
        <v>631</v>
      </c>
      <c r="E17" s="342">
        <v>0.02</v>
      </c>
      <c r="F17" s="354">
        <f t="shared" ref="F17:Y17" si="5">+$E17*F25</f>
        <v>90.24</v>
      </c>
      <c r="G17" s="354">
        <f t="shared" si="5"/>
        <v>90.24</v>
      </c>
      <c r="H17" s="354">
        <f t="shared" si="5"/>
        <v>90.24</v>
      </c>
      <c r="I17" s="354">
        <f t="shared" si="5"/>
        <v>90.24</v>
      </c>
      <c r="J17" s="354">
        <f t="shared" si="5"/>
        <v>90.24</v>
      </c>
      <c r="K17" s="354">
        <f t="shared" si="5"/>
        <v>90.24</v>
      </c>
      <c r="L17" s="354">
        <f t="shared" si="5"/>
        <v>90.24</v>
      </c>
      <c r="M17" s="354">
        <f t="shared" si="5"/>
        <v>90.24</v>
      </c>
      <c r="N17" s="354">
        <f t="shared" si="5"/>
        <v>90.24</v>
      </c>
      <c r="O17" s="354">
        <f t="shared" si="5"/>
        <v>90.24</v>
      </c>
      <c r="P17" s="354">
        <f t="shared" si="5"/>
        <v>90.24</v>
      </c>
      <c r="Q17" s="354">
        <f t="shared" si="5"/>
        <v>90.24</v>
      </c>
      <c r="R17" s="354">
        <f t="shared" si="5"/>
        <v>90.24</v>
      </c>
      <c r="S17" s="354">
        <f t="shared" si="5"/>
        <v>90.24</v>
      </c>
      <c r="T17" s="354">
        <f t="shared" si="5"/>
        <v>90.24</v>
      </c>
      <c r="U17" s="354">
        <f t="shared" si="5"/>
        <v>90.24</v>
      </c>
      <c r="V17" s="354">
        <f t="shared" si="5"/>
        <v>90.24</v>
      </c>
      <c r="W17" s="354">
        <f t="shared" si="5"/>
        <v>90.24</v>
      </c>
      <c r="X17" s="354">
        <f t="shared" si="5"/>
        <v>90.24</v>
      </c>
      <c r="Y17" s="354">
        <f t="shared" si="5"/>
        <v>90.24</v>
      </c>
    </row>
    <row r="18" spans="1:25">
      <c r="C18" s="614" t="s">
        <v>663</v>
      </c>
      <c r="D18" s="491"/>
      <c r="E18" s="353"/>
      <c r="F18" s="353"/>
      <c r="G18" s="353"/>
      <c r="H18" s="353"/>
      <c r="I18" s="353"/>
      <c r="J18" s="353"/>
      <c r="K18" s="353"/>
      <c r="L18" s="353"/>
      <c r="M18" s="353"/>
      <c r="N18" s="353"/>
      <c r="O18" s="353"/>
      <c r="P18" s="353"/>
      <c r="Q18" s="353"/>
      <c r="R18" s="353"/>
      <c r="S18" s="353"/>
      <c r="T18" s="353"/>
      <c r="U18" s="353"/>
      <c r="V18" s="353"/>
      <c r="W18" s="353"/>
      <c r="X18" s="353"/>
      <c r="Y18" s="353"/>
    </row>
    <row r="19" spans="1:25">
      <c r="C19" s="613" t="s">
        <v>687</v>
      </c>
      <c r="D19" s="110" t="s">
        <v>689</v>
      </c>
      <c r="F19" s="353"/>
      <c r="G19" s="353"/>
      <c r="H19" s="353"/>
      <c r="I19" s="353"/>
      <c r="J19" s="353"/>
      <c r="K19" s="353"/>
      <c r="L19" s="353"/>
      <c r="M19" s="353"/>
      <c r="N19" s="353"/>
      <c r="O19" s="353"/>
      <c r="P19" s="353"/>
      <c r="Q19" s="353"/>
      <c r="R19" s="353"/>
      <c r="S19" s="353"/>
      <c r="T19" s="353"/>
      <c r="U19" s="353"/>
      <c r="V19" s="353"/>
      <c r="W19" s="353"/>
      <c r="X19" s="353"/>
      <c r="Y19" s="353"/>
    </row>
    <row r="20" spans="1:25">
      <c r="C20" s="592" t="s">
        <v>688</v>
      </c>
      <c r="D20" s="110" t="s">
        <v>690</v>
      </c>
      <c r="F20" s="353"/>
      <c r="G20" s="353"/>
      <c r="H20" s="353"/>
      <c r="I20" s="353"/>
      <c r="J20" s="353"/>
      <c r="K20" s="353"/>
      <c r="L20" s="353"/>
      <c r="M20" s="353"/>
      <c r="N20" s="353"/>
      <c r="O20" s="353"/>
      <c r="P20" s="353"/>
      <c r="Q20" s="353"/>
      <c r="R20" s="353"/>
      <c r="S20" s="353"/>
      <c r="T20" s="353"/>
      <c r="U20" s="353"/>
      <c r="V20" s="353"/>
      <c r="W20" s="353"/>
      <c r="X20" s="353"/>
      <c r="Y20" s="353"/>
    </row>
    <row r="21" spans="1:25">
      <c r="C21" s="110"/>
      <c r="D21" s="579"/>
      <c r="F21" s="353"/>
      <c r="G21" s="353"/>
      <c r="H21" s="353"/>
      <c r="I21" s="353"/>
      <c r="J21" s="353"/>
      <c r="K21" s="353"/>
      <c r="L21" s="353"/>
      <c r="M21" s="353"/>
      <c r="N21" s="353"/>
      <c r="O21" s="353"/>
      <c r="P21" s="353"/>
      <c r="Q21" s="353"/>
      <c r="R21" s="353"/>
      <c r="S21" s="353"/>
      <c r="T21" s="353"/>
      <c r="U21" s="353"/>
      <c r="V21" s="353"/>
      <c r="W21" s="353"/>
      <c r="X21" s="353"/>
      <c r="Y21" s="353"/>
    </row>
    <row r="22" spans="1:25">
      <c r="C22" s="466" t="s">
        <v>642</v>
      </c>
      <c r="D22" s="579"/>
      <c r="F22" s="353"/>
      <c r="G22" s="353"/>
      <c r="H22" s="353"/>
      <c r="I22" s="353"/>
      <c r="J22" s="353"/>
      <c r="K22" s="353"/>
      <c r="L22" s="353"/>
      <c r="M22" s="353"/>
      <c r="N22" s="353"/>
      <c r="O22" s="353"/>
      <c r="P22" s="353"/>
      <c r="Q22" s="353"/>
      <c r="R22" s="353"/>
      <c r="S22" s="353"/>
      <c r="T22" s="353"/>
      <c r="U22" s="353"/>
      <c r="V22" s="353"/>
      <c r="W22" s="353"/>
      <c r="X22" s="353"/>
      <c r="Y22" s="353"/>
    </row>
    <row r="23" spans="1:25">
      <c r="C23" s="582" t="s">
        <v>636</v>
      </c>
      <c r="D23" s="586" t="s">
        <v>496</v>
      </c>
      <c r="F23" s="584">
        <f>+F10</f>
        <v>47</v>
      </c>
      <c r="G23" s="583">
        <f>+F23</f>
        <v>47</v>
      </c>
      <c r="H23" s="583">
        <f t="shared" ref="H23:Y23" si="6">+G23</f>
        <v>47</v>
      </c>
      <c r="I23" s="583">
        <f t="shared" si="6"/>
        <v>47</v>
      </c>
      <c r="J23" s="583">
        <f t="shared" si="6"/>
        <v>47</v>
      </c>
      <c r="K23" s="583">
        <f t="shared" si="6"/>
        <v>47</v>
      </c>
      <c r="L23" s="583">
        <f t="shared" si="6"/>
        <v>47</v>
      </c>
      <c r="M23" s="583">
        <f t="shared" si="6"/>
        <v>47</v>
      </c>
      <c r="N23" s="583">
        <f t="shared" si="6"/>
        <v>47</v>
      </c>
      <c r="O23" s="583">
        <f t="shared" si="6"/>
        <v>47</v>
      </c>
      <c r="P23" s="583">
        <f t="shared" si="6"/>
        <v>47</v>
      </c>
      <c r="Q23" s="583">
        <f t="shared" si="6"/>
        <v>47</v>
      </c>
      <c r="R23" s="583">
        <f t="shared" si="6"/>
        <v>47</v>
      </c>
      <c r="S23" s="583">
        <f t="shared" si="6"/>
        <v>47</v>
      </c>
      <c r="T23" s="583">
        <f t="shared" si="6"/>
        <v>47</v>
      </c>
      <c r="U23" s="583">
        <f t="shared" si="6"/>
        <v>47</v>
      </c>
      <c r="V23" s="583">
        <f t="shared" si="6"/>
        <v>47</v>
      </c>
      <c r="W23" s="583">
        <f t="shared" si="6"/>
        <v>47</v>
      </c>
      <c r="X23" s="583">
        <f t="shared" si="6"/>
        <v>47</v>
      </c>
      <c r="Y23" s="583">
        <f t="shared" si="6"/>
        <v>47</v>
      </c>
    </row>
    <row r="24" spans="1:25">
      <c r="C24" s="582" t="s">
        <v>637</v>
      </c>
      <c r="D24" s="586" t="s">
        <v>496</v>
      </c>
      <c r="F24" s="583">
        <f t="shared" ref="F24:Y24" si="7">+F23*(1-F12)</f>
        <v>37.6</v>
      </c>
      <c r="G24" s="583">
        <f t="shared" si="7"/>
        <v>37.6</v>
      </c>
      <c r="H24" s="583">
        <f t="shared" si="7"/>
        <v>37.6</v>
      </c>
      <c r="I24" s="583">
        <f t="shared" si="7"/>
        <v>37.6</v>
      </c>
      <c r="J24" s="583">
        <f t="shared" si="7"/>
        <v>37.6</v>
      </c>
      <c r="K24" s="583">
        <f t="shared" si="7"/>
        <v>37.6</v>
      </c>
      <c r="L24" s="583">
        <f t="shared" si="7"/>
        <v>37.6</v>
      </c>
      <c r="M24" s="583">
        <f t="shared" si="7"/>
        <v>37.6</v>
      </c>
      <c r="N24" s="583">
        <f t="shared" si="7"/>
        <v>37.6</v>
      </c>
      <c r="O24" s="583">
        <f t="shared" si="7"/>
        <v>37.6</v>
      </c>
      <c r="P24" s="583">
        <f t="shared" si="7"/>
        <v>37.6</v>
      </c>
      <c r="Q24" s="583">
        <f t="shared" si="7"/>
        <v>37.6</v>
      </c>
      <c r="R24" s="583">
        <f t="shared" si="7"/>
        <v>37.6</v>
      </c>
      <c r="S24" s="583">
        <f t="shared" si="7"/>
        <v>37.6</v>
      </c>
      <c r="T24" s="583">
        <f t="shared" si="7"/>
        <v>37.6</v>
      </c>
      <c r="U24" s="583">
        <f t="shared" si="7"/>
        <v>37.6</v>
      </c>
      <c r="V24" s="583">
        <f t="shared" si="7"/>
        <v>37.6</v>
      </c>
      <c r="W24" s="583">
        <f t="shared" si="7"/>
        <v>37.6</v>
      </c>
      <c r="X24" s="583">
        <f t="shared" si="7"/>
        <v>37.6</v>
      </c>
      <c r="Y24" s="583">
        <f t="shared" si="7"/>
        <v>37.6</v>
      </c>
    </row>
    <row r="25" spans="1:25" ht="30" customHeight="1">
      <c r="A25" s="1334" t="s">
        <v>1074</v>
      </c>
      <c r="B25" s="1334"/>
      <c r="C25" s="350" t="s">
        <v>638</v>
      </c>
      <c r="D25" s="586" t="s">
        <v>640</v>
      </c>
      <c r="E25" s="572">
        <f>+'Fin&amp;EcoPrices'!G47</f>
        <v>11.174235401685952</v>
      </c>
      <c r="F25" s="585">
        <f t="shared" ref="F25:Y25" si="8">+F24*$F14*$F13</f>
        <v>4512</v>
      </c>
      <c r="G25" s="585">
        <f t="shared" si="8"/>
        <v>4512</v>
      </c>
      <c r="H25" s="585">
        <f t="shared" si="8"/>
        <v>4512</v>
      </c>
      <c r="I25" s="585">
        <f t="shared" si="8"/>
        <v>4512</v>
      </c>
      <c r="J25" s="585">
        <f t="shared" si="8"/>
        <v>4512</v>
      </c>
      <c r="K25" s="585">
        <f t="shared" si="8"/>
        <v>4512</v>
      </c>
      <c r="L25" s="585">
        <f t="shared" si="8"/>
        <v>4512</v>
      </c>
      <c r="M25" s="585">
        <f t="shared" si="8"/>
        <v>4512</v>
      </c>
      <c r="N25" s="585">
        <f t="shared" si="8"/>
        <v>4512</v>
      </c>
      <c r="O25" s="585">
        <f t="shared" si="8"/>
        <v>4512</v>
      </c>
      <c r="P25" s="585">
        <f t="shared" si="8"/>
        <v>4512</v>
      </c>
      <c r="Q25" s="585">
        <f t="shared" si="8"/>
        <v>4512</v>
      </c>
      <c r="R25" s="585">
        <f t="shared" si="8"/>
        <v>4512</v>
      </c>
      <c r="S25" s="585">
        <f t="shared" si="8"/>
        <v>4512</v>
      </c>
      <c r="T25" s="585">
        <f t="shared" si="8"/>
        <v>4512</v>
      </c>
      <c r="U25" s="585">
        <f t="shared" si="8"/>
        <v>4512</v>
      </c>
      <c r="V25" s="585">
        <f t="shared" si="8"/>
        <v>4512</v>
      </c>
      <c r="W25" s="585">
        <f t="shared" si="8"/>
        <v>4512</v>
      </c>
      <c r="X25" s="585">
        <f t="shared" si="8"/>
        <v>4512</v>
      </c>
      <c r="Y25" s="585">
        <f t="shared" si="8"/>
        <v>4512</v>
      </c>
    </row>
    <row r="26" spans="1:25">
      <c r="C26" s="350" t="s">
        <v>641</v>
      </c>
      <c r="D26" s="586" t="s">
        <v>640</v>
      </c>
      <c r="E26" s="572"/>
      <c r="F26" s="585">
        <f t="shared" ref="F26:Y26" si="9">+F25*(1-F15)</f>
        <v>3609.6000000000004</v>
      </c>
      <c r="G26" s="585">
        <f t="shared" si="9"/>
        <v>3609.6000000000004</v>
      </c>
      <c r="H26" s="585">
        <f t="shared" si="9"/>
        <v>3609.6000000000004</v>
      </c>
      <c r="I26" s="585">
        <f t="shared" si="9"/>
        <v>3609.6000000000004</v>
      </c>
      <c r="J26" s="585">
        <f t="shared" si="9"/>
        <v>3609.6000000000004</v>
      </c>
      <c r="K26" s="585">
        <f t="shared" si="9"/>
        <v>3609.6000000000004</v>
      </c>
      <c r="L26" s="585">
        <f t="shared" si="9"/>
        <v>3609.6000000000004</v>
      </c>
      <c r="M26" s="585">
        <f t="shared" si="9"/>
        <v>3609.6000000000004</v>
      </c>
      <c r="N26" s="585">
        <f t="shared" si="9"/>
        <v>3609.6000000000004</v>
      </c>
      <c r="O26" s="585">
        <f t="shared" si="9"/>
        <v>3609.6000000000004</v>
      </c>
      <c r="P26" s="585">
        <f t="shared" si="9"/>
        <v>3609.6000000000004</v>
      </c>
      <c r="Q26" s="585">
        <f t="shared" si="9"/>
        <v>3609.6000000000004</v>
      </c>
      <c r="R26" s="585">
        <f t="shared" si="9"/>
        <v>3609.6000000000004</v>
      </c>
      <c r="S26" s="585">
        <f t="shared" si="9"/>
        <v>3609.6000000000004</v>
      </c>
      <c r="T26" s="585">
        <f t="shared" si="9"/>
        <v>3609.6000000000004</v>
      </c>
      <c r="U26" s="585">
        <f t="shared" si="9"/>
        <v>3609.6000000000004</v>
      </c>
      <c r="V26" s="585">
        <f t="shared" si="9"/>
        <v>3609.6000000000004</v>
      </c>
      <c r="W26" s="585">
        <f t="shared" si="9"/>
        <v>3609.6000000000004</v>
      </c>
      <c r="X26" s="585">
        <f t="shared" si="9"/>
        <v>3609.6000000000004</v>
      </c>
      <c r="Y26" s="585">
        <f t="shared" si="9"/>
        <v>3609.6000000000004</v>
      </c>
    </row>
    <row r="27" spans="1:25">
      <c r="C27" s="582" t="s">
        <v>643</v>
      </c>
      <c r="D27" s="586" t="s">
        <v>496</v>
      </c>
      <c r="E27" s="572"/>
      <c r="F27" s="336">
        <f>+F24</f>
        <v>37.6</v>
      </c>
      <c r="G27" s="336">
        <f t="shared" ref="G27:Y27" si="10">+G24</f>
        <v>37.6</v>
      </c>
      <c r="H27" s="336">
        <f t="shared" si="10"/>
        <v>37.6</v>
      </c>
      <c r="I27" s="336">
        <f t="shared" si="10"/>
        <v>37.6</v>
      </c>
      <c r="J27" s="336">
        <f t="shared" si="10"/>
        <v>37.6</v>
      </c>
      <c r="K27" s="336">
        <f t="shared" si="10"/>
        <v>37.6</v>
      </c>
      <c r="L27" s="336">
        <f t="shared" si="10"/>
        <v>37.6</v>
      </c>
      <c r="M27" s="336">
        <f t="shared" si="10"/>
        <v>37.6</v>
      </c>
      <c r="N27" s="336">
        <f t="shared" si="10"/>
        <v>37.6</v>
      </c>
      <c r="O27" s="336">
        <f t="shared" si="10"/>
        <v>37.6</v>
      </c>
      <c r="P27" s="336">
        <f t="shared" si="10"/>
        <v>37.6</v>
      </c>
      <c r="Q27" s="336">
        <f t="shared" si="10"/>
        <v>37.6</v>
      </c>
      <c r="R27" s="336">
        <f t="shared" si="10"/>
        <v>37.6</v>
      </c>
      <c r="S27" s="336">
        <f t="shared" si="10"/>
        <v>37.6</v>
      </c>
      <c r="T27" s="336">
        <f t="shared" si="10"/>
        <v>37.6</v>
      </c>
      <c r="U27" s="336">
        <f t="shared" si="10"/>
        <v>37.6</v>
      </c>
      <c r="V27" s="336">
        <f t="shared" si="10"/>
        <v>37.6</v>
      </c>
      <c r="W27" s="336">
        <f t="shared" si="10"/>
        <v>37.6</v>
      </c>
      <c r="X27" s="336">
        <f t="shared" si="10"/>
        <v>37.6</v>
      </c>
      <c r="Y27" s="336">
        <f t="shared" si="10"/>
        <v>37.6</v>
      </c>
    </row>
    <row r="28" spans="1:25">
      <c r="C28" s="350"/>
      <c r="D28" s="351"/>
      <c r="E28" s="351"/>
      <c r="F28" s="352"/>
      <c r="G28" s="352"/>
      <c r="H28" s="352"/>
      <c r="I28" s="352"/>
      <c r="J28" s="352"/>
      <c r="K28" s="352"/>
      <c r="L28" s="352"/>
      <c r="M28" s="352"/>
      <c r="N28" s="352"/>
      <c r="O28" s="352"/>
      <c r="P28" s="352"/>
      <c r="Q28" s="352"/>
      <c r="V28" s="352"/>
      <c r="W28" s="352"/>
      <c r="X28" s="352"/>
      <c r="Y28" s="352"/>
    </row>
    <row r="29" spans="1:25">
      <c r="C29" s="466" t="s">
        <v>644</v>
      </c>
      <c r="D29" s="351"/>
      <c r="E29" s="351"/>
      <c r="F29" s="352"/>
      <c r="G29" s="352"/>
      <c r="H29" s="352"/>
      <c r="I29" s="352"/>
      <c r="J29" s="352"/>
      <c r="K29" s="352"/>
      <c r="L29" s="352"/>
      <c r="M29" s="352"/>
      <c r="N29" s="352"/>
      <c r="O29" s="352"/>
      <c r="P29" s="352"/>
      <c r="Q29" s="352"/>
      <c r="V29" s="352"/>
      <c r="W29" s="352"/>
      <c r="X29" s="352"/>
      <c r="Y29" s="352"/>
    </row>
    <row r="30" spans="1:25">
      <c r="C30" s="590" t="s">
        <v>645</v>
      </c>
      <c r="D30" s="351" t="s">
        <v>37</v>
      </c>
      <c r="E30" s="587">
        <f>+'Fin&amp;EcoPrices'!G52*0.2</f>
        <v>1486.3258026159338</v>
      </c>
      <c r="F30" s="352">
        <f>+E30</f>
        <v>1486.3258026159338</v>
      </c>
      <c r="G30" s="352"/>
      <c r="H30" s="352"/>
      <c r="I30" s="352"/>
      <c r="J30" s="352"/>
      <c r="K30" s="352"/>
      <c r="L30" s="352"/>
      <c r="M30" s="352"/>
      <c r="N30" s="352"/>
      <c r="O30" s="352">
        <f>+F30</f>
        <v>1486.3258026159338</v>
      </c>
      <c r="P30" s="352"/>
      <c r="Q30" s="352"/>
      <c r="V30" s="352"/>
      <c r="W30" s="352"/>
      <c r="X30" s="352"/>
      <c r="Y30" s="352"/>
    </row>
    <row r="31" spans="1:25">
      <c r="C31" s="591" t="s">
        <v>646</v>
      </c>
      <c r="D31" s="351" t="s">
        <v>37</v>
      </c>
      <c r="E31" s="581">
        <f>+'Fin&amp;EcoPrices'!G48</f>
        <v>33.217108804060508</v>
      </c>
      <c r="F31" s="352">
        <f>+F25/30*E31</f>
        <v>4995.8531641307009</v>
      </c>
      <c r="G31" s="352"/>
      <c r="H31" s="352"/>
      <c r="I31" s="352"/>
      <c r="J31" s="352"/>
      <c r="K31" s="352"/>
      <c r="L31" s="352"/>
      <c r="M31" s="352"/>
      <c r="N31" s="352"/>
      <c r="O31" s="352">
        <f>+F31</f>
        <v>4995.8531641307009</v>
      </c>
      <c r="P31" s="352"/>
      <c r="Q31" s="352"/>
      <c r="V31" s="352"/>
      <c r="W31" s="352"/>
      <c r="X31" s="352"/>
      <c r="Y31" s="352"/>
    </row>
    <row r="32" spans="1:25">
      <c r="C32" s="592" t="s">
        <v>502</v>
      </c>
      <c r="D32" s="351" t="s">
        <v>647</v>
      </c>
      <c r="E32" s="581"/>
      <c r="F32" s="352">
        <v>3</v>
      </c>
      <c r="G32" s="352"/>
      <c r="H32" s="352"/>
      <c r="I32" s="352"/>
      <c r="J32" s="352"/>
      <c r="K32" s="352"/>
      <c r="L32" s="352"/>
      <c r="M32" s="352"/>
      <c r="N32" s="352"/>
      <c r="O32" s="352">
        <v>3</v>
      </c>
      <c r="P32" s="352"/>
      <c r="Q32" s="352"/>
      <c r="V32" s="352"/>
      <c r="W32" s="352"/>
      <c r="X32" s="352"/>
      <c r="Y32" s="352"/>
    </row>
    <row r="33" spans="3:25">
      <c r="C33" s="592" t="s">
        <v>502</v>
      </c>
      <c r="D33" s="351" t="s">
        <v>37</v>
      </c>
      <c r="E33" s="587">
        <f>+'Fin&amp;EcoPrices'!G54</f>
        <v>260.10701545778835</v>
      </c>
      <c r="F33" s="352">
        <f>+E33*F32</f>
        <v>780.32104637336511</v>
      </c>
      <c r="G33" s="352"/>
      <c r="H33" s="352"/>
      <c r="I33" s="352"/>
      <c r="J33" s="352"/>
      <c r="K33" s="352"/>
      <c r="L33" s="352"/>
      <c r="M33" s="352"/>
      <c r="N33" s="352"/>
      <c r="O33" s="352">
        <f>+O32*E33</f>
        <v>780.32104637336511</v>
      </c>
      <c r="P33" s="352"/>
      <c r="Q33" s="352"/>
      <c r="V33" s="352"/>
      <c r="W33" s="352"/>
      <c r="X33" s="352"/>
      <c r="Y33" s="352"/>
    </row>
    <row r="34" spans="3:25">
      <c r="C34" s="592" t="s">
        <v>503</v>
      </c>
      <c r="D34" s="351" t="s">
        <v>647</v>
      </c>
      <c r="E34" s="587"/>
      <c r="F34" s="352">
        <v>2</v>
      </c>
      <c r="G34" s="352"/>
      <c r="H34" s="352"/>
      <c r="I34" s="352"/>
      <c r="J34" s="352"/>
      <c r="K34" s="352"/>
      <c r="L34" s="352"/>
      <c r="M34" s="352"/>
      <c r="N34" s="352"/>
      <c r="O34" s="352">
        <v>2</v>
      </c>
      <c r="P34" s="352"/>
      <c r="Q34" s="352"/>
      <c r="V34" s="352"/>
      <c r="W34" s="352"/>
      <c r="X34" s="352"/>
      <c r="Y34" s="352"/>
    </row>
    <row r="35" spans="3:25">
      <c r="C35" s="592" t="s">
        <v>503</v>
      </c>
      <c r="D35" s="351" t="s">
        <v>37</v>
      </c>
      <c r="E35" s="587">
        <f>+'Fin&amp;EcoPrices'!G55</f>
        <v>260.10701545778835</v>
      </c>
      <c r="F35" s="352">
        <f>+F34*E35</f>
        <v>520.2140309155767</v>
      </c>
      <c r="G35" s="352"/>
      <c r="H35" s="352"/>
      <c r="I35" s="352"/>
      <c r="J35" s="352"/>
      <c r="K35" s="352"/>
      <c r="L35" s="352"/>
      <c r="M35" s="352"/>
      <c r="N35" s="352"/>
      <c r="O35" s="352">
        <f>+O34*E35</f>
        <v>520.2140309155767</v>
      </c>
      <c r="P35" s="352"/>
      <c r="Q35" s="352"/>
      <c r="V35" s="352"/>
      <c r="W35" s="352"/>
      <c r="X35" s="352"/>
      <c r="Y35" s="352"/>
    </row>
    <row r="36" spans="3:25" ht="17.25">
      <c r="C36" s="466" t="s">
        <v>648</v>
      </c>
      <c r="D36" s="351" t="s">
        <v>37</v>
      </c>
      <c r="E36" s="351"/>
      <c r="F36" s="588">
        <f>+F35+F33+F31+F30</f>
        <v>7782.714044035577</v>
      </c>
      <c r="G36" s="352"/>
      <c r="H36" s="352"/>
      <c r="I36" s="352"/>
      <c r="J36" s="352"/>
      <c r="K36" s="352"/>
      <c r="L36" s="352"/>
      <c r="M36" s="352"/>
      <c r="N36" s="352"/>
      <c r="O36" s="352"/>
      <c r="P36" s="352"/>
      <c r="Q36" s="352"/>
      <c r="V36" s="352"/>
      <c r="W36" s="352"/>
      <c r="X36" s="352"/>
      <c r="Y36" s="352"/>
    </row>
    <row r="37" spans="3:25">
      <c r="C37" s="466" t="s">
        <v>639</v>
      </c>
    </row>
    <row r="38" spans="3:25">
      <c r="C38" s="612" t="s">
        <v>691</v>
      </c>
      <c r="D38" s="330" t="s">
        <v>622</v>
      </c>
      <c r="E38" s="796">
        <f>+'Fin&amp;EcoPrices'!G50</f>
        <v>597.90795847308902</v>
      </c>
      <c r="F38" s="572">
        <f>+$E38*F24</f>
        <v>22481.339238588149</v>
      </c>
      <c r="G38" s="572">
        <f t="shared" ref="G38:Y38" si="11">+$E38*G24</f>
        <v>22481.339238588149</v>
      </c>
      <c r="H38" s="572">
        <f t="shared" si="11"/>
        <v>22481.339238588149</v>
      </c>
      <c r="I38" s="572">
        <f t="shared" si="11"/>
        <v>22481.339238588149</v>
      </c>
      <c r="J38" s="572">
        <f t="shared" si="11"/>
        <v>22481.339238588149</v>
      </c>
      <c r="K38" s="572">
        <f t="shared" si="11"/>
        <v>22481.339238588149</v>
      </c>
      <c r="L38" s="572">
        <f t="shared" si="11"/>
        <v>22481.339238588149</v>
      </c>
      <c r="M38" s="572">
        <f t="shared" si="11"/>
        <v>22481.339238588149</v>
      </c>
      <c r="N38" s="572">
        <f t="shared" si="11"/>
        <v>22481.339238588149</v>
      </c>
      <c r="O38" s="572">
        <f t="shared" si="11"/>
        <v>22481.339238588149</v>
      </c>
      <c r="P38" s="572">
        <f t="shared" si="11"/>
        <v>22481.339238588149</v>
      </c>
      <c r="Q38" s="572">
        <f t="shared" si="11"/>
        <v>22481.339238588149</v>
      </c>
      <c r="R38" s="572">
        <f t="shared" si="11"/>
        <v>22481.339238588149</v>
      </c>
      <c r="S38" s="572">
        <f t="shared" si="11"/>
        <v>22481.339238588149</v>
      </c>
      <c r="T38" s="572">
        <f t="shared" si="11"/>
        <v>22481.339238588149</v>
      </c>
      <c r="U38" s="572">
        <f t="shared" si="11"/>
        <v>22481.339238588149</v>
      </c>
      <c r="V38" s="572">
        <f t="shared" si="11"/>
        <v>22481.339238588149</v>
      </c>
      <c r="W38" s="572">
        <f t="shared" si="11"/>
        <v>22481.339238588149</v>
      </c>
      <c r="X38" s="572">
        <f t="shared" si="11"/>
        <v>22481.339238588149</v>
      </c>
      <c r="Y38" s="572">
        <f t="shared" si="11"/>
        <v>22481.339238588149</v>
      </c>
    </row>
    <row r="39" spans="3:25">
      <c r="C39" s="110" t="s">
        <v>501</v>
      </c>
      <c r="D39" s="330" t="s">
        <v>37</v>
      </c>
      <c r="E39" s="796">
        <f>+'Fin&amp;EcoPrices'!G53</f>
        <v>74.316290130796673</v>
      </c>
      <c r="F39" s="572">
        <f t="shared" ref="F39:Y40" si="12">+$E39*F23</f>
        <v>3492.8656361474436</v>
      </c>
      <c r="G39" s="572">
        <f t="shared" si="12"/>
        <v>3492.8656361474436</v>
      </c>
      <c r="H39" s="572">
        <f t="shared" si="12"/>
        <v>3492.8656361474436</v>
      </c>
      <c r="I39" s="572">
        <f t="shared" si="12"/>
        <v>3492.8656361474436</v>
      </c>
      <c r="J39" s="572">
        <f t="shared" si="12"/>
        <v>3492.8656361474436</v>
      </c>
      <c r="K39" s="572">
        <f t="shared" si="12"/>
        <v>3492.8656361474436</v>
      </c>
      <c r="L39" s="572">
        <f t="shared" si="12"/>
        <v>3492.8656361474436</v>
      </c>
      <c r="M39" s="572">
        <f t="shared" si="12"/>
        <v>3492.8656361474436</v>
      </c>
      <c r="N39" s="572">
        <f t="shared" si="12"/>
        <v>3492.8656361474436</v>
      </c>
      <c r="O39" s="572">
        <f t="shared" si="12"/>
        <v>3492.8656361474436</v>
      </c>
      <c r="P39" s="572">
        <f t="shared" si="12"/>
        <v>3492.8656361474436</v>
      </c>
      <c r="Q39" s="572">
        <f t="shared" si="12"/>
        <v>3492.8656361474436</v>
      </c>
      <c r="R39" s="572">
        <f t="shared" si="12"/>
        <v>3492.8656361474436</v>
      </c>
      <c r="S39" s="572">
        <f t="shared" si="12"/>
        <v>3492.8656361474436</v>
      </c>
      <c r="T39" s="572">
        <f t="shared" si="12"/>
        <v>3492.8656361474436</v>
      </c>
      <c r="U39" s="572">
        <f t="shared" si="12"/>
        <v>3492.8656361474436</v>
      </c>
      <c r="V39" s="572">
        <f t="shared" si="12"/>
        <v>3492.8656361474436</v>
      </c>
      <c r="W39" s="572">
        <f t="shared" si="12"/>
        <v>3492.8656361474436</v>
      </c>
      <c r="X39" s="572">
        <f t="shared" si="12"/>
        <v>3492.8656361474436</v>
      </c>
      <c r="Y39" s="572">
        <f t="shared" si="12"/>
        <v>3492.8656361474436</v>
      </c>
    </row>
    <row r="40" spans="3:25">
      <c r="C40" s="110" t="s">
        <v>693</v>
      </c>
      <c r="D40" s="330" t="s">
        <v>37</v>
      </c>
      <c r="E40" s="796">
        <f>+'Fin&amp;EcoPrices'!G56</f>
        <v>16.608554402030254</v>
      </c>
      <c r="F40" s="572">
        <f t="shared" si="12"/>
        <v>624.48164551633761</v>
      </c>
      <c r="G40" s="572">
        <f t="shared" si="12"/>
        <v>624.48164551633761</v>
      </c>
      <c r="H40" s="572">
        <f t="shared" si="12"/>
        <v>624.48164551633761</v>
      </c>
      <c r="I40" s="572">
        <f t="shared" si="12"/>
        <v>624.48164551633761</v>
      </c>
      <c r="J40" s="572">
        <f t="shared" si="12"/>
        <v>624.48164551633761</v>
      </c>
      <c r="K40" s="572">
        <f t="shared" si="12"/>
        <v>624.48164551633761</v>
      </c>
      <c r="L40" s="572">
        <f t="shared" si="12"/>
        <v>624.48164551633761</v>
      </c>
      <c r="M40" s="572">
        <f t="shared" si="12"/>
        <v>624.48164551633761</v>
      </c>
      <c r="N40" s="572">
        <f t="shared" si="12"/>
        <v>624.48164551633761</v>
      </c>
      <c r="O40" s="572">
        <f t="shared" si="12"/>
        <v>624.48164551633761</v>
      </c>
      <c r="P40" s="572">
        <f t="shared" si="12"/>
        <v>624.48164551633761</v>
      </c>
      <c r="Q40" s="572">
        <f t="shared" si="12"/>
        <v>624.48164551633761</v>
      </c>
      <c r="R40" s="572">
        <f t="shared" si="12"/>
        <v>624.48164551633761</v>
      </c>
      <c r="S40" s="572">
        <f t="shared" si="12"/>
        <v>624.48164551633761</v>
      </c>
      <c r="T40" s="572">
        <f t="shared" si="12"/>
        <v>624.48164551633761</v>
      </c>
      <c r="U40" s="572">
        <f t="shared" si="12"/>
        <v>624.48164551633761</v>
      </c>
      <c r="V40" s="572">
        <f t="shared" si="12"/>
        <v>624.48164551633761</v>
      </c>
      <c r="W40" s="572">
        <f t="shared" si="12"/>
        <v>624.48164551633761</v>
      </c>
      <c r="X40" s="572">
        <f t="shared" si="12"/>
        <v>624.48164551633761</v>
      </c>
      <c r="Y40" s="572">
        <f t="shared" si="12"/>
        <v>624.48164551633761</v>
      </c>
    </row>
    <row r="41" spans="3:25">
      <c r="C41" s="110" t="s">
        <v>650</v>
      </c>
      <c r="D41" s="330" t="s">
        <v>37</v>
      </c>
      <c r="E41" s="796">
        <f>+'Fin&amp;EcoPrices'!G58</f>
        <v>415.21386005075624</v>
      </c>
      <c r="F41" s="572">
        <f>+E41</f>
        <v>415.21386005075624</v>
      </c>
      <c r="G41" s="572">
        <f t="shared" ref="G41:Y41" si="13">+F41</f>
        <v>415.21386005075624</v>
      </c>
      <c r="H41" s="572">
        <f t="shared" si="13"/>
        <v>415.21386005075624</v>
      </c>
      <c r="I41" s="572">
        <f t="shared" si="13"/>
        <v>415.21386005075624</v>
      </c>
      <c r="J41" s="572">
        <f t="shared" si="13"/>
        <v>415.21386005075624</v>
      </c>
      <c r="K41" s="572">
        <f t="shared" si="13"/>
        <v>415.21386005075624</v>
      </c>
      <c r="L41" s="572">
        <f t="shared" si="13"/>
        <v>415.21386005075624</v>
      </c>
      <c r="M41" s="572">
        <f t="shared" si="13"/>
        <v>415.21386005075624</v>
      </c>
      <c r="N41" s="572">
        <f t="shared" si="13"/>
        <v>415.21386005075624</v>
      </c>
      <c r="O41" s="572">
        <f t="shared" si="13"/>
        <v>415.21386005075624</v>
      </c>
      <c r="P41" s="572">
        <f t="shared" si="13"/>
        <v>415.21386005075624</v>
      </c>
      <c r="Q41" s="572">
        <f t="shared" si="13"/>
        <v>415.21386005075624</v>
      </c>
      <c r="R41" s="572">
        <f t="shared" si="13"/>
        <v>415.21386005075624</v>
      </c>
      <c r="S41" s="572">
        <f t="shared" si="13"/>
        <v>415.21386005075624</v>
      </c>
      <c r="T41" s="572">
        <f t="shared" si="13"/>
        <v>415.21386005075624</v>
      </c>
      <c r="U41" s="572">
        <f t="shared" si="13"/>
        <v>415.21386005075624</v>
      </c>
      <c r="V41" s="572">
        <f t="shared" si="13"/>
        <v>415.21386005075624</v>
      </c>
      <c r="W41" s="572">
        <f t="shared" si="13"/>
        <v>415.21386005075624</v>
      </c>
      <c r="X41" s="572">
        <f t="shared" si="13"/>
        <v>415.21386005075624</v>
      </c>
      <c r="Y41" s="572">
        <f t="shared" si="13"/>
        <v>415.21386005075624</v>
      </c>
    </row>
    <row r="42" spans="3:25">
      <c r="C42" s="617" t="s">
        <v>692</v>
      </c>
      <c r="D42" s="330" t="str">
        <f>D41</f>
        <v>KSh</v>
      </c>
      <c r="E42" s="796">
        <f>+'Fin&amp;EcoPrices'!G59</f>
        <v>2526.7538644470869</v>
      </c>
      <c r="F42" s="572">
        <f>+E42</f>
        <v>2526.7538644470869</v>
      </c>
      <c r="G42" s="572"/>
      <c r="H42" s="572"/>
      <c r="I42" s="572">
        <f>+F42</f>
        <v>2526.7538644470869</v>
      </c>
      <c r="J42" s="572"/>
      <c r="K42" s="572"/>
      <c r="L42" s="572">
        <f>+I42</f>
        <v>2526.7538644470869</v>
      </c>
      <c r="M42" s="572"/>
      <c r="N42" s="572"/>
      <c r="O42" s="572">
        <f>+L42</f>
        <v>2526.7538644470869</v>
      </c>
      <c r="P42" s="572"/>
      <c r="Q42" s="572"/>
      <c r="R42" s="572">
        <f>+O42</f>
        <v>2526.7538644470869</v>
      </c>
      <c r="S42" s="572"/>
      <c r="T42" s="572"/>
      <c r="U42" s="572">
        <f>+R42</f>
        <v>2526.7538644470869</v>
      </c>
      <c r="V42" s="572"/>
      <c r="W42" s="572"/>
      <c r="X42" s="572">
        <f>+U42</f>
        <v>2526.7538644470869</v>
      </c>
      <c r="Y42" s="572"/>
    </row>
    <row r="43" spans="3:25">
      <c r="C43" s="110" t="s">
        <v>651</v>
      </c>
      <c r="D43" s="330" t="s">
        <v>506</v>
      </c>
      <c r="E43" s="796">
        <f>+'Fin&amp;EcoPrices'!G60</f>
        <v>371.58145065398332</v>
      </c>
      <c r="F43" s="572">
        <f>+E43</f>
        <v>371.58145065398332</v>
      </c>
      <c r="G43" s="572">
        <f>+F43</f>
        <v>371.58145065398332</v>
      </c>
      <c r="H43" s="572">
        <f t="shared" ref="H43:Y43" si="14">+G43</f>
        <v>371.58145065398332</v>
      </c>
      <c r="I43" s="572">
        <f t="shared" si="14"/>
        <v>371.58145065398332</v>
      </c>
      <c r="J43" s="572">
        <f t="shared" si="14"/>
        <v>371.58145065398332</v>
      </c>
      <c r="K43" s="572">
        <f t="shared" si="14"/>
        <v>371.58145065398332</v>
      </c>
      <c r="L43" s="572">
        <f t="shared" si="14"/>
        <v>371.58145065398332</v>
      </c>
      <c r="M43" s="572">
        <f t="shared" si="14"/>
        <v>371.58145065398332</v>
      </c>
      <c r="N43" s="572">
        <f t="shared" si="14"/>
        <v>371.58145065398332</v>
      </c>
      <c r="O43" s="572">
        <f t="shared" si="14"/>
        <v>371.58145065398332</v>
      </c>
      <c r="P43" s="572">
        <f t="shared" si="14"/>
        <v>371.58145065398332</v>
      </c>
      <c r="Q43" s="572">
        <f t="shared" si="14"/>
        <v>371.58145065398332</v>
      </c>
      <c r="R43" s="572">
        <f t="shared" si="14"/>
        <v>371.58145065398332</v>
      </c>
      <c r="S43" s="572">
        <f t="shared" si="14"/>
        <v>371.58145065398332</v>
      </c>
      <c r="T43" s="572">
        <f t="shared" si="14"/>
        <v>371.58145065398332</v>
      </c>
      <c r="U43" s="572">
        <f t="shared" si="14"/>
        <v>371.58145065398332</v>
      </c>
      <c r="V43" s="572">
        <f t="shared" si="14"/>
        <v>371.58145065398332</v>
      </c>
      <c r="W43" s="572">
        <f t="shared" si="14"/>
        <v>371.58145065398332</v>
      </c>
      <c r="X43" s="572">
        <f t="shared" si="14"/>
        <v>371.58145065398332</v>
      </c>
      <c r="Y43" s="572">
        <f t="shared" si="14"/>
        <v>371.58145065398332</v>
      </c>
    </row>
    <row r="44" spans="3:25">
      <c r="C44" s="110" t="s">
        <v>624</v>
      </c>
      <c r="D44" s="330" t="s">
        <v>507</v>
      </c>
      <c r="E44" s="796">
        <f>+'Fin&amp;EcoPrices'!G61</f>
        <v>222.94887039239003</v>
      </c>
      <c r="F44" s="572">
        <f>+E44</f>
        <v>222.94887039239003</v>
      </c>
      <c r="G44" s="572">
        <f t="shared" ref="G44:Y44" si="15">+F44</f>
        <v>222.94887039239003</v>
      </c>
      <c r="H44" s="572">
        <f t="shared" si="15"/>
        <v>222.94887039239003</v>
      </c>
      <c r="I44" s="572">
        <f t="shared" si="15"/>
        <v>222.94887039239003</v>
      </c>
      <c r="J44" s="572">
        <f t="shared" si="15"/>
        <v>222.94887039239003</v>
      </c>
      <c r="K44" s="572">
        <f t="shared" si="15"/>
        <v>222.94887039239003</v>
      </c>
      <c r="L44" s="572">
        <f t="shared" si="15"/>
        <v>222.94887039239003</v>
      </c>
      <c r="M44" s="572">
        <f t="shared" si="15"/>
        <v>222.94887039239003</v>
      </c>
      <c r="N44" s="572">
        <f t="shared" si="15"/>
        <v>222.94887039239003</v>
      </c>
      <c r="O44" s="572">
        <f t="shared" si="15"/>
        <v>222.94887039239003</v>
      </c>
      <c r="P44" s="572">
        <f t="shared" si="15"/>
        <v>222.94887039239003</v>
      </c>
      <c r="Q44" s="572">
        <f t="shared" si="15"/>
        <v>222.94887039239003</v>
      </c>
      <c r="R44" s="572">
        <f t="shared" si="15"/>
        <v>222.94887039239003</v>
      </c>
      <c r="S44" s="572">
        <f t="shared" si="15"/>
        <v>222.94887039239003</v>
      </c>
      <c r="T44" s="572">
        <f t="shared" si="15"/>
        <v>222.94887039239003</v>
      </c>
      <c r="U44" s="572">
        <f t="shared" si="15"/>
        <v>222.94887039239003</v>
      </c>
      <c r="V44" s="572">
        <f t="shared" si="15"/>
        <v>222.94887039239003</v>
      </c>
      <c r="W44" s="572">
        <f t="shared" si="15"/>
        <v>222.94887039239003</v>
      </c>
      <c r="X44" s="572">
        <f t="shared" si="15"/>
        <v>222.94887039239003</v>
      </c>
      <c r="Y44" s="572">
        <f t="shared" si="15"/>
        <v>222.94887039239003</v>
      </c>
    </row>
    <row r="45" spans="3:25">
      <c r="C45" s="466" t="s">
        <v>608</v>
      </c>
      <c r="E45" s="796"/>
    </row>
    <row r="46" spans="3:25">
      <c r="C46" s="110" t="s">
        <v>460</v>
      </c>
      <c r="D46" s="330" t="s">
        <v>649</v>
      </c>
      <c r="F46" s="572">
        <f>+Poultry_Financial!F46</f>
        <v>70</v>
      </c>
      <c r="G46" s="572">
        <f>+F46</f>
        <v>70</v>
      </c>
      <c r="H46" s="572">
        <f t="shared" ref="H46:Y46" si="16">+G46</f>
        <v>70</v>
      </c>
      <c r="I46" s="572">
        <f t="shared" si="16"/>
        <v>70</v>
      </c>
      <c r="J46" s="572">
        <f t="shared" si="16"/>
        <v>70</v>
      </c>
      <c r="K46" s="572">
        <f t="shared" si="16"/>
        <v>70</v>
      </c>
      <c r="L46" s="572">
        <f t="shared" si="16"/>
        <v>70</v>
      </c>
      <c r="M46" s="572">
        <f t="shared" si="16"/>
        <v>70</v>
      </c>
      <c r="N46" s="572">
        <f t="shared" si="16"/>
        <v>70</v>
      </c>
      <c r="O46" s="572">
        <f t="shared" si="16"/>
        <v>70</v>
      </c>
      <c r="P46" s="572">
        <f t="shared" si="16"/>
        <v>70</v>
      </c>
      <c r="Q46" s="572">
        <f t="shared" si="16"/>
        <v>70</v>
      </c>
      <c r="R46" s="572">
        <f t="shared" si="16"/>
        <v>70</v>
      </c>
      <c r="S46" s="572">
        <f t="shared" si="16"/>
        <v>70</v>
      </c>
      <c r="T46" s="572">
        <f t="shared" si="16"/>
        <v>70</v>
      </c>
      <c r="U46" s="572">
        <f t="shared" si="16"/>
        <v>70</v>
      </c>
      <c r="V46" s="572">
        <f t="shared" si="16"/>
        <v>70</v>
      </c>
      <c r="W46" s="572">
        <f t="shared" si="16"/>
        <v>70</v>
      </c>
      <c r="X46" s="572">
        <f t="shared" si="16"/>
        <v>70</v>
      </c>
      <c r="Y46" s="572">
        <f t="shared" si="16"/>
        <v>70</v>
      </c>
    </row>
    <row r="47" spans="3:25">
      <c r="C47" s="110" t="s">
        <v>460</v>
      </c>
      <c r="D47" s="330" t="s">
        <v>511</v>
      </c>
      <c r="E47" s="572">
        <f>+'Fin&amp;EcoPrices'!G51</f>
        <v>371.58145065398332</v>
      </c>
      <c r="F47" s="572">
        <f t="shared" ref="F47:Y47" si="17">+F46*$E47</f>
        <v>26010.701545778833</v>
      </c>
      <c r="G47" s="572">
        <f t="shared" si="17"/>
        <v>26010.701545778833</v>
      </c>
      <c r="H47" s="572">
        <f t="shared" si="17"/>
        <v>26010.701545778833</v>
      </c>
      <c r="I47" s="572">
        <f t="shared" si="17"/>
        <v>26010.701545778833</v>
      </c>
      <c r="J47" s="572">
        <f t="shared" si="17"/>
        <v>26010.701545778833</v>
      </c>
      <c r="K47" s="572">
        <f t="shared" si="17"/>
        <v>26010.701545778833</v>
      </c>
      <c r="L47" s="572">
        <f t="shared" si="17"/>
        <v>26010.701545778833</v>
      </c>
      <c r="M47" s="572">
        <f t="shared" si="17"/>
        <v>26010.701545778833</v>
      </c>
      <c r="N47" s="572">
        <f t="shared" si="17"/>
        <v>26010.701545778833</v>
      </c>
      <c r="O47" s="572">
        <f t="shared" si="17"/>
        <v>26010.701545778833</v>
      </c>
      <c r="P47" s="572">
        <f t="shared" si="17"/>
        <v>26010.701545778833</v>
      </c>
      <c r="Q47" s="572">
        <f t="shared" si="17"/>
        <v>26010.701545778833</v>
      </c>
      <c r="R47" s="572">
        <f t="shared" si="17"/>
        <v>26010.701545778833</v>
      </c>
      <c r="S47" s="572">
        <f t="shared" si="17"/>
        <v>26010.701545778833</v>
      </c>
      <c r="T47" s="572">
        <f t="shared" si="17"/>
        <v>26010.701545778833</v>
      </c>
      <c r="U47" s="572">
        <f t="shared" si="17"/>
        <v>26010.701545778833</v>
      </c>
      <c r="V47" s="572">
        <f t="shared" si="17"/>
        <v>26010.701545778833</v>
      </c>
      <c r="W47" s="572">
        <f t="shared" si="17"/>
        <v>26010.701545778833</v>
      </c>
      <c r="X47" s="572">
        <f t="shared" si="17"/>
        <v>26010.701545778833</v>
      </c>
      <c r="Y47" s="572">
        <f t="shared" si="17"/>
        <v>26010.701545778833</v>
      </c>
    </row>
    <row r="48" spans="3:25">
      <c r="C48" s="466" t="s">
        <v>652</v>
      </c>
      <c r="D48" s="330" t="s">
        <v>37</v>
      </c>
      <c r="E48" s="572"/>
      <c r="F48" s="572">
        <f>SUM(F38:F44)+F47</f>
        <v>56145.886111574975</v>
      </c>
      <c r="G48" s="572">
        <f t="shared" ref="G48:Y48" si="18">SUM(G38:G44)+G47</f>
        <v>53619.132247127891</v>
      </c>
      <c r="H48" s="572">
        <f t="shared" si="18"/>
        <v>53619.132247127891</v>
      </c>
      <c r="I48" s="572">
        <f t="shared" si="18"/>
        <v>56145.886111574975</v>
      </c>
      <c r="J48" s="572">
        <f t="shared" si="18"/>
        <v>53619.132247127891</v>
      </c>
      <c r="K48" s="572">
        <f t="shared" si="18"/>
        <v>53619.132247127891</v>
      </c>
      <c r="L48" s="572">
        <f t="shared" si="18"/>
        <v>56145.886111574975</v>
      </c>
      <c r="M48" s="572">
        <f t="shared" si="18"/>
        <v>53619.132247127891</v>
      </c>
      <c r="N48" s="572">
        <f t="shared" si="18"/>
        <v>53619.132247127891</v>
      </c>
      <c r="O48" s="572">
        <f t="shared" si="18"/>
        <v>56145.886111574975</v>
      </c>
      <c r="P48" s="572">
        <f t="shared" si="18"/>
        <v>53619.132247127891</v>
      </c>
      <c r="Q48" s="572">
        <f t="shared" si="18"/>
        <v>53619.132247127891</v>
      </c>
      <c r="R48" s="572">
        <f t="shared" si="18"/>
        <v>56145.886111574975</v>
      </c>
      <c r="S48" s="572">
        <f t="shared" si="18"/>
        <v>53619.132247127891</v>
      </c>
      <c r="T48" s="572">
        <f t="shared" si="18"/>
        <v>53619.132247127891</v>
      </c>
      <c r="U48" s="572">
        <f t="shared" si="18"/>
        <v>56145.886111574975</v>
      </c>
      <c r="V48" s="572">
        <f t="shared" si="18"/>
        <v>53619.132247127891</v>
      </c>
      <c r="W48" s="572">
        <f t="shared" si="18"/>
        <v>53619.132247127891</v>
      </c>
      <c r="X48" s="572">
        <f t="shared" si="18"/>
        <v>56145.886111574975</v>
      </c>
      <c r="Y48" s="572">
        <f t="shared" si="18"/>
        <v>53619.132247127891</v>
      </c>
    </row>
    <row r="49" spans="3:25">
      <c r="C49" s="110"/>
      <c r="E49" s="572"/>
      <c r="F49" s="572"/>
      <c r="G49" s="572"/>
      <c r="H49" s="572"/>
      <c r="I49" s="572"/>
      <c r="J49" s="572"/>
      <c r="K49" s="572"/>
      <c r="L49" s="572"/>
      <c r="M49" s="572"/>
      <c r="N49" s="572"/>
      <c r="O49" s="572"/>
      <c r="P49" s="572"/>
      <c r="Q49" s="572"/>
      <c r="R49" s="572"/>
      <c r="S49" s="572"/>
      <c r="T49" s="572"/>
      <c r="U49" s="572"/>
      <c r="V49" s="572"/>
      <c r="W49" s="572"/>
      <c r="X49" s="572"/>
      <c r="Y49" s="572"/>
    </row>
    <row r="50" spans="3:25" ht="15.75" thickBot="1">
      <c r="C50" s="331" t="s">
        <v>139</v>
      </c>
      <c r="E50" s="572"/>
      <c r="F50" s="343"/>
    </row>
    <row r="51" spans="3:25">
      <c r="C51" s="631" t="s">
        <v>497</v>
      </c>
      <c r="D51" s="341" t="s">
        <v>717</v>
      </c>
      <c r="E51" s="572">
        <f>+'Fin&amp;EcoPrices'!G46</f>
        <v>706.00475624256842</v>
      </c>
      <c r="F51" s="355">
        <f>+E51*F27</f>
        <v>26545.778834720575</v>
      </c>
      <c r="G51" s="355">
        <f t="shared" ref="G51:Y51" si="19">+$E51*G27</f>
        <v>26545.778834720575</v>
      </c>
      <c r="H51" s="355">
        <f t="shared" si="19"/>
        <v>26545.778834720575</v>
      </c>
      <c r="I51" s="355">
        <f t="shared" si="19"/>
        <v>26545.778834720575</v>
      </c>
      <c r="J51" s="355">
        <f t="shared" si="19"/>
        <v>26545.778834720575</v>
      </c>
      <c r="K51" s="355">
        <f t="shared" si="19"/>
        <v>26545.778834720575</v>
      </c>
      <c r="L51" s="355">
        <f t="shared" si="19"/>
        <v>26545.778834720575</v>
      </c>
      <c r="M51" s="355">
        <f t="shared" si="19"/>
        <v>26545.778834720575</v>
      </c>
      <c r="N51" s="355">
        <f t="shared" si="19"/>
        <v>26545.778834720575</v>
      </c>
      <c r="O51" s="355">
        <f t="shared" si="19"/>
        <v>26545.778834720575</v>
      </c>
      <c r="P51" s="355">
        <f t="shared" si="19"/>
        <v>26545.778834720575</v>
      </c>
      <c r="Q51" s="355">
        <f t="shared" si="19"/>
        <v>26545.778834720575</v>
      </c>
      <c r="R51" s="355">
        <f t="shared" si="19"/>
        <v>26545.778834720575</v>
      </c>
      <c r="S51" s="355">
        <f t="shared" si="19"/>
        <v>26545.778834720575</v>
      </c>
      <c r="T51" s="355">
        <f t="shared" si="19"/>
        <v>26545.778834720575</v>
      </c>
      <c r="U51" s="355">
        <f t="shared" si="19"/>
        <v>26545.778834720575</v>
      </c>
      <c r="V51" s="355">
        <f t="shared" si="19"/>
        <v>26545.778834720575</v>
      </c>
      <c r="W51" s="355">
        <f t="shared" si="19"/>
        <v>26545.778834720575</v>
      </c>
      <c r="X51" s="355">
        <f t="shared" si="19"/>
        <v>26545.778834720575</v>
      </c>
      <c r="Y51" s="355">
        <f t="shared" si="19"/>
        <v>26545.778834720575</v>
      </c>
    </row>
    <row r="52" spans="3:25" ht="15.75" thickBot="1">
      <c r="C52" s="620" t="s">
        <v>716</v>
      </c>
      <c r="D52" s="341"/>
      <c r="E52" s="572"/>
      <c r="F52" s="355"/>
      <c r="G52" s="355"/>
      <c r="H52" s="355"/>
      <c r="I52" s="355"/>
      <c r="J52" s="355"/>
      <c r="K52" s="355"/>
      <c r="L52" s="355"/>
      <c r="M52" s="355"/>
      <c r="N52" s="355"/>
      <c r="O52" s="355"/>
      <c r="P52" s="355"/>
      <c r="Q52" s="355"/>
      <c r="R52" s="355"/>
      <c r="S52" s="355"/>
      <c r="T52" s="355"/>
      <c r="U52" s="355"/>
      <c r="V52" s="355"/>
      <c r="W52" s="355"/>
      <c r="X52" s="355"/>
      <c r="Y52" s="355"/>
    </row>
    <row r="53" spans="3:25">
      <c r="C53" s="330" t="s">
        <v>498</v>
      </c>
      <c r="D53" s="341" t="str">
        <f>D51</f>
        <v>KSh/bird</v>
      </c>
      <c r="E53" s="572">
        <f>+'Fin&amp;EcoPrices'!G47</f>
        <v>11.174235401685952</v>
      </c>
      <c r="F53" s="355">
        <f t="shared" ref="F53:Y53" si="20">+$E53*F26</f>
        <v>40334.520105925614</v>
      </c>
      <c r="G53" s="355">
        <f t="shared" si="20"/>
        <v>40334.520105925614</v>
      </c>
      <c r="H53" s="355">
        <f t="shared" si="20"/>
        <v>40334.520105925614</v>
      </c>
      <c r="I53" s="355">
        <f t="shared" si="20"/>
        <v>40334.520105925614</v>
      </c>
      <c r="J53" s="355">
        <f t="shared" si="20"/>
        <v>40334.520105925614</v>
      </c>
      <c r="K53" s="355">
        <f t="shared" si="20"/>
        <v>40334.520105925614</v>
      </c>
      <c r="L53" s="355">
        <f t="shared" si="20"/>
        <v>40334.520105925614</v>
      </c>
      <c r="M53" s="355">
        <f t="shared" si="20"/>
        <v>40334.520105925614</v>
      </c>
      <c r="N53" s="355">
        <f t="shared" si="20"/>
        <v>40334.520105925614</v>
      </c>
      <c r="O53" s="355">
        <f t="shared" si="20"/>
        <v>40334.520105925614</v>
      </c>
      <c r="P53" s="355">
        <f t="shared" si="20"/>
        <v>40334.520105925614</v>
      </c>
      <c r="Q53" s="355">
        <f t="shared" si="20"/>
        <v>40334.520105925614</v>
      </c>
      <c r="R53" s="355">
        <f t="shared" si="20"/>
        <v>40334.520105925614</v>
      </c>
      <c r="S53" s="355">
        <f t="shared" si="20"/>
        <v>40334.520105925614</v>
      </c>
      <c r="T53" s="355">
        <f t="shared" si="20"/>
        <v>40334.520105925614</v>
      </c>
      <c r="U53" s="355">
        <f t="shared" si="20"/>
        <v>40334.520105925614</v>
      </c>
      <c r="V53" s="355">
        <f t="shared" si="20"/>
        <v>40334.520105925614</v>
      </c>
      <c r="W53" s="355">
        <f t="shared" si="20"/>
        <v>40334.520105925614</v>
      </c>
      <c r="X53" s="355">
        <f t="shared" si="20"/>
        <v>40334.520105925614</v>
      </c>
      <c r="Y53" s="355">
        <f t="shared" si="20"/>
        <v>40334.520105925614</v>
      </c>
    </row>
    <row r="54" spans="3:25" s="331" customFormat="1" ht="15.75" thickBot="1">
      <c r="C54" s="344" t="s">
        <v>485</v>
      </c>
      <c r="D54" s="589" t="str">
        <f>D53</f>
        <v>KSh/bird</v>
      </c>
      <c r="E54" s="344"/>
      <c r="F54" s="345">
        <f t="shared" ref="F54:Y54" si="21">SUM(F51:F53)</f>
        <v>66880.298940646186</v>
      </c>
      <c r="G54" s="345">
        <f t="shared" si="21"/>
        <v>66880.298940646186</v>
      </c>
      <c r="H54" s="345">
        <f t="shared" si="21"/>
        <v>66880.298940646186</v>
      </c>
      <c r="I54" s="345">
        <f t="shared" si="21"/>
        <v>66880.298940646186</v>
      </c>
      <c r="J54" s="345">
        <f t="shared" si="21"/>
        <v>66880.298940646186</v>
      </c>
      <c r="K54" s="345">
        <f t="shared" si="21"/>
        <v>66880.298940646186</v>
      </c>
      <c r="L54" s="345">
        <f t="shared" si="21"/>
        <v>66880.298940646186</v>
      </c>
      <c r="M54" s="345">
        <f t="shared" si="21"/>
        <v>66880.298940646186</v>
      </c>
      <c r="N54" s="345">
        <f t="shared" si="21"/>
        <v>66880.298940646186</v>
      </c>
      <c r="O54" s="345">
        <f t="shared" si="21"/>
        <v>66880.298940646186</v>
      </c>
      <c r="P54" s="345">
        <f t="shared" si="21"/>
        <v>66880.298940646186</v>
      </c>
      <c r="Q54" s="345">
        <f t="shared" si="21"/>
        <v>66880.298940646186</v>
      </c>
      <c r="R54" s="345">
        <f t="shared" si="21"/>
        <v>66880.298940646186</v>
      </c>
      <c r="S54" s="345">
        <f t="shared" si="21"/>
        <v>66880.298940646186</v>
      </c>
      <c r="T54" s="345">
        <f t="shared" si="21"/>
        <v>66880.298940646186</v>
      </c>
      <c r="U54" s="345">
        <f t="shared" si="21"/>
        <v>66880.298940646186</v>
      </c>
      <c r="V54" s="345">
        <f t="shared" si="21"/>
        <v>66880.298940646186</v>
      </c>
      <c r="W54" s="345">
        <f t="shared" si="21"/>
        <v>66880.298940646186</v>
      </c>
      <c r="X54" s="345">
        <f t="shared" si="21"/>
        <v>66880.298940646186</v>
      </c>
      <c r="Y54" s="345">
        <f t="shared" si="21"/>
        <v>66880.298940646186</v>
      </c>
    </row>
    <row r="55" spans="3:25" s="331" customFormat="1">
      <c r="C55" s="466" t="s">
        <v>600</v>
      </c>
      <c r="D55" s="458"/>
      <c r="F55" s="593"/>
      <c r="G55" s="593"/>
      <c r="H55" s="593"/>
      <c r="I55" s="593"/>
      <c r="J55" s="593"/>
      <c r="K55" s="593"/>
      <c r="L55" s="593"/>
      <c r="M55" s="593"/>
      <c r="N55" s="593"/>
      <c r="O55" s="593"/>
      <c r="P55" s="593"/>
      <c r="Q55" s="593"/>
      <c r="R55" s="593"/>
      <c r="S55" s="593"/>
      <c r="T55" s="593"/>
      <c r="U55" s="593"/>
      <c r="V55" s="593"/>
      <c r="W55" s="593"/>
      <c r="X55" s="593"/>
      <c r="Y55" s="593"/>
    </row>
    <row r="56" spans="3:25" s="331" customFormat="1">
      <c r="C56" s="594" t="s">
        <v>138</v>
      </c>
      <c r="D56" s="458" t="s">
        <v>37</v>
      </c>
      <c r="F56" s="346">
        <f>+F48+F36</f>
        <v>63928.600155610555</v>
      </c>
      <c r="G56" s="346">
        <f t="shared" ref="G56:Y56" si="22">+G48+G36</f>
        <v>53619.132247127891</v>
      </c>
      <c r="H56" s="346">
        <f t="shared" si="22"/>
        <v>53619.132247127891</v>
      </c>
      <c r="I56" s="346">
        <f t="shared" si="22"/>
        <v>56145.886111574975</v>
      </c>
      <c r="J56" s="346">
        <f t="shared" si="22"/>
        <v>53619.132247127891</v>
      </c>
      <c r="K56" s="346">
        <f t="shared" si="22"/>
        <v>53619.132247127891</v>
      </c>
      <c r="L56" s="346">
        <f t="shared" si="22"/>
        <v>56145.886111574975</v>
      </c>
      <c r="M56" s="346">
        <f t="shared" si="22"/>
        <v>53619.132247127891</v>
      </c>
      <c r="N56" s="346">
        <f t="shared" si="22"/>
        <v>53619.132247127891</v>
      </c>
      <c r="O56" s="346">
        <f t="shared" si="22"/>
        <v>56145.886111574975</v>
      </c>
      <c r="P56" s="346">
        <f t="shared" si="22"/>
        <v>53619.132247127891</v>
      </c>
      <c r="Q56" s="346">
        <f t="shared" si="22"/>
        <v>53619.132247127891</v>
      </c>
      <c r="R56" s="346">
        <f t="shared" si="22"/>
        <v>56145.886111574975</v>
      </c>
      <c r="S56" s="346">
        <f t="shared" si="22"/>
        <v>53619.132247127891</v>
      </c>
      <c r="T56" s="346">
        <f t="shared" si="22"/>
        <v>53619.132247127891</v>
      </c>
      <c r="U56" s="346">
        <f t="shared" si="22"/>
        <v>56145.886111574975</v>
      </c>
      <c r="V56" s="346">
        <f t="shared" si="22"/>
        <v>53619.132247127891</v>
      </c>
      <c r="W56" s="346">
        <f t="shared" si="22"/>
        <v>53619.132247127891</v>
      </c>
      <c r="X56" s="346">
        <f t="shared" si="22"/>
        <v>56145.886111574975</v>
      </c>
      <c r="Y56" s="346">
        <f t="shared" si="22"/>
        <v>53619.132247127891</v>
      </c>
    </row>
    <row r="57" spans="3:25" s="331" customFormat="1">
      <c r="C57" s="594" t="s">
        <v>216</v>
      </c>
      <c r="D57" s="458" t="s">
        <v>37</v>
      </c>
      <c r="F57" s="346">
        <f>+F54</f>
        <v>66880.298940646186</v>
      </c>
      <c r="G57" s="346">
        <f t="shared" ref="G57:Y57" si="23">+G54</f>
        <v>66880.298940646186</v>
      </c>
      <c r="H57" s="346">
        <f t="shared" si="23"/>
        <v>66880.298940646186</v>
      </c>
      <c r="I57" s="346">
        <f t="shared" si="23"/>
        <v>66880.298940646186</v>
      </c>
      <c r="J57" s="346">
        <f t="shared" si="23"/>
        <v>66880.298940646186</v>
      </c>
      <c r="K57" s="346">
        <f t="shared" si="23"/>
        <v>66880.298940646186</v>
      </c>
      <c r="L57" s="346">
        <f t="shared" si="23"/>
        <v>66880.298940646186</v>
      </c>
      <c r="M57" s="346">
        <f t="shared" si="23"/>
        <v>66880.298940646186</v>
      </c>
      <c r="N57" s="346">
        <f t="shared" si="23"/>
        <v>66880.298940646186</v>
      </c>
      <c r="O57" s="346">
        <f t="shared" si="23"/>
        <v>66880.298940646186</v>
      </c>
      <c r="P57" s="346">
        <f t="shared" si="23"/>
        <v>66880.298940646186</v>
      </c>
      <c r="Q57" s="346">
        <f t="shared" si="23"/>
        <v>66880.298940646186</v>
      </c>
      <c r="R57" s="346">
        <f t="shared" si="23"/>
        <v>66880.298940646186</v>
      </c>
      <c r="S57" s="346">
        <f t="shared" si="23"/>
        <v>66880.298940646186</v>
      </c>
      <c r="T57" s="346">
        <f t="shared" si="23"/>
        <v>66880.298940646186</v>
      </c>
      <c r="U57" s="346">
        <f t="shared" si="23"/>
        <v>66880.298940646186</v>
      </c>
      <c r="V57" s="346">
        <f t="shared" si="23"/>
        <v>66880.298940646186</v>
      </c>
      <c r="W57" s="346">
        <f t="shared" si="23"/>
        <v>66880.298940646186</v>
      </c>
      <c r="X57" s="346">
        <f t="shared" si="23"/>
        <v>66880.298940646186</v>
      </c>
      <c r="Y57" s="346">
        <f t="shared" si="23"/>
        <v>66880.298940646186</v>
      </c>
    </row>
    <row r="58" spans="3:25" s="331" customFormat="1">
      <c r="C58" s="594" t="s">
        <v>609</v>
      </c>
      <c r="D58" s="458" t="s">
        <v>37</v>
      </c>
      <c r="F58" s="346">
        <f>+F57-F56</f>
        <v>2951.6987850356309</v>
      </c>
      <c r="G58" s="346">
        <f t="shared" ref="G58:Y58" si="24">+G57-G56</f>
        <v>13261.166693518295</v>
      </c>
      <c r="H58" s="346">
        <f t="shared" si="24"/>
        <v>13261.166693518295</v>
      </c>
      <c r="I58" s="346">
        <f t="shared" si="24"/>
        <v>10734.412829071211</v>
      </c>
      <c r="J58" s="346">
        <f t="shared" si="24"/>
        <v>13261.166693518295</v>
      </c>
      <c r="K58" s="346">
        <f t="shared" si="24"/>
        <v>13261.166693518295</v>
      </c>
      <c r="L58" s="346">
        <f t="shared" si="24"/>
        <v>10734.412829071211</v>
      </c>
      <c r="M58" s="346">
        <f t="shared" si="24"/>
        <v>13261.166693518295</v>
      </c>
      <c r="N58" s="346">
        <f t="shared" si="24"/>
        <v>13261.166693518295</v>
      </c>
      <c r="O58" s="346">
        <f t="shared" si="24"/>
        <v>10734.412829071211</v>
      </c>
      <c r="P58" s="346">
        <f t="shared" si="24"/>
        <v>13261.166693518295</v>
      </c>
      <c r="Q58" s="346">
        <f t="shared" si="24"/>
        <v>13261.166693518295</v>
      </c>
      <c r="R58" s="346">
        <f t="shared" si="24"/>
        <v>10734.412829071211</v>
      </c>
      <c r="S58" s="346">
        <f t="shared" si="24"/>
        <v>13261.166693518295</v>
      </c>
      <c r="T58" s="346">
        <f t="shared" si="24"/>
        <v>13261.166693518295</v>
      </c>
      <c r="U58" s="346">
        <f t="shared" si="24"/>
        <v>10734.412829071211</v>
      </c>
      <c r="V58" s="346">
        <f t="shared" si="24"/>
        <v>13261.166693518295</v>
      </c>
      <c r="W58" s="346">
        <f t="shared" si="24"/>
        <v>13261.166693518295</v>
      </c>
      <c r="X58" s="346">
        <f t="shared" si="24"/>
        <v>10734.412829071211</v>
      </c>
      <c r="Y58" s="346">
        <f t="shared" si="24"/>
        <v>13261.166693518295</v>
      </c>
    </row>
    <row r="59" spans="3:25" s="331" customFormat="1" ht="15.75" thickBot="1">
      <c r="D59" s="338"/>
      <c r="F59" s="593"/>
      <c r="G59" s="593"/>
      <c r="H59" s="593"/>
      <c r="I59" s="593"/>
      <c r="J59" s="593"/>
      <c r="K59" s="593"/>
      <c r="L59" s="593"/>
      <c r="M59" s="593"/>
      <c r="N59" s="593"/>
      <c r="O59" s="593"/>
      <c r="P59" s="593"/>
      <c r="Q59" s="593"/>
      <c r="R59" s="593"/>
      <c r="S59" s="593"/>
      <c r="T59" s="593"/>
      <c r="U59" s="593"/>
      <c r="V59" s="593"/>
      <c r="W59" s="593"/>
      <c r="X59" s="593"/>
      <c r="Y59" s="593"/>
    </row>
    <row r="60" spans="3:25" s="331" customFormat="1" ht="34.5">
      <c r="C60" s="525" t="s">
        <v>242</v>
      </c>
      <c r="D60" s="526" t="s">
        <v>222</v>
      </c>
      <c r="E60" s="527" t="s">
        <v>225</v>
      </c>
      <c r="F60" s="526" t="s">
        <v>141</v>
      </c>
      <c r="G60" s="526" t="s">
        <v>223</v>
      </c>
      <c r="H60" s="526" t="s">
        <v>142</v>
      </c>
      <c r="I60" s="528" t="s">
        <v>224</v>
      </c>
      <c r="J60" s="529"/>
      <c r="K60" s="593"/>
      <c r="L60" s="593"/>
      <c r="M60" s="593"/>
      <c r="N60" s="593"/>
      <c r="O60" s="593"/>
      <c r="P60" s="593"/>
      <c r="Q60" s="593"/>
      <c r="R60" s="593"/>
      <c r="S60" s="593"/>
      <c r="T60" s="593"/>
      <c r="U60" s="593"/>
      <c r="V60" s="593"/>
      <c r="W60" s="593"/>
      <c r="X60" s="593"/>
      <c r="Y60" s="593"/>
    </row>
    <row r="61" spans="3:25" ht="15.75" thickBot="1">
      <c r="C61" s="530"/>
      <c r="D61" s="531">
        <f>NPV(FinDR,F56:Y56)</f>
        <v>298907.22408700234</v>
      </c>
      <c r="E61" s="532">
        <f>NPV(FinDR,F57:Y57)</f>
        <v>357993.28588140989</v>
      </c>
      <c r="F61" s="533">
        <f>NPV(FinDR,F58:Y58)</f>
        <v>59086.061794407535</v>
      </c>
      <c r="G61" s="534">
        <f>+E61/D61</f>
        <v>1.1976735824130149</v>
      </c>
      <c r="H61" s="535" t="e">
        <f>IRR(F58:Y58)</f>
        <v>#NUM!</v>
      </c>
      <c r="I61" s="536">
        <f>+(N58+N47)/N46</f>
        <v>561.02668913281605</v>
      </c>
      <c r="J61" s="537"/>
    </row>
    <row r="62" spans="3:25">
      <c r="C62" s="340"/>
    </row>
    <row r="63" spans="3:25">
      <c r="C63" s="597" t="s">
        <v>655</v>
      </c>
      <c r="F63" s="598" t="s">
        <v>475</v>
      </c>
      <c r="G63" s="570"/>
      <c r="H63" s="331"/>
      <c r="I63" s="331"/>
      <c r="J63" s="331"/>
      <c r="K63" s="331"/>
      <c r="L63" s="331"/>
      <c r="M63" s="331"/>
      <c r="N63" s="331"/>
      <c r="O63" s="331"/>
      <c r="P63" s="331"/>
      <c r="Q63" s="331"/>
      <c r="V63" s="331"/>
      <c r="W63" s="331"/>
      <c r="X63" s="331"/>
      <c r="Y63" s="331"/>
    </row>
    <row r="64" spans="3:25" ht="15.75" thickBot="1">
      <c r="C64" s="344" t="s">
        <v>479</v>
      </c>
      <c r="D64" s="349" t="s">
        <v>22</v>
      </c>
      <c r="E64" s="700" t="s">
        <v>784</v>
      </c>
      <c r="F64" s="457" t="s">
        <v>518</v>
      </c>
      <c r="G64" s="457" t="s">
        <v>519</v>
      </c>
      <c r="H64" s="457" t="s">
        <v>520</v>
      </c>
      <c r="I64" s="457" t="s">
        <v>521</v>
      </c>
      <c r="J64" s="457" t="s">
        <v>522</v>
      </c>
      <c r="K64" s="457" t="s">
        <v>523</v>
      </c>
      <c r="L64" s="457" t="s">
        <v>524</v>
      </c>
      <c r="M64" s="457" t="s">
        <v>525</v>
      </c>
      <c r="N64" s="457" t="s">
        <v>526</v>
      </c>
      <c r="O64" s="457" t="s">
        <v>527</v>
      </c>
      <c r="P64" s="457" t="s">
        <v>528</v>
      </c>
      <c r="Q64" s="457" t="s">
        <v>529</v>
      </c>
      <c r="R64" s="457" t="s">
        <v>530</v>
      </c>
      <c r="S64" s="457" t="s">
        <v>531</v>
      </c>
      <c r="T64" s="457" t="s">
        <v>532</v>
      </c>
      <c r="U64" s="457" t="s">
        <v>533</v>
      </c>
      <c r="V64" s="457" t="s">
        <v>534</v>
      </c>
      <c r="W64" s="457" t="s">
        <v>535</v>
      </c>
      <c r="X64" s="457" t="s">
        <v>536</v>
      </c>
      <c r="Y64" s="457" t="s">
        <v>537</v>
      </c>
    </row>
    <row r="65" spans="3:25">
      <c r="C65" s="331" t="s">
        <v>620</v>
      </c>
      <c r="D65" s="332"/>
      <c r="E65" s="332"/>
      <c r="F65" s="451"/>
      <c r="G65" s="451"/>
      <c r="H65" s="451"/>
      <c r="I65" s="451"/>
      <c r="J65" s="451"/>
      <c r="K65" s="451"/>
      <c r="L65" s="451"/>
      <c r="M65" s="451"/>
      <c r="N65" s="451"/>
      <c r="O65" s="451"/>
      <c r="P65" s="451"/>
      <c r="Q65" s="451"/>
      <c r="R65" s="451"/>
      <c r="S65" s="451"/>
      <c r="T65" s="451"/>
      <c r="U65" s="451"/>
      <c r="V65" s="451"/>
      <c r="W65" s="451"/>
      <c r="X65" s="451"/>
      <c r="Y65" s="451"/>
    </row>
    <row r="66" spans="3:25">
      <c r="C66" s="110" t="s">
        <v>627</v>
      </c>
      <c r="D66" s="332"/>
      <c r="E66" s="332"/>
      <c r="F66" s="574">
        <f>+Poultry_Financial!F66</f>
        <v>47</v>
      </c>
      <c r="G66" s="575">
        <f>+F66</f>
        <v>47</v>
      </c>
      <c r="H66" s="575">
        <f t="shared" ref="H66:Y66" si="25">+G66</f>
        <v>47</v>
      </c>
      <c r="I66" s="575">
        <f t="shared" si="25"/>
        <v>47</v>
      </c>
      <c r="J66" s="575">
        <f t="shared" si="25"/>
        <v>47</v>
      </c>
      <c r="K66" s="575">
        <f t="shared" si="25"/>
        <v>47</v>
      </c>
      <c r="L66" s="575">
        <f t="shared" si="25"/>
        <v>47</v>
      </c>
      <c r="M66" s="575">
        <f t="shared" si="25"/>
        <v>47</v>
      </c>
      <c r="N66" s="575">
        <f t="shared" si="25"/>
        <v>47</v>
      </c>
      <c r="O66" s="575">
        <f t="shared" si="25"/>
        <v>47</v>
      </c>
      <c r="P66" s="575">
        <f t="shared" si="25"/>
        <v>47</v>
      </c>
      <c r="Q66" s="575">
        <f t="shared" si="25"/>
        <v>47</v>
      </c>
      <c r="R66" s="575">
        <f t="shared" si="25"/>
        <v>47</v>
      </c>
      <c r="S66" s="575">
        <f t="shared" si="25"/>
        <v>47</v>
      </c>
      <c r="T66" s="575">
        <f t="shared" si="25"/>
        <v>47</v>
      </c>
      <c r="U66" s="575">
        <f t="shared" si="25"/>
        <v>47</v>
      </c>
      <c r="V66" s="575">
        <f t="shared" si="25"/>
        <v>47</v>
      </c>
      <c r="W66" s="575">
        <f t="shared" si="25"/>
        <v>47</v>
      </c>
      <c r="X66" s="575">
        <f t="shared" si="25"/>
        <v>47</v>
      </c>
      <c r="Y66" s="575">
        <f t="shared" si="25"/>
        <v>47</v>
      </c>
    </row>
    <row r="67" spans="3:25" ht="26.25">
      <c r="C67" s="573" t="s">
        <v>628</v>
      </c>
      <c r="D67" s="579" t="s">
        <v>435</v>
      </c>
      <c r="E67" s="337"/>
      <c r="F67" s="577">
        <f>+Poultry_Financial!F67</f>
        <v>0.2</v>
      </c>
      <c r="G67" s="577">
        <f t="shared" ref="G67:H67" si="26">F67</f>
        <v>0.2</v>
      </c>
      <c r="H67" s="577">
        <f t="shared" si="26"/>
        <v>0.2</v>
      </c>
      <c r="I67" s="577">
        <f>+H67</f>
        <v>0.2</v>
      </c>
      <c r="J67" s="577">
        <f t="shared" ref="J67:Y67" si="27">I67</f>
        <v>0.2</v>
      </c>
      <c r="K67" s="577">
        <f t="shared" si="27"/>
        <v>0.2</v>
      </c>
      <c r="L67" s="577">
        <f t="shared" si="27"/>
        <v>0.2</v>
      </c>
      <c r="M67" s="577">
        <f t="shared" si="27"/>
        <v>0.2</v>
      </c>
      <c r="N67" s="577">
        <f t="shared" si="27"/>
        <v>0.2</v>
      </c>
      <c r="O67" s="577">
        <f t="shared" si="27"/>
        <v>0.2</v>
      </c>
      <c r="P67" s="577">
        <f t="shared" si="27"/>
        <v>0.2</v>
      </c>
      <c r="Q67" s="577">
        <f t="shared" si="27"/>
        <v>0.2</v>
      </c>
      <c r="R67" s="577">
        <f t="shared" si="27"/>
        <v>0.2</v>
      </c>
      <c r="S67" s="577">
        <f t="shared" si="27"/>
        <v>0.2</v>
      </c>
      <c r="T67" s="577">
        <f t="shared" si="27"/>
        <v>0.2</v>
      </c>
      <c r="U67" s="577">
        <f t="shared" si="27"/>
        <v>0.2</v>
      </c>
      <c r="V67" s="577">
        <f t="shared" si="27"/>
        <v>0.2</v>
      </c>
      <c r="W67" s="577">
        <f t="shared" si="27"/>
        <v>0.2</v>
      </c>
      <c r="X67" s="577">
        <f t="shared" si="27"/>
        <v>0.2</v>
      </c>
      <c r="Y67" s="577">
        <f t="shared" si="27"/>
        <v>0.2</v>
      </c>
    </row>
    <row r="68" spans="3:25" ht="15.75" thickBot="1">
      <c r="C68" s="110" t="s">
        <v>629</v>
      </c>
      <c r="D68" s="579" t="str">
        <f>D67</f>
        <v>%</v>
      </c>
      <c r="F68" s="577">
        <v>0.1</v>
      </c>
      <c r="G68" s="577">
        <f>+F68</f>
        <v>0.1</v>
      </c>
      <c r="H68" s="577">
        <f t="shared" ref="H68:Y68" si="28">+G68</f>
        <v>0.1</v>
      </c>
      <c r="I68" s="577">
        <f t="shared" si="28"/>
        <v>0.1</v>
      </c>
      <c r="J68" s="577">
        <f t="shared" si="28"/>
        <v>0.1</v>
      </c>
      <c r="K68" s="577">
        <f t="shared" si="28"/>
        <v>0.1</v>
      </c>
      <c r="L68" s="577">
        <f t="shared" si="28"/>
        <v>0.1</v>
      </c>
      <c r="M68" s="577">
        <f t="shared" si="28"/>
        <v>0.1</v>
      </c>
      <c r="N68" s="577">
        <f t="shared" si="28"/>
        <v>0.1</v>
      </c>
      <c r="O68" s="577">
        <f t="shared" si="28"/>
        <v>0.1</v>
      </c>
      <c r="P68" s="577">
        <f t="shared" si="28"/>
        <v>0.1</v>
      </c>
      <c r="Q68" s="577">
        <f t="shared" si="28"/>
        <v>0.1</v>
      </c>
      <c r="R68" s="577">
        <f t="shared" si="28"/>
        <v>0.1</v>
      </c>
      <c r="S68" s="577">
        <f t="shared" si="28"/>
        <v>0.1</v>
      </c>
      <c r="T68" s="577">
        <f t="shared" si="28"/>
        <v>0.1</v>
      </c>
      <c r="U68" s="577">
        <f t="shared" si="28"/>
        <v>0.1</v>
      </c>
      <c r="V68" s="577">
        <f t="shared" si="28"/>
        <v>0.1</v>
      </c>
      <c r="W68" s="577">
        <f t="shared" si="28"/>
        <v>0.1</v>
      </c>
      <c r="X68" s="577">
        <f t="shared" si="28"/>
        <v>0.1</v>
      </c>
      <c r="Y68" s="577">
        <f t="shared" si="28"/>
        <v>0.1</v>
      </c>
    </row>
    <row r="69" spans="3:25">
      <c r="C69" s="618" t="s">
        <v>632</v>
      </c>
      <c r="D69" s="579" t="s">
        <v>635</v>
      </c>
      <c r="F69" s="583">
        <f>+Poultry_Financial!F69</f>
        <v>5</v>
      </c>
      <c r="G69" s="577"/>
      <c r="H69" s="577"/>
      <c r="I69" s="577"/>
      <c r="J69" s="577"/>
      <c r="K69" s="577"/>
      <c r="L69" s="577"/>
      <c r="M69" s="577"/>
      <c r="N69" s="577"/>
      <c r="O69" s="577"/>
      <c r="P69" s="577"/>
      <c r="Q69" s="577"/>
      <c r="R69" s="577"/>
      <c r="S69" s="577"/>
      <c r="T69" s="577"/>
      <c r="U69" s="577"/>
      <c r="V69" s="577"/>
      <c r="W69" s="577"/>
      <c r="X69" s="577"/>
      <c r="Y69" s="577"/>
    </row>
    <row r="70" spans="3:25">
      <c r="C70" s="619" t="s">
        <v>633</v>
      </c>
      <c r="D70" s="579" t="s">
        <v>634</v>
      </c>
      <c r="F70" s="583">
        <f>+Poultry_Financial!F70</f>
        <v>29</v>
      </c>
      <c r="G70" s="577"/>
      <c r="H70" s="577"/>
      <c r="I70" s="577"/>
      <c r="J70" s="577"/>
      <c r="K70" s="577"/>
      <c r="L70" s="577"/>
      <c r="M70" s="577"/>
      <c r="N70" s="577"/>
      <c r="O70" s="577"/>
      <c r="P70" s="577"/>
      <c r="Q70" s="577"/>
      <c r="R70" s="577"/>
      <c r="S70" s="577"/>
      <c r="T70" s="577"/>
      <c r="U70" s="577"/>
      <c r="V70" s="577"/>
      <c r="W70" s="577"/>
      <c r="X70" s="577"/>
      <c r="Y70" s="577"/>
    </row>
    <row r="71" spans="3:25" ht="15.75" thickBot="1">
      <c r="C71" s="620"/>
      <c r="D71" s="579"/>
      <c r="F71" s="580"/>
      <c r="G71" s="577"/>
      <c r="H71" s="577"/>
      <c r="I71" s="577"/>
      <c r="J71" s="577"/>
      <c r="K71" s="577"/>
      <c r="L71" s="577"/>
      <c r="M71" s="577"/>
      <c r="N71" s="577"/>
      <c r="O71" s="577"/>
      <c r="P71" s="577"/>
      <c r="Q71" s="577"/>
      <c r="R71" s="577"/>
      <c r="S71" s="577"/>
      <c r="T71" s="577"/>
      <c r="U71" s="577"/>
      <c r="V71" s="577"/>
      <c r="W71" s="577"/>
      <c r="X71" s="577"/>
      <c r="Y71" s="577"/>
    </row>
    <row r="72" spans="3:25">
      <c r="C72" s="110" t="s">
        <v>508</v>
      </c>
      <c r="D72" s="579" t="str">
        <f>D68</f>
        <v>%</v>
      </c>
      <c r="F72" s="576">
        <v>0.15</v>
      </c>
      <c r="G72" s="576">
        <f>+F72</f>
        <v>0.15</v>
      </c>
      <c r="H72" s="576">
        <f t="shared" ref="H72:Y72" si="29">+G72</f>
        <v>0.15</v>
      </c>
      <c r="I72" s="576">
        <f t="shared" si="29"/>
        <v>0.15</v>
      </c>
      <c r="J72" s="576">
        <f t="shared" si="29"/>
        <v>0.15</v>
      </c>
      <c r="K72" s="576">
        <f t="shared" si="29"/>
        <v>0.15</v>
      </c>
      <c r="L72" s="576">
        <f t="shared" si="29"/>
        <v>0.15</v>
      </c>
      <c r="M72" s="576">
        <f t="shared" si="29"/>
        <v>0.15</v>
      </c>
      <c r="N72" s="576">
        <f t="shared" si="29"/>
        <v>0.15</v>
      </c>
      <c r="O72" s="576">
        <f t="shared" si="29"/>
        <v>0.15</v>
      </c>
      <c r="P72" s="576">
        <f t="shared" si="29"/>
        <v>0.15</v>
      </c>
      <c r="Q72" s="576">
        <f t="shared" si="29"/>
        <v>0.15</v>
      </c>
      <c r="R72" s="576">
        <f t="shared" si="29"/>
        <v>0.15</v>
      </c>
      <c r="S72" s="576">
        <f t="shared" si="29"/>
        <v>0.15</v>
      </c>
      <c r="T72" s="576">
        <f t="shared" si="29"/>
        <v>0.15</v>
      </c>
      <c r="U72" s="576">
        <f t="shared" si="29"/>
        <v>0.15</v>
      </c>
      <c r="V72" s="576">
        <f t="shared" si="29"/>
        <v>0.15</v>
      </c>
      <c r="W72" s="576">
        <f t="shared" si="29"/>
        <v>0.15</v>
      </c>
      <c r="X72" s="576">
        <f t="shared" si="29"/>
        <v>0.15</v>
      </c>
      <c r="Y72" s="576">
        <f t="shared" si="29"/>
        <v>0.15</v>
      </c>
    </row>
    <row r="73" spans="3:25">
      <c r="C73" s="110" t="s">
        <v>625</v>
      </c>
      <c r="D73" s="579" t="s">
        <v>630</v>
      </c>
      <c r="F73" s="578">
        <v>30</v>
      </c>
      <c r="G73" s="578">
        <f t="shared" ref="G73:Y73" si="30">F73</f>
        <v>30</v>
      </c>
      <c r="H73" s="578">
        <f t="shared" si="30"/>
        <v>30</v>
      </c>
      <c r="I73" s="578">
        <f t="shared" si="30"/>
        <v>30</v>
      </c>
      <c r="J73" s="578">
        <f t="shared" si="30"/>
        <v>30</v>
      </c>
      <c r="K73" s="578">
        <f t="shared" si="30"/>
        <v>30</v>
      </c>
      <c r="L73" s="578">
        <f t="shared" si="30"/>
        <v>30</v>
      </c>
      <c r="M73" s="578">
        <f t="shared" si="30"/>
        <v>30</v>
      </c>
      <c r="N73" s="578">
        <f t="shared" si="30"/>
        <v>30</v>
      </c>
      <c r="O73" s="578">
        <f t="shared" si="30"/>
        <v>30</v>
      </c>
      <c r="P73" s="578">
        <f t="shared" si="30"/>
        <v>30</v>
      </c>
      <c r="Q73" s="578">
        <f t="shared" si="30"/>
        <v>30</v>
      </c>
      <c r="R73" s="578">
        <f t="shared" si="30"/>
        <v>30</v>
      </c>
      <c r="S73" s="578">
        <f t="shared" si="30"/>
        <v>30</v>
      </c>
      <c r="T73" s="578">
        <f t="shared" si="30"/>
        <v>30</v>
      </c>
      <c r="U73" s="578">
        <f t="shared" si="30"/>
        <v>30</v>
      </c>
      <c r="V73" s="578">
        <f t="shared" si="30"/>
        <v>30</v>
      </c>
      <c r="W73" s="578">
        <f t="shared" si="30"/>
        <v>30</v>
      </c>
      <c r="X73" s="578">
        <f t="shared" si="30"/>
        <v>30</v>
      </c>
      <c r="Y73" s="578">
        <f t="shared" si="30"/>
        <v>30</v>
      </c>
    </row>
    <row r="74" spans="3:25">
      <c r="C74" s="110" t="s">
        <v>509</v>
      </c>
      <c r="D74" s="579" t="s">
        <v>631</v>
      </c>
      <c r="E74" s="342">
        <v>0.02</v>
      </c>
      <c r="F74" s="354">
        <f>+$E74*F79</f>
        <v>129.6</v>
      </c>
      <c r="G74" s="354">
        <f t="shared" ref="G74:Y74" si="31">+$E74*G79</f>
        <v>156.6</v>
      </c>
      <c r="H74" s="354">
        <f t="shared" si="31"/>
        <v>156.6</v>
      </c>
      <c r="I74" s="354">
        <f t="shared" si="31"/>
        <v>156.6</v>
      </c>
      <c r="J74" s="354">
        <f t="shared" si="31"/>
        <v>156.6</v>
      </c>
      <c r="K74" s="354">
        <f t="shared" si="31"/>
        <v>156.6</v>
      </c>
      <c r="L74" s="354">
        <f t="shared" si="31"/>
        <v>156.6</v>
      </c>
      <c r="M74" s="354">
        <f t="shared" si="31"/>
        <v>156.6</v>
      </c>
      <c r="N74" s="354">
        <f t="shared" si="31"/>
        <v>156.6</v>
      </c>
      <c r="O74" s="354">
        <f t="shared" si="31"/>
        <v>156.6</v>
      </c>
      <c r="P74" s="354">
        <f t="shared" si="31"/>
        <v>156.6</v>
      </c>
      <c r="Q74" s="354">
        <f t="shared" si="31"/>
        <v>156.6</v>
      </c>
      <c r="R74" s="354">
        <f t="shared" si="31"/>
        <v>156.6</v>
      </c>
      <c r="S74" s="354">
        <f t="shared" si="31"/>
        <v>156.6</v>
      </c>
      <c r="T74" s="354">
        <f t="shared" si="31"/>
        <v>156.6</v>
      </c>
      <c r="U74" s="354">
        <f t="shared" si="31"/>
        <v>156.6</v>
      </c>
      <c r="V74" s="354">
        <f t="shared" si="31"/>
        <v>156.6</v>
      </c>
      <c r="W74" s="354">
        <f t="shared" si="31"/>
        <v>156.6</v>
      </c>
      <c r="X74" s="354">
        <f t="shared" si="31"/>
        <v>156.6</v>
      </c>
      <c r="Y74" s="354">
        <f t="shared" si="31"/>
        <v>156.6</v>
      </c>
    </row>
    <row r="75" spans="3:25">
      <c r="C75" s="110"/>
      <c r="D75" s="579"/>
      <c r="F75" s="353"/>
      <c r="G75" s="353"/>
      <c r="H75" s="353"/>
      <c r="I75" s="353"/>
      <c r="J75" s="353"/>
      <c r="K75" s="353"/>
      <c r="L75" s="353"/>
      <c r="M75" s="353"/>
      <c r="N75" s="353"/>
      <c r="O75" s="353"/>
      <c r="P75" s="353"/>
      <c r="Q75" s="353"/>
      <c r="R75" s="353"/>
      <c r="S75" s="353"/>
      <c r="T75" s="353"/>
      <c r="U75" s="353"/>
      <c r="V75" s="353"/>
      <c r="W75" s="353"/>
      <c r="X75" s="353"/>
      <c r="Y75" s="353"/>
    </row>
    <row r="76" spans="3:25">
      <c r="C76" s="466" t="s">
        <v>642</v>
      </c>
      <c r="D76" s="579"/>
      <c r="F76" s="353"/>
      <c r="G76" s="353"/>
      <c r="H76" s="353"/>
      <c r="I76" s="353"/>
      <c r="J76" s="353"/>
      <c r="K76" s="353"/>
      <c r="L76" s="353"/>
      <c r="M76" s="353"/>
      <c r="N76" s="353"/>
      <c r="O76" s="353"/>
      <c r="P76" s="353"/>
      <c r="Q76" s="353"/>
      <c r="R76" s="353"/>
      <c r="S76" s="353"/>
      <c r="T76" s="353"/>
      <c r="U76" s="353"/>
      <c r="V76" s="353"/>
      <c r="W76" s="353"/>
      <c r="X76" s="353"/>
      <c r="Y76" s="353"/>
    </row>
    <row r="77" spans="3:25">
      <c r="C77" s="582" t="s">
        <v>636</v>
      </c>
      <c r="D77" s="586" t="s">
        <v>496</v>
      </c>
      <c r="F77" s="584">
        <f>+Poultry_Financial!F77</f>
        <v>60</v>
      </c>
      <c r="G77" s="583">
        <f>+F77</f>
        <v>60</v>
      </c>
      <c r="H77" s="583">
        <f t="shared" ref="H77:Y77" si="32">+G77</f>
        <v>60</v>
      </c>
      <c r="I77" s="583">
        <f t="shared" si="32"/>
        <v>60</v>
      </c>
      <c r="J77" s="583">
        <f t="shared" si="32"/>
        <v>60</v>
      </c>
      <c r="K77" s="583">
        <f t="shared" si="32"/>
        <v>60</v>
      </c>
      <c r="L77" s="583">
        <f t="shared" si="32"/>
        <v>60</v>
      </c>
      <c r="M77" s="583">
        <f t="shared" si="32"/>
        <v>60</v>
      </c>
      <c r="N77" s="583">
        <f t="shared" si="32"/>
        <v>60</v>
      </c>
      <c r="O77" s="583">
        <f t="shared" si="32"/>
        <v>60</v>
      </c>
      <c r="P77" s="583">
        <f t="shared" si="32"/>
        <v>60</v>
      </c>
      <c r="Q77" s="583">
        <f t="shared" si="32"/>
        <v>60</v>
      </c>
      <c r="R77" s="583">
        <f t="shared" si="32"/>
        <v>60</v>
      </c>
      <c r="S77" s="583">
        <f t="shared" si="32"/>
        <v>60</v>
      </c>
      <c r="T77" s="583">
        <f t="shared" si="32"/>
        <v>60</v>
      </c>
      <c r="U77" s="583">
        <f t="shared" si="32"/>
        <v>60</v>
      </c>
      <c r="V77" s="583">
        <f t="shared" si="32"/>
        <v>60</v>
      </c>
      <c r="W77" s="583">
        <f t="shared" si="32"/>
        <v>60</v>
      </c>
      <c r="X77" s="583">
        <f t="shared" si="32"/>
        <v>60</v>
      </c>
      <c r="Y77" s="583">
        <f t="shared" si="32"/>
        <v>60</v>
      </c>
    </row>
    <row r="78" spans="3:25">
      <c r="C78" s="582" t="s">
        <v>637</v>
      </c>
      <c r="D78" s="586" t="s">
        <v>496</v>
      </c>
      <c r="F78" s="583">
        <f>+F77*(1-F68)</f>
        <v>54</v>
      </c>
      <c r="G78" s="583">
        <f t="shared" ref="G78:Y78" si="33">+G77*(1-G68)</f>
        <v>54</v>
      </c>
      <c r="H78" s="583">
        <f t="shared" si="33"/>
        <v>54</v>
      </c>
      <c r="I78" s="583">
        <f t="shared" si="33"/>
        <v>54</v>
      </c>
      <c r="J78" s="583">
        <f t="shared" si="33"/>
        <v>54</v>
      </c>
      <c r="K78" s="583">
        <f t="shared" si="33"/>
        <v>54</v>
      </c>
      <c r="L78" s="583">
        <f t="shared" si="33"/>
        <v>54</v>
      </c>
      <c r="M78" s="583">
        <f t="shared" si="33"/>
        <v>54</v>
      </c>
      <c r="N78" s="583">
        <f t="shared" si="33"/>
        <v>54</v>
      </c>
      <c r="O78" s="583">
        <f t="shared" si="33"/>
        <v>54</v>
      </c>
      <c r="P78" s="583">
        <f t="shared" si="33"/>
        <v>54</v>
      </c>
      <c r="Q78" s="583">
        <f t="shared" si="33"/>
        <v>54</v>
      </c>
      <c r="R78" s="583">
        <f t="shared" si="33"/>
        <v>54</v>
      </c>
      <c r="S78" s="583">
        <f t="shared" si="33"/>
        <v>54</v>
      </c>
      <c r="T78" s="583">
        <f t="shared" si="33"/>
        <v>54</v>
      </c>
      <c r="U78" s="583">
        <f t="shared" si="33"/>
        <v>54</v>
      </c>
      <c r="V78" s="583">
        <f t="shared" si="33"/>
        <v>54</v>
      </c>
      <c r="W78" s="583">
        <f t="shared" si="33"/>
        <v>54</v>
      </c>
      <c r="X78" s="583">
        <f t="shared" si="33"/>
        <v>54</v>
      </c>
      <c r="Y78" s="583">
        <f t="shared" si="33"/>
        <v>54</v>
      </c>
    </row>
    <row r="79" spans="3:25">
      <c r="C79" s="350" t="s">
        <v>638</v>
      </c>
      <c r="D79" s="586" t="s">
        <v>640</v>
      </c>
      <c r="E79" s="572">
        <f>+'Fin&amp;EcoPrices'!G47</f>
        <v>11.174235401685952</v>
      </c>
      <c r="F79" s="585">
        <f>+F78*$F13*$F14</f>
        <v>6480</v>
      </c>
      <c r="G79" s="585">
        <f t="shared" ref="G79:Y79" si="34">+G78*$F70*$F69</f>
        <v>7830</v>
      </c>
      <c r="H79" s="585">
        <f t="shared" si="34"/>
        <v>7830</v>
      </c>
      <c r="I79" s="585">
        <f t="shared" si="34"/>
        <v>7830</v>
      </c>
      <c r="J79" s="585">
        <f t="shared" si="34"/>
        <v>7830</v>
      </c>
      <c r="K79" s="585">
        <f t="shared" si="34"/>
        <v>7830</v>
      </c>
      <c r="L79" s="585">
        <f t="shared" si="34"/>
        <v>7830</v>
      </c>
      <c r="M79" s="585">
        <f t="shared" si="34"/>
        <v>7830</v>
      </c>
      <c r="N79" s="585">
        <f t="shared" si="34"/>
        <v>7830</v>
      </c>
      <c r="O79" s="585">
        <f t="shared" si="34"/>
        <v>7830</v>
      </c>
      <c r="P79" s="585">
        <f t="shared" si="34"/>
        <v>7830</v>
      </c>
      <c r="Q79" s="585">
        <f t="shared" si="34"/>
        <v>7830</v>
      </c>
      <c r="R79" s="585">
        <f t="shared" si="34"/>
        <v>7830</v>
      </c>
      <c r="S79" s="585">
        <f t="shared" si="34"/>
        <v>7830</v>
      </c>
      <c r="T79" s="585">
        <f t="shared" si="34"/>
        <v>7830</v>
      </c>
      <c r="U79" s="585">
        <f t="shared" si="34"/>
        <v>7830</v>
      </c>
      <c r="V79" s="585">
        <f t="shared" si="34"/>
        <v>7830</v>
      </c>
      <c r="W79" s="585">
        <f t="shared" si="34"/>
        <v>7830</v>
      </c>
      <c r="X79" s="585">
        <f t="shared" si="34"/>
        <v>7830</v>
      </c>
      <c r="Y79" s="585">
        <f t="shared" si="34"/>
        <v>7830</v>
      </c>
    </row>
    <row r="80" spans="3:25">
      <c r="C80" s="350" t="s">
        <v>641</v>
      </c>
      <c r="D80" s="586" t="s">
        <v>640</v>
      </c>
      <c r="E80" s="572"/>
      <c r="F80" s="585">
        <f>+F79*(1-F72)</f>
        <v>5508</v>
      </c>
      <c r="G80" s="585">
        <f t="shared" ref="G80:Y80" si="35">+G79*(1-G72)</f>
        <v>6655.5</v>
      </c>
      <c r="H80" s="585">
        <f t="shared" si="35"/>
        <v>6655.5</v>
      </c>
      <c r="I80" s="585">
        <f t="shared" si="35"/>
        <v>6655.5</v>
      </c>
      <c r="J80" s="585">
        <f t="shared" si="35"/>
        <v>6655.5</v>
      </c>
      <c r="K80" s="585">
        <f t="shared" si="35"/>
        <v>6655.5</v>
      </c>
      <c r="L80" s="585">
        <f t="shared" si="35"/>
        <v>6655.5</v>
      </c>
      <c r="M80" s="585">
        <f t="shared" si="35"/>
        <v>6655.5</v>
      </c>
      <c r="N80" s="585">
        <f t="shared" si="35"/>
        <v>6655.5</v>
      </c>
      <c r="O80" s="585">
        <f t="shared" si="35"/>
        <v>6655.5</v>
      </c>
      <c r="P80" s="585">
        <f t="shared" si="35"/>
        <v>6655.5</v>
      </c>
      <c r="Q80" s="585">
        <f t="shared" si="35"/>
        <v>6655.5</v>
      </c>
      <c r="R80" s="585">
        <f t="shared" si="35"/>
        <v>6655.5</v>
      </c>
      <c r="S80" s="585">
        <f t="shared" si="35"/>
        <v>6655.5</v>
      </c>
      <c r="T80" s="585">
        <f t="shared" si="35"/>
        <v>6655.5</v>
      </c>
      <c r="U80" s="585">
        <f t="shared" si="35"/>
        <v>6655.5</v>
      </c>
      <c r="V80" s="585">
        <f t="shared" si="35"/>
        <v>6655.5</v>
      </c>
      <c r="W80" s="585">
        <f t="shared" si="35"/>
        <v>6655.5</v>
      </c>
      <c r="X80" s="585">
        <f t="shared" si="35"/>
        <v>6655.5</v>
      </c>
      <c r="Y80" s="585">
        <f t="shared" si="35"/>
        <v>6655.5</v>
      </c>
    </row>
    <row r="81" spans="3:25">
      <c r="C81" s="582" t="s">
        <v>643</v>
      </c>
      <c r="D81" s="586" t="s">
        <v>496</v>
      </c>
      <c r="E81" s="572"/>
      <c r="F81" s="585">
        <f>+F78</f>
        <v>54</v>
      </c>
      <c r="G81" s="585">
        <f>+F78</f>
        <v>54</v>
      </c>
      <c r="H81" s="585">
        <f t="shared" ref="H81:Y81" si="36">+G78</f>
        <v>54</v>
      </c>
      <c r="I81" s="585">
        <f t="shared" si="36"/>
        <v>54</v>
      </c>
      <c r="J81" s="585">
        <f t="shared" si="36"/>
        <v>54</v>
      </c>
      <c r="K81" s="585">
        <f t="shared" si="36"/>
        <v>54</v>
      </c>
      <c r="L81" s="585">
        <f t="shared" si="36"/>
        <v>54</v>
      </c>
      <c r="M81" s="585">
        <f t="shared" si="36"/>
        <v>54</v>
      </c>
      <c r="N81" s="585">
        <f t="shared" si="36"/>
        <v>54</v>
      </c>
      <c r="O81" s="585">
        <f t="shared" si="36"/>
        <v>54</v>
      </c>
      <c r="P81" s="585">
        <f t="shared" si="36"/>
        <v>54</v>
      </c>
      <c r="Q81" s="585">
        <f t="shared" si="36"/>
        <v>54</v>
      </c>
      <c r="R81" s="585">
        <f t="shared" si="36"/>
        <v>54</v>
      </c>
      <c r="S81" s="585">
        <f t="shared" si="36"/>
        <v>54</v>
      </c>
      <c r="T81" s="585">
        <f t="shared" si="36"/>
        <v>54</v>
      </c>
      <c r="U81" s="585">
        <f t="shared" si="36"/>
        <v>54</v>
      </c>
      <c r="V81" s="585">
        <f t="shared" si="36"/>
        <v>54</v>
      </c>
      <c r="W81" s="585">
        <f t="shared" si="36"/>
        <v>54</v>
      </c>
      <c r="X81" s="585">
        <f t="shared" si="36"/>
        <v>54</v>
      </c>
      <c r="Y81" s="585">
        <f t="shared" si="36"/>
        <v>54</v>
      </c>
    </row>
    <row r="82" spans="3:25">
      <c r="C82" s="350"/>
      <c r="D82" s="351"/>
      <c r="E82" s="351"/>
      <c r="F82" s="352"/>
      <c r="G82" s="352"/>
      <c r="H82" s="352"/>
      <c r="I82" s="352"/>
      <c r="J82" s="352"/>
      <c r="K82" s="352"/>
      <c r="L82" s="352"/>
      <c r="M82" s="352"/>
      <c r="N82" s="352"/>
      <c r="O82" s="352"/>
      <c r="P82" s="352"/>
      <c r="Q82" s="352"/>
      <c r="V82" s="352"/>
      <c r="W82" s="352"/>
      <c r="X82" s="352"/>
      <c r="Y82" s="352"/>
    </row>
    <row r="83" spans="3:25">
      <c r="C83" s="466" t="s">
        <v>644</v>
      </c>
      <c r="D83" s="351"/>
      <c r="E83" s="351"/>
      <c r="F83" s="352"/>
      <c r="G83" s="352"/>
      <c r="H83" s="352"/>
      <c r="I83" s="352"/>
      <c r="J83" s="352"/>
      <c r="K83" s="352"/>
      <c r="L83" s="352"/>
      <c r="M83" s="352"/>
      <c r="N83" s="352"/>
      <c r="O83" s="352"/>
      <c r="P83" s="352"/>
      <c r="Q83" s="352"/>
      <c r="V83" s="352"/>
      <c r="W83" s="352"/>
      <c r="X83" s="352"/>
      <c r="Y83" s="352"/>
    </row>
    <row r="84" spans="3:25">
      <c r="C84" s="590" t="s">
        <v>788</v>
      </c>
      <c r="D84" s="351" t="s">
        <v>37</v>
      </c>
      <c r="E84" s="587">
        <f>+'Fin&amp;EcoPrices'!G52</f>
        <v>7431.6290130796679</v>
      </c>
      <c r="F84" s="352">
        <f>+E84</f>
        <v>7431.6290130796679</v>
      </c>
      <c r="G84" s="352"/>
      <c r="H84" s="352"/>
      <c r="I84" s="352"/>
      <c r="J84" s="352"/>
      <c r="K84" s="352"/>
      <c r="L84" s="352"/>
      <c r="M84" s="352"/>
      <c r="N84" s="352"/>
      <c r="O84" s="352">
        <f>+F84</f>
        <v>7431.6290130796679</v>
      </c>
      <c r="P84" s="352"/>
      <c r="Q84" s="352"/>
      <c r="V84" s="352"/>
      <c r="W84" s="352"/>
      <c r="X84" s="352"/>
      <c r="Y84" s="352"/>
    </row>
    <row r="85" spans="3:25">
      <c r="C85" s="591" t="s">
        <v>646</v>
      </c>
      <c r="D85" s="351" t="s">
        <v>37</v>
      </c>
      <c r="E85" s="587">
        <f t="shared" ref="E85:E89" si="37">+E31</f>
        <v>33.217108804060508</v>
      </c>
      <c r="F85" s="352">
        <f>+F79/30*E85</f>
        <v>7174.8955016770697</v>
      </c>
      <c r="G85" s="352"/>
      <c r="H85" s="352"/>
      <c r="I85" s="352"/>
      <c r="J85" s="352"/>
      <c r="K85" s="352"/>
      <c r="L85" s="352"/>
      <c r="M85" s="352"/>
      <c r="N85" s="352"/>
      <c r="O85" s="352">
        <f>+F85</f>
        <v>7174.8955016770697</v>
      </c>
      <c r="P85" s="352"/>
      <c r="Q85" s="352"/>
      <c r="V85" s="352"/>
      <c r="W85" s="352"/>
      <c r="X85" s="352"/>
      <c r="Y85" s="352"/>
    </row>
    <row r="86" spans="3:25">
      <c r="C86" s="592" t="s">
        <v>502</v>
      </c>
      <c r="D86" s="351" t="s">
        <v>647</v>
      </c>
      <c r="E86" s="587">
        <f t="shared" si="37"/>
        <v>0</v>
      </c>
      <c r="F86" s="352">
        <v>3</v>
      </c>
      <c r="G86" s="352"/>
      <c r="H86" s="352"/>
      <c r="I86" s="352"/>
      <c r="J86" s="352"/>
      <c r="K86" s="352"/>
      <c r="L86" s="352"/>
      <c r="M86" s="352"/>
      <c r="N86" s="352"/>
      <c r="O86" s="352">
        <v>3</v>
      </c>
      <c r="P86" s="352"/>
      <c r="Q86" s="352"/>
      <c r="V86" s="352"/>
      <c r="W86" s="352"/>
      <c r="X86" s="352"/>
      <c r="Y86" s="352"/>
    </row>
    <row r="87" spans="3:25">
      <c r="C87" s="592" t="s">
        <v>502</v>
      </c>
      <c r="D87" s="351" t="s">
        <v>37</v>
      </c>
      <c r="E87" s="587">
        <f t="shared" si="37"/>
        <v>260.10701545778835</v>
      </c>
      <c r="F87" s="352">
        <f>+E87*F86</f>
        <v>780.32104637336511</v>
      </c>
      <c r="G87" s="352"/>
      <c r="H87" s="352"/>
      <c r="I87" s="352"/>
      <c r="J87" s="352"/>
      <c r="K87" s="352"/>
      <c r="L87" s="352"/>
      <c r="M87" s="352"/>
      <c r="N87" s="352"/>
      <c r="O87" s="352">
        <f>+O86*E87</f>
        <v>780.32104637336511</v>
      </c>
      <c r="P87" s="352"/>
      <c r="Q87" s="352"/>
      <c r="V87" s="352"/>
      <c r="W87" s="352"/>
      <c r="X87" s="352"/>
      <c r="Y87" s="352"/>
    </row>
    <row r="88" spans="3:25">
      <c r="C88" s="592" t="s">
        <v>503</v>
      </c>
      <c r="D88" s="351" t="s">
        <v>647</v>
      </c>
      <c r="E88" s="587">
        <f t="shared" si="37"/>
        <v>0</v>
      </c>
      <c r="F88" s="352">
        <v>2</v>
      </c>
      <c r="G88" s="352"/>
      <c r="H88" s="352"/>
      <c r="I88" s="352"/>
      <c r="J88" s="352"/>
      <c r="K88" s="352"/>
      <c r="L88" s="352"/>
      <c r="M88" s="352"/>
      <c r="N88" s="352"/>
      <c r="O88" s="352">
        <v>2</v>
      </c>
      <c r="P88" s="352"/>
      <c r="Q88" s="352"/>
      <c r="V88" s="352"/>
      <c r="W88" s="352"/>
      <c r="X88" s="352"/>
      <c r="Y88" s="352"/>
    </row>
    <row r="89" spans="3:25">
      <c r="C89" s="592" t="s">
        <v>503</v>
      </c>
      <c r="D89" s="351" t="s">
        <v>37</v>
      </c>
      <c r="E89" s="587">
        <f t="shared" si="37"/>
        <v>260.10701545778835</v>
      </c>
      <c r="F89" s="352">
        <f>+F88*E89</f>
        <v>520.2140309155767</v>
      </c>
      <c r="G89" s="352"/>
      <c r="H89" s="352"/>
      <c r="I89" s="352"/>
      <c r="J89" s="352"/>
      <c r="K89" s="352"/>
      <c r="L89" s="352"/>
      <c r="M89" s="352"/>
      <c r="N89" s="352"/>
      <c r="O89" s="352">
        <f>+O88*E89</f>
        <v>520.2140309155767</v>
      </c>
      <c r="P89" s="352"/>
      <c r="Q89" s="352"/>
      <c r="V89" s="352"/>
      <c r="W89" s="352"/>
      <c r="X89" s="352"/>
      <c r="Y89" s="352"/>
    </row>
    <row r="90" spans="3:25" ht="17.25">
      <c r="C90" s="466" t="s">
        <v>648</v>
      </c>
      <c r="D90" s="351" t="s">
        <v>37</v>
      </c>
      <c r="E90" s="351"/>
      <c r="F90" s="588">
        <f>+F89+F87+F85+F84</f>
        <v>15907.05959204568</v>
      </c>
      <c r="G90" s="352"/>
      <c r="H90" s="352"/>
      <c r="I90" s="352"/>
      <c r="J90" s="352"/>
      <c r="K90" s="352"/>
      <c r="L90" s="352"/>
      <c r="M90" s="352"/>
      <c r="N90" s="352"/>
      <c r="O90" s="352"/>
      <c r="P90" s="352"/>
      <c r="Q90" s="352"/>
      <c r="V90" s="352"/>
      <c r="W90" s="352"/>
      <c r="X90" s="352"/>
      <c r="Y90" s="352"/>
    </row>
    <row r="91" spans="3:25">
      <c r="C91" s="466" t="s">
        <v>787</v>
      </c>
    </row>
    <row r="92" spans="3:25">
      <c r="C92" s="110" t="s">
        <v>500</v>
      </c>
      <c r="D92" s="330" t="s">
        <v>622</v>
      </c>
      <c r="E92" s="572">
        <f>+'Fin&amp;EcoPrices'!G50*1.2</f>
        <v>717.48955016770685</v>
      </c>
      <c r="F92" s="572">
        <f>+$E92*F77</f>
        <v>43049.373010062409</v>
      </c>
      <c r="G92" s="572">
        <f t="shared" ref="G92:Y92" si="38">+$E92*G77</f>
        <v>43049.373010062409</v>
      </c>
      <c r="H92" s="572">
        <f t="shared" si="38"/>
        <v>43049.373010062409</v>
      </c>
      <c r="I92" s="572">
        <f t="shared" si="38"/>
        <v>43049.373010062409</v>
      </c>
      <c r="J92" s="572">
        <f t="shared" si="38"/>
        <v>43049.373010062409</v>
      </c>
      <c r="K92" s="572">
        <f t="shared" si="38"/>
        <v>43049.373010062409</v>
      </c>
      <c r="L92" s="572">
        <f t="shared" si="38"/>
        <v>43049.373010062409</v>
      </c>
      <c r="M92" s="572">
        <f t="shared" si="38"/>
        <v>43049.373010062409</v>
      </c>
      <c r="N92" s="572">
        <f t="shared" si="38"/>
        <v>43049.373010062409</v>
      </c>
      <c r="O92" s="572">
        <f t="shared" si="38"/>
        <v>43049.373010062409</v>
      </c>
      <c r="P92" s="572">
        <f t="shared" si="38"/>
        <v>43049.373010062409</v>
      </c>
      <c r="Q92" s="572">
        <f t="shared" si="38"/>
        <v>43049.373010062409</v>
      </c>
      <c r="R92" s="572">
        <f t="shared" si="38"/>
        <v>43049.373010062409</v>
      </c>
      <c r="S92" s="572">
        <f t="shared" si="38"/>
        <v>43049.373010062409</v>
      </c>
      <c r="T92" s="572">
        <f t="shared" si="38"/>
        <v>43049.373010062409</v>
      </c>
      <c r="U92" s="572">
        <f t="shared" si="38"/>
        <v>43049.373010062409</v>
      </c>
      <c r="V92" s="572">
        <f t="shared" si="38"/>
        <v>43049.373010062409</v>
      </c>
      <c r="W92" s="572">
        <f t="shared" si="38"/>
        <v>43049.373010062409</v>
      </c>
      <c r="X92" s="572">
        <f t="shared" si="38"/>
        <v>43049.373010062409</v>
      </c>
      <c r="Y92" s="572">
        <f t="shared" si="38"/>
        <v>43049.373010062409</v>
      </c>
    </row>
    <row r="93" spans="3:25">
      <c r="C93" s="110" t="s">
        <v>501</v>
      </c>
      <c r="D93" s="330" t="s">
        <v>37</v>
      </c>
      <c r="E93" s="572">
        <f>+E39</f>
        <v>74.316290130796673</v>
      </c>
      <c r="F93" s="572">
        <f t="shared" ref="F93:Y94" si="39">+$E93*F77</f>
        <v>4458.9774078478004</v>
      </c>
      <c r="G93" s="572">
        <f t="shared" si="39"/>
        <v>4458.9774078478004</v>
      </c>
      <c r="H93" s="572">
        <f t="shared" si="39"/>
        <v>4458.9774078478004</v>
      </c>
      <c r="I93" s="572">
        <f t="shared" si="39"/>
        <v>4458.9774078478004</v>
      </c>
      <c r="J93" s="572">
        <f t="shared" si="39"/>
        <v>4458.9774078478004</v>
      </c>
      <c r="K93" s="572">
        <f t="shared" si="39"/>
        <v>4458.9774078478004</v>
      </c>
      <c r="L93" s="572">
        <f t="shared" si="39"/>
        <v>4458.9774078478004</v>
      </c>
      <c r="M93" s="572">
        <f t="shared" si="39"/>
        <v>4458.9774078478004</v>
      </c>
      <c r="N93" s="572">
        <f t="shared" si="39"/>
        <v>4458.9774078478004</v>
      </c>
      <c r="O93" s="572">
        <f t="shared" si="39"/>
        <v>4458.9774078478004</v>
      </c>
      <c r="P93" s="572">
        <f t="shared" si="39"/>
        <v>4458.9774078478004</v>
      </c>
      <c r="Q93" s="572">
        <f t="shared" si="39"/>
        <v>4458.9774078478004</v>
      </c>
      <c r="R93" s="572">
        <f t="shared" si="39"/>
        <v>4458.9774078478004</v>
      </c>
      <c r="S93" s="572">
        <f t="shared" si="39"/>
        <v>4458.9774078478004</v>
      </c>
      <c r="T93" s="572">
        <f t="shared" si="39"/>
        <v>4458.9774078478004</v>
      </c>
      <c r="U93" s="572">
        <f t="shared" si="39"/>
        <v>4458.9774078478004</v>
      </c>
      <c r="V93" s="572">
        <f t="shared" si="39"/>
        <v>4458.9774078478004</v>
      </c>
      <c r="W93" s="572">
        <f t="shared" si="39"/>
        <v>4458.9774078478004</v>
      </c>
      <c r="X93" s="572">
        <f t="shared" si="39"/>
        <v>4458.9774078478004</v>
      </c>
      <c r="Y93" s="572">
        <f t="shared" si="39"/>
        <v>4458.9774078478004</v>
      </c>
    </row>
    <row r="94" spans="3:25">
      <c r="C94" s="110" t="s">
        <v>504</v>
      </c>
      <c r="D94" s="330" t="s">
        <v>37</v>
      </c>
      <c r="E94" s="572">
        <f>+'Fin&amp;EcoPrices'!G56</f>
        <v>16.608554402030254</v>
      </c>
      <c r="F94" s="572">
        <f t="shared" si="39"/>
        <v>896.86193770963371</v>
      </c>
      <c r="G94" s="572">
        <f t="shared" si="39"/>
        <v>896.86193770963371</v>
      </c>
      <c r="H94" s="572">
        <f t="shared" si="39"/>
        <v>896.86193770963371</v>
      </c>
      <c r="I94" s="572">
        <f t="shared" si="39"/>
        <v>896.86193770963371</v>
      </c>
      <c r="J94" s="572">
        <f t="shared" si="39"/>
        <v>896.86193770963371</v>
      </c>
      <c r="K94" s="572">
        <f t="shared" si="39"/>
        <v>896.86193770963371</v>
      </c>
      <c r="L94" s="572">
        <f t="shared" si="39"/>
        <v>896.86193770963371</v>
      </c>
      <c r="M94" s="572">
        <f t="shared" si="39"/>
        <v>896.86193770963371</v>
      </c>
      <c r="N94" s="572">
        <f t="shared" si="39"/>
        <v>896.86193770963371</v>
      </c>
      <c r="O94" s="572">
        <f t="shared" si="39"/>
        <v>896.86193770963371</v>
      </c>
      <c r="P94" s="572">
        <f t="shared" si="39"/>
        <v>896.86193770963371</v>
      </c>
      <c r="Q94" s="572">
        <f t="shared" si="39"/>
        <v>896.86193770963371</v>
      </c>
      <c r="R94" s="572">
        <f t="shared" si="39"/>
        <v>896.86193770963371</v>
      </c>
      <c r="S94" s="572">
        <f t="shared" si="39"/>
        <v>896.86193770963371</v>
      </c>
      <c r="T94" s="572">
        <f t="shared" si="39"/>
        <v>896.86193770963371</v>
      </c>
      <c r="U94" s="572">
        <f t="shared" si="39"/>
        <v>896.86193770963371</v>
      </c>
      <c r="V94" s="572">
        <f t="shared" si="39"/>
        <v>896.86193770963371</v>
      </c>
      <c r="W94" s="572">
        <f t="shared" si="39"/>
        <v>896.86193770963371</v>
      </c>
      <c r="X94" s="572">
        <f t="shared" si="39"/>
        <v>896.86193770963371</v>
      </c>
      <c r="Y94" s="572">
        <f t="shared" si="39"/>
        <v>896.86193770963371</v>
      </c>
    </row>
    <row r="95" spans="3:25">
      <c r="C95" s="110" t="s">
        <v>663</v>
      </c>
      <c r="D95" s="330" t="s">
        <v>786</v>
      </c>
      <c r="E95" s="572">
        <v>50</v>
      </c>
      <c r="F95" s="572">
        <f>+$E95*F66</f>
        <v>2350</v>
      </c>
      <c r="G95" s="572">
        <f t="shared" ref="G95:Y95" si="40">+$E95*G66</f>
        <v>2350</v>
      </c>
      <c r="H95" s="572">
        <f t="shared" si="40"/>
        <v>2350</v>
      </c>
      <c r="I95" s="572">
        <f t="shared" si="40"/>
        <v>2350</v>
      </c>
      <c r="J95" s="572">
        <f t="shared" si="40"/>
        <v>2350</v>
      </c>
      <c r="K95" s="572">
        <f t="shared" si="40"/>
        <v>2350</v>
      </c>
      <c r="L95" s="572">
        <f t="shared" si="40"/>
        <v>2350</v>
      </c>
      <c r="M95" s="572">
        <f t="shared" si="40"/>
        <v>2350</v>
      </c>
      <c r="N95" s="572">
        <f t="shared" si="40"/>
        <v>2350</v>
      </c>
      <c r="O95" s="572">
        <f t="shared" si="40"/>
        <v>2350</v>
      </c>
      <c r="P95" s="572">
        <f t="shared" si="40"/>
        <v>2350</v>
      </c>
      <c r="Q95" s="572">
        <f t="shared" si="40"/>
        <v>2350</v>
      </c>
      <c r="R95" s="572">
        <f t="shared" si="40"/>
        <v>2350</v>
      </c>
      <c r="S95" s="572">
        <f t="shared" si="40"/>
        <v>2350</v>
      </c>
      <c r="T95" s="572">
        <f t="shared" si="40"/>
        <v>2350</v>
      </c>
      <c r="U95" s="572">
        <f t="shared" si="40"/>
        <v>2350</v>
      </c>
      <c r="V95" s="572">
        <f t="shared" si="40"/>
        <v>2350</v>
      </c>
      <c r="W95" s="572">
        <f t="shared" si="40"/>
        <v>2350</v>
      </c>
      <c r="X95" s="572">
        <f t="shared" si="40"/>
        <v>2350</v>
      </c>
      <c r="Y95" s="572">
        <f t="shared" si="40"/>
        <v>2350</v>
      </c>
    </row>
    <row r="96" spans="3:25">
      <c r="C96" s="110" t="s">
        <v>663</v>
      </c>
      <c r="D96" s="612" t="s">
        <v>785</v>
      </c>
      <c r="E96" s="572">
        <f>+'Fin&amp;EcoPrices'!G57</f>
        <v>0.3715814506539834</v>
      </c>
      <c r="F96" s="572"/>
      <c r="G96" s="701"/>
      <c r="H96" s="572"/>
      <c r="I96" s="572"/>
      <c r="J96" s="572"/>
      <c r="K96" s="572"/>
      <c r="L96" s="572"/>
      <c r="M96" s="572"/>
      <c r="N96" s="572"/>
      <c r="O96" s="572"/>
      <c r="P96" s="572"/>
      <c r="Q96" s="572"/>
      <c r="R96" s="572"/>
      <c r="S96" s="572"/>
      <c r="T96" s="572"/>
      <c r="U96" s="572"/>
      <c r="V96" s="572"/>
      <c r="W96" s="572"/>
      <c r="X96" s="572"/>
      <c r="Y96" s="572"/>
    </row>
    <row r="97" spans="3:25">
      <c r="C97" s="110" t="s">
        <v>782</v>
      </c>
      <c r="D97" s="330" t="s">
        <v>37</v>
      </c>
      <c r="E97" s="572"/>
      <c r="F97" s="572">
        <f>+F95*$E96</f>
        <v>873.21640903686102</v>
      </c>
      <c r="G97" s="572">
        <f t="shared" ref="G97:Y97" si="41">+G95*$E96</f>
        <v>873.21640903686102</v>
      </c>
      <c r="H97" s="572">
        <f t="shared" si="41"/>
        <v>873.21640903686102</v>
      </c>
      <c r="I97" s="572">
        <f t="shared" si="41"/>
        <v>873.21640903686102</v>
      </c>
      <c r="J97" s="572">
        <f t="shared" si="41"/>
        <v>873.21640903686102</v>
      </c>
      <c r="K97" s="572">
        <f t="shared" si="41"/>
        <v>873.21640903686102</v>
      </c>
      <c r="L97" s="572">
        <f t="shared" si="41"/>
        <v>873.21640903686102</v>
      </c>
      <c r="M97" s="572">
        <f t="shared" si="41"/>
        <v>873.21640903686102</v>
      </c>
      <c r="N97" s="572">
        <f t="shared" si="41"/>
        <v>873.21640903686102</v>
      </c>
      <c r="O97" s="572">
        <f t="shared" si="41"/>
        <v>873.21640903686102</v>
      </c>
      <c r="P97" s="572">
        <f t="shared" si="41"/>
        <v>873.21640903686102</v>
      </c>
      <c r="Q97" s="572">
        <f t="shared" si="41"/>
        <v>873.21640903686102</v>
      </c>
      <c r="R97" s="572">
        <f t="shared" si="41"/>
        <v>873.21640903686102</v>
      </c>
      <c r="S97" s="572">
        <f t="shared" si="41"/>
        <v>873.21640903686102</v>
      </c>
      <c r="T97" s="572">
        <f t="shared" si="41"/>
        <v>873.21640903686102</v>
      </c>
      <c r="U97" s="572">
        <f t="shared" si="41"/>
        <v>873.21640903686102</v>
      </c>
      <c r="V97" s="572">
        <f t="shared" si="41"/>
        <v>873.21640903686102</v>
      </c>
      <c r="W97" s="572">
        <f t="shared" si="41"/>
        <v>873.21640903686102</v>
      </c>
      <c r="X97" s="572">
        <f t="shared" si="41"/>
        <v>873.21640903686102</v>
      </c>
      <c r="Y97" s="572">
        <f t="shared" si="41"/>
        <v>873.21640903686102</v>
      </c>
    </row>
    <row r="98" spans="3:25">
      <c r="C98" s="110" t="s">
        <v>650</v>
      </c>
      <c r="D98" s="330" t="s">
        <v>37</v>
      </c>
      <c r="E98" s="572">
        <f>+'Fin&amp;EcoPrices'!G58</f>
        <v>415.21386005075624</v>
      </c>
      <c r="F98" s="796">
        <f>+E98</f>
        <v>415.21386005075624</v>
      </c>
      <c r="G98" s="796">
        <f t="shared" ref="G98:V100" si="42">+F98</f>
        <v>415.21386005075624</v>
      </c>
      <c r="H98" s="796">
        <f t="shared" si="42"/>
        <v>415.21386005075624</v>
      </c>
      <c r="I98" s="796">
        <f t="shared" si="42"/>
        <v>415.21386005075624</v>
      </c>
      <c r="J98" s="796">
        <f t="shared" si="42"/>
        <v>415.21386005075624</v>
      </c>
      <c r="K98" s="796">
        <f t="shared" si="42"/>
        <v>415.21386005075624</v>
      </c>
      <c r="L98" s="796">
        <f t="shared" si="42"/>
        <v>415.21386005075624</v>
      </c>
      <c r="M98" s="796">
        <f t="shared" si="42"/>
        <v>415.21386005075624</v>
      </c>
      <c r="N98" s="796">
        <f t="shared" si="42"/>
        <v>415.21386005075624</v>
      </c>
      <c r="O98" s="796">
        <f t="shared" si="42"/>
        <v>415.21386005075624</v>
      </c>
      <c r="P98" s="796">
        <f t="shared" si="42"/>
        <v>415.21386005075624</v>
      </c>
      <c r="Q98" s="796">
        <f t="shared" si="42"/>
        <v>415.21386005075624</v>
      </c>
      <c r="R98" s="796">
        <f t="shared" si="42"/>
        <v>415.21386005075624</v>
      </c>
      <c r="S98" s="796">
        <f t="shared" si="42"/>
        <v>415.21386005075624</v>
      </c>
      <c r="T98" s="796">
        <f t="shared" si="42"/>
        <v>415.21386005075624</v>
      </c>
      <c r="U98" s="796">
        <f t="shared" si="42"/>
        <v>415.21386005075624</v>
      </c>
      <c r="V98" s="796">
        <f t="shared" si="42"/>
        <v>415.21386005075624</v>
      </c>
      <c r="W98" s="796">
        <f t="shared" ref="W98:Y100" si="43">+V98</f>
        <v>415.21386005075624</v>
      </c>
      <c r="X98" s="796">
        <f t="shared" si="43"/>
        <v>415.21386005075624</v>
      </c>
      <c r="Y98" s="796">
        <f t="shared" si="43"/>
        <v>415.21386005075624</v>
      </c>
    </row>
    <row r="99" spans="3:25">
      <c r="C99" s="702" t="s">
        <v>789</v>
      </c>
      <c r="D99" s="330" t="str">
        <f>D98</f>
        <v>KSh</v>
      </c>
      <c r="E99" s="572">
        <v>1000</v>
      </c>
      <c r="F99" s="572">
        <f>+E99</f>
        <v>1000</v>
      </c>
      <c r="G99" s="572">
        <f>+F99</f>
        <v>1000</v>
      </c>
      <c r="H99" s="572">
        <f t="shared" si="42"/>
        <v>1000</v>
      </c>
      <c r="I99" s="572">
        <f t="shared" si="42"/>
        <v>1000</v>
      </c>
      <c r="J99" s="572">
        <f t="shared" si="42"/>
        <v>1000</v>
      </c>
      <c r="K99" s="572">
        <f t="shared" si="42"/>
        <v>1000</v>
      </c>
      <c r="L99" s="572">
        <f t="shared" si="42"/>
        <v>1000</v>
      </c>
      <c r="M99" s="572">
        <f t="shared" si="42"/>
        <v>1000</v>
      </c>
      <c r="N99" s="572">
        <f t="shared" si="42"/>
        <v>1000</v>
      </c>
      <c r="O99" s="572">
        <f t="shared" si="42"/>
        <v>1000</v>
      </c>
      <c r="P99" s="572">
        <f t="shared" si="42"/>
        <v>1000</v>
      </c>
      <c r="Q99" s="572">
        <f t="shared" si="42"/>
        <v>1000</v>
      </c>
      <c r="R99" s="572">
        <f t="shared" si="42"/>
        <v>1000</v>
      </c>
      <c r="S99" s="572">
        <f t="shared" si="42"/>
        <v>1000</v>
      </c>
      <c r="T99" s="572">
        <f t="shared" si="42"/>
        <v>1000</v>
      </c>
      <c r="U99" s="572">
        <f t="shared" si="42"/>
        <v>1000</v>
      </c>
      <c r="V99" s="572">
        <f t="shared" si="42"/>
        <v>1000</v>
      </c>
      <c r="W99" s="572">
        <f t="shared" si="43"/>
        <v>1000</v>
      </c>
      <c r="X99" s="572">
        <f t="shared" si="43"/>
        <v>1000</v>
      </c>
      <c r="Y99" s="572">
        <f t="shared" si="43"/>
        <v>1000</v>
      </c>
    </row>
    <row r="100" spans="3:25">
      <c r="C100" s="110" t="s">
        <v>651</v>
      </c>
      <c r="D100" s="330" t="s">
        <v>506</v>
      </c>
      <c r="E100" s="572">
        <f>+E43*2</f>
        <v>743.16290130796665</v>
      </c>
      <c r="F100" s="572">
        <f>+E100</f>
        <v>743.16290130796665</v>
      </c>
      <c r="G100" s="572">
        <f>+F100</f>
        <v>743.16290130796665</v>
      </c>
      <c r="H100" s="572">
        <f t="shared" si="42"/>
        <v>743.16290130796665</v>
      </c>
      <c r="I100" s="572">
        <f t="shared" si="42"/>
        <v>743.16290130796665</v>
      </c>
      <c r="J100" s="572">
        <f t="shared" si="42"/>
        <v>743.16290130796665</v>
      </c>
      <c r="K100" s="572">
        <f t="shared" si="42"/>
        <v>743.16290130796665</v>
      </c>
      <c r="L100" s="572">
        <f t="shared" si="42"/>
        <v>743.16290130796665</v>
      </c>
      <c r="M100" s="572">
        <f t="shared" si="42"/>
        <v>743.16290130796665</v>
      </c>
      <c r="N100" s="572">
        <f t="shared" si="42"/>
        <v>743.16290130796665</v>
      </c>
      <c r="O100" s="572">
        <f t="shared" si="42"/>
        <v>743.16290130796665</v>
      </c>
      <c r="P100" s="572">
        <f t="shared" si="42"/>
        <v>743.16290130796665</v>
      </c>
      <c r="Q100" s="572">
        <f t="shared" si="42"/>
        <v>743.16290130796665</v>
      </c>
      <c r="R100" s="572">
        <f t="shared" si="42"/>
        <v>743.16290130796665</v>
      </c>
      <c r="S100" s="572">
        <f t="shared" si="42"/>
        <v>743.16290130796665</v>
      </c>
      <c r="T100" s="572">
        <f t="shared" si="42"/>
        <v>743.16290130796665</v>
      </c>
      <c r="U100" s="572">
        <f t="shared" si="42"/>
        <v>743.16290130796665</v>
      </c>
      <c r="V100" s="572">
        <f t="shared" si="42"/>
        <v>743.16290130796665</v>
      </c>
      <c r="W100" s="572">
        <f t="shared" si="43"/>
        <v>743.16290130796665</v>
      </c>
      <c r="X100" s="572">
        <f t="shared" si="43"/>
        <v>743.16290130796665</v>
      </c>
      <c r="Y100" s="572">
        <f t="shared" si="43"/>
        <v>743.16290130796665</v>
      </c>
    </row>
    <row r="101" spans="3:25">
      <c r="C101" s="110" t="s">
        <v>624</v>
      </c>
      <c r="D101" s="330" t="s">
        <v>507</v>
      </c>
      <c r="E101" s="572">
        <f>+E44*2</f>
        <v>445.89774078478007</v>
      </c>
      <c r="F101" s="572">
        <f>+E101</f>
        <v>445.89774078478007</v>
      </c>
      <c r="G101" s="572">
        <f t="shared" ref="G101:Y101" si="44">+F101</f>
        <v>445.89774078478007</v>
      </c>
      <c r="H101" s="572">
        <f t="shared" si="44"/>
        <v>445.89774078478007</v>
      </c>
      <c r="I101" s="572">
        <f t="shared" si="44"/>
        <v>445.89774078478007</v>
      </c>
      <c r="J101" s="572">
        <f t="shared" si="44"/>
        <v>445.89774078478007</v>
      </c>
      <c r="K101" s="572">
        <f t="shared" si="44"/>
        <v>445.89774078478007</v>
      </c>
      <c r="L101" s="572">
        <f t="shared" si="44"/>
        <v>445.89774078478007</v>
      </c>
      <c r="M101" s="572">
        <f t="shared" si="44"/>
        <v>445.89774078478007</v>
      </c>
      <c r="N101" s="572">
        <f t="shared" si="44"/>
        <v>445.89774078478007</v>
      </c>
      <c r="O101" s="572">
        <f t="shared" si="44"/>
        <v>445.89774078478007</v>
      </c>
      <c r="P101" s="572">
        <f t="shared" si="44"/>
        <v>445.89774078478007</v>
      </c>
      <c r="Q101" s="572">
        <f t="shared" si="44"/>
        <v>445.89774078478007</v>
      </c>
      <c r="R101" s="572">
        <f t="shared" si="44"/>
        <v>445.89774078478007</v>
      </c>
      <c r="S101" s="572">
        <f t="shared" si="44"/>
        <v>445.89774078478007</v>
      </c>
      <c r="T101" s="572">
        <f t="shared" si="44"/>
        <v>445.89774078478007</v>
      </c>
      <c r="U101" s="572">
        <f t="shared" si="44"/>
        <v>445.89774078478007</v>
      </c>
      <c r="V101" s="572">
        <f t="shared" si="44"/>
        <v>445.89774078478007</v>
      </c>
      <c r="W101" s="572">
        <f t="shared" si="44"/>
        <v>445.89774078478007</v>
      </c>
      <c r="X101" s="572">
        <f t="shared" si="44"/>
        <v>445.89774078478007</v>
      </c>
      <c r="Y101" s="572">
        <f t="shared" si="44"/>
        <v>445.89774078478007</v>
      </c>
    </row>
    <row r="102" spans="3:25">
      <c r="C102" s="466" t="s">
        <v>608</v>
      </c>
      <c r="E102" s="572"/>
    </row>
    <row r="103" spans="3:25">
      <c r="C103" s="110" t="s">
        <v>460</v>
      </c>
      <c r="D103" s="330" t="s">
        <v>649</v>
      </c>
      <c r="E103" s="572"/>
      <c r="F103" s="572">
        <f>+Poultry_Financial!F103</f>
        <v>100</v>
      </c>
      <c r="G103" s="572">
        <f>+F103</f>
        <v>100</v>
      </c>
      <c r="H103" s="572">
        <f t="shared" ref="H103:Y103" si="45">+G103</f>
        <v>100</v>
      </c>
      <c r="I103" s="572">
        <f t="shared" si="45"/>
        <v>100</v>
      </c>
      <c r="J103" s="572">
        <f t="shared" si="45"/>
        <v>100</v>
      </c>
      <c r="K103" s="572">
        <f t="shared" si="45"/>
        <v>100</v>
      </c>
      <c r="L103" s="572">
        <f t="shared" si="45"/>
        <v>100</v>
      </c>
      <c r="M103" s="572">
        <f t="shared" si="45"/>
        <v>100</v>
      </c>
      <c r="N103" s="572">
        <f t="shared" si="45"/>
        <v>100</v>
      </c>
      <c r="O103" s="572">
        <f t="shared" si="45"/>
        <v>100</v>
      </c>
      <c r="P103" s="572">
        <f t="shared" si="45"/>
        <v>100</v>
      </c>
      <c r="Q103" s="572">
        <f t="shared" si="45"/>
        <v>100</v>
      </c>
      <c r="R103" s="572">
        <f t="shared" si="45"/>
        <v>100</v>
      </c>
      <c r="S103" s="572">
        <f t="shared" si="45"/>
        <v>100</v>
      </c>
      <c r="T103" s="572">
        <f t="shared" si="45"/>
        <v>100</v>
      </c>
      <c r="U103" s="572">
        <f t="shared" si="45"/>
        <v>100</v>
      </c>
      <c r="V103" s="572">
        <f t="shared" si="45"/>
        <v>100</v>
      </c>
      <c r="W103" s="572">
        <f t="shared" si="45"/>
        <v>100</v>
      </c>
      <c r="X103" s="572">
        <f t="shared" si="45"/>
        <v>100</v>
      </c>
      <c r="Y103" s="572">
        <f t="shared" si="45"/>
        <v>100</v>
      </c>
    </row>
    <row r="104" spans="3:25">
      <c r="C104" s="110" t="s">
        <v>460</v>
      </c>
      <c r="D104" s="330" t="s">
        <v>511</v>
      </c>
      <c r="E104" s="572">
        <f>+'Fin&amp;EcoPrices'!G19</f>
        <v>447.45790832772389</v>
      </c>
      <c r="F104" s="572">
        <f t="shared" ref="F104:Y104" si="46">+F103*$E104</f>
        <v>44745.790832772385</v>
      </c>
      <c r="G104" s="572">
        <f t="shared" si="46"/>
        <v>44745.790832772385</v>
      </c>
      <c r="H104" s="572">
        <f t="shared" si="46"/>
        <v>44745.790832772385</v>
      </c>
      <c r="I104" s="572">
        <f t="shared" si="46"/>
        <v>44745.790832772385</v>
      </c>
      <c r="J104" s="572">
        <f t="shared" si="46"/>
        <v>44745.790832772385</v>
      </c>
      <c r="K104" s="572">
        <f t="shared" si="46"/>
        <v>44745.790832772385</v>
      </c>
      <c r="L104" s="572">
        <f t="shared" si="46"/>
        <v>44745.790832772385</v>
      </c>
      <c r="M104" s="572">
        <f t="shared" si="46"/>
        <v>44745.790832772385</v>
      </c>
      <c r="N104" s="572">
        <f t="shared" si="46"/>
        <v>44745.790832772385</v>
      </c>
      <c r="O104" s="572">
        <f t="shared" si="46"/>
        <v>44745.790832772385</v>
      </c>
      <c r="P104" s="572">
        <f t="shared" si="46"/>
        <v>44745.790832772385</v>
      </c>
      <c r="Q104" s="572">
        <f t="shared" si="46"/>
        <v>44745.790832772385</v>
      </c>
      <c r="R104" s="572">
        <f t="shared" si="46"/>
        <v>44745.790832772385</v>
      </c>
      <c r="S104" s="572">
        <f t="shared" si="46"/>
        <v>44745.790832772385</v>
      </c>
      <c r="T104" s="572">
        <f t="shared" si="46"/>
        <v>44745.790832772385</v>
      </c>
      <c r="U104" s="572">
        <f t="shared" si="46"/>
        <v>44745.790832772385</v>
      </c>
      <c r="V104" s="572">
        <f t="shared" si="46"/>
        <v>44745.790832772385</v>
      </c>
      <c r="W104" s="572">
        <f t="shared" si="46"/>
        <v>44745.790832772385</v>
      </c>
      <c r="X104" s="572">
        <f t="shared" si="46"/>
        <v>44745.790832772385</v>
      </c>
      <c r="Y104" s="572">
        <f t="shared" si="46"/>
        <v>44745.790832772385</v>
      </c>
    </row>
    <row r="105" spans="3:25">
      <c r="C105" s="466" t="s">
        <v>652</v>
      </c>
      <c r="D105" s="330" t="s">
        <v>37</v>
      </c>
      <c r="E105" s="572"/>
      <c r="F105" s="572">
        <f>SUM(F92:F101)+F104-F95</f>
        <v>96628.494099572592</v>
      </c>
      <c r="G105" s="572">
        <f t="shared" ref="G105:Y105" si="47">SUM(G92:G101)+G104-G95</f>
        <v>96628.494099572592</v>
      </c>
      <c r="H105" s="572">
        <f t="shared" si="47"/>
        <v>96628.494099572592</v>
      </c>
      <c r="I105" s="572">
        <f t="shared" si="47"/>
        <v>96628.494099572592</v>
      </c>
      <c r="J105" s="572">
        <f t="shared" si="47"/>
        <v>96628.494099572592</v>
      </c>
      <c r="K105" s="572">
        <f t="shared" si="47"/>
        <v>96628.494099572592</v>
      </c>
      <c r="L105" s="572">
        <f t="shared" si="47"/>
        <v>96628.494099572592</v>
      </c>
      <c r="M105" s="572">
        <f t="shared" si="47"/>
        <v>96628.494099572592</v>
      </c>
      <c r="N105" s="572">
        <f t="shared" si="47"/>
        <v>96628.494099572592</v>
      </c>
      <c r="O105" s="572">
        <f t="shared" si="47"/>
        <v>96628.494099572592</v>
      </c>
      <c r="P105" s="572">
        <f t="shared" si="47"/>
        <v>96628.494099572592</v>
      </c>
      <c r="Q105" s="572">
        <f t="shared" si="47"/>
        <v>96628.494099572592</v>
      </c>
      <c r="R105" s="572">
        <f t="shared" si="47"/>
        <v>96628.494099572592</v>
      </c>
      <c r="S105" s="572">
        <f t="shared" si="47"/>
        <v>96628.494099572592</v>
      </c>
      <c r="T105" s="572">
        <f t="shared" si="47"/>
        <v>96628.494099572592</v>
      </c>
      <c r="U105" s="572">
        <f t="shared" si="47"/>
        <v>96628.494099572592</v>
      </c>
      <c r="V105" s="572">
        <f t="shared" si="47"/>
        <v>96628.494099572592</v>
      </c>
      <c r="W105" s="572">
        <f t="shared" si="47"/>
        <v>96628.494099572592</v>
      </c>
      <c r="X105" s="572">
        <f t="shared" si="47"/>
        <v>96628.494099572592</v>
      </c>
      <c r="Y105" s="572">
        <f t="shared" si="47"/>
        <v>96628.494099572592</v>
      </c>
    </row>
    <row r="106" spans="3:25">
      <c r="C106" s="110"/>
      <c r="E106" s="572"/>
      <c r="F106" s="572"/>
      <c r="G106" s="572"/>
      <c r="H106" s="572"/>
      <c r="I106" s="572"/>
      <c r="J106" s="572"/>
      <c r="K106" s="572"/>
      <c r="L106" s="572"/>
      <c r="M106" s="572"/>
      <c r="N106" s="572"/>
      <c r="O106" s="572"/>
      <c r="P106" s="572"/>
      <c r="Q106" s="572"/>
      <c r="R106" s="572"/>
      <c r="S106" s="572"/>
      <c r="T106" s="572"/>
      <c r="U106" s="572"/>
      <c r="V106" s="572"/>
      <c r="W106" s="572"/>
      <c r="X106" s="572"/>
      <c r="Y106" s="572"/>
    </row>
    <row r="107" spans="3:25">
      <c r="C107" s="331" t="s">
        <v>139</v>
      </c>
      <c r="E107" s="572"/>
      <c r="F107" s="343"/>
    </row>
    <row r="108" spans="3:25">
      <c r="C108" s="330" t="s">
        <v>497</v>
      </c>
      <c r="D108" s="341" t="s">
        <v>37</v>
      </c>
      <c r="E108" s="572">
        <f>+'Fin&amp;EcoPrices'!G46</f>
        <v>706.00475624256842</v>
      </c>
      <c r="F108" s="355">
        <f t="shared" ref="F108:Y108" si="48">+$E108*F81</f>
        <v>38124.256837098692</v>
      </c>
      <c r="G108" s="355">
        <f t="shared" si="48"/>
        <v>38124.256837098692</v>
      </c>
      <c r="H108" s="355">
        <f t="shared" si="48"/>
        <v>38124.256837098692</v>
      </c>
      <c r="I108" s="355">
        <f t="shared" si="48"/>
        <v>38124.256837098692</v>
      </c>
      <c r="J108" s="355">
        <f t="shared" si="48"/>
        <v>38124.256837098692</v>
      </c>
      <c r="K108" s="355">
        <f t="shared" si="48"/>
        <v>38124.256837098692</v>
      </c>
      <c r="L108" s="355">
        <f t="shared" si="48"/>
        <v>38124.256837098692</v>
      </c>
      <c r="M108" s="355">
        <f t="shared" si="48"/>
        <v>38124.256837098692</v>
      </c>
      <c r="N108" s="355">
        <f t="shared" si="48"/>
        <v>38124.256837098692</v>
      </c>
      <c r="O108" s="355">
        <f t="shared" si="48"/>
        <v>38124.256837098692</v>
      </c>
      <c r="P108" s="355">
        <f t="shared" si="48"/>
        <v>38124.256837098692</v>
      </c>
      <c r="Q108" s="355">
        <f t="shared" si="48"/>
        <v>38124.256837098692</v>
      </c>
      <c r="R108" s="355">
        <f t="shared" si="48"/>
        <v>38124.256837098692</v>
      </c>
      <c r="S108" s="355">
        <f t="shared" si="48"/>
        <v>38124.256837098692</v>
      </c>
      <c r="T108" s="355">
        <f t="shared" si="48"/>
        <v>38124.256837098692</v>
      </c>
      <c r="U108" s="355">
        <f t="shared" si="48"/>
        <v>38124.256837098692</v>
      </c>
      <c r="V108" s="355">
        <f t="shared" si="48"/>
        <v>38124.256837098692</v>
      </c>
      <c r="W108" s="355">
        <f t="shared" si="48"/>
        <v>38124.256837098692</v>
      </c>
      <c r="X108" s="355">
        <f t="shared" si="48"/>
        <v>38124.256837098692</v>
      </c>
      <c r="Y108" s="355">
        <f t="shared" si="48"/>
        <v>38124.256837098692</v>
      </c>
    </row>
    <row r="109" spans="3:25">
      <c r="C109" s="330" t="s">
        <v>498</v>
      </c>
      <c r="D109" s="341" t="str">
        <f>D108</f>
        <v>KSh</v>
      </c>
      <c r="E109" s="572">
        <f>+'Fin&amp;EcoPrices'!G47</f>
        <v>11.174235401685952</v>
      </c>
      <c r="F109" s="355">
        <f t="shared" ref="F109:Y109" si="49">+$E109*F80</f>
        <v>61547.688592486222</v>
      </c>
      <c r="G109" s="355">
        <f t="shared" si="49"/>
        <v>74370.123715920854</v>
      </c>
      <c r="H109" s="355">
        <f t="shared" si="49"/>
        <v>74370.123715920854</v>
      </c>
      <c r="I109" s="355">
        <f t="shared" si="49"/>
        <v>74370.123715920854</v>
      </c>
      <c r="J109" s="355">
        <f t="shared" si="49"/>
        <v>74370.123715920854</v>
      </c>
      <c r="K109" s="355">
        <f t="shared" si="49"/>
        <v>74370.123715920854</v>
      </c>
      <c r="L109" s="355">
        <f t="shared" si="49"/>
        <v>74370.123715920854</v>
      </c>
      <c r="M109" s="355">
        <f t="shared" si="49"/>
        <v>74370.123715920854</v>
      </c>
      <c r="N109" s="355">
        <f t="shared" si="49"/>
        <v>74370.123715920854</v>
      </c>
      <c r="O109" s="355">
        <f t="shared" si="49"/>
        <v>74370.123715920854</v>
      </c>
      <c r="P109" s="355">
        <f t="shared" si="49"/>
        <v>74370.123715920854</v>
      </c>
      <c r="Q109" s="355">
        <f t="shared" si="49"/>
        <v>74370.123715920854</v>
      </c>
      <c r="R109" s="355">
        <f t="shared" si="49"/>
        <v>74370.123715920854</v>
      </c>
      <c r="S109" s="355">
        <f t="shared" si="49"/>
        <v>74370.123715920854</v>
      </c>
      <c r="T109" s="355">
        <f t="shared" si="49"/>
        <v>74370.123715920854</v>
      </c>
      <c r="U109" s="355">
        <f t="shared" si="49"/>
        <v>74370.123715920854</v>
      </c>
      <c r="V109" s="355">
        <f t="shared" si="49"/>
        <v>74370.123715920854</v>
      </c>
      <c r="W109" s="355">
        <f t="shared" si="49"/>
        <v>74370.123715920854</v>
      </c>
      <c r="X109" s="355">
        <f t="shared" si="49"/>
        <v>74370.123715920854</v>
      </c>
      <c r="Y109" s="355">
        <f t="shared" si="49"/>
        <v>74370.123715920854</v>
      </c>
    </row>
    <row r="110" spans="3:25" s="331" customFormat="1" ht="15.75" thickBot="1">
      <c r="C110" s="344" t="s">
        <v>485</v>
      </c>
      <c r="D110" s="589" t="str">
        <f>D109</f>
        <v>KSh</v>
      </c>
      <c r="E110" s="344"/>
      <c r="F110" s="345">
        <f t="shared" ref="F110:Y110" si="50">SUM(F108:F109)</f>
        <v>99671.945429584914</v>
      </c>
      <c r="G110" s="345">
        <f t="shared" si="50"/>
        <v>112494.38055301955</v>
      </c>
      <c r="H110" s="345">
        <f t="shared" si="50"/>
        <v>112494.38055301955</v>
      </c>
      <c r="I110" s="345">
        <f t="shared" si="50"/>
        <v>112494.38055301955</v>
      </c>
      <c r="J110" s="345">
        <f t="shared" si="50"/>
        <v>112494.38055301955</v>
      </c>
      <c r="K110" s="345">
        <f t="shared" si="50"/>
        <v>112494.38055301955</v>
      </c>
      <c r="L110" s="345">
        <f t="shared" si="50"/>
        <v>112494.38055301955</v>
      </c>
      <c r="M110" s="345">
        <f t="shared" si="50"/>
        <v>112494.38055301955</v>
      </c>
      <c r="N110" s="345">
        <f t="shared" si="50"/>
        <v>112494.38055301955</v>
      </c>
      <c r="O110" s="345">
        <f t="shared" si="50"/>
        <v>112494.38055301955</v>
      </c>
      <c r="P110" s="345">
        <f t="shared" si="50"/>
        <v>112494.38055301955</v>
      </c>
      <c r="Q110" s="345">
        <f t="shared" si="50"/>
        <v>112494.38055301955</v>
      </c>
      <c r="R110" s="345">
        <f t="shared" si="50"/>
        <v>112494.38055301955</v>
      </c>
      <c r="S110" s="345">
        <f t="shared" si="50"/>
        <v>112494.38055301955</v>
      </c>
      <c r="T110" s="345">
        <f t="shared" si="50"/>
        <v>112494.38055301955</v>
      </c>
      <c r="U110" s="345">
        <f t="shared" si="50"/>
        <v>112494.38055301955</v>
      </c>
      <c r="V110" s="345">
        <f t="shared" si="50"/>
        <v>112494.38055301955</v>
      </c>
      <c r="W110" s="345">
        <f t="shared" si="50"/>
        <v>112494.38055301955</v>
      </c>
      <c r="X110" s="345">
        <f t="shared" si="50"/>
        <v>112494.38055301955</v>
      </c>
      <c r="Y110" s="345">
        <f t="shared" si="50"/>
        <v>112494.38055301955</v>
      </c>
    </row>
    <row r="111" spans="3:25" s="331" customFormat="1">
      <c r="C111" s="466" t="s">
        <v>600</v>
      </c>
      <c r="D111" s="458"/>
      <c r="F111" s="593"/>
      <c r="G111" s="593"/>
      <c r="H111" s="593"/>
      <c r="I111" s="593"/>
      <c r="J111" s="593"/>
      <c r="K111" s="593"/>
      <c r="L111" s="593"/>
      <c r="M111" s="593"/>
      <c r="N111" s="593"/>
      <c r="O111" s="593"/>
      <c r="P111" s="593"/>
      <c r="Q111" s="593"/>
      <c r="R111" s="593"/>
      <c r="S111" s="593"/>
      <c r="T111" s="593"/>
      <c r="U111" s="593"/>
      <c r="V111" s="593"/>
      <c r="W111" s="593"/>
      <c r="X111" s="593"/>
      <c r="Y111" s="593"/>
    </row>
    <row r="112" spans="3:25" s="331" customFormat="1">
      <c r="C112" s="594" t="s">
        <v>138</v>
      </c>
      <c r="D112" s="458" t="s">
        <v>37</v>
      </c>
      <c r="F112" s="346">
        <f>+F105+F90</f>
        <v>112535.55369161828</v>
      </c>
      <c r="G112" s="346">
        <f t="shared" ref="G112:Y112" si="51">+G105+G90</f>
        <v>96628.494099572592</v>
      </c>
      <c r="H112" s="346">
        <f t="shared" si="51"/>
        <v>96628.494099572592</v>
      </c>
      <c r="I112" s="346">
        <f t="shared" si="51"/>
        <v>96628.494099572592</v>
      </c>
      <c r="J112" s="346">
        <f t="shared" si="51"/>
        <v>96628.494099572592</v>
      </c>
      <c r="K112" s="346">
        <f t="shared" si="51"/>
        <v>96628.494099572592</v>
      </c>
      <c r="L112" s="346">
        <f t="shared" si="51"/>
        <v>96628.494099572592</v>
      </c>
      <c r="M112" s="346">
        <f t="shared" si="51"/>
        <v>96628.494099572592</v>
      </c>
      <c r="N112" s="346">
        <f t="shared" si="51"/>
        <v>96628.494099572592</v>
      </c>
      <c r="O112" s="346">
        <f t="shared" si="51"/>
        <v>96628.494099572592</v>
      </c>
      <c r="P112" s="346">
        <f t="shared" si="51"/>
        <v>96628.494099572592</v>
      </c>
      <c r="Q112" s="346">
        <f t="shared" si="51"/>
        <v>96628.494099572592</v>
      </c>
      <c r="R112" s="346">
        <f t="shared" si="51"/>
        <v>96628.494099572592</v>
      </c>
      <c r="S112" s="346">
        <f t="shared" si="51"/>
        <v>96628.494099572592</v>
      </c>
      <c r="T112" s="346">
        <f t="shared" si="51"/>
        <v>96628.494099572592</v>
      </c>
      <c r="U112" s="346">
        <f t="shared" si="51"/>
        <v>96628.494099572592</v>
      </c>
      <c r="V112" s="346">
        <f t="shared" si="51"/>
        <v>96628.494099572592</v>
      </c>
      <c r="W112" s="346">
        <f t="shared" si="51"/>
        <v>96628.494099572592</v>
      </c>
      <c r="X112" s="346">
        <f t="shared" si="51"/>
        <v>96628.494099572592</v>
      </c>
      <c r="Y112" s="346">
        <f t="shared" si="51"/>
        <v>96628.494099572592</v>
      </c>
    </row>
    <row r="113" spans="1:25" s="331" customFormat="1">
      <c r="C113" s="594" t="s">
        <v>216</v>
      </c>
      <c r="D113" s="458" t="s">
        <v>37</v>
      </c>
      <c r="F113" s="346">
        <f>+F110</f>
        <v>99671.945429584914</v>
      </c>
      <c r="G113" s="346">
        <f t="shared" ref="G113:Y113" si="52">+G110</f>
        <v>112494.38055301955</v>
      </c>
      <c r="H113" s="346">
        <f t="shared" si="52"/>
        <v>112494.38055301955</v>
      </c>
      <c r="I113" s="346">
        <f t="shared" si="52"/>
        <v>112494.38055301955</v>
      </c>
      <c r="J113" s="346">
        <f t="shared" si="52"/>
        <v>112494.38055301955</v>
      </c>
      <c r="K113" s="346">
        <f t="shared" si="52"/>
        <v>112494.38055301955</v>
      </c>
      <c r="L113" s="346">
        <f t="shared" si="52"/>
        <v>112494.38055301955</v>
      </c>
      <c r="M113" s="346">
        <f t="shared" si="52"/>
        <v>112494.38055301955</v>
      </c>
      <c r="N113" s="346">
        <f t="shared" si="52"/>
        <v>112494.38055301955</v>
      </c>
      <c r="O113" s="346">
        <f t="shared" si="52"/>
        <v>112494.38055301955</v>
      </c>
      <c r="P113" s="346">
        <f t="shared" si="52"/>
        <v>112494.38055301955</v>
      </c>
      <c r="Q113" s="346">
        <f t="shared" si="52"/>
        <v>112494.38055301955</v>
      </c>
      <c r="R113" s="346">
        <f t="shared" si="52"/>
        <v>112494.38055301955</v>
      </c>
      <c r="S113" s="346">
        <f t="shared" si="52"/>
        <v>112494.38055301955</v>
      </c>
      <c r="T113" s="346">
        <f t="shared" si="52"/>
        <v>112494.38055301955</v>
      </c>
      <c r="U113" s="346">
        <f t="shared" si="52"/>
        <v>112494.38055301955</v>
      </c>
      <c r="V113" s="346">
        <f t="shared" si="52"/>
        <v>112494.38055301955</v>
      </c>
      <c r="W113" s="346">
        <f t="shared" si="52"/>
        <v>112494.38055301955</v>
      </c>
      <c r="X113" s="346">
        <f t="shared" si="52"/>
        <v>112494.38055301955</v>
      </c>
      <c r="Y113" s="346">
        <f t="shared" si="52"/>
        <v>112494.38055301955</v>
      </c>
    </row>
    <row r="114" spans="1:25" s="331" customFormat="1">
      <c r="C114" s="594" t="s">
        <v>609</v>
      </c>
      <c r="D114" s="458" t="s">
        <v>37</v>
      </c>
      <c r="F114" s="346">
        <f>+F113-F112</f>
        <v>-12863.608262033362</v>
      </c>
      <c r="G114" s="346">
        <f t="shared" ref="G114:Y114" si="53">+G113-G112</f>
        <v>15865.886453446961</v>
      </c>
      <c r="H114" s="346">
        <f t="shared" si="53"/>
        <v>15865.886453446961</v>
      </c>
      <c r="I114" s="346">
        <f t="shared" si="53"/>
        <v>15865.886453446961</v>
      </c>
      <c r="J114" s="346">
        <f t="shared" si="53"/>
        <v>15865.886453446961</v>
      </c>
      <c r="K114" s="346">
        <f t="shared" si="53"/>
        <v>15865.886453446961</v>
      </c>
      <c r="L114" s="346">
        <f t="shared" si="53"/>
        <v>15865.886453446961</v>
      </c>
      <c r="M114" s="346">
        <f t="shared" si="53"/>
        <v>15865.886453446961</v>
      </c>
      <c r="N114" s="346">
        <f t="shared" si="53"/>
        <v>15865.886453446961</v>
      </c>
      <c r="O114" s="346">
        <f t="shared" si="53"/>
        <v>15865.886453446961</v>
      </c>
      <c r="P114" s="346">
        <f t="shared" si="53"/>
        <v>15865.886453446961</v>
      </c>
      <c r="Q114" s="346">
        <f t="shared" si="53"/>
        <v>15865.886453446961</v>
      </c>
      <c r="R114" s="346">
        <f t="shared" si="53"/>
        <v>15865.886453446961</v>
      </c>
      <c r="S114" s="346">
        <f t="shared" si="53"/>
        <v>15865.886453446961</v>
      </c>
      <c r="T114" s="346">
        <f t="shared" si="53"/>
        <v>15865.886453446961</v>
      </c>
      <c r="U114" s="346">
        <f t="shared" si="53"/>
        <v>15865.886453446961</v>
      </c>
      <c r="V114" s="346">
        <f t="shared" si="53"/>
        <v>15865.886453446961</v>
      </c>
      <c r="W114" s="346">
        <f t="shared" si="53"/>
        <v>15865.886453446961</v>
      </c>
      <c r="X114" s="346">
        <f t="shared" si="53"/>
        <v>15865.886453446961</v>
      </c>
      <c r="Y114" s="346">
        <f t="shared" si="53"/>
        <v>15865.886453446961</v>
      </c>
    </row>
    <row r="115" spans="1:25" s="331" customFormat="1" ht="15.75" thickBot="1">
      <c r="D115" s="338"/>
      <c r="F115" s="593"/>
      <c r="G115" s="593"/>
      <c r="H115" s="593"/>
      <c r="I115" s="593"/>
      <c r="J115" s="593"/>
      <c r="K115" s="593"/>
      <c r="L115" s="593"/>
      <c r="M115" s="593"/>
      <c r="N115" s="593"/>
      <c r="O115" s="593"/>
      <c r="P115" s="593"/>
      <c r="Q115" s="593"/>
      <c r="R115" s="593"/>
      <c r="S115" s="593"/>
      <c r="T115" s="593"/>
      <c r="U115" s="593"/>
      <c r="V115" s="593"/>
      <c r="W115" s="593"/>
      <c r="X115" s="593"/>
      <c r="Y115" s="593"/>
    </row>
    <row r="116" spans="1:25" s="331" customFormat="1" ht="34.5">
      <c r="C116" s="557" t="s">
        <v>242</v>
      </c>
      <c r="D116" s="558" t="s">
        <v>222</v>
      </c>
      <c r="E116" s="559" t="s">
        <v>225</v>
      </c>
      <c r="F116" s="558" t="s">
        <v>141</v>
      </c>
      <c r="G116" s="558" t="s">
        <v>223</v>
      </c>
      <c r="H116" s="558" t="s">
        <v>142</v>
      </c>
      <c r="I116" s="560" t="s">
        <v>224</v>
      </c>
      <c r="J116" s="561"/>
      <c r="K116" s="593"/>
      <c r="L116" s="593"/>
      <c r="M116" s="593"/>
      <c r="N116" s="593"/>
      <c r="O116" s="593"/>
      <c r="P116" s="593"/>
      <c r="Q116" s="593"/>
      <c r="R116" s="593"/>
      <c r="S116" s="593"/>
      <c r="T116" s="593"/>
      <c r="U116" s="593"/>
      <c r="V116" s="593"/>
      <c r="W116" s="593"/>
      <c r="X116" s="593"/>
      <c r="Y116" s="593"/>
    </row>
    <row r="117" spans="1:25" ht="15.75" thickBot="1">
      <c r="C117" s="562"/>
      <c r="D117" s="563">
        <f>NPV(FinDR,F112:Y112)</f>
        <v>530708.39229053992</v>
      </c>
      <c r="E117" s="564">
        <f>NPV(FinDR,F113:Y113)</f>
        <v>591287.43100815837</v>
      </c>
      <c r="F117" s="565">
        <f>NPV(FinDR,F114:Y114)</f>
        <v>60579.038717618445</v>
      </c>
      <c r="G117" s="566">
        <f>+E117/D117</f>
        <v>1.1141475047269538</v>
      </c>
      <c r="H117" s="567">
        <f>IRR(F114:Y114)</f>
        <v>1.233392871876871</v>
      </c>
      <c r="I117" s="568">
        <f>+(N114+N104)/N103</f>
        <v>606.11677286219344</v>
      </c>
      <c r="J117" s="569"/>
    </row>
    <row r="119" spans="1:25">
      <c r="B119" s="155" t="s">
        <v>238</v>
      </c>
      <c r="C119" s="154"/>
      <c r="D119" s="694"/>
    </row>
    <row r="120" spans="1:25">
      <c r="B120" s="156"/>
      <c r="C120" s="261" t="s">
        <v>245</v>
      </c>
      <c r="D120" s="685" t="s">
        <v>218</v>
      </c>
      <c r="F120" s="346">
        <f>+F112-F56</f>
        <v>48606.953536007721</v>
      </c>
      <c r="G120" s="346">
        <f t="shared" ref="G120:Y120" si="54">+G112-G56</f>
        <v>43009.361852444701</v>
      </c>
      <c r="H120" s="346">
        <f t="shared" si="54"/>
        <v>43009.361852444701</v>
      </c>
      <c r="I120" s="346">
        <f t="shared" si="54"/>
        <v>40482.607987997617</v>
      </c>
      <c r="J120" s="346">
        <f t="shared" si="54"/>
        <v>43009.361852444701</v>
      </c>
      <c r="K120" s="346">
        <f t="shared" si="54"/>
        <v>43009.361852444701</v>
      </c>
      <c r="L120" s="346">
        <f t="shared" si="54"/>
        <v>40482.607987997617</v>
      </c>
      <c r="M120" s="346">
        <f t="shared" si="54"/>
        <v>43009.361852444701</v>
      </c>
      <c r="N120" s="346">
        <f t="shared" si="54"/>
        <v>43009.361852444701</v>
      </c>
      <c r="O120" s="346">
        <f t="shared" si="54"/>
        <v>40482.607987997617</v>
      </c>
      <c r="P120" s="346">
        <f t="shared" si="54"/>
        <v>43009.361852444701</v>
      </c>
      <c r="Q120" s="346">
        <f t="shared" si="54"/>
        <v>43009.361852444701</v>
      </c>
      <c r="R120" s="346">
        <f t="shared" si="54"/>
        <v>40482.607987997617</v>
      </c>
      <c r="S120" s="346">
        <f t="shared" si="54"/>
        <v>43009.361852444701</v>
      </c>
      <c r="T120" s="346">
        <f t="shared" si="54"/>
        <v>43009.361852444701</v>
      </c>
      <c r="U120" s="346">
        <f t="shared" si="54"/>
        <v>40482.607987997617</v>
      </c>
      <c r="V120" s="346">
        <f t="shared" si="54"/>
        <v>43009.361852444701</v>
      </c>
      <c r="W120" s="346">
        <f t="shared" si="54"/>
        <v>43009.361852444701</v>
      </c>
      <c r="X120" s="346">
        <f t="shared" si="54"/>
        <v>40482.607987997617</v>
      </c>
      <c r="Y120" s="346">
        <f t="shared" si="54"/>
        <v>43009.361852444701</v>
      </c>
    </row>
    <row r="121" spans="1:25">
      <c r="B121" s="156"/>
      <c r="C121" s="261" t="s">
        <v>239</v>
      </c>
      <c r="D121" s="685" t="s">
        <v>218</v>
      </c>
      <c r="F121" s="346">
        <f t="shared" ref="F121:Y122" si="55">+F113-F57</f>
        <v>32791.646488938728</v>
      </c>
      <c r="G121" s="346">
        <f t="shared" si="55"/>
        <v>45614.081612373368</v>
      </c>
      <c r="H121" s="346">
        <f t="shared" si="55"/>
        <v>45614.081612373368</v>
      </c>
      <c r="I121" s="346">
        <f t="shared" si="55"/>
        <v>45614.081612373368</v>
      </c>
      <c r="J121" s="346">
        <f t="shared" si="55"/>
        <v>45614.081612373368</v>
      </c>
      <c r="K121" s="346">
        <f t="shared" si="55"/>
        <v>45614.081612373368</v>
      </c>
      <c r="L121" s="346">
        <f t="shared" si="55"/>
        <v>45614.081612373368</v>
      </c>
      <c r="M121" s="346">
        <f t="shared" si="55"/>
        <v>45614.081612373368</v>
      </c>
      <c r="N121" s="346">
        <f t="shared" si="55"/>
        <v>45614.081612373368</v>
      </c>
      <c r="O121" s="346">
        <f t="shared" si="55"/>
        <v>45614.081612373368</v>
      </c>
      <c r="P121" s="346">
        <f t="shared" si="55"/>
        <v>45614.081612373368</v>
      </c>
      <c r="Q121" s="346">
        <f t="shared" si="55"/>
        <v>45614.081612373368</v>
      </c>
      <c r="R121" s="346">
        <f t="shared" si="55"/>
        <v>45614.081612373368</v>
      </c>
      <c r="S121" s="346">
        <f t="shared" si="55"/>
        <v>45614.081612373368</v>
      </c>
      <c r="T121" s="346">
        <f t="shared" si="55"/>
        <v>45614.081612373368</v>
      </c>
      <c r="U121" s="346">
        <f t="shared" si="55"/>
        <v>45614.081612373368</v>
      </c>
      <c r="V121" s="346">
        <f t="shared" si="55"/>
        <v>45614.081612373368</v>
      </c>
      <c r="W121" s="346">
        <f t="shared" si="55"/>
        <v>45614.081612373368</v>
      </c>
      <c r="X121" s="346">
        <f t="shared" si="55"/>
        <v>45614.081612373368</v>
      </c>
      <c r="Y121" s="346">
        <f t="shared" si="55"/>
        <v>45614.081612373368</v>
      </c>
    </row>
    <row r="122" spans="1:25">
      <c r="B122" s="156"/>
      <c r="C122" s="261" t="s">
        <v>240</v>
      </c>
      <c r="D122" s="685" t="s">
        <v>218</v>
      </c>
      <c r="E122" s="342">
        <f>IRR(F122:Y122)</f>
        <v>0.20190876064711061</v>
      </c>
      <c r="F122" s="346">
        <f t="shared" si="55"/>
        <v>-15815.307047068993</v>
      </c>
      <c r="G122" s="346">
        <f t="shared" si="55"/>
        <v>2604.7197599286665</v>
      </c>
      <c r="H122" s="346">
        <f t="shared" si="55"/>
        <v>2604.7197599286665</v>
      </c>
      <c r="I122" s="346">
        <f t="shared" si="55"/>
        <v>5131.4736243757507</v>
      </c>
      <c r="J122" s="346">
        <f t="shared" si="55"/>
        <v>2604.7197599286665</v>
      </c>
      <c r="K122" s="346">
        <f t="shared" si="55"/>
        <v>2604.7197599286665</v>
      </c>
      <c r="L122" s="346">
        <f t="shared" si="55"/>
        <v>5131.4736243757507</v>
      </c>
      <c r="M122" s="346">
        <f t="shared" si="55"/>
        <v>2604.7197599286665</v>
      </c>
      <c r="N122" s="346">
        <f t="shared" si="55"/>
        <v>2604.7197599286665</v>
      </c>
      <c r="O122" s="346">
        <f t="shared" si="55"/>
        <v>5131.4736243757507</v>
      </c>
      <c r="P122" s="346">
        <f t="shared" si="55"/>
        <v>2604.7197599286665</v>
      </c>
      <c r="Q122" s="346">
        <f t="shared" si="55"/>
        <v>2604.7197599286665</v>
      </c>
      <c r="R122" s="346">
        <f t="shared" si="55"/>
        <v>5131.4736243757507</v>
      </c>
      <c r="S122" s="346">
        <f t="shared" si="55"/>
        <v>2604.7197599286665</v>
      </c>
      <c r="T122" s="346">
        <f t="shared" si="55"/>
        <v>2604.7197599286665</v>
      </c>
      <c r="U122" s="346">
        <f t="shared" si="55"/>
        <v>5131.4736243757507</v>
      </c>
      <c r="V122" s="346">
        <f t="shared" si="55"/>
        <v>2604.7197599286665</v>
      </c>
      <c r="W122" s="346">
        <f t="shared" si="55"/>
        <v>2604.7197599286665</v>
      </c>
      <c r="X122" s="346">
        <f t="shared" si="55"/>
        <v>5131.4736243757507</v>
      </c>
      <c r="Y122" s="346">
        <f t="shared" si="55"/>
        <v>2604.7197599286665</v>
      </c>
    </row>
    <row r="123" spans="1:25" ht="15.75" thickBot="1"/>
    <row r="124" spans="1:25" ht="35.25" thickBot="1">
      <c r="C124" s="293" t="s">
        <v>244</v>
      </c>
      <c r="D124" s="695" t="s">
        <v>222</v>
      </c>
      <c r="E124" s="274" t="s">
        <v>225</v>
      </c>
      <c r="F124" s="273" t="s">
        <v>141</v>
      </c>
      <c r="G124" s="273" t="s">
        <v>223</v>
      </c>
      <c r="H124" s="273" t="s">
        <v>142</v>
      </c>
      <c r="I124" s="275" t="s">
        <v>224</v>
      </c>
      <c r="J124" s="276"/>
    </row>
    <row r="125" spans="1:25" ht="15.75" thickBot="1">
      <c r="C125" s="267" t="s">
        <v>37</v>
      </c>
      <c r="D125" s="696">
        <f>NPV(FinDR,F120:Y120)</f>
        <v>231801.16820353756</v>
      </c>
      <c r="E125" s="269">
        <f>NPV(FinDR,F121:Y121)</f>
        <v>233294.14512674848</v>
      </c>
      <c r="F125" s="270">
        <f>NPV(FinDR,F122:Y122)</f>
        <v>1492.9769232109263</v>
      </c>
      <c r="G125" s="271">
        <f>+E125/D125</f>
        <v>1.0064407653109841</v>
      </c>
      <c r="H125" s="272">
        <f>IRR(F122:Y122)</f>
        <v>0.20190876064711061</v>
      </c>
      <c r="I125" s="282">
        <f>+I55</f>
        <v>0</v>
      </c>
      <c r="J125" s="144"/>
    </row>
    <row r="127" spans="1:25" s="149" customFormat="1" ht="12.6" customHeight="1">
      <c r="A127" s="145"/>
      <c r="B127" s="155" t="s">
        <v>144</v>
      </c>
      <c r="C127" s="154"/>
      <c r="D127" s="694"/>
      <c r="E127" s="146"/>
      <c r="F127" s="266"/>
      <c r="G127" s="153"/>
      <c r="H127" s="162"/>
      <c r="I127" s="147"/>
      <c r="J127" s="162"/>
      <c r="K127" s="147"/>
      <c r="L127" s="147"/>
      <c r="M127" s="147"/>
    </row>
    <row r="128" spans="1:25" s="159" customFormat="1" ht="12">
      <c r="A128" s="156"/>
      <c r="B128" s="156"/>
      <c r="C128" s="261" t="s">
        <v>245</v>
      </c>
      <c r="D128" s="685" t="s">
        <v>218</v>
      </c>
      <c r="E128" s="157"/>
      <c r="F128" s="158">
        <f>+F120*$D131</f>
        <v>34024.867475205399</v>
      </c>
      <c r="G128" s="158">
        <f t="shared" ref="G128:Y128" si="56">+G120*$D131</f>
        <v>30106.553296711289</v>
      </c>
      <c r="H128" s="158">
        <f t="shared" si="56"/>
        <v>30106.553296711289</v>
      </c>
      <c r="I128" s="158">
        <f t="shared" si="56"/>
        <v>28337.825591598332</v>
      </c>
      <c r="J128" s="158">
        <f t="shared" si="56"/>
        <v>30106.553296711289</v>
      </c>
      <c r="K128" s="158">
        <f t="shared" si="56"/>
        <v>30106.553296711289</v>
      </c>
      <c r="L128" s="158">
        <f t="shared" si="56"/>
        <v>28337.825591598332</v>
      </c>
      <c r="M128" s="158">
        <f t="shared" si="56"/>
        <v>30106.553296711289</v>
      </c>
      <c r="N128" s="158">
        <f t="shared" si="56"/>
        <v>30106.553296711289</v>
      </c>
      <c r="O128" s="158">
        <f t="shared" si="56"/>
        <v>28337.825591598332</v>
      </c>
      <c r="P128" s="158">
        <f t="shared" si="56"/>
        <v>30106.553296711289</v>
      </c>
      <c r="Q128" s="158">
        <f t="shared" si="56"/>
        <v>30106.553296711289</v>
      </c>
      <c r="R128" s="158">
        <f t="shared" si="56"/>
        <v>28337.825591598332</v>
      </c>
      <c r="S128" s="158">
        <f t="shared" si="56"/>
        <v>30106.553296711289</v>
      </c>
      <c r="T128" s="158">
        <f t="shared" si="56"/>
        <v>30106.553296711289</v>
      </c>
      <c r="U128" s="158">
        <f t="shared" si="56"/>
        <v>28337.825591598332</v>
      </c>
      <c r="V128" s="158">
        <f t="shared" si="56"/>
        <v>30106.553296711289</v>
      </c>
      <c r="W128" s="158">
        <f t="shared" si="56"/>
        <v>30106.553296711289</v>
      </c>
      <c r="X128" s="158">
        <f t="shared" si="56"/>
        <v>28337.825591598332</v>
      </c>
      <c r="Y128" s="158">
        <f t="shared" si="56"/>
        <v>30106.553296711289</v>
      </c>
    </row>
    <row r="129" spans="1:25" s="159" customFormat="1" ht="12">
      <c r="A129" s="156"/>
      <c r="B129" s="156"/>
      <c r="C129" s="261" t="s">
        <v>239</v>
      </c>
      <c r="D129" s="685" t="s">
        <v>218</v>
      </c>
      <c r="E129" s="157"/>
      <c r="F129" s="158">
        <f>+F121*$D131</f>
        <v>22954.152542257107</v>
      </c>
      <c r="G129" s="158">
        <f t="shared" ref="G129:Y129" si="57">+G121*$D131</f>
        <v>31929.857128661355</v>
      </c>
      <c r="H129" s="158">
        <f t="shared" si="57"/>
        <v>31929.857128661355</v>
      </c>
      <c r="I129" s="158">
        <f t="shared" si="57"/>
        <v>31929.857128661355</v>
      </c>
      <c r="J129" s="158">
        <f t="shared" si="57"/>
        <v>31929.857128661355</v>
      </c>
      <c r="K129" s="158">
        <f t="shared" si="57"/>
        <v>31929.857128661355</v>
      </c>
      <c r="L129" s="158">
        <f t="shared" si="57"/>
        <v>31929.857128661355</v>
      </c>
      <c r="M129" s="158">
        <f t="shared" si="57"/>
        <v>31929.857128661355</v>
      </c>
      <c r="N129" s="158">
        <f t="shared" si="57"/>
        <v>31929.857128661355</v>
      </c>
      <c r="O129" s="158">
        <f t="shared" si="57"/>
        <v>31929.857128661355</v>
      </c>
      <c r="P129" s="158">
        <f t="shared" si="57"/>
        <v>31929.857128661355</v>
      </c>
      <c r="Q129" s="158">
        <f t="shared" si="57"/>
        <v>31929.857128661355</v>
      </c>
      <c r="R129" s="158">
        <f t="shared" si="57"/>
        <v>31929.857128661355</v>
      </c>
      <c r="S129" s="158">
        <f t="shared" si="57"/>
        <v>31929.857128661355</v>
      </c>
      <c r="T129" s="158">
        <f t="shared" si="57"/>
        <v>31929.857128661355</v>
      </c>
      <c r="U129" s="158">
        <f t="shared" si="57"/>
        <v>31929.857128661355</v>
      </c>
      <c r="V129" s="158">
        <f t="shared" si="57"/>
        <v>31929.857128661355</v>
      </c>
      <c r="W129" s="158">
        <f t="shared" si="57"/>
        <v>31929.857128661355</v>
      </c>
      <c r="X129" s="158">
        <f t="shared" si="57"/>
        <v>31929.857128661355</v>
      </c>
      <c r="Y129" s="158">
        <f t="shared" si="57"/>
        <v>31929.857128661355</v>
      </c>
    </row>
    <row r="130" spans="1:25" s="159" customFormat="1" ht="12">
      <c r="A130" s="156"/>
      <c r="B130" s="156"/>
      <c r="C130" s="261" t="s">
        <v>240</v>
      </c>
      <c r="D130" s="685" t="s">
        <v>218</v>
      </c>
      <c r="E130" s="157"/>
      <c r="F130" s="158">
        <f>+F122*$D131</f>
        <v>-11070.714932948295</v>
      </c>
      <c r="G130" s="158">
        <f t="shared" ref="G130:Y130" si="58">+G122*$D131</f>
        <v>1823.3038319500663</v>
      </c>
      <c r="H130" s="158">
        <f t="shared" si="58"/>
        <v>1823.3038319500663</v>
      </c>
      <c r="I130" s="158">
        <f t="shared" si="58"/>
        <v>3592.0315370630251</v>
      </c>
      <c r="J130" s="158">
        <f t="shared" si="58"/>
        <v>1823.3038319500663</v>
      </c>
      <c r="K130" s="158">
        <f t="shared" si="58"/>
        <v>1823.3038319500663</v>
      </c>
      <c r="L130" s="158">
        <f t="shared" si="58"/>
        <v>3592.0315370630251</v>
      </c>
      <c r="M130" s="158">
        <f t="shared" si="58"/>
        <v>1823.3038319500663</v>
      </c>
      <c r="N130" s="158">
        <f t="shared" si="58"/>
        <v>1823.3038319500663</v>
      </c>
      <c r="O130" s="158">
        <f t="shared" si="58"/>
        <v>3592.0315370630251</v>
      </c>
      <c r="P130" s="158">
        <f t="shared" si="58"/>
        <v>1823.3038319500663</v>
      </c>
      <c r="Q130" s="158">
        <f t="shared" si="58"/>
        <v>1823.3038319500663</v>
      </c>
      <c r="R130" s="158">
        <f t="shared" si="58"/>
        <v>3592.0315370630251</v>
      </c>
      <c r="S130" s="158">
        <f t="shared" si="58"/>
        <v>1823.3038319500663</v>
      </c>
      <c r="T130" s="158">
        <f t="shared" si="58"/>
        <v>1823.3038319500663</v>
      </c>
      <c r="U130" s="158">
        <f t="shared" si="58"/>
        <v>3592.0315370630251</v>
      </c>
      <c r="V130" s="158">
        <f t="shared" si="58"/>
        <v>1823.3038319500663</v>
      </c>
      <c r="W130" s="158">
        <f t="shared" si="58"/>
        <v>1823.3038319500663</v>
      </c>
      <c r="X130" s="158">
        <f t="shared" si="58"/>
        <v>3592.0315370630251</v>
      </c>
      <c r="Y130" s="158">
        <f t="shared" si="58"/>
        <v>1823.3038319500663</v>
      </c>
    </row>
    <row r="131" spans="1:25" s="149" customFormat="1" ht="12">
      <c r="A131" s="145"/>
      <c r="B131" s="145"/>
      <c r="C131" s="149" t="s">
        <v>1378</v>
      </c>
      <c r="D131" s="978">
        <v>0.7</v>
      </c>
      <c r="E131" s="146"/>
      <c r="F131" s="147"/>
      <c r="G131" s="147"/>
      <c r="H131" s="147"/>
      <c r="I131" s="147"/>
      <c r="J131" s="147"/>
      <c r="K131" s="147"/>
      <c r="L131" s="147"/>
      <c r="M131" s="147"/>
      <c r="N131" s="147"/>
      <c r="O131" s="147"/>
      <c r="P131" s="147"/>
      <c r="Q131" s="147"/>
      <c r="R131" s="147"/>
      <c r="S131" s="147"/>
      <c r="T131" s="147"/>
      <c r="U131" s="147"/>
      <c r="V131" s="147"/>
      <c r="W131" s="147"/>
    </row>
    <row r="132" spans="1:25" s="149" customFormat="1" ht="12">
      <c r="A132" s="145"/>
      <c r="B132" s="145"/>
      <c r="C132" s="145" t="s">
        <v>254</v>
      </c>
      <c r="D132" s="685"/>
      <c r="E132" s="1010"/>
      <c r="F132" s="147" t="s">
        <v>248</v>
      </c>
      <c r="G132" s="147" t="s">
        <v>249</v>
      </c>
      <c r="H132" s="147" t="s">
        <v>250</v>
      </c>
      <c r="I132" s="147" t="s">
        <v>251</v>
      </c>
      <c r="J132" s="147" t="s">
        <v>252</v>
      </c>
      <c r="K132" s="147" t="s">
        <v>253</v>
      </c>
      <c r="L132" s="147"/>
      <c r="M132" s="147"/>
    </row>
    <row r="133" spans="1:25" s="149" customFormat="1" ht="12">
      <c r="A133" s="145"/>
      <c r="B133" s="145"/>
      <c r="C133" s="155" t="s">
        <v>145</v>
      </c>
      <c r="D133" s="685" t="s">
        <v>146</v>
      </c>
      <c r="E133" s="146">
        <f>+Targets!D47</f>
        <v>0</v>
      </c>
      <c r="F133" s="147"/>
      <c r="G133" s="147"/>
      <c r="H133" s="147"/>
      <c r="I133" s="147"/>
      <c r="J133" s="147"/>
      <c r="K133" s="147"/>
      <c r="L133" s="147"/>
      <c r="M133" s="147"/>
    </row>
    <row r="134" spans="1:25" s="149" customFormat="1" ht="12">
      <c r="A134" s="145"/>
      <c r="B134" s="145"/>
      <c r="C134" s="163" t="s">
        <v>138</v>
      </c>
      <c r="D134" s="685" t="s">
        <v>259</v>
      </c>
      <c r="E134" s="146"/>
      <c r="F134" s="146">
        <f>+$E133*F128/1000</f>
        <v>0</v>
      </c>
      <c r="G134" s="146">
        <f t="shared" ref="G134:Y134" si="59">+$E133*G128/1000</f>
        <v>0</v>
      </c>
      <c r="H134" s="146">
        <f t="shared" si="59"/>
        <v>0</v>
      </c>
      <c r="I134" s="146">
        <f t="shared" si="59"/>
        <v>0</v>
      </c>
      <c r="J134" s="146">
        <f t="shared" si="59"/>
        <v>0</v>
      </c>
      <c r="K134" s="146">
        <f t="shared" si="59"/>
        <v>0</v>
      </c>
      <c r="L134" s="146">
        <f t="shared" si="59"/>
        <v>0</v>
      </c>
      <c r="M134" s="146">
        <f t="shared" si="59"/>
        <v>0</v>
      </c>
      <c r="N134" s="146">
        <f t="shared" si="59"/>
        <v>0</v>
      </c>
      <c r="O134" s="146">
        <f t="shared" si="59"/>
        <v>0</v>
      </c>
      <c r="P134" s="146">
        <f t="shared" si="59"/>
        <v>0</v>
      </c>
      <c r="Q134" s="146">
        <f t="shared" si="59"/>
        <v>0</v>
      </c>
      <c r="R134" s="146">
        <f t="shared" si="59"/>
        <v>0</v>
      </c>
      <c r="S134" s="146">
        <f t="shared" si="59"/>
        <v>0</v>
      </c>
      <c r="T134" s="146">
        <f t="shared" si="59"/>
        <v>0</v>
      </c>
      <c r="U134" s="146">
        <f t="shared" si="59"/>
        <v>0</v>
      </c>
      <c r="V134" s="146">
        <f t="shared" si="59"/>
        <v>0</v>
      </c>
      <c r="W134" s="146">
        <f t="shared" si="59"/>
        <v>0</v>
      </c>
      <c r="X134" s="146">
        <f t="shared" si="59"/>
        <v>0</v>
      </c>
      <c r="Y134" s="146">
        <f t="shared" si="59"/>
        <v>0</v>
      </c>
    </row>
    <row r="135" spans="1:25" s="149" customFormat="1" ht="12">
      <c r="A135" s="145"/>
      <c r="B135" s="145"/>
      <c r="C135" s="163" t="s">
        <v>139</v>
      </c>
      <c r="D135" s="685" t="s">
        <v>259</v>
      </c>
      <c r="E135" s="146"/>
      <c r="F135" s="146">
        <f>+$E133*F129/1000</f>
        <v>0</v>
      </c>
      <c r="G135" s="146">
        <f t="shared" ref="G135:Y135" si="60">+$E133*G129/1000</f>
        <v>0</v>
      </c>
      <c r="H135" s="146">
        <f t="shared" si="60"/>
        <v>0</v>
      </c>
      <c r="I135" s="146">
        <f t="shared" si="60"/>
        <v>0</v>
      </c>
      <c r="J135" s="146">
        <f t="shared" si="60"/>
        <v>0</v>
      </c>
      <c r="K135" s="146">
        <f t="shared" si="60"/>
        <v>0</v>
      </c>
      <c r="L135" s="146">
        <f t="shared" si="60"/>
        <v>0</v>
      </c>
      <c r="M135" s="146">
        <f t="shared" si="60"/>
        <v>0</v>
      </c>
      <c r="N135" s="146">
        <f t="shared" si="60"/>
        <v>0</v>
      </c>
      <c r="O135" s="146">
        <f t="shared" si="60"/>
        <v>0</v>
      </c>
      <c r="P135" s="146">
        <f t="shared" si="60"/>
        <v>0</v>
      </c>
      <c r="Q135" s="146">
        <f t="shared" si="60"/>
        <v>0</v>
      </c>
      <c r="R135" s="146">
        <f t="shared" si="60"/>
        <v>0</v>
      </c>
      <c r="S135" s="146">
        <f t="shared" si="60"/>
        <v>0</v>
      </c>
      <c r="T135" s="146">
        <f t="shared" si="60"/>
        <v>0</v>
      </c>
      <c r="U135" s="146">
        <f t="shared" si="60"/>
        <v>0</v>
      </c>
      <c r="V135" s="146">
        <f t="shared" si="60"/>
        <v>0</v>
      </c>
      <c r="W135" s="146">
        <f t="shared" si="60"/>
        <v>0</v>
      </c>
      <c r="X135" s="146">
        <f t="shared" si="60"/>
        <v>0</v>
      </c>
      <c r="Y135" s="146">
        <f t="shared" si="60"/>
        <v>0</v>
      </c>
    </row>
    <row r="136" spans="1:25" s="149" customFormat="1" ht="12">
      <c r="A136" s="145"/>
      <c r="B136" s="145"/>
      <c r="C136" s="163" t="s">
        <v>140</v>
      </c>
      <c r="D136" s="685" t="s">
        <v>259</v>
      </c>
      <c r="E136" s="146"/>
      <c r="F136" s="146">
        <f>+F135-F134</f>
        <v>0</v>
      </c>
      <c r="G136" s="146">
        <f t="shared" ref="G136:Y136" si="61">+G135-G134</f>
        <v>0</v>
      </c>
      <c r="H136" s="146">
        <f t="shared" si="61"/>
        <v>0</v>
      </c>
      <c r="I136" s="146">
        <f t="shared" si="61"/>
        <v>0</v>
      </c>
      <c r="J136" s="146">
        <f t="shared" si="61"/>
        <v>0</v>
      </c>
      <c r="K136" s="146">
        <f t="shared" si="61"/>
        <v>0</v>
      </c>
      <c r="L136" s="146">
        <f t="shared" si="61"/>
        <v>0</v>
      </c>
      <c r="M136" s="146">
        <f t="shared" si="61"/>
        <v>0</v>
      </c>
      <c r="N136" s="146">
        <f t="shared" si="61"/>
        <v>0</v>
      </c>
      <c r="O136" s="146">
        <f t="shared" si="61"/>
        <v>0</v>
      </c>
      <c r="P136" s="146">
        <f t="shared" si="61"/>
        <v>0</v>
      </c>
      <c r="Q136" s="146">
        <f t="shared" si="61"/>
        <v>0</v>
      </c>
      <c r="R136" s="146">
        <f t="shared" si="61"/>
        <v>0</v>
      </c>
      <c r="S136" s="146">
        <f t="shared" si="61"/>
        <v>0</v>
      </c>
      <c r="T136" s="146">
        <f t="shared" si="61"/>
        <v>0</v>
      </c>
      <c r="U136" s="146">
        <f t="shared" si="61"/>
        <v>0</v>
      </c>
      <c r="V136" s="146">
        <f t="shared" si="61"/>
        <v>0</v>
      </c>
      <c r="W136" s="146">
        <f t="shared" si="61"/>
        <v>0</v>
      </c>
      <c r="X136" s="146">
        <f t="shared" si="61"/>
        <v>0</v>
      </c>
      <c r="Y136" s="146">
        <f t="shared" si="61"/>
        <v>0</v>
      </c>
    </row>
    <row r="137" spans="1:25" s="149" customFormat="1" ht="12">
      <c r="A137" s="145"/>
      <c r="B137" s="145"/>
      <c r="C137" s="145"/>
      <c r="D137" s="685"/>
      <c r="E137" s="146"/>
      <c r="F137" s="147"/>
      <c r="G137" s="147"/>
      <c r="H137" s="147"/>
      <c r="I137" s="147"/>
      <c r="J137" s="146"/>
      <c r="K137" s="147"/>
      <c r="L137" s="147"/>
      <c r="M137" s="147"/>
    </row>
    <row r="138" spans="1:25" s="149" customFormat="1" ht="12">
      <c r="A138" s="145"/>
      <c r="B138" s="145"/>
      <c r="C138" s="145" t="s">
        <v>255</v>
      </c>
      <c r="D138" s="685"/>
      <c r="E138" s="146"/>
      <c r="F138" s="147"/>
      <c r="G138" s="147"/>
      <c r="H138" s="147"/>
      <c r="I138" s="147"/>
      <c r="J138" s="147"/>
      <c r="K138" s="147"/>
      <c r="L138" s="147"/>
      <c r="M138" s="147"/>
    </row>
    <row r="139" spans="1:25" s="149" customFormat="1" ht="12">
      <c r="A139" s="145"/>
      <c r="B139" s="145"/>
      <c r="C139" s="155" t="s">
        <v>145</v>
      </c>
      <c r="D139" s="685" t="s">
        <v>146</v>
      </c>
      <c r="E139" s="146">
        <f>+Targets!E47</f>
        <v>6407</v>
      </c>
      <c r="F139" s="147"/>
      <c r="G139" s="147"/>
      <c r="H139" s="147"/>
      <c r="I139" s="147"/>
      <c r="J139" s="147"/>
      <c r="K139" s="147"/>
      <c r="L139" s="147"/>
      <c r="M139" s="147"/>
    </row>
    <row r="140" spans="1:25" s="149" customFormat="1" ht="12">
      <c r="A140" s="145"/>
      <c r="B140" s="145"/>
      <c r="C140" s="163" t="s">
        <v>138</v>
      </c>
      <c r="D140" s="685" t="s">
        <v>259</v>
      </c>
      <c r="E140" s="146"/>
      <c r="F140" s="147"/>
      <c r="G140" s="146">
        <f>+E139*F128/1000</f>
        <v>217997.32591364102</v>
      </c>
      <c r="H140" s="146">
        <f>+E139*G128/1000</f>
        <v>192892.68697202925</v>
      </c>
      <c r="I140" s="146">
        <f>+E139*H128/1000</f>
        <v>192892.68697202925</v>
      </c>
      <c r="J140" s="146">
        <f>+E139*I128/1000</f>
        <v>181560.44856537049</v>
      </c>
      <c r="K140" s="146">
        <f>+E139*J128/1000</f>
        <v>192892.68697202925</v>
      </c>
      <c r="L140" s="146">
        <f>+E139*K128/1000</f>
        <v>192892.68697202925</v>
      </c>
      <c r="M140" s="146">
        <f>+E139*L128/1000</f>
        <v>181560.44856537049</v>
      </c>
      <c r="N140" s="146">
        <f>+E139*M128/1000</f>
        <v>192892.68697202925</v>
      </c>
      <c r="O140" s="146">
        <f>+E139*N128/1000</f>
        <v>192892.68697202925</v>
      </c>
      <c r="P140" s="146">
        <f>+E139*O128/1000</f>
        <v>181560.44856537049</v>
      </c>
      <c r="Q140" s="146">
        <f>+E139*P128/1000</f>
        <v>192892.68697202925</v>
      </c>
      <c r="R140" s="146">
        <f>+E139*Q128/1000</f>
        <v>192892.68697202925</v>
      </c>
      <c r="S140" s="146">
        <f>+E139*R128/1000</f>
        <v>181560.44856537049</v>
      </c>
      <c r="T140" s="146">
        <f>+E139*S128/1000</f>
        <v>192892.68697202925</v>
      </c>
      <c r="U140" s="146">
        <f>+E139*T128/1000</f>
        <v>192892.68697202925</v>
      </c>
      <c r="V140" s="146">
        <f>+E139*U128/1000</f>
        <v>181560.44856537049</v>
      </c>
      <c r="W140" s="146">
        <f>+E139*V128/1000</f>
        <v>192892.68697202925</v>
      </c>
      <c r="X140" s="146">
        <f>+E139*W128/1000</f>
        <v>192892.68697202925</v>
      </c>
      <c r="Y140" s="146">
        <f>+E139*X128/1000</f>
        <v>181560.44856537049</v>
      </c>
    </row>
    <row r="141" spans="1:25" s="149" customFormat="1" ht="12">
      <c r="A141" s="145"/>
      <c r="B141" s="145"/>
      <c r="C141" s="163" t="s">
        <v>139</v>
      </c>
      <c r="D141" s="685" t="s">
        <v>259</v>
      </c>
      <c r="E141" s="146"/>
      <c r="F141" s="147"/>
      <c r="G141" s="146">
        <f>+E139*F129/1000</f>
        <v>147067.25533824129</v>
      </c>
      <c r="H141" s="146">
        <f>+E139*G129/1000</f>
        <v>204574.59462333331</v>
      </c>
      <c r="I141" s="146">
        <f>+E139*H129/1000</f>
        <v>204574.59462333331</v>
      </c>
      <c r="J141" s="146">
        <f>+E139*I129/1000</f>
        <v>204574.59462333331</v>
      </c>
      <c r="K141" s="146">
        <f>+E139*J129/1000</f>
        <v>204574.59462333331</v>
      </c>
      <c r="L141" s="146">
        <f>+E139*K129/1000</f>
        <v>204574.59462333331</v>
      </c>
      <c r="M141" s="146">
        <f>+E139*L129/1000</f>
        <v>204574.59462333331</v>
      </c>
      <c r="N141" s="146">
        <f>+E139*M129/1000</f>
        <v>204574.59462333331</v>
      </c>
      <c r="O141" s="146">
        <f>+E139*N129/1000</f>
        <v>204574.59462333331</v>
      </c>
      <c r="P141" s="146">
        <f>+E139*O129/1000</f>
        <v>204574.59462333331</v>
      </c>
      <c r="Q141" s="146">
        <f>+E139*P129/1000</f>
        <v>204574.59462333331</v>
      </c>
      <c r="R141" s="146">
        <f>+E139*Q129/1000</f>
        <v>204574.59462333331</v>
      </c>
      <c r="S141" s="146">
        <f>+E139*R129/1000</f>
        <v>204574.59462333331</v>
      </c>
      <c r="T141" s="146">
        <f>+E139*S129/1000</f>
        <v>204574.59462333331</v>
      </c>
      <c r="U141" s="146">
        <f>+E139*T129/1000</f>
        <v>204574.59462333331</v>
      </c>
      <c r="V141" s="146">
        <f>+E139*U129/1000</f>
        <v>204574.59462333331</v>
      </c>
      <c r="W141" s="146">
        <f>+E139*V129/1000</f>
        <v>204574.59462333331</v>
      </c>
      <c r="X141" s="146">
        <f>+E139*W129/1000</f>
        <v>204574.59462333331</v>
      </c>
      <c r="Y141" s="146">
        <f>+E139*X129/1000</f>
        <v>204574.59462333331</v>
      </c>
    </row>
    <row r="142" spans="1:25" s="149" customFormat="1" ht="12">
      <c r="A142" s="145"/>
      <c r="B142" s="145"/>
      <c r="C142" s="163" t="s">
        <v>140</v>
      </c>
      <c r="D142" s="685" t="s">
        <v>259</v>
      </c>
      <c r="E142" s="146"/>
      <c r="F142" s="147"/>
      <c r="G142" s="146">
        <f>+E139*F130/1000</f>
        <v>-70930.070575399732</v>
      </c>
      <c r="H142" s="146">
        <f>+E139*G130/1000</f>
        <v>11681.907651304076</v>
      </c>
      <c r="I142" s="146">
        <f>+E139*H130/1000</f>
        <v>11681.907651304076</v>
      </c>
      <c r="J142" s="146">
        <f>+E139*I130/1000</f>
        <v>23014.1460579628</v>
      </c>
      <c r="K142" s="146">
        <f>+E139*J130/1000</f>
        <v>11681.907651304076</v>
      </c>
      <c r="L142" s="146">
        <f>+E139*K130/1000</f>
        <v>11681.907651304076</v>
      </c>
      <c r="M142" s="146">
        <f>+E139*L130/1000</f>
        <v>23014.1460579628</v>
      </c>
      <c r="N142" s="146">
        <f>+E139*M130/1000</f>
        <v>11681.907651304076</v>
      </c>
      <c r="O142" s="146">
        <f>+E139*N130/1000</f>
        <v>11681.907651304076</v>
      </c>
      <c r="P142" s="146">
        <f>+E139*O130/1000</f>
        <v>23014.1460579628</v>
      </c>
      <c r="Q142" s="146">
        <f>+E139*P130/1000</f>
        <v>11681.907651304076</v>
      </c>
      <c r="R142" s="146">
        <f>+E139*Q130/1000</f>
        <v>11681.907651304076</v>
      </c>
      <c r="S142" s="146">
        <f>+E139*R130/1000</f>
        <v>23014.1460579628</v>
      </c>
      <c r="T142" s="146">
        <f>+E139*S130/1000</f>
        <v>11681.907651304076</v>
      </c>
      <c r="U142" s="146">
        <f>+E139*T130/1000</f>
        <v>11681.907651304076</v>
      </c>
      <c r="V142" s="146">
        <f>+E139*U130/1000</f>
        <v>23014.1460579628</v>
      </c>
      <c r="W142" s="146">
        <f>+E139*V130/1000</f>
        <v>11681.907651304076</v>
      </c>
      <c r="X142" s="146">
        <f>+E139*W130/1000</f>
        <v>11681.907651304076</v>
      </c>
      <c r="Y142" s="146">
        <f>+E139*X130/1000</f>
        <v>23014.1460579628</v>
      </c>
    </row>
    <row r="143" spans="1:25" s="149" customFormat="1" ht="12">
      <c r="A143" s="145"/>
      <c r="B143" s="145"/>
      <c r="C143" s="145"/>
      <c r="D143" s="685"/>
      <c r="E143" s="146"/>
      <c r="F143" s="147"/>
      <c r="G143" s="147"/>
      <c r="H143" s="147"/>
      <c r="I143" s="147"/>
      <c r="J143" s="147"/>
      <c r="K143" s="147"/>
      <c r="L143" s="147"/>
      <c r="M143" s="147"/>
    </row>
    <row r="144" spans="1:25" s="149" customFormat="1" ht="12">
      <c r="A144" s="145"/>
      <c r="B144" s="145"/>
      <c r="C144" s="145" t="s">
        <v>256</v>
      </c>
      <c r="D144" s="685"/>
      <c r="E144" s="146"/>
      <c r="F144" s="147"/>
      <c r="G144" s="147"/>
      <c r="H144" s="147"/>
      <c r="I144" s="147"/>
      <c r="J144" s="147"/>
      <c r="K144" s="147"/>
      <c r="L144" s="147"/>
      <c r="M144" s="147"/>
    </row>
    <row r="145" spans="1:25" s="149" customFormat="1" ht="12">
      <c r="A145" s="145"/>
      <c r="B145" s="145"/>
      <c r="C145" s="155" t="s">
        <v>145</v>
      </c>
      <c r="D145" s="685" t="s">
        <v>146</v>
      </c>
      <c r="E145" s="146">
        <f>+Targets!F47</f>
        <v>7695</v>
      </c>
      <c r="F145" s="147"/>
      <c r="G145" s="147"/>
      <c r="H145" s="147"/>
      <c r="I145" s="147"/>
      <c r="J145" s="147"/>
      <c r="K145" s="147"/>
      <c r="L145" s="147"/>
      <c r="M145" s="147"/>
    </row>
    <row r="146" spans="1:25" s="149" customFormat="1" ht="12">
      <c r="A146" s="145"/>
      <c r="B146" s="145"/>
      <c r="C146" s="163" t="s">
        <v>138</v>
      </c>
      <c r="D146" s="685" t="s">
        <v>259</v>
      </c>
      <c r="E146" s="146"/>
      <c r="F146" s="147"/>
      <c r="G146" s="147"/>
      <c r="H146" s="146">
        <f>+E145*F128/1000</f>
        <v>261821.35522170557</v>
      </c>
      <c r="I146" s="146">
        <f>+E145*G128/1000</f>
        <v>231669.92761819335</v>
      </c>
      <c r="J146" s="146">
        <f>+E145*H128/1000</f>
        <v>231669.92761819335</v>
      </c>
      <c r="K146" s="146">
        <f>+E145*I128/1000</f>
        <v>218059.56792734916</v>
      </c>
      <c r="L146" s="146">
        <f>+E145*J128/1000</f>
        <v>231669.92761819335</v>
      </c>
      <c r="M146" s="146">
        <f>+E145*K128/1000</f>
        <v>231669.92761819335</v>
      </c>
      <c r="N146" s="146">
        <f>+E145*L128/1000</f>
        <v>218059.56792734916</v>
      </c>
      <c r="O146" s="146">
        <f>+E145*M128/1000</f>
        <v>231669.92761819335</v>
      </c>
      <c r="P146" s="146">
        <f>+E145*N128/1000</f>
        <v>231669.92761819335</v>
      </c>
      <c r="Q146" s="146">
        <f>+E145*O128/1000</f>
        <v>218059.56792734916</v>
      </c>
      <c r="R146" s="146">
        <f>+E145*P128/1000</f>
        <v>231669.92761819335</v>
      </c>
      <c r="S146" s="146">
        <f>+E145*Q128/1000</f>
        <v>231669.92761819335</v>
      </c>
      <c r="T146" s="146">
        <f>+E145*R128/1000</f>
        <v>218059.56792734916</v>
      </c>
      <c r="U146" s="146">
        <f>+E145*S128/1000</f>
        <v>231669.92761819335</v>
      </c>
      <c r="V146" s="146">
        <f>+E145*T128/1000</f>
        <v>231669.92761819335</v>
      </c>
      <c r="W146" s="146">
        <f>+E145*U128/1000</f>
        <v>218059.56792734916</v>
      </c>
      <c r="X146" s="146">
        <f>+E145*V128/1000</f>
        <v>231669.92761819335</v>
      </c>
      <c r="Y146" s="146">
        <f>+E145*W128/1000</f>
        <v>231669.92761819335</v>
      </c>
    </row>
    <row r="147" spans="1:25" s="149" customFormat="1" ht="12">
      <c r="A147" s="145"/>
      <c r="B147" s="145"/>
      <c r="C147" s="163" t="s">
        <v>139</v>
      </c>
      <c r="D147" s="685" t="s">
        <v>259</v>
      </c>
      <c r="E147" s="146"/>
      <c r="F147" s="147"/>
      <c r="G147" s="147"/>
      <c r="H147" s="146">
        <f>+E145*F129/1000</f>
        <v>176632.20381266845</v>
      </c>
      <c r="I147" s="146">
        <f>+E145*G129/1000</f>
        <v>245700.25060504914</v>
      </c>
      <c r="J147" s="146">
        <f>+E145*H129/1000</f>
        <v>245700.25060504914</v>
      </c>
      <c r="K147" s="146">
        <f>+E145*I129/1000</f>
        <v>245700.25060504914</v>
      </c>
      <c r="L147" s="146">
        <f>+E145*J129/1000</f>
        <v>245700.25060504914</v>
      </c>
      <c r="M147" s="146">
        <f>+E145*K129/1000</f>
        <v>245700.25060504914</v>
      </c>
      <c r="N147" s="146">
        <f>+E145*L129/1000</f>
        <v>245700.25060504914</v>
      </c>
      <c r="O147" s="146">
        <f>+E145*M129/1000</f>
        <v>245700.25060504914</v>
      </c>
      <c r="P147" s="146">
        <f>+E145*N129/1000</f>
        <v>245700.25060504914</v>
      </c>
      <c r="Q147" s="146">
        <f>+E145*O129/1000</f>
        <v>245700.25060504914</v>
      </c>
      <c r="R147" s="146">
        <f>+E145*P129/1000</f>
        <v>245700.25060504914</v>
      </c>
      <c r="S147" s="146">
        <f>+E145*Q129/1000</f>
        <v>245700.25060504914</v>
      </c>
      <c r="T147" s="146">
        <f>+E145*R129/1000</f>
        <v>245700.25060504914</v>
      </c>
      <c r="U147" s="146">
        <f>+E145*S129/1000</f>
        <v>245700.25060504914</v>
      </c>
      <c r="V147" s="146">
        <f>+E145*T129/1000</f>
        <v>245700.25060504914</v>
      </c>
      <c r="W147" s="146">
        <f>+E145*U129/1000</f>
        <v>245700.25060504914</v>
      </c>
      <c r="X147" s="146">
        <f>+E145*V129/1000</f>
        <v>245700.25060504914</v>
      </c>
      <c r="Y147" s="146">
        <f>+E145*W129/1000</f>
        <v>245700.25060504914</v>
      </c>
    </row>
    <row r="148" spans="1:25" s="149" customFormat="1" ht="12">
      <c r="A148" s="145"/>
      <c r="B148" s="145"/>
      <c r="C148" s="163" t="s">
        <v>140</v>
      </c>
      <c r="D148" s="685" t="s">
        <v>259</v>
      </c>
      <c r="E148" s="146"/>
      <c r="F148" s="147"/>
      <c r="G148" s="147"/>
      <c r="H148" s="146">
        <f>+E145*F130/1000</f>
        <v>-85189.151409037135</v>
      </c>
      <c r="I148" s="146">
        <f>+E145*G130/1000</f>
        <v>14030.322986855761</v>
      </c>
      <c r="J148" s="146">
        <f>+E145*H130/1000</f>
        <v>14030.322986855761</v>
      </c>
      <c r="K148" s="146">
        <f>+E145*I130/1000</f>
        <v>27640.682677699981</v>
      </c>
      <c r="L148" s="146">
        <f>+E145*J130/1000</f>
        <v>14030.322986855761</v>
      </c>
      <c r="M148" s="146">
        <f>+E145*K130/1000</f>
        <v>14030.322986855761</v>
      </c>
      <c r="N148" s="146">
        <f>+E145*L130/1000</f>
        <v>27640.682677699981</v>
      </c>
      <c r="O148" s="146">
        <f>+E145*M130/1000</f>
        <v>14030.322986855761</v>
      </c>
      <c r="P148" s="146">
        <f>+E145*N130/1000</f>
        <v>14030.322986855761</v>
      </c>
      <c r="Q148" s="146">
        <f>+E145*O130/1000</f>
        <v>27640.682677699981</v>
      </c>
      <c r="R148" s="146">
        <f>+E145*P130/1000</f>
        <v>14030.322986855761</v>
      </c>
      <c r="S148" s="146">
        <f>+E145*Q130/1000</f>
        <v>14030.322986855761</v>
      </c>
      <c r="T148" s="146">
        <f>+E145*R130/1000</f>
        <v>27640.682677699981</v>
      </c>
      <c r="U148" s="146">
        <f>+E145*S130/1000</f>
        <v>14030.322986855761</v>
      </c>
      <c r="V148" s="146">
        <f>+E145*T130/1000</f>
        <v>14030.322986855761</v>
      </c>
      <c r="W148" s="146">
        <f>+E145*U130/1000</f>
        <v>27640.682677699981</v>
      </c>
      <c r="X148" s="146">
        <f>+E145*V130/1000</f>
        <v>14030.322986855761</v>
      </c>
      <c r="Y148" s="146">
        <f>+E145*W130/1000</f>
        <v>14030.322986855761</v>
      </c>
    </row>
    <row r="149" spans="1:25" s="149" customFormat="1" ht="12">
      <c r="A149" s="145"/>
      <c r="B149" s="145"/>
      <c r="C149" s="145"/>
      <c r="D149" s="685"/>
      <c r="E149" s="146"/>
      <c r="F149" s="147"/>
      <c r="G149" s="147"/>
      <c r="H149" s="147"/>
      <c r="I149" s="147"/>
      <c r="J149" s="147"/>
      <c r="K149" s="147"/>
      <c r="L149" s="147"/>
      <c r="M149" s="147"/>
    </row>
    <row r="150" spans="1:25" s="149" customFormat="1" ht="12">
      <c r="A150" s="145"/>
      <c r="B150" s="145"/>
      <c r="C150" s="145" t="s">
        <v>257</v>
      </c>
      <c r="D150" s="685"/>
      <c r="E150" s="146"/>
      <c r="F150" s="147"/>
      <c r="G150" s="147"/>
      <c r="H150" s="147"/>
      <c r="I150" s="147"/>
      <c r="J150" s="147"/>
      <c r="K150" s="147"/>
      <c r="L150" s="147"/>
      <c r="M150" s="147"/>
    </row>
    <row r="151" spans="1:25" s="149" customFormat="1" ht="12">
      <c r="A151" s="145"/>
      <c r="B151" s="145"/>
      <c r="C151" s="155" t="s">
        <v>145</v>
      </c>
      <c r="D151" s="685" t="s">
        <v>146</v>
      </c>
      <c r="E151" s="146">
        <f>+Targets!G47</f>
        <v>9239</v>
      </c>
      <c r="F151" s="147"/>
      <c r="G151" s="147"/>
      <c r="H151" s="147"/>
      <c r="I151" s="147"/>
      <c r="J151" s="147"/>
      <c r="K151" s="147"/>
      <c r="L151" s="147"/>
      <c r="M151" s="147"/>
    </row>
    <row r="152" spans="1:25" s="149" customFormat="1" ht="12">
      <c r="A152" s="145"/>
      <c r="B152" s="145"/>
      <c r="C152" s="163" t="s">
        <v>138</v>
      </c>
      <c r="D152" s="685" t="s">
        <v>259</v>
      </c>
      <c r="E152" s="146"/>
      <c r="F152" s="147"/>
      <c r="G152" s="147"/>
      <c r="H152" s="147"/>
      <c r="I152" s="146">
        <f>+E151*F128/1000</f>
        <v>314355.7506034227</v>
      </c>
      <c r="J152" s="146">
        <f>+E151*G128/1000</f>
        <v>278154.4459083156</v>
      </c>
      <c r="K152" s="146">
        <f>+E151*H128/1000</f>
        <v>278154.4459083156</v>
      </c>
      <c r="L152" s="146">
        <f>+E151*I128/1000</f>
        <v>261813.17064077698</v>
      </c>
      <c r="M152" s="146">
        <f>+E151*J128/1000</f>
        <v>278154.4459083156</v>
      </c>
      <c r="N152" s="146">
        <f>+E151*K128/1000</f>
        <v>278154.4459083156</v>
      </c>
      <c r="O152" s="146">
        <f>+E151*L128/1000</f>
        <v>261813.17064077698</v>
      </c>
      <c r="P152" s="146">
        <f>+E151*M128/1000</f>
        <v>278154.4459083156</v>
      </c>
      <c r="Q152" s="146">
        <f>+E151*N128/1000</f>
        <v>278154.4459083156</v>
      </c>
      <c r="R152" s="146">
        <f>+E151*O128/1000</f>
        <v>261813.17064077698</v>
      </c>
      <c r="S152" s="146">
        <f>+E151*P128/1000</f>
        <v>278154.4459083156</v>
      </c>
      <c r="T152" s="146">
        <f>+E151*Q128/1000</f>
        <v>278154.4459083156</v>
      </c>
      <c r="U152" s="146">
        <f>+E151*R128/1000</f>
        <v>261813.17064077698</v>
      </c>
      <c r="V152" s="146">
        <f>+E151*S128/1000</f>
        <v>278154.4459083156</v>
      </c>
      <c r="W152" s="146">
        <f>+E151*T128/1000</f>
        <v>278154.4459083156</v>
      </c>
      <c r="X152" s="146">
        <f>+E151*U128/1000</f>
        <v>261813.17064077698</v>
      </c>
      <c r="Y152" s="146">
        <f>+E151*V128/1000</f>
        <v>278154.4459083156</v>
      </c>
    </row>
    <row r="153" spans="1:25" s="149" customFormat="1" ht="12">
      <c r="A153" s="145"/>
      <c r="B153" s="145"/>
      <c r="C153" s="163" t="s">
        <v>139</v>
      </c>
      <c r="D153" s="685" t="s">
        <v>259</v>
      </c>
      <c r="E153" s="146"/>
      <c r="F153" s="147"/>
      <c r="G153" s="147"/>
      <c r="H153" s="147"/>
      <c r="I153" s="146">
        <f>+E151*F129/1000</f>
        <v>212073.41533791341</v>
      </c>
      <c r="J153" s="146">
        <f>+E151*G129/1000</f>
        <v>294999.95001170225</v>
      </c>
      <c r="K153" s="146">
        <f>+E151*H129/1000</f>
        <v>294999.95001170225</v>
      </c>
      <c r="L153" s="146">
        <f>+E151*I129/1000</f>
        <v>294999.95001170225</v>
      </c>
      <c r="M153" s="146">
        <f>+E151*J129/1000</f>
        <v>294999.95001170225</v>
      </c>
      <c r="N153" s="146">
        <f>+E151*K129/1000</f>
        <v>294999.95001170225</v>
      </c>
      <c r="O153" s="146">
        <f>+E151*L129/1000</f>
        <v>294999.95001170225</v>
      </c>
      <c r="P153" s="146">
        <f>+E151*M129/1000</f>
        <v>294999.95001170225</v>
      </c>
      <c r="Q153" s="146">
        <f>+E151*N129/1000</f>
        <v>294999.95001170225</v>
      </c>
      <c r="R153" s="146">
        <f>+E151*O129/1000</f>
        <v>294999.95001170225</v>
      </c>
      <c r="S153" s="146">
        <f>+E151*P129/1000</f>
        <v>294999.95001170225</v>
      </c>
      <c r="T153" s="146">
        <f>+E151*Q129/1000</f>
        <v>294999.95001170225</v>
      </c>
      <c r="U153" s="146">
        <f>+E151*R129/1000</f>
        <v>294999.95001170225</v>
      </c>
      <c r="V153" s="146">
        <f>+E151*S129/1000</f>
        <v>294999.95001170225</v>
      </c>
      <c r="W153" s="146">
        <f>+E151*T129/1000</f>
        <v>294999.95001170225</v>
      </c>
      <c r="X153" s="146">
        <f>+E151*U129/1000</f>
        <v>294999.95001170225</v>
      </c>
      <c r="Y153" s="146">
        <f>+E151*V129/1000</f>
        <v>294999.95001170225</v>
      </c>
    </row>
    <row r="154" spans="1:25" s="149" customFormat="1" ht="12">
      <c r="A154" s="145"/>
      <c r="B154" s="145"/>
      <c r="C154" s="163" t="s">
        <v>140</v>
      </c>
      <c r="D154" s="685" t="s">
        <v>259</v>
      </c>
      <c r="E154" s="146"/>
      <c r="F154" s="147"/>
      <c r="G154" s="147"/>
      <c r="H154" s="147"/>
      <c r="I154" s="146">
        <f>+E151*F130/1000</f>
        <v>-102282.33526550929</v>
      </c>
      <c r="J154" s="146">
        <f>+E151*G130/1000</f>
        <v>16845.504103386662</v>
      </c>
      <c r="K154" s="146">
        <f>+E151*H130/1000</f>
        <v>16845.504103386662</v>
      </c>
      <c r="L154" s="146">
        <f>+E151*I130/1000</f>
        <v>33186.779370925287</v>
      </c>
      <c r="M154" s="146">
        <f>+E151*J130/1000</f>
        <v>16845.504103386662</v>
      </c>
      <c r="N154" s="146">
        <f>+E151*K130/1000</f>
        <v>16845.504103386662</v>
      </c>
      <c r="O154" s="146">
        <f>+E151*L130/1000</f>
        <v>33186.779370925287</v>
      </c>
      <c r="P154" s="146">
        <f>+E151*M130/1000</f>
        <v>16845.504103386662</v>
      </c>
      <c r="Q154" s="146">
        <f>+E151*N130/1000</f>
        <v>16845.504103386662</v>
      </c>
      <c r="R154" s="146">
        <f>+E151*O130/1000</f>
        <v>33186.779370925287</v>
      </c>
      <c r="S154" s="146">
        <f>+E151*P130/1000</f>
        <v>16845.504103386662</v>
      </c>
      <c r="T154" s="146">
        <f>+E151*Q130/1000</f>
        <v>16845.504103386662</v>
      </c>
      <c r="U154" s="146">
        <f>+E151*R130/1000</f>
        <v>33186.779370925287</v>
      </c>
      <c r="V154" s="146">
        <f>+E151*S130/1000</f>
        <v>16845.504103386662</v>
      </c>
      <c r="W154" s="146">
        <f>+E151*T130/1000</f>
        <v>16845.504103386662</v>
      </c>
      <c r="X154" s="146">
        <f>+E151*U130/1000</f>
        <v>33186.779370925287</v>
      </c>
      <c r="Y154" s="146">
        <f>+E151*V130/1000</f>
        <v>16845.504103386662</v>
      </c>
    </row>
    <row r="155" spans="1:25" s="149" customFormat="1" ht="12">
      <c r="A155" s="145"/>
      <c r="B155" s="145"/>
      <c r="C155" s="145"/>
      <c r="D155" s="685"/>
      <c r="E155" s="146"/>
      <c r="F155" s="147"/>
      <c r="G155" s="147"/>
      <c r="H155" s="147"/>
      <c r="I155" s="147"/>
      <c r="J155" s="147"/>
      <c r="K155" s="147"/>
      <c r="L155" s="147"/>
      <c r="M155" s="147"/>
    </row>
    <row r="156" spans="1:25" s="149" customFormat="1" ht="12">
      <c r="A156" s="145"/>
      <c r="B156" s="145"/>
      <c r="C156" s="145" t="s">
        <v>258</v>
      </c>
      <c r="D156" s="685"/>
      <c r="E156" s="146"/>
      <c r="F156" s="147"/>
      <c r="G156" s="147"/>
      <c r="H156" s="147"/>
      <c r="I156" s="147"/>
      <c r="J156" s="147"/>
      <c r="K156" s="147"/>
      <c r="L156" s="147"/>
      <c r="M156" s="147"/>
    </row>
    <row r="157" spans="1:25" s="149" customFormat="1" ht="12">
      <c r="A157" s="145"/>
      <c r="B157" s="145"/>
      <c r="C157" s="155" t="s">
        <v>145</v>
      </c>
      <c r="D157" s="685" t="s">
        <v>146</v>
      </c>
      <c r="E157" s="146">
        <f>+Targets!H47</f>
        <v>5261</v>
      </c>
      <c r="F157" s="147"/>
      <c r="G157" s="147"/>
      <c r="H157" s="147"/>
      <c r="I157" s="147"/>
      <c r="J157" s="147"/>
      <c r="K157" s="147"/>
      <c r="L157" s="147"/>
      <c r="M157" s="147"/>
    </row>
    <row r="158" spans="1:25" s="149" customFormat="1" ht="12">
      <c r="A158" s="145"/>
      <c r="B158" s="145"/>
      <c r="C158" s="163" t="s">
        <v>138</v>
      </c>
      <c r="D158" s="685" t="s">
        <v>259</v>
      </c>
      <c r="E158" s="146"/>
      <c r="F158" s="147"/>
      <c r="G158" s="147"/>
      <c r="H158" s="147"/>
      <c r="I158" s="147"/>
      <c r="J158" s="146">
        <f>+E157*F128/1000</f>
        <v>179004.8277870556</v>
      </c>
      <c r="K158" s="146">
        <f>+E157*G128/1000</f>
        <v>158390.57689399808</v>
      </c>
      <c r="L158" s="146">
        <f>+E157*H128/1000</f>
        <v>158390.57689399808</v>
      </c>
      <c r="M158" s="146">
        <f>+E157*I128/1000</f>
        <v>149085.30043739881</v>
      </c>
      <c r="N158" s="146">
        <f>+E157*J128/1000</f>
        <v>158390.57689399808</v>
      </c>
      <c r="O158" s="146">
        <f>+E157*K128/1000</f>
        <v>158390.57689399808</v>
      </c>
      <c r="P158" s="146">
        <f>+E157*L128/1000</f>
        <v>149085.30043739881</v>
      </c>
      <c r="Q158" s="146">
        <f>+E157*M128/1000</f>
        <v>158390.57689399808</v>
      </c>
      <c r="R158" s="146">
        <f>+E157*N128/1000</f>
        <v>158390.57689399808</v>
      </c>
      <c r="S158" s="146">
        <f>+E157*O128/1000</f>
        <v>149085.30043739881</v>
      </c>
      <c r="T158" s="146">
        <f>+E157*P128/1000</f>
        <v>158390.57689399808</v>
      </c>
      <c r="U158" s="146">
        <f>+E157*Q128/1000</f>
        <v>158390.57689399808</v>
      </c>
      <c r="V158" s="146">
        <f>+E157*R128/1000</f>
        <v>149085.30043739881</v>
      </c>
      <c r="W158" s="146">
        <f>+E157*S128/1000</f>
        <v>158390.57689399808</v>
      </c>
      <c r="X158" s="146">
        <f>+E157*T128/1000</f>
        <v>158390.57689399808</v>
      </c>
      <c r="Y158" s="146">
        <f>+E157*U128/1000</f>
        <v>149085.30043739881</v>
      </c>
    </row>
    <row r="159" spans="1:25" s="149" customFormat="1" ht="12">
      <c r="A159" s="145"/>
      <c r="B159" s="145"/>
      <c r="C159" s="163" t="s">
        <v>139</v>
      </c>
      <c r="D159" s="685" t="s">
        <v>259</v>
      </c>
      <c r="E159" s="146"/>
      <c r="F159" s="147"/>
      <c r="G159" s="147"/>
      <c r="H159" s="147"/>
      <c r="I159" s="147"/>
      <c r="J159" s="146">
        <f>+E157*F129/1000</f>
        <v>120761.79652481464</v>
      </c>
      <c r="K159" s="146">
        <f>+E157*G129/1000</f>
        <v>167982.97835388739</v>
      </c>
      <c r="L159" s="146">
        <f>+E157*H129/1000</f>
        <v>167982.97835388739</v>
      </c>
      <c r="M159" s="146">
        <f>+E157*I129/1000</f>
        <v>167982.97835388739</v>
      </c>
      <c r="N159" s="146">
        <f>+E157*J129/1000</f>
        <v>167982.97835388739</v>
      </c>
      <c r="O159" s="146">
        <f>+E157*K129/1000</f>
        <v>167982.97835388739</v>
      </c>
      <c r="P159" s="146">
        <f>+E157*L129/1000</f>
        <v>167982.97835388739</v>
      </c>
      <c r="Q159" s="146">
        <f>+E157*M129/1000</f>
        <v>167982.97835388739</v>
      </c>
      <c r="R159" s="146">
        <f>+E157*N129/1000</f>
        <v>167982.97835388739</v>
      </c>
      <c r="S159" s="146">
        <f>+E157*O129/1000</f>
        <v>167982.97835388739</v>
      </c>
      <c r="T159" s="146">
        <f>+E157*P129/1000</f>
        <v>167982.97835388739</v>
      </c>
      <c r="U159" s="146">
        <f>+E157*Q129/1000</f>
        <v>167982.97835388739</v>
      </c>
      <c r="V159" s="146">
        <f>+E157*R129/1000</f>
        <v>167982.97835388739</v>
      </c>
      <c r="W159" s="146">
        <f>+E157*S129/1000</f>
        <v>167982.97835388739</v>
      </c>
      <c r="X159" s="146">
        <f>+E157*T129/1000</f>
        <v>167982.97835388739</v>
      </c>
      <c r="Y159" s="146">
        <f>+E157*U129/1000</f>
        <v>167982.97835388739</v>
      </c>
    </row>
    <row r="160" spans="1:25" s="149" customFormat="1" ht="12">
      <c r="A160" s="145"/>
      <c r="B160" s="145"/>
      <c r="C160" s="163" t="s">
        <v>140</v>
      </c>
      <c r="D160" s="685" t="s">
        <v>259</v>
      </c>
      <c r="E160" s="146"/>
      <c r="F160" s="147"/>
      <c r="G160" s="147"/>
      <c r="H160" s="147"/>
      <c r="I160" s="147"/>
      <c r="J160" s="146">
        <f>+E157*F130/1000</f>
        <v>-58243.031262240977</v>
      </c>
      <c r="K160" s="146">
        <f>+E157*G130/1000</f>
        <v>9592.4014598892991</v>
      </c>
      <c r="L160" s="146">
        <f>+E157*H130/1000</f>
        <v>9592.4014598892991</v>
      </c>
      <c r="M160" s="146">
        <f>+E157*I130/1000</f>
        <v>18897.677916488577</v>
      </c>
      <c r="N160" s="146">
        <f>+E157*J130/1000</f>
        <v>9592.4014598892991</v>
      </c>
      <c r="O160" s="146">
        <f>+E157*K130/1000</f>
        <v>9592.4014598892991</v>
      </c>
      <c r="P160" s="146">
        <f>+E157*L130/1000</f>
        <v>18897.677916488577</v>
      </c>
      <c r="Q160" s="146">
        <f>+E157*M130/1000</f>
        <v>9592.4014598892991</v>
      </c>
      <c r="R160" s="146">
        <f>+E157*N130/1000</f>
        <v>9592.4014598892991</v>
      </c>
      <c r="S160" s="146">
        <f>+E157*O130/1000</f>
        <v>18897.677916488577</v>
      </c>
      <c r="T160" s="146">
        <f>+E157*P130/1000</f>
        <v>9592.4014598892991</v>
      </c>
      <c r="U160" s="146">
        <f>+E157*Q130/1000</f>
        <v>9592.4014598892991</v>
      </c>
      <c r="V160" s="146">
        <f>+E157*R130/1000</f>
        <v>18897.677916488577</v>
      </c>
      <c r="W160" s="146">
        <f>+E157*S130/1000</f>
        <v>9592.4014598892991</v>
      </c>
      <c r="X160" s="146">
        <f>+E157*T130/1000</f>
        <v>9592.4014598892991</v>
      </c>
      <c r="Y160" s="146">
        <f>+E157*U130/1000</f>
        <v>18897.677916488577</v>
      </c>
    </row>
    <row r="161" spans="1:25" s="149" customFormat="1" ht="12">
      <c r="A161" s="145"/>
      <c r="B161" s="145"/>
      <c r="C161" s="163"/>
      <c r="D161" s="685"/>
      <c r="E161" s="146"/>
      <c r="F161" s="147"/>
      <c r="G161" s="147"/>
      <c r="H161" s="147"/>
      <c r="I161" s="147"/>
      <c r="J161" s="146"/>
      <c r="K161" s="146"/>
      <c r="L161" s="146"/>
      <c r="M161" s="146"/>
      <c r="N161" s="146"/>
      <c r="O161" s="146"/>
      <c r="P161" s="146"/>
      <c r="Q161" s="146"/>
      <c r="R161" s="146"/>
      <c r="S161" s="146"/>
      <c r="T161" s="146"/>
      <c r="U161" s="146"/>
      <c r="V161" s="146"/>
      <c r="W161" s="146"/>
      <c r="X161" s="146"/>
      <c r="Y161" s="146"/>
    </row>
    <row r="162" spans="1:25" s="149" customFormat="1" ht="12">
      <c r="A162" s="145"/>
      <c r="B162" s="145"/>
      <c r="C162" s="155" t="s">
        <v>147</v>
      </c>
      <c r="D162" s="685"/>
      <c r="E162" s="146"/>
      <c r="F162" s="147"/>
      <c r="G162" s="147"/>
      <c r="H162" s="147"/>
      <c r="I162" s="147"/>
      <c r="J162" s="147"/>
      <c r="K162" s="147"/>
      <c r="L162" s="147"/>
      <c r="M162" s="147"/>
    </row>
    <row r="163" spans="1:25" s="149" customFormat="1" ht="12">
      <c r="A163" s="145"/>
      <c r="B163" s="145"/>
      <c r="C163" s="163" t="s">
        <v>138</v>
      </c>
      <c r="D163" s="685" t="s">
        <v>259</v>
      </c>
      <c r="E163" s="146"/>
      <c r="F163" s="146">
        <f>+F134</f>
        <v>0</v>
      </c>
      <c r="G163" s="146">
        <f>SUMIF(C134:C160,C163,G134:G160)</f>
        <v>217997.32591364102</v>
      </c>
      <c r="H163" s="146">
        <f>SUMIF(C134:C160,C163,H134:H160)</f>
        <v>454714.04219373479</v>
      </c>
      <c r="I163" s="146">
        <f>SUMIF(C134:C160,C163,I134:I160)</f>
        <v>738918.36519364524</v>
      </c>
      <c r="J163" s="146">
        <f>SUMIF(C134:C160,C163,J134:J160)</f>
        <v>870389.64987893507</v>
      </c>
      <c r="K163" s="146">
        <f>SUMIF(C134:C160,C163,K134:K160)</f>
        <v>847497.27770169207</v>
      </c>
      <c r="L163" s="146">
        <f>SUMIF(C134:C160,C163,L134:L160)</f>
        <v>844766.36212499766</v>
      </c>
      <c r="M163" s="146">
        <f>SUMIF(C134:C160,C163,M134:M160)</f>
        <v>840470.12252927828</v>
      </c>
      <c r="N163" s="146">
        <f>SUMIF(C134:C160,C163,N134:N160)</f>
        <v>847497.27770169207</v>
      </c>
      <c r="O163" s="146">
        <f>SUMIF(C134:C160,C163,O134:O160)</f>
        <v>844766.36212499766</v>
      </c>
      <c r="P163" s="146">
        <f>SUMIF(C134:C160,C163,P134:P160)</f>
        <v>840470.12252927828</v>
      </c>
      <c r="Q163" s="146">
        <f>SUMIF(C134:C160,C163,Q134:Q160)</f>
        <v>847497.27770169207</v>
      </c>
      <c r="R163" s="146">
        <f>SUMIF(C134:C160,C163,R134:R160)</f>
        <v>844766.36212499766</v>
      </c>
      <c r="S163" s="146">
        <f>SUMIF(C134:C160,C163,S134:S160)</f>
        <v>840470.12252927828</v>
      </c>
      <c r="T163" s="146">
        <f>SUMIF(C134:C160,C163,T134:T160)</f>
        <v>847497.27770169207</v>
      </c>
      <c r="U163" s="146">
        <f>SUMIF(C134:C160,C163,U134:U160)</f>
        <v>844766.36212499766</v>
      </c>
      <c r="V163" s="146">
        <f>SUMIF(C134:C160,C163,V134:V160)</f>
        <v>840470.12252927828</v>
      </c>
      <c r="W163" s="146">
        <f>SUMIF(C134:C160,C163,W134:W160)</f>
        <v>847497.27770169207</v>
      </c>
      <c r="X163" s="146">
        <f>SUMIF(C134:C160,C163,X134:X160)</f>
        <v>844766.36212499766</v>
      </c>
      <c r="Y163" s="146">
        <f>SUMIF(C134:C160,C163,Y134:Y160)</f>
        <v>840470.12252927828</v>
      </c>
    </row>
    <row r="164" spans="1:25" s="149" customFormat="1" ht="12">
      <c r="A164" s="145"/>
      <c r="B164" s="145"/>
      <c r="C164" s="163" t="s">
        <v>139</v>
      </c>
      <c r="D164" s="685" t="s">
        <v>259</v>
      </c>
      <c r="E164" s="146"/>
      <c r="F164" s="146">
        <f t="shared" ref="F164:F165" si="62">+F135</f>
        <v>0</v>
      </c>
      <c r="G164" s="146">
        <f>SUMIF(C134:C160,C164,G134:G160)</f>
        <v>147067.25533824129</v>
      </c>
      <c r="H164" s="146">
        <f>SUMIF(C134:C160,C164,H134:H160)</f>
        <v>381206.79843600176</v>
      </c>
      <c r="I164" s="146">
        <f>SUMIF(C134:C160,C164,I134:I160)</f>
        <v>662348.26056629582</v>
      </c>
      <c r="J164" s="146">
        <f>SUMIF(C134:C160,C164,J134:J160)</f>
        <v>866036.59176489932</v>
      </c>
      <c r="K164" s="146">
        <f>SUMIF(C134:C160,C164,K134:K160)</f>
        <v>913257.77359397197</v>
      </c>
      <c r="L164" s="146">
        <f>SUMIF(C134:C160,C164,L134:L160)</f>
        <v>913257.77359397197</v>
      </c>
      <c r="M164" s="146">
        <f>SUMIF(C134:C160,C164,M134:M160)</f>
        <v>913257.77359397197</v>
      </c>
      <c r="N164" s="146">
        <f>SUMIF(C134:C160,C164,N134:N160)</f>
        <v>913257.77359397197</v>
      </c>
      <c r="O164" s="146">
        <f>SUMIF(C134:C160,C164,O134:O160)</f>
        <v>913257.77359397197</v>
      </c>
      <c r="P164" s="146">
        <f>SUMIF(C134:C160,C164,P134:P160)</f>
        <v>913257.77359397197</v>
      </c>
      <c r="Q164" s="146">
        <f>SUMIF(C134:C160,C164,Q134:Q160)</f>
        <v>913257.77359397197</v>
      </c>
      <c r="R164" s="146">
        <f>SUMIF(C134:C160,C164,R134:R160)</f>
        <v>913257.77359397197</v>
      </c>
      <c r="S164" s="146">
        <f>SUMIF(C134:C160,C164,S134:S160)</f>
        <v>913257.77359397197</v>
      </c>
      <c r="T164" s="146">
        <f>SUMIF(C134:C160,C164,T134:T160)</f>
        <v>913257.77359397197</v>
      </c>
      <c r="U164" s="146">
        <f>SUMIF(C134:C160,C164,U134:U160)</f>
        <v>913257.77359397197</v>
      </c>
      <c r="V164" s="146">
        <f>SUMIF(C134:C160,C164,V134:V160)</f>
        <v>913257.77359397197</v>
      </c>
      <c r="W164" s="146">
        <f>SUMIF(C134:C160,C164,W134:W160)</f>
        <v>913257.77359397197</v>
      </c>
      <c r="X164" s="146">
        <f>SUMIF(C134:C160,C164,X134:X160)</f>
        <v>913257.77359397197</v>
      </c>
      <c r="Y164" s="146">
        <f>SUMIF(C134:C160,C164,Y134:Y160)</f>
        <v>913257.77359397197</v>
      </c>
    </row>
    <row r="165" spans="1:25" s="149" customFormat="1" ht="12">
      <c r="A165" s="145"/>
      <c r="B165" s="145"/>
      <c r="C165" s="163" t="s">
        <v>140</v>
      </c>
      <c r="D165" s="685" t="s">
        <v>259</v>
      </c>
      <c r="E165" s="160">
        <f>IRR(F165:W165)</f>
        <v>0.19222036910642815</v>
      </c>
      <c r="F165" s="146">
        <f t="shared" si="62"/>
        <v>0</v>
      </c>
      <c r="G165" s="146">
        <f>SUMIF(C134:C160,C165,G134:G160)</f>
        <v>-70930.070575399732</v>
      </c>
      <c r="H165" s="146">
        <f>SUMIF(C134:C160,C165,H134:H160)</f>
        <v>-73507.243757733057</v>
      </c>
      <c r="I165" s="146">
        <f>SUMIF(C134:C160,C165,I134:I160)</f>
        <v>-76570.104627349443</v>
      </c>
      <c r="J165" s="146">
        <f>SUMIF(C134:C160,C165,J134:J160)</f>
        <v>-4353.0581140357608</v>
      </c>
      <c r="K165" s="146">
        <f>SUMIF(C134:C160,C165,K134:K160)</f>
        <v>65760.495892280014</v>
      </c>
      <c r="L165" s="146">
        <f>SUMIF(C134:C160,C165,L134:L160)</f>
        <v>68491.411468974431</v>
      </c>
      <c r="M165" s="146">
        <f>SUMIF(C134:C160,C165,M134:M160)</f>
        <v>72787.651064693797</v>
      </c>
      <c r="N165" s="146">
        <f>SUMIF(C134:C160,C165,N134:N160)</f>
        <v>65760.495892280014</v>
      </c>
      <c r="O165" s="146">
        <f>SUMIF(C134:C160,C165,O134:O160)</f>
        <v>68491.411468974431</v>
      </c>
      <c r="P165" s="146">
        <f>SUMIF(C134:C160,C165,P134:P160)</f>
        <v>72787.651064693797</v>
      </c>
      <c r="Q165" s="146">
        <f>SUMIF(C134:C160,C165,Q134:Q160)</f>
        <v>65760.495892280014</v>
      </c>
      <c r="R165" s="146">
        <f>SUMIF(C134:C160,C165,R134:R160)</f>
        <v>68491.411468974431</v>
      </c>
      <c r="S165" s="146">
        <f>SUMIF(C134:C160,C165,S134:S160)</f>
        <v>72787.651064693797</v>
      </c>
      <c r="T165" s="146">
        <f>SUMIF(C134:C160,C165,T134:T160)</f>
        <v>65760.495892280014</v>
      </c>
      <c r="U165" s="146">
        <f>SUMIF(C134:C160,C165,U134:U160)</f>
        <v>68491.411468974431</v>
      </c>
      <c r="V165" s="146">
        <f>SUMIF(C134:C160,C165,V134:V160)</f>
        <v>72787.651064693797</v>
      </c>
      <c r="W165" s="146">
        <f>SUMIF(C134:C160,C165,W134:W160)</f>
        <v>65760.495892280014</v>
      </c>
      <c r="X165" s="146">
        <f>SUMIF(C134:C160,C165,X134:X160)</f>
        <v>68491.411468974431</v>
      </c>
      <c r="Y165" s="146">
        <f>SUMIF(C134:C160,C165,Y134:Y160)</f>
        <v>72787.651064693797</v>
      </c>
    </row>
  </sheetData>
  <mergeCells count="1">
    <mergeCell ref="A25:B25"/>
  </mergeCells>
  <hyperlinks>
    <hyperlink ref="C52" location="'Macro-Data'!B262" display="Macro-Data'!A1" xr:uid="{711FEBC2-8CD7-4F13-AE34-740167E89ABD}"/>
  </hyperlinks>
  <pageMargins left="0.7" right="0.7" top="0.75" bottom="0.75" header="0.3" footer="0.3"/>
  <pageSetup orientation="portrait" horizontalDpi="1200" verticalDpi="1200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98280-919D-441B-96D5-8D23ED331DB5}">
  <sheetPr>
    <tabColor theme="5" tint="-0.249977111117893"/>
  </sheetPr>
  <dimension ref="A1:Y127"/>
  <sheetViews>
    <sheetView workbookViewId="0">
      <pane ySplit="37" topLeftCell="A38" activePane="bottomLeft" state="frozen"/>
      <selection pane="bottomLeft" activeCell="A38" sqref="A38"/>
    </sheetView>
  </sheetViews>
  <sheetFormatPr defaultRowHeight="15"/>
  <cols>
    <col min="2" max="9" width="0" hidden="1" customWidth="1"/>
  </cols>
  <sheetData>
    <row r="1" spans="1:25" ht="15.75">
      <c r="A1" s="4" t="s">
        <v>24</v>
      </c>
    </row>
    <row r="2" spans="1:25">
      <c r="A2" s="56" t="s">
        <v>25</v>
      </c>
      <c r="F2" s="143"/>
    </row>
    <row r="3" spans="1:25" s="7" customFormat="1">
      <c r="A3" s="28" t="s">
        <v>26</v>
      </c>
      <c r="B3" s="8"/>
      <c r="E3" s="9"/>
      <c r="K3"/>
    </row>
    <row r="4" spans="1:25" s="7" customFormat="1">
      <c r="C4" s="28"/>
      <c r="D4" s="8"/>
      <c r="E4" s="9"/>
      <c r="K4"/>
    </row>
    <row r="5" spans="1:25">
      <c r="A5" s="166"/>
      <c r="B5" s="165"/>
      <c r="C5" s="165"/>
      <c r="D5" s="165"/>
      <c r="E5" s="165"/>
      <c r="F5" s="165"/>
      <c r="G5" s="165"/>
      <c r="H5" s="165"/>
      <c r="I5" s="165"/>
      <c r="J5" s="165"/>
      <c r="K5" s="165"/>
      <c r="L5" s="165"/>
      <c r="M5" s="165"/>
      <c r="N5" s="165"/>
      <c r="O5" s="165"/>
      <c r="P5" s="165"/>
      <c r="Q5" s="165"/>
      <c r="R5" s="165"/>
      <c r="S5" s="165"/>
      <c r="T5" s="165"/>
      <c r="U5" s="165"/>
      <c r="V5" s="165"/>
      <c r="W5" s="165"/>
      <c r="X5" s="165"/>
      <c r="Y5" s="165"/>
    </row>
    <row r="6" spans="1:25">
      <c r="A6" s="166" t="s">
        <v>152</v>
      </c>
      <c r="B6" s="1335" t="s">
        <v>153</v>
      </c>
      <c r="C6" s="1336"/>
      <c r="D6" s="1336"/>
      <c r="E6" s="1336"/>
      <c r="F6" s="1336"/>
      <c r="G6" s="1336"/>
      <c r="H6" s="1336"/>
      <c r="I6" s="1337"/>
      <c r="J6" s="1335" t="s">
        <v>154</v>
      </c>
      <c r="K6" s="1336"/>
      <c r="L6" s="1336"/>
      <c r="M6" s="1336"/>
      <c r="N6" s="1336"/>
      <c r="O6" s="1336"/>
      <c r="P6" s="1336"/>
      <c r="Q6" s="1337"/>
      <c r="R6" s="1335" t="s">
        <v>155</v>
      </c>
      <c r="S6" s="1336"/>
      <c r="T6" s="1336"/>
      <c r="U6" s="1336"/>
      <c r="V6" s="1336"/>
      <c r="W6" s="1336"/>
      <c r="X6" s="1336"/>
      <c r="Y6" s="1337"/>
    </row>
    <row r="7" spans="1:25">
      <c r="A7" s="166"/>
      <c r="B7" s="1335" t="s">
        <v>156</v>
      </c>
      <c r="C7" s="1337"/>
      <c r="D7" s="1335" t="s">
        <v>114</v>
      </c>
      <c r="E7" s="1337"/>
      <c r="F7" s="1335" t="s">
        <v>157</v>
      </c>
      <c r="G7" s="1337"/>
      <c r="H7" s="1335" t="s">
        <v>119</v>
      </c>
      <c r="I7" s="1337"/>
      <c r="J7" s="1335" t="s">
        <v>156</v>
      </c>
      <c r="K7" s="1337"/>
      <c r="L7" s="1335" t="s">
        <v>114</v>
      </c>
      <c r="M7" s="1337"/>
      <c r="N7" s="1335" t="s">
        <v>157</v>
      </c>
      <c r="O7" s="1337"/>
      <c r="P7" s="1335" t="s">
        <v>119</v>
      </c>
      <c r="Q7" s="1337"/>
      <c r="R7" s="1335" t="s">
        <v>156</v>
      </c>
      <c r="S7" s="1337"/>
      <c r="T7" s="1335" t="s">
        <v>114</v>
      </c>
      <c r="U7" s="1337"/>
      <c r="V7" s="1335" t="s">
        <v>157</v>
      </c>
      <c r="W7" s="1337"/>
      <c r="X7" s="1335" t="s">
        <v>119</v>
      </c>
      <c r="Y7" s="1337"/>
    </row>
    <row r="8" spans="1:25">
      <c r="A8" s="166" t="s">
        <v>158</v>
      </c>
      <c r="B8" s="166" t="s">
        <v>159</v>
      </c>
      <c r="C8" s="166" t="s">
        <v>160</v>
      </c>
      <c r="D8" s="166" t="s">
        <v>159</v>
      </c>
      <c r="E8" s="166" t="s">
        <v>160</v>
      </c>
      <c r="F8" s="166" t="s">
        <v>159</v>
      </c>
      <c r="G8" s="166" t="s">
        <v>160</v>
      </c>
      <c r="H8" s="166" t="s">
        <v>159</v>
      </c>
      <c r="I8" s="166" t="s">
        <v>160</v>
      </c>
      <c r="J8" s="166" t="s">
        <v>159</v>
      </c>
      <c r="K8" s="166" t="s">
        <v>160</v>
      </c>
      <c r="L8" s="166" t="s">
        <v>159</v>
      </c>
      <c r="M8" s="166" t="s">
        <v>160</v>
      </c>
      <c r="N8" s="166" t="s">
        <v>159</v>
      </c>
      <c r="O8" s="166" t="s">
        <v>160</v>
      </c>
      <c r="P8" s="166" t="s">
        <v>159</v>
      </c>
      <c r="Q8" s="166" t="s">
        <v>160</v>
      </c>
      <c r="R8" s="166" t="s">
        <v>159</v>
      </c>
      <c r="S8" s="166" t="s">
        <v>160</v>
      </c>
      <c r="T8" s="166" t="s">
        <v>159</v>
      </c>
      <c r="U8" s="166" t="s">
        <v>160</v>
      </c>
      <c r="V8" s="166" t="s">
        <v>159</v>
      </c>
      <c r="W8" s="166" t="s">
        <v>160</v>
      </c>
      <c r="X8" s="166" t="s">
        <v>159</v>
      </c>
      <c r="Y8" s="166" t="s">
        <v>160</v>
      </c>
    </row>
    <row r="9" spans="1:25" hidden="1">
      <c r="A9" s="167">
        <v>1976</v>
      </c>
      <c r="B9" s="167">
        <v>4275.4496372618996</v>
      </c>
      <c r="C9" s="167">
        <v>1896.5180173761901</v>
      </c>
      <c r="D9" s="167">
        <v>662.72464134285701</v>
      </c>
      <c r="E9" s="167">
        <v>464.955267761904</v>
      </c>
      <c r="F9" s="167">
        <v>1324.20018957142</v>
      </c>
      <c r="G9" s="167">
        <v>1007.46813870952</v>
      </c>
      <c r="H9" s="167">
        <v>1517.1769380000001</v>
      </c>
      <c r="I9" s="167">
        <v>1064.50079194761</v>
      </c>
      <c r="J9" s="167"/>
      <c r="K9" s="167"/>
      <c r="L9" s="167"/>
      <c r="M9" s="167"/>
      <c r="N9" s="167"/>
      <c r="O9" s="167"/>
      <c r="P9" s="167"/>
      <c r="Q9" s="167"/>
      <c r="R9" s="167"/>
      <c r="S9" s="167"/>
      <c r="T9" s="167"/>
      <c r="U9" s="167"/>
      <c r="V9" s="167"/>
      <c r="W9" s="167"/>
      <c r="X9" s="167"/>
      <c r="Y9" s="167"/>
    </row>
    <row r="10" spans="1:25" hidden="1">
      <c r="A10" s="167">
        <v>1977</v>
      </c>
      <c r="B10" s="167">
        <v>4248.0042200714197</v>
      </c>
      <c r="C10" s="167">
        <v>1809.0688499309499</v>
      </c>
      <c r="D10" s="167">
        <v>660.04629226428494</v>
      </c>
      <c r="E10" s="167">
        <v>481.127416704761</v>
      </c>
      <c r="F10" s="167">
        <v>1359.3540591190399</v>
      </c>
      <c r="G10" s="167">
        <v>989.22891924761905</v>
      </c>
      <c r="H10" s="167">
        <v>1507.3847016904699</v>
      </c>
      <c r="I10" s="167">
        <v>1039.9989624499999</v>
      </c>
      <c r="J10" s="167"/>
      <c r="K10" s="167"/>
      <c r="L10" s="167"/>
      <c r="M10" s="167"/>
      <c r="N10" s="167"/>
      <c r="O10" s="167"/>
      <c r="P10" s="167"/>
      <c r="Q10" s="167"/>
      <c r="R10" s="167"/>
      <c r="S10" s="167"/>
      <c r="T10" s="167"/>
      <c r="U10" s="167"/>
      <c r="V10" s="167"/>
      <c r="W10" s="167"/>
      <c r="X10" s="167"/>
      <c r="Y10" s="167"/>
    </row>
    <row r="11" spans="1:25" hidden="1">
      <c r="A11" s="167">
        <v>1978</v>
      </c>
      <c r="B11" s="167">
        <v>4210.92435711904</v>
      </c>
      <c r="C11" s="167">
        <v>2046.98563271904</v>
      </c>
      <c r="D11" s="167">
        <v>652.92793637142802</v>
      </c>
      <c r="E11" s="167">
        <v>487.17338126190401</v>
      </c>
      <c r="F11" s="167">
        <v>1397.5364815714199</v>
      </c>
      <c r="G11" s="167">
        <v>871.61285255476196</v>
      </c>
      <c r="H11" s="167">
        <v>1494.1975213333301</v>
      </c>
      <c r="I11" s="167">
        <v>1092.38360303333</v>
      </c>
      <c r="J11" s="167"/>
      <c r="K11" s="167"/>
      <c r="L11" s="167"/>
      <c r="M11" s="167"/>
      <c r="N11" s="167"/>
      <c r="O11" s="167"/>
      <c r="P11" s="167"/>
      <c r="Q11" s="167"/>
      <c r="R11" s="167"/>
      <c r="S11" s="167"/>
      <c r="T11" s="167"/>
      <c r="U11" s="167"/>
      <c r="V11" s="167"/>
      <c r="W11" s="167"/>
      <c r="X11" s="167"/>
      <c r="Y11" s="167"/>
    </row>
    <row r="12" spans="1:25" hidden="1">
      <c r="A12" s="167">
        <v>1979</v>
      </c>
      <c r="B12" s="167">
        <v>4344.74440809523</v>
      </c>
      <c r="C12" s="167">
        <v>1616.6964282085701</v>
      </c>
      <c r="D12" s="167">
        <v>674.12962849999997</v>
      </c>
      <c r="E12" s="167">
        <v>436.11029852142798</v>
      </c>
      <c r="F12" s="167">
        <v>1382.65809261904</v>
      </c>
      <c r="G12" s="167">
        <v>958.48462699523805</v>
      </c>
      <c r="H12" s="167">
        <v>1541.2607974047601</v>
      </c>
      <c r="I12" s="167">
        <v>921.13945224523798</v>
      </c>
      <c r="J12" s="167"/>
      <c r="K12" s="167"/>
      <c r="L12" s="167"/>
      <c r="M12" s="167"/>
      <c r="N12" s="167"/>
      <c r="O12" s="167"/>
      <c r="P12" s="167"/>
      <c r="Q12" s="167"/>
      <c r="R12" s="167"/>
      <c r="S12" s="167"/>
      <c r="T12" s="167"/>
      <c r="U12" s="167"/>
      <c r="V12" s="167"/>
      <c r="W12" s="167"/>
      <c r="X12" s="167"/>
      <c r="Y12" s="167"/>
    </row>
    <row r="13" spans="1:25" hidden="1">
      <c r="A13" s="167">
        <v>1980</v>
      </c>
      <c r="B13" s="167">
        <v>4306.7126000714197</v>
      </c>
      <c r="C13" s="167">
        <v>1848.91115538333</v>
      </c>
      <c r="D13" s="167">
        <v>668.99500819523803</v>
      </c>
      <c r="E13" s="167">
        <v>449.54400997857101</v>
      </c>
      <c r="F13" s="167">
        <v>1311.4748244047601</v>
      </c>
      <c r="G13" s="167">
        <v>968.98674803571396</v>
      </c>
      <c r="H13" s="167">
        <v>1529.40724683333</v>
      </c>
      <c r="I13" s="167">
        <v>1001.86001591666</v>
      </c>
      <c r="J13" s="167"/>
      <c r="K13" s="167"/>
      <c r="L13" s="167"/>
      <c r="M13" s="167"/>
      <c r="N13" s="167"/>
      <c r="O13" s="167"/>
      <c r="P13" s="167"/>
      <c r="Q13" s="167"/>
      <c r="R13" s="167"/>
      <c r="S13" s="167"/>
      <c r="T13" s="167"/>
      <c r="U13" s="167"/>
      <c r="V13" s="167"/>
      <c r="W13" s="167"/>
      <c r="X13" s="167"/>
      <c r="Y13" s="167"/>
    </row>
    <row r="14" spans="1:25" hidden="1">
      <c r="A14" s="167">
        <v>1981</v>
      </c>
      <c r="B14" s="167">
        <v>4304.5461425952299</v>
      </c>
      <c r="C14" s="167">
        <v>2035.7155820119001</v>
      </c>
      <c r="D14" s="167">
        <v>669.606597890476</v>
      </c>
      <c r="E14" s="167">
        <v>501.984135216666</v>
      </c>
      <c r="F14" s="167">
        <v>1411.8601626904699</v>
      </c>
      <c r="G14" s="167">
        <v>1041.91882005309</v>
      </c>
      <c r="H14" s="167">
        <v>1527.4108711904701</v>
      </c>
      <c r="I14" s="167">
        <v>1146.4147629428501</v>
      </c>
      <c r="J14" s="167"/>
      <c r="K14" s="167"/>
      <c r="L14" s="167"/>
      <c r="M14" s="167"/>
      <c r="N14" s="167"/>
      <c r="O14" s="167"/>
      <c r="P14" s="167"/>
      <c r="Q14" s="167"/>
      <c r="R14" s="167"/>
      <c r="S14" s="167"/>
      <c r="T14" s="167"/>
      <c r="U14" s="167"/>
      <c r="V14" s="167"/>
      <c r="W14" s="167"/>
      <c r="X14" s="167"/>
      <c r="Y14" s="167"/>
    </row>
    <row r="15" spans="1:25" hidden="1">
      <c r="A15" s="167">
        <v>1982</v>
      </c>
      <c r="B15" s="167">
        <v>4197.3643276190396</v>
      </c>
      <c r="C15" s="167">
        <v>1654.0389027190399</v>
      </c>
      <c r="D15" s="167">
        <v>666.92880248095196</v>
      </c>
      <c r="E15" s="167">
        <v>462.35256812380902</v>
      </c>
      <c r="F15" s="167">
        <v>1453.9750715237999</v>
      </c>
      <c r="G15" s="167">
        <v>931.48530654285696</v>
      </c>
      <c r="H15" s="167">
        <v>1526.8195073571401</v>
      </c>
      <c r="I15" s="167">
        <v>983.34983465714197</v>
      </c>
      <c r="J15" s="167"/>
      <c r="K15" s="167"/>
      <c r="L15" s="167"/>
      <c r="M15" s="167"/>
      <c r="N15" s="167"/>
      <c r="O15" s="167"/>
      <c r="P15" s="167"/>
      <c r="Q15" s="167"/>
      <c r="R15" s="167"/>
      <c r="S15" s="167"/>
      <c r="T15" s="167"/>
      <c r="U15" s="167"/>
      <c r="V15" s="167"/>
      <c r="W15" s="167"/>
      <c r="X15" s="167"/>
      <c r="Y15" s="167"/>
    </row>
    <row r="16" spans="1:25" hidden="1">
      <c r="A16" s="167">
        <v>1983</v>
      </c>
      <c r="B16" s="167">
        <v>4199.9389067380898</v>
      </c>
      <c r="C16" s="167">
        <v>1679.98581444047</v>
      </c>
      <c r="D16" s="167">
        <v>668.45742942618995</v>
      </c>
      <c r="E16" s="167">
        <v>426.220106571428</v>
      </c>
      <c r="F16" s="167">
        <v>1414.75358073809</v>
      </c>
      <c r="G16" s="167">
        <v>924.54842446666601</v>
      </c>
      <c r="H16" s="167">
        <v>1529.18260840476</v>
      </c>
      <c r="I16" s="167">
        <v>951.11544805476103</v>
      </c>
      <c r="J16" s="167"/>
      <c r="K16" s="167"/>
      <c r="L16" s="167"/>
      <c r="M16" s="167"/>
      <c r="N16" s="167"/>
      <c r="O16" s="167"/>
      <c r="P16" s="167"/>
      <c r="Q16" s="167"/>
      <c r="R16" s="167"/>
      <c r="S16" s="167"/>
      <c r="T16" s="167"/>
      <c r="U16" s="167"/>
      <c r="V16" s="167"/>
      <c r="W16" s="167"/>
      <c r="X16" s="167"/>
      <c r="Y16" s="167"/>
    </row>
    <row r="17" spans="1:25" hidden="1">
      <c r="A17" s="167">
        <v>1984</v>
      </c>
      <c r="B17" s="167">
        <v>4253.8395298809501</v>
      </c>
      <c r="C17" s="167">
        <v>2215.5836242595201</v>
      </c>
      <c r="D17" s="167">
        <v>659.13016764047597</v>
      </c>
      <c r="E17" s="167">
        <v>520.975012647619</v>
      </c>
      <c r="F17" s="167">
        <v>1416.1193761428499</v>
      </c>
      <c r="G17" s="167">
        <v>922.255967756666</v>
      </c>
      <c r="H17" s="167">
        <v>1511.46536680952</v>
      </c>
      <c r="I17" s="167">
        <v>1161.22284072142</v>
      </c>
      <c r="J17" s="167"/>
      <c r="K17" s="167"/>
      <c r="L17" s="167"/>
      <c r="M17" s="167"/>
      <c r="N17" s="167"/>
      <c r="O17" s="167"/>
      <c r="P17" s="167"/>
      <c r="Q17" s="167"/>
      <c r="R17" s="167"/>
      <c r="S17" s="167"/>
      <c r="T17" s="167"/>
      <c r="U17" s="167"/>
      <c r="V17" s="167"/>
      <c r="W17" s="167"/>
      <c r="X17" s="167"/>
      <c r="Y17" s="167"/>
    </row>
    <row r="18" spans="1:25" hidden="1">
      <c r="A18" s="167">
        <v>1985</v>
      </c>
      <c r="B18" s="167">
        <v>4281.3238700238098</v>
      </c>
      <c r="C18" s="167">
        <v>2017.9469088880901</v>
      </c>
      <c r="D18" s="167">
        <v>665.10044497857098</v>
      </c>
      <c r="E18" s="167">
        <v>472.15927197142798</v>
      </c>
      <c r="F18" s="167">
        <v>1438.74923854761</v>
      </c>
      <c r="G18" s="167">
        <v>1019.91564875619</v>
      </c>
      <c r="H18" s="167">
        <v>1515.72342935714</v>
      </c>
      <c r="I18" s="167">
        <v>1032.75971327857</v>
      </c>
      <c r="J18" s="167"/>
      <c r="K18" s="167"/>
      <c r="L18" s="167"/>
      <c r="M18" s="167"/>
      <c r="N18" s="167"/>
      <c r="O18" s="167"/>
      <c r="P18" s="167"/>
      <c r="Q18" s="167"/>
      <c r="R18" s="167"/>
      <c r="S18" s="167"/>
      <c r="T18" s="167"/>
      <c r="U18" s="167"/>
      <c r="V18" s="167"/>
      <c r="W18" s="167"/>
      <c r="X18" s="167"/>
      <c r="Y18" s="167"/>
    </row>
    <row r="19" spans="1:25" hidden="1">
      <c r="A19" s="167">
        <v>1986</v>
      </c>
      <c r="B19" s="167">
        <v>4258.4022275714196</v>
      </c>
      <c r="C19" s="167">
        <v>2099.5575248309501</v>
      </c>
      <c r="D19" s="167">
        <v>661.63500395952303</v>
      </c>
      <c r="E19" s="167">
        <v>493.78033373571401</v>
      </c>
      <c r="F19" s="167">
        <v>1475.3100848333299</v>
      </c>
      <c r="G19" s="167">
        <v>1024.7016267271899</v>
      </c>
      <c r="H19" s="167">
        <v>1510.2183722380901</v>
      </c>
      <c r="I19" s="167">
        <v>1127.9447603047599</v>
      </c>
      <c r="J19" s="167"/>
      <c r="K19" s="167"/>
      <c r="L19" s="167"/>
      <c r="M19" s="167"/>
      <c r="N19" s="167"/>
      <c r="O19" s="167"/>
      <c r="P19" s="167"/>
      <c r="Q19" s="167"/>
      <c r="R19" s="167"/>
      <c r="S19" s="167"/>
      <c r="T19" s="167"/>
      <c r="U19" s="167"/>
      <c r="V19" s="167"/>
      <c r="W19" s="167"/>
      <c r="X19" s="167"/>
      <c r="Y19" s="167"/>
    </row>
    <row r="20" spans="1:25" hidden="1">
      <c r="A20" s="167">
        <v>1987</v>
      </c>
      <c r="B20" s="167">
        <v>4254.8198067380899</v>
      </c>
      <c r="C20" s="167">
        <v>2021.94316029523</v>
      </c>
      <c r="D20" s="167">
        <v>660.775025878571</v>
      </c>
      <c r="E20" s="167">
        <v>490.49723815952302</v>
      </c>
      <c r="F20" s="167">
        <v>1377.0194556904701</v>
      </c>
      <c r="G20" s="167">
        <v>964.20058074285703</v>
      </c>
      <c r="H20" s="167">
        <v>1510.3624238571399</v>
      </c>
      <c r="I20" s="167">
        <v>1043.60753379523</v>
      </c>
      <c r="J20" s="167"/>
      <c r="K20" s="167"/>
      <c r="L20" s="167"/>
      <c r="M20" s="167"/>
      <c r="N20" s="167"/>
      <c r="O20" s="167"/>
      <c r="P20" s="167"/>
      <c r="Q20" s="167"/>
      <c r="R20" s="167"/>
      <c r="S20" s="167"/>
      <c r="T20" s="167"/>
      <c r="U20" s="167"/>
      <c r="V20" s="167"/>
      <c r="W20" s="167"/>
      <c r="X20" s="167"/>
      <c r="Y20" s="167"/>
    </row>
    <row r="21" spans="1:25" hidden="1">
      <c r="A21" s="167">
        <v>1988</v>
      </c>
      <c r="B21" s="167">
        <v>4218.1525530952304</v>
      </c>
      <c r="C21" s="167">
        <v>1974.42647950476</v>
      </c>
      <c r="D21" s="167">
        <v>654.87311372380896</v>
      </c>
      <c r="E21" s="167">
        <v>474.43503389523801</v>
      </c>
      <c r="F21" s="167">
        <v>1435.8160023333301</v>
      </c>
      <c r="G21" s="167">
        <v>926.53429723952297</v>
      </c>
      <c r="H21" s="167">
        <v>1497.13784947619</v>
      </c>
      <c r="I21" s="167">
        <v>1050.6317516095201</v>
      </c>
      <c r="J21" s="167"/>
      <c r="K21" s="167"/>
      <c r="L21" s="167"/>
      <c r="M21" s="167"/>
      <c r="N21" s="167"/>
      <c r="O21" s="167"/>
      <c r="P21" s="167"/>
      <c r="Q21" s="167"/>
      <c r="R21" s="167"/>
      <c r="S21" s="167"/>
      <c r="T21" s="167"/>
      <c r="U21" s="167"/>
      <c r="V21" s="167"/>
      <c r="W21" s="167"/>
      <c r="X21" s="167"/>
      <c r="Y21" s="167"/>
    </row>
    <row r="22" spans="1:25" hidden="1">
      <c r="A22" s="167">
        <v>1989</v>
      </c>
      <c r="B22" s="167">
        <v>4244.5824148809497</v>
      </c>
      <c r="C22" s="167">
        <v>1343.42483889047</v>
      </c>
      <c r="D22" s="167">
        <v>658.17161052618997</v>
      </c>
      <c r="E22" s="167">
        <v>394.35149201666599</v>
      </c>
      <c r="F22" s="167">
        <v>1441.8195975000001</v>
      </c>
      <c r="G22" s="167">
        <v>854.40239699285701</v>
      </c>
      <c r="H22" s="167">
        <v>1507.23869109523</v>
      </c>
      <c r="I22" s="167">
        <v>793.795350557142</v>
      </c>
      <c r="J22" s="167"/>
      <c r="K22" s="167"/>
      <c r="L22" s="167"/>
      <c r="M22" s="167"/>
      <c r="N22" s="167"/>
      <c r="O22" s="167"/>
      <c r="P22" s="167"/>
      <c r="Q22" s="167"/>
      <c r="R22" s="167"/>
      <c r="S22" s="167"/>
      <c r="T22" s="167"/>
      <c r="U22" s="167"/>
      <c r="V22" s="167"/>
      <c r="W22" s="167"/>
      <c r="X22" s="167"/>
      <c r="Y22" s="167"/>
    </row>
    <row r="23" spans="1:25" hidden="1">
      <c r="A23" s="167">
        <v>1990</v>
      </c>
      <c r="B23" s="167">
        <v>4188.7953288333301</v>
      </c>
      <c r="C23" s="167">
        <v>2015.5802248571399</v>
      </c>
      <c r="D23" s="167">
        <v>651.01992216904705</v>
      </c>
      <c r="E23" s="167">
        <v>486.32924325238002</v>
      </c>
      <c r="F23" s="167">
        <v>1421.0317325000001</v>
      </c>
      <c r="G23" s="167">
        <v>1038.2241202057101</v>
      </c>
      <c r="H23" s="167">
        <v>1485.7506365238</v>
      </c>
      <c r="I23" s="167">
        <v>1050.2325409666601</v>
      </c>
      <c r="J23" s="167"/>
      <c r="K23" s="167"/>
      <c r="L23" s="167"/>
      <c r="M23" s="167"/>
      <c r="N23" s="167"/>
      <c r="O23" s="167"/>
      <c r="P23" s="167"/>
      <c r="Q23" s="167"/>
      <c r="R23" s="167"/>
      <c r="S23" s="167"/>
      <c r="T23" s="167"/>
      <c r="U23" s="167"/>
      <c r="V23" s="167"/>
      <c r="W23" s="167"/>
      <c r="X23" s="167"/>
      <c r="Y23" s="167"/>
    </row>
    <row r="24" spans="1:25" hidden="1">
      <c r="A24" s="167">
        <v>1991</v>
      </c>
      <c r="B24" s="167">
        <v>4270.4105282857099</v>
      </c>
      <c r="C24" s="167">
        <v>2042.44369645714</v>
      </c>
      <c r="D24" s="167">
        <v>662.36429414761903</v>
      </c>
      <c r="E24" s="167">
        <v>489.30131239999997</v>
      </c>
      <c r="F24" s="167">
        <v>1405.4646519047601</v>
      </c>
      <c r="G24" s="167">
        <v>1058.9233910999999</v>
      </c>
      <c r="H24" s="167">
        <v>1515.2653954285699</v>
      </c>
      <c r="I24" s="167">
        <v>1073.4734990785701</v>
      </c>
      <c r="J24" s="167"/>
      <c r="K24" s="167"/>
      <c r="L24" s="167"/>
      <c r="M24" s="167"/>
      <c r="N24" s="167"/>
      <c r="O24" s="167"/>
      <c r="P24" s="167"/>
      <c r="Q24" s="167"/>
      <c r="R24" s="167"/>
      <c r="S24" s="167"/>
      <c r="T24" s="167"/>
      <c r="U24" s="167"/>
      <c r="V24" s="167"/>
      <c r="W24" s="167"/>
      <c r="X24" s="167"/>
      <c r="Y24" s="167"/>
    </row>
    <row r="25" spans="1:25" hidden="1">
      <c r="A25" s="167">
        <v>1992</v>
      </c>
      <c r="B25" s="167">
        <v>4175.6302897857104</v>
      </c>
      <c r="C25" s="167">
        <v>1716.75551597857</v>
      </c>
      <c r="D25" s="167">
        <v>663.47398593571404</v>
      </c>
      <c r="E25" s="167">
        <v>438.04534258333302</v>
      </c>
      <c r="F25" s="167">
        <v>1297.5440120476101</v>
      </c>
      <c r="G25" s="167">
        <v>938.78350679523805</v>
      </c>
      <c r="H25" s="167">
        <v>1520.6096309285699</v>
      </c>
      <c r="I25" s="167">
        <v>1006.41125056666</v>
      </c>
      <c r="J25" s="167"/>
      <c r="K25" s="167"/>
      <c r="L25" s="167"/>
      <c r="M25" s="167"/>
      <c r="N25" s="167"/>
      <c r="O25" s="167"/>
      <c r="P25" s="167"/>
      <c r="Q25" s="167"/>
      <c r="R25" s="167"/>
      <c r="S25" s="167"/>
      <c r="T25" s="167"/>
      <c r="U25" s="167"/>
      <c r="V25" s="167"/>
      <c r="W25" s="167"/>
      <c r="X25" s="167"/>
      <c r="Y25" s="167"/>
    </row>
    <row r="26" spans="1:25" hidden="1">
      <c r="A26" s="167">
        <v>1993</v>
      </c>
      <c r="B26" s="167">
        <v>4240.5088588571398</v>
      </c>
      <c r="C26" s="167">
        <v>2146.0786529618999</v>
      </c>
      <c r="D26" s="167">
        <v>658.09008353333297</v>
      </c>
      <c r="E26" s="167">
        <v>511.41623141904699</v>
      </c>
      <c r="F26" s="167">
        <v>1367.11499595238</v>
      </c>
      <c r="G26" s="167">
        <v>998.51850237618999</v>
      </c>
      <c r="H26" s="167">
        <v>1503.51335797619</v>
      </c>
      <c r="I26" s="167">
        <v>1144.48588048333</v>
      </c>
      <c r="J26" s="167"/>
      <c r="K26" s="167"/>
      <c r="L26" s="167"/>
      <c r="M26" s="167"/>
      <c r="N26" s="167"/>
      <c r="O26" s="167"/>
      <c r="P26" s="167"/>
      <c r="Q26" s="167"/>
      <c r="R26" s="167"/>
      <c r="S26" s="167"/>
      <c r="T26" s="167"/>
      <c r="U26" s="167"/>
      <c r="V26" s="167"/>
      <c r="W26" s="167"/>
      <c r="X26" s="167"/>
      <c r="Y26" s="167"/>
    </row>
    <row r="27" spans="1:25" hidden="1">
      <c r="A27" s="167">
        <v>1994</v>
      </c>
      <c r="B27" s="167">
        <v>4141.3489002142796</v>
      </c>
      <c r="C27" s="167">
        <v>1959.2654687880899</v>
      </c>
      <c r="D27" s="167">
        <v>658.14468238571396</v>
      </c>
      <c r="E27" s="167">
        <v>461.90376790238003</v>
      </c>
      <c r="F27" s="167">
        <v>1366.9780971190401</v>
      </c>
      <c r="G27" s="167">
        <v>1002.9684382738</v>
      </c>
      <c r="H27" s="167">
        <v>1507.6068667857101</v>
      </c>
      <c r="I27" s="167">
        <v>1029.1352524476099</v>
      </c>
      <c r="J27" s="167"/>
      <c r="K27" s="167"/>
      <c r="L27" s="167"/>
      <c r="M27" s="167"/>
      <c r="N27" s="167"/>
      <c r="O27" s="167"/>
      <c r="P27" s="167"/>
      <c r="Q27" s="167"/>
      <c r="R27" s="167"/>
      <c r="S27" s="167"/>
      <c r="T27" s="167"/>
      <c r="U27" s="167"/>
      <c r="V27" s="167"/>
      <c r="W27" s="167"/>
      <c r="X27" s="167"/>
      <c r="Y27" s="167"/>
    </row>
    <row r="28" spans="1:25" hidden="1">
      <c r="A28" s="167">
        <v>1995</v>
      </c>
      <c r="B28" s="167">
        <v>4267.7406181428496</v>
      </c>
      <c r="C28" s="167">
        <v>1419.0488346428499</v>
      </c>
      <c r="D28" s="167">
        <v>662.18949962380896</v>
      </c>
      <c r="E28" s="167">
        <v>404.46043178095198</v>
      </c>
      <c r="F28" s="167">
        <v>1517.2128267857099</v>
      </c>
      <c r="G28" s="167">
        <v>797.40231950333305</v>
      </c>
      <c r="H28" s="167">
        <v>1511.82053916666</v>
      </c>
      <c r="I28" s="167">
        <v>885.94897759761898</v>
      </c>
      <c r="J28" s="167"/>
      <c r="K28" s="167"/>
      <c r="L28" s="167"/>
      <c r="M28" s="167"/>
      <c r="N28" s="167"/>
      <c r="O28" s="167"/>
      <c r="P28" s="167"/>
      <c r="Q28" s="167"/>
      <c r="R28" s="167"/>
      <c r="S28" s="167"/>
      <c r="T28" s="167"/>
      <c r="U28" s="167"/>
      <c r="V28" s="167"/>
      <c r="W28" s="167"/>
      <c r="X28" s="167"/>
      <c r="Y28" s="167"/>
    </row>
    <row r="29" spans="1:25" hidden="1">
      <c r="A29" s="167">
        <v>1996</v>
      </c>
      <c r="B29" s="167">
        <v>4220.3475864761904</v>
      </c>
      <c r="C29" s="167">
        <v>1993.2158944714199</v>
      </c>
      <c r="D29" s="167">
        <v>654.65119425</v>
      </c>
      <c r="E29" s="167">
        <v>479.14205133809497</v>
      </c>
      <c r="F29" s="167">
        <v>1517.7581379999999</v>
      </c>
      <c r="G29" s="167">
        <v>916.03131722380897</v>
      </c>
      <c r="H29" s="167">
        <v>1497.5537341904701</v>
      </c>
      <c r="I29" s="167">
        <v>1052.56589762619</v>
      </c>
      <c r="J29" s="167"/>
      <c r="K29" s="167"/>
      <c r="L29" s="167"/>
      <c r="M29" s="167"/>
      <c r="N29" s="167"/>
      <c r="O29" s="167"/>
      <c r="P29" s="167"/>
      <c r="Q29" s="167"/>
      <c r="R29" s="167"/>
      <c r="S29" s="167"/>
      <c r="T29" s="167"/>
      <c r="U29" s="167"/>
      <c r="V29" s="167"/>
      <c r="W29" s="167"/>
      <c r="X29" s="167"/>
      <c r="Y29" s="167"/>
    </row>
    <row r="30" spans="1:25" hidden="1">
      <c r="A30" s="167">
        <v>1997</v>
      </c>
      <c r="B30" s="167">
        <v>4211.8445522380898</v>
      </c>
      <c r="C30" s="167">
        <v>2162.3143478095199</v>
      </c>
      <c r="D30" s="167">
        <v>653.16720290714204</v>
      </c>
      <c r="E30" s="167">
        <v>510.63273402380901</v>
      </c>
      <c r="F30" s="167">
        <v>1354.6296881190401</v>
      </c>
      <c r="G30" s="167">
        <v>981.98383083333295</v>
      </c>
      <c r="H30" s="167">
        <v>1495.0681181904699</v>
      </c>
      <c r="I30" s="167">
        <v>1105.2583327738</v>
      </c>
      <c r="J30" s="167"/>
      <c r="K30" s="167"/>
      <c r="L30" s="167"/>
      <c r="M30" s="167"/>
      <c r="N30" s="167"/>
      <c r="O30" s="167"/>
      <c r="P30" s="167"/>
      <c r="Q30" s="167"/>
      <c r="R30" s="167"/>
      <c r="S30" s="167"/>
      <c r="T30" s="167"/>
      <c r="U30" s="167"/>
      <c r="V30" s="167"/>
      <c r="W30" s="167"/>
      <c r="X30" s="167"/>
      <c r="Y30" s="167"/>
    </row>
    <row r="31" spans="1:25" hidden="1">
      <c r="A31" s="167">
        <v>1998</v>
      </c>
      <c r="B31" s="167">
        <v>4247.0092657618998</v>
      </c>
      <c r="C31" s="167">
        <v>1925.60868327857</v>
      </c>
      <c r="D31" s="167">
        <v>659.88642809761905</v>
      </c>
      <c r="E31" s="167">
        <v>460.258898054761</v>
      </c>
      <c r="F31" s="167">
        <v>1402.6349719047601</v>
      </c>
      <c r="G31" s="167">
        <v>1004.53296330476</v>
      </c>
      <c r="H31" s="167">
        <v>1505.41478621428</v>
      </c>
      <c r="I31" s="167">
        <v>1006.58117963571</v>
      </c>
      <c r="J31" s="167"/>
      <c r="K31" s="167"/>
      <c r="L31" s="167"/>
      <c r="M31" s="167"/>
      <c r="N31" s="167"/>
      <c r="O31" s="167"/>
      <c r="P31" s="167"/>
      <c r="Q31" s="167"/>
      <c r="R31" s="167"/>
      <c r="S31" s="167"/>
      <c r="T31" s="167"/>
      <c r="U31" s="167"/>
      <c r="V31" s="167"/>
      <c r="W31" s="167"/>
      <c r="X31" s="167"/>
      <c r="Y31" s="167"/>
    </row>
    <row r="32" spans="1:25" hidden="1">
      <c r="A32" s="167">
        <v>1999</v>
      </c>
      <c r="B32" s="167">
        <v>4211.4353608333304</v>
      </c>
      <c r="C32" s="167">
        <v>1549.25749563571</v>
      </c>
      <c r="D32" s="167">
        <v>654.295801073809</v>
      </c>
      <c r="E32" s="167">
        <v>403.84401121428499</v>
      </c>
      <c r="F32" s="167">
        <v>1383.14563857142</v>
      </c>
      <c r="G32" s="167">
        <v>1013.46422267642</v>
      </c>
      <c r="H32" s="167">
        <v>1493.65408473809</v>
      </c>
      <c r="I32" s="167">
        <v>846.06940425952303</v>
      </c>
      <c r="J32" s="167"/>
      <c r="K32" s="167"/>
      <c r="L32" s="167"/>
      <c r="M32" s="167"/>
      <c r="N32" s="167"/>
      <c r="O32" s="167"/>
      <c r="P32" s="167"/>
      <c r="Q32" s="167"/>
      <c r="R32" s="167"/>
      <c r="S32" s="167"/>
      <c r="T32" s="167"/>
      <c r="U32" s="167"/>
      <c r="V32" s="167"/>
      <c r="W32" s="167"/>
      <c r="X32" s="167"/>
      <c r="Y32" s="167"/>
    </row>
    <row r="33" spans="1:25" hidden="1">
      <c r="A33" s="167">
        <v>2000</v>
      </c>
      <c r="B33" s="167">
        <v>4233.1664166904702</v>
      </c>
      <c r="C33" s="167">
        <v>2159.03727070476</v>
      </c>
      <c r="D33" s="167">
        <v>657.728742319047</v>
      </c>
      <c r="E33" s="167">
        <v>499.807072954761</v>
      </c>
      <c r="F33" s="167">
        <v>1444.04471266666</v>
      </c>
      <c r="G33" s="167">
        <v>1038.8967190071401</v>
      </c>
      <c r="H33" s="167">
        <v>1499.40770038095</v>
      </c>
      <c r="I33" s="167">
        <v>1071.60238935238</v>
      </c>
      <c r="J33" s="167"/>
      <c r="K33" s="167"/>
      <c r="L33" s="167"/>
      <c r="M33" s="167"/>
      <c r="N33" s="167"/>
      <c r="O33" s="167"/>
      <c r="P33" s="167"/>
      <c r="Q33" s="167"/>
      <c r="R33" s="167"/>
      <c r="S33" s="167"/>
      <c r="T33" s="167"/>
      <c r="U33" s="167"/>
      <c r="V33" s="167"/>
      <c r="W33" s="167"/>
      <c r="X33" s="167"/>
      <c r="Y33" s="167"/>
    </row>
    <row r="34" spans="1:25" hidden="1">
      <c r="A34" s="167">
        <v>2001</v>
      </c>
      <c r="B34" s="167">
        <v>4231.8106282857098</v>
      </c>
      <c r="C34" s="167">
        <v>1484.86886234761</v>
      </c>
      <c r="D34" s="167">
        <v>656.71186029285695</v>
      </c>
      <c r="E34" s="167">
        <v>423.34186154285698</v>
      </c>
      <c r="F34" s="167">
        <v>1443.8130201904701</v>
      </c>
      <c r="G34" s="167">
        <v>894.72352776190405</v>
      </c>
      <c r="H34" s="167">
        <v>1500.44975354761</v>
      </c>
      <c r="I34" s="167">
        <v>852.92543107857102</v>
      </c>
      <c r="J34" s="167"/>
      <c r="K34" s="167"/>
      <c r="L34" s="167"/>
      <c r="M34" s="167"/>
      <c r="N34" s="167"/>
      <c r="O34" s="167"/>
      <c r="P34" s="167"/>
      <c r="Q34" s="167"/>
      <c r="R34" s="167"/>
      <c r="S34" s="167"/>
      <c r="T34" s="167"/>
      <c r="U34" s="167"/>
      <c r="V34" s="167"/>
      <c r="W34" s="167"/>
      <c r="X34" s="167"/>
      <c r="Y34" s="167"/>
    </row>
    <row r="35" spans="1:25" hidden="1">
      <c r="A35" s="167">
        <v>2002</v>
      </c>
      <c r="B35" s="167">
        <v>4182.4841017142799</v>
      </c>
      <c r="C35" s="167">
        <v>1717.8719823952299</v>
      </c>
      <c r="D35" s="167">
        <v>650.28652954285701</v>
      </c>
      <c r="E35" s="167">
        <v>417.31346275714202</v>
      </c>
      <c r="F35" s="167">
        <v>1379.6945189999999</v>
      </c>
      <c r="G35" s="167">
        <v>982.052979264285</v>
      </c>
      <c r="H35" s="167">
        <v>1482.69671638095</v>
      </c>
      <c r="I35" s="167">
        <v>930.58230584761895</v>
      </c>
      <c r="J35" s="167"/>
      <c r="K35" s="167"/>
      <c r="L35" s="167"/>
      <c r="M35" s="167"/>
      <c r="N35" s="167"/>
      <c r="O35" s="167"/>
      <c r="P35" s="167"/>
      <c r="Q35" s="167"/>
      <c r="R35" s="167"/>
      <c r="S35" s="167"/>
      <c r="T35" s="167"/>
      <c r="U35" s="167"/>
      <c r="V35" s="167"/>
      <c r="W35" s="167"/>
      <c r="X35" s="167"/>
      <c r="Y35" s="167"/>
    </row>
    <row r="36" spans="1:25" hidden="1">
      <c r="A36" s="167">
        <v>2003</v>
      </c>
      <c r="B36" s="167">
        <v>4197.6121419523797</v>
      </c>
      <c r="C36" s="167">
        <v>1953.8189697261901</v>
      </c>
      <c r="D36" s="167">
        <v>651.92394874285696</v>
      </c>
      <c r="E36" s="167">
        <v>450.95743742380898</v>
      </c>
      <c r="F36" s="167">
        <v>1503.2066215238001</v>
      </c>
      <c r="G36" s="167">
        <v>1002.92322360714</v>
      </c>
      <c r="H36" s="167">
        <v>1487.1699393809499</v>
      </c>
      <c r="I36" s="167">
        <v>969.80731929047602</v>
      </c>
      <c r="J36" s="167"/>
      <c r="K36" s="167"/>
      <c r="L36" s="167"/>
      <c r="M36" s="167"/>
      <c r="N36" s="167"/>
      <c r="O36" s="167"/>
      <c r="P36" s="167"/>
      <c r="Q36" s="167"/>
      <c r="R36" s="167"/>
      <c r="S36" s="167"/>
      <c r="T36" s="167"/>
      <c r="U36" s="167"/>
      <c r="V36" s="167"/>
      <c r="W36" s="167"/>
      <c r="X36" s="167"/>
      <c r="Y36" s="167"/>
    </row>
    <row r="37" spans="1:25" hidden="1">
      <c r="A37" s="167">
        <v>2004</v>
      </c>
      <c r="B37" s="167">
        <v>4222.0013079047603</v>
      </c>
      <c r="C37" s="167">
        <v>1943.69310946428</v>
      </c>
      <c r="D37" s="167">
        <v>654.85721696428504</v>
      </c>
      <c r="E37" s="167">
        <v>491.76654705952302</v>
      </c>
      <c r="F37" s="167">
        <v>1400.02246671428</v>
      </c>
      <c r="G37" s="167">
        <v>939.66018972142797</v>
      </c>
      <c r="H37" s="167">
        <v>1499.51341897619</v>
      </c>
      <c r="I37" s="167">
        <v>998.253551680952</v>
      </c>
      <c r="J37" s="167"/>
      <c r="K37" s="167"/>
      <c r="L37" s="167"/>
      <c r="M37" s="167"/>
      <c r="N37" s="167"/>
      <c r="O37" s="167"/>
      <c r="P37" s="167"/>
      <c r="Q37" s="167"/>
      <c r="R37" s="167"/>
      <c r="S37" s="167"/>
      <c r="T37" s="167"/>
      <c r="U37" s="167"/>
      <c r="V37" s="167"/>
      <c r="W37" s="167"/>
      <c r="X37" s="167"/>
      <c r="Y37" s="167"/>
    </row>
    <row r="38" spans="1:25">
      <c r="A38" s="167">
        <v>2010</v>
      </c>
      <c r="B38" s="167"/>
      <c r="C38" s="167"/>
      <c r="D38" s="167"/>
      <c r="E38" s="167"/>
      <c r="F38" s="167"/>
      <c r="G38" s="167"/>
      <c r="H38" s="167"/>
      <c r="I38" s="167"/>
      <c r="J38" s="167">
        <v>-1.7938312677639681</v>
      </c>
      <c r="K38" s="167">
        <v>5.8150348227268953</v>
      </c>
      <c r="L38" s="167">
        <v>-2.0615675120346544</v>
      </c>
      <c r="M38" s="167">
        <v>0.13774437954917165</v>
      </c>
      <c r="N38" s="167">
        <v>3.8718552987668042</v>
      </c>
      <c r="O38" s="167">
        <v>-2.2506877262234937E-2</v>
      </c>
      <c r="P38" s="167">
        <v>-2.2846994256598072</v>
      </c>
      <c r="Q38" s="167">
        <v>-0.48512969185045335</v>
      </c>
      <c r="R38" s="167">
        <v>-1.9438514163897451</v>
      </c>
      <c r="S38" s="167">
        <v>-4.4536914050827772</v>
      </c>
      <c r="T38" s="167">
        <v>-2.3154469623381644</v>
      </c>
      <c r="U38" s="167">
        <v>-6.0370131313718716</v>
      </c>
      <c r="V38" s="167">
        <v>7.2692641537368861</v>
      </c>
      <c r="W38" s="167">
        <v>12.126090255173615</v>
      </c>
      <c r="X38" s="167">
        <v>-2.3557104765473733</v>
      </c>
      <c r="Y38" s="167">
        <v>-7.4787611318261229</v>
      </c>
    </row>
    <row r="39" spans="1:25">
      <c r="A39" s="167">
        <v>2011</v>
      </c>
      <c r="B39" s="167"/>
      <c r="C39" s="167"/>
      <c r="D39" s="167"/>
      <c r="E39" s="167"/>
      <c r="F39" s="167"/>
      <c r="G39" s="167"/>
      <c r="H39" s="167"/>
      <c r="I39" s="167"/>
      <c r="J39" s="167">
        <v>-0.31102879412507894</v>
      </c>
      <c r="K39" s="167">
        <v>-3.5140277168243355</v>
      </c>
      <c r="L39" s="167">
        <v>-0.54257469352925325</v>
      </c>
      <c r="M39" s="167">
        <v>-6.2144087098746246</v>
      </c>
      <c r="N39" s="167">
        <v>5.2276189760091185</v>
      </c>
      <c r="O39" s="167">
        <v>12.042328928011717</v>
      </c>
      <c r="P39" s="167">
        <v>-0.66085307222869205</v>
      </c>
      <c r="Q39" s="167">
        <v>-5.6868640853063868</v>
      </c>
      <c r="R39" s="167">
        <v>-1.4743412504870086</v>
      </c>
      <c r="S39" s="167">
        <v>5.1899176146292678</v>
      </c>
      <c r="T39" s="167">
        <v>-1.9298313384111609</v>
      </c>
      <c r="U39" s="167">
        <v>-1.8033717076503268</v>
      </c>
      <c r="V39" s="167">
        <v>3.9045120067199939</v>
      </c>
      <c r="W39" s="167">
        <v>5.9899286449413411</v>
      </c>
      <c r="X39" s="167">
        <v>-1.7422234008581574</v>
      </c>
      <c r="Y39" s="167">
        <v>1.6155560118966372</v>
      </c>
    </row>
    <row r="40" spans="1:25">
      <c r="A40" s="167">
        <v>2012</v>
      </c>
      <c r="B40" s="167"/>
      <c r="C40" s="167"/>
      <c r="D40" s="167"/>
      <c r="E40" s="167"/>
      <c r="F40" s="167"/>
      <c r="G40" s="167"/>
      <c r="H40" s="167"/>
      <c r="I40" s="167"/>
      <c r="J40" s="167">
        <v>-0.85871071462015747</v>
      </c>
      <c r="K40" s="167">
        <v>-28.432432412553567</v>
      </c>
      <c r="L40" s="167">
        <v>-1.0458270205024902</v>
      </c>
      <c r="M40" s="167">
        <v>-25.130802274684285</v>
      </c>
      <c r="N40" s="167">
        <v>6.7942904511527553</v>
      </c>
      <c r="O40" s="167">
        <v>-10.577233803915519</v>
      </c>
      <c r="P40" s="167">
        <v>-1.3440018150649999</v>
      </c>
      <c r="Q40" s="167">
        <v>-25.534673108146752</v>
      </c>
      <c r="R40" s="167">
        <v>-0.54714799851807694</v>
      </c>
      <c r="S40" s="167">
        <v>-13.715799036010793</v>
      </c>
      <c r="T40" s="167">
        <v>-0.97872231941415022</v>
      </c>
      <c r="U40" s="167">
        <v>-8.2859918033385149</v>
      </c>
      <c r="V40" s="167">
        <v>2.5932165330489485</v>
      </c>
      <c r="W40" s="167">
        <v>4.9195856982451307</v>
      </c>
      <c r="X40" s="167">
        <v>-0.81601780872687335</v>
      </c>
      <c r="Y40" s="167">
        <v>-10.976921294204814</v>
      </c>
    </row>
    <row r="41" spans="1:25">
      <c r="A41" s="167">
        <v>2013</v>
      </c>
      <c r="B41" s="167"/>
      <c r="C41" s="167"/>
      <c r="D41" s="167"/>
      <c r="E41" s="167"/>
      <c r="F41" s="167"/>
      <c r="G41" s="167"/>
      <c r="H41" s="167"/>
      <c r="I41" s="167"/>
      <c r="J41" s="167">
        <v>-2.0931125484693984</v>
      </c>
      <c r="K41" s="167">
        <v>-2.3312654426624908</v>
      </c>
      <c r="L41" s="167">
        <v>-2.8696013529765532</v>
      </c>
      <c r="M41" s="167">
        <v>-6.8939446243564291</v>
      </c>
      <c r="N41" s="167">
        <v>6.203043928660259</v>
      </c>
      <c r="O41" s="167">
        <v>14.309671920090754</v>
      </c>
      <c r="P41" s="167">
        <v>-2.5965608121033656</v>
      </c>
      <c r="Q41" s="167">
        <v>-5.2559375110305213</v>
      </c>
      <c r="R41" s="167">
        <v>-0.99201349778916026</v>
      </c>
      <c r="S41" s="167">
        <v>0.83959133086992721</v>
      </c>
      <c r="T41" s="167">
        <v>-1.3567314667396964</v>
      </c>
      <c r="U41" s="167">
        <v>-2.4616593558569404</v>
      </c>
      <c r="V41" s="167">
        <v>7.4531180487598601</v>
      </c>
      <c r="W41" s="167">
        <v>9.094398400883307</v>
      </c>
      <c r="X41" s="167">
        <v>-1.2680084040535025</v>
      </c>
      <c r="Y41" s="167">
        <v>-0.75900375439339662</v>
      </c>
    </row>
    <row r="42" spans="1:25">
      <c r="A42" s="167">
        <v>2014</v>
      </c>
      <c r="B42" s="167"/>
      <c r="C42" s="167"/>
      <c r="D42" s="167"/>
      <c r="E42" s="167"/>
      <c r="F42" s="167"/>
      <c r="G42" s="167"/>
      <c r="H42" s="167"/>
      <c r="I42" s="167"/>
      <c r="J42" s="167">
        <v>-2.3772606345196468</v>
      </c>
      <c r="K42" s="167">
        <v>11.271861211884517</v>
      </c>
      <c r="L42" s="167">
        <v>-2.6332563148040133</v>
      </c>
      <c r="M42" s="167">
        <v>2.4062269580119966</v>
      </c>
      <c r="N42" s="167">
        <v>5.8778119660567816</v>
      </c>
      <c r="O42" s="167">
        <v>11.398551543544492</v>
      </c>
      <c r="P42" s="167">
        <v>-2.8006238098201623</v>
      </c>
      <c r="Q42" s="167">
        <v>3.3504262362836346</v>
      </c>
      <c r="R42" s="167">
        <v>-0.87056399851099731</v>
      </c>
      <c r="S42" s="167">
        <v>-21.208983521055554</v>
      </c>
      <c r="T42" s="167">
        <v>-1.2804109743770737</v>
      </c>
      <c r="U42" s="167">
        <v>-18.456734464980144</v>
      </c>
      <c r="V42" s="167">
        <v>8.0546612044291983</v>
      </c>
      <c r="W42" s="167">
        <v>8.0158479423282447</v>
      </c>
      <c r="X42" s="167">
        <v>-1.2158221796977364</v>
      </c>
      <c r="Y42" s="167">
        <v>-19.5410813763697</v>
      </c>
    </row>
    <row r="43" spans="1:25">
      <c r="A43" s="167">
        <v>2015</v>
      </c>
      <c r="B43" s="167"/>
      <c r="C43" s="167"/>
      <c r="D43" s="167"/>
      <c r="E43" s="167"/>
      <c r="F43" s="167"/>
      <c r="G43" s="167"/>
      <c r="H43" s="167"/>
      <c r="I43" s="167"/>
      <c r="J43" s="167">
        <v>-1.1476113119505253</v>
      </c>
      <c r="K43" s="167">
        <v>14.384763396866495</v>
      </c>
      <c r="L43" s="167">
        <v>-1.382197916937886</v>
      </c>
      <c r="M43" s="167">
        <v>6.4739264188522778</v>
      </c>
      <c r="N43" s="167">
        <v>5.8403603375166835</v>
      </c>
      <c r="O43" s="167">
        <v>10.313364047816513</v>
      </c>
      <c r="P43" s="167">
        <v>-1.5906810271387464</v>
      </c>
      <c r="Q43" s="167">
        <v>6.5973226975003145</v>
      </c>
      <c r="R43" s="167">
        <v>-2.7412316178133489</v>
      </c>
      <c r="S43" s="167">
        <v>-17.844385525371155</v>
      </c>
      <c r="T43" s="167">
        <v>-3.2417882370808151</v>
      </c>
      <c r="U43" s="167">
        <v>-17.672612261168144</v>
      </c>
      <c r="V43" s="167">
        <v>3.1013867836364177</v>
      </c>
      <c r="W43" s="167">
        <v>-3.0304029340931211</v>
      </c>
      <c r="X43" s="167">
        <v>-3.1336269783520105</v>
      </c>
      <c r="Y43" s="167">
        <v>-15.336302913092709</v>
      </c>
    </row>
    <row r="44" spans="1:25">
      <c r="A44" s="167">
        <v>2016</v>
      </c>
      <c r="B44" s="167"/>
      <c r="C44" s="167"/>
      <c r="D44" s="167"/>
      <c r="E44" s="167"/>
      <c r="F44" s="167"/>
      <c r="G44" s="167"/>
      <c r="H44" s="167"/>
      <c r="I44" s="167"/>
      <c r="J44" s="167">
        <v>-1.9283112047972313</v>
      </c>
      <c r="K44" s="167">
        <v>-20.260757333649902</v>
      </c>
      <c r="L44" s="167">
        <v>-2.2462122185026772</v>
      </c>
      <c r="M44" s="167">
        <v>-14.773917088708119</v>
      </c>
      <c r="N44" s="167">
        <v>7.4567482969076178</v>
      </c>
      <c r="O44" s="167">
        <v>9.7555727563351926</v>
      </c>
      <c r="P44" s="167">
        <v>-2.4149841755132702</v>
      </c>
      <c r="Q44" s="167">
        <v>-16.26278695705069</v>
      </c>
      <c r="R44" s="167">
        <v>-2.4883166949238706</v>
      </c>
      <c r="S44" s="167">
        <v>12.246066379545219</v>
      </c>
      <c r="T44" s="167">
        <v>-2.7640422280904375</v>
      </c>
      <c r="U44" s="167">
        <v>4.3043689559269573</v>
      </c>
      <c r="V44" s="167">
        <v>3.7609954513123656</v>
      </c>
      <c r="W44" s="167">
        <v>0.90638635766583286</v>
      </c>
      <c r="X44" s="167">
        <v>-2.9267260631287186</v>
      </c>
      <c r="Y44" s="167">
        <v>2.6854345799592743</v>
      </c>
    </row>
    <row r="45" spans="1:25">
      <c r="A45" s="167">
        <v>2017</v>
      </c>
      <c r="B45" s="167"/>
      <c r="C45" s="167"/>
      <c r="D45" s="167"/>
      <c r="E45" s="167"/>
      <c r="F45" s="167"/>
      <c r="G45" s="167"/>
      <c r="H45" s="167"/>
      <c r="I45" s="167"/>
      <c r="J45" s="167">
        <v>-2.1147346092752195</v>
      </c>
      <c r="K45" s="167">
        <v>3.9476105957934218</v>
      </c>
      <c r="L45" s="167">
        <v>-2.4392083631544543</v>
      </c>
      <c r="M45" s="167">
        <v>-0.56676792129114306</v>
      </c>
      <c r="N45" s="167">
        <v>6.3170404121193293</v>
      </c>
      <c r="O45" s="167">
        <v>3.0072540402786587</v>
      </c>
      <c r="P45" s="167">
        <v>-2.4504776513090665</v>
      </c>
      <c r="Q45" s="167">
        <v>-0.9713905656456665</v>
      </c>
      <c r="R45" s="167">
        <v>-3.7400457366972999</v>
      </c>
      <c r="S45" s="167">
        <v>20.712861058854575</v>
      </c>
      <c r="T45" s="167">
        <v>-4.0771026955816172</v>
      </c>
      <c r="U45" s="167">
        <v>3.0283477645177155</v>
      </c>
      <c r="V45" s="167">
        <v>-0.28037149562600128</v>
      </c>
      <c r="W45" s="167">
        <v>20.168032901724885</v>
      </c>
      <c r="X45" s="167">
        <v>-4.1063394703779634</v>
      </c>
      <c r="Y45" s="167">
        <v>6.945226492234001</v>
      </c>
    </row>
    <row r="46" spans="1:25">
      <c r="A46" s="167">
        <v>2018</v>
      </c>
      <c r="B46" s="167"/>
      <c r="C46" s="167"/>
      <c r="D46" s="167"/>
      <c r="E46" s="167"/>
      <c r="F46" s="167"/>
      <c r="G46" s="167"/>
      <c r="H46" s="167"/>
      <c r="I46" s="167"/>
      <c r="J46" s="167">
        <v>-1.4340693709126517</v>
      </c>
      <c r="K46" s="167">
        <v>6.1479214744134092</v>
      </c>
      <c r="L46" s="167">
        <v>-1.6484778701633156</v>
      </c>
      <c r="M46" s="167">
        <v>-2.7908065383298521</v>
      </c>
      <c r="N46" s="167">
        <v>1.8516290117911089</v>
      </c>
      <c r="O46" s="167">
        <v>10.149148217723738</v>
      </c>
      <c r="P46" s="167">
        <v>-1.8291683669508541</v>
      </c>
      <c r="Q46" s="167">
        <v>1.7246270071470755</v>
      </c>
      <c r="R46" s="167">
        <v>-1.6278441325969493</v>
      </c>
      <c r="S46" s="167">
        <v>4.9332100906819045</v>
      </c>
      <c r="T46" s="167">
        <v>-1.8182625007270674</v>
      </c>
      <c r="U46" s="167">
        <v>1.3667941016092429</v>
      </c>
      <c r="V46" s="167">
        <v>3.3032061760563751</v>
      </c>
      <c r="W46" s="167">
        <v>9.6952507390892961</v>
      </c>
      <c r="X46" s="167">
        <v>-2.185338837907262</v>
      </c>
      <c r="Y46" s="167">
        <v>-1.6830781073506196</v>
      </c>
    </row>
    <row r="47" spans="1:25">
      <c r="A47" s="167">
        <v>2019</v>
      </c>
      <c r="B47" s="167"/>
      <c r="C47" s="167"/>
      <c r="D47" s="167"/>
      <c r="E47" s="167"/>
      <c r="F47" s="167"/>
      <c r="G47" s="167"/>
      <c r="H47" s="167"/>
      <c r="I47" s="167"/>
      <c r="J47" s="167">
        <v>-2.0812304456835813</v>
      </c>
      <c r="K47" s="167">
        <v>14.822353424958443</v>
      </c>
      <c r="L47" s="167">
        <v>-2.4645056438641779</v>
      </c>
      <c r="M47" s="167">
        <v>2.4863909937685507</v>
      </c>
      <c r="N47" s="167">
        <v>6.356566964691603</v>
      </c>
      <c r="O47" s="167">
        <v>11.084608313020821</v>
      </c>
      <c r="P47" s="167">
        <v>-2.5303788919431951</v>
      </c>
      <c r="Q47" s="167">
        <v>4.4943696279732874</v>
      </c>
      <c r="R47" s="167">
        <v>-1.4833470374444322</v>
      </c>
      <c r="S47" s="167">
        <v>-10.812938858179596</v>
      </c>
      <c r="T47" s="167">
        <v>-1.7319634106604842</v>
      </c>
      <c r="U47" s="167">
        <v>-12.368697191011037</v>
      </c>
      <c r="V47" s="167">
        <v>7.1890781352301296</v>
      </c>
      <c r="W47" s="167">
        <v>-15.828069834354011</v>
      </c>
      <c r="X47" s="167">
        <v>-1.9358448255252172</v>
      </c>
      <c r="Y47" s="167">
        <v>-13.665756452772067</v>
      </c>
    </row>
    <row r="48" spans="1:25">
      <c r="A48" s="167">
        <v>2020</v>
      </c>
      <c r="B48" s="167"/>
      <c r="C48" s="167"/>
      <c r="D48" s="167"/>
      <c r="E48" s="167"/>
      <c r="F48" s="167"/>
      <c r="G48" s="167"/>
      <c r="H48" s="167"/>
      <c r="I48" s="167"/>
      <c r="J48" s="167">
        <v>-2.0213566563943708</v>
      </c>
      <c r="K48" s="167">
        <v>0.64506459517466397</v>
      </c>
      <c r="L48" s="167">
        <v>-2.5503774045753769</v>
      </c>
      <c r="M48" s="167">
        <v>-3.3489518869237664</v>
      </c>
      <c r="N48" s="167">
        <v>7.0057248593970449</v>
      </c>
      <c r="O48" s="167">
        <v>18.550994923248645</v>
      </c>
      <c r="P48" s="167">
        <v>-2.4901923596802638</v>
      </c>
      <c r="Q48" s="167">
        <v>-2.7277198616970226</v>
      </c>
      <c r="R48" s="167">
        <v>-1.085128247725317</v>
      </c>
      <c r="S48" s="167">
        <v>-9.8290509543239377</v>
      </c>
      <c r="T48" s="167">
        <v>-1.3221419617426822</v>
      </c>
      <c r="U48" s="167">
        <v>-13.765071938448182</v>
      </c>
      <c r="V48" s="167">
        <v>7.9952025547916197</v>
      </c>
      <c r="W48" s="167">
        <v>-4.3535211870690054</v>
      </c>
      <c r="X48" s="167">
        <v>-1.4964336759141308</v>
      </c>
      <c r="Y48" s="167">
        <v>-11.829374905738007</v>
      </c>
    </row>
    <row r="49" spans="1:25">
      <c r="A49" s="167">
        <v>2021</v>
      </c>
      <c r="B49" s="167"/>
      <c r="C49" s="167"/>
      <c r="D49" s="167"/>
      <c r="E49" s="167"/>
      <c r="F49" s="167"/>
      <c r="G49" s="167"/>
      <c r="H49" s="167"/>
      <c r="I49" s="167"/>
      <c r="J49" s="167">
        <v>-2.7260973270832656</v>
      </c>
      <c r="K49" s="167">
        <v>-11.701614922644893</v>
      </c>
      <c r="L49" s="167">
        <v>-3.0730540886668187</v>
      </c>
      <c r="M49" s="167">
        <v>-13.979489775368771</v>
      </c>
      <c r="N49" s="167">
        <v>6.4115406316903201</v>
      </c>
      <c r="O49" s="167">
        <v>-4.1340562521702635</v>
      </c>
      <c r="P49" s="167">
        <v>-3.1705386494859384</v>
      </c>
      <c r="Q49" s="167">
        <v>-10.043620584296203</v>
      </c>
      <c r="R49" s="167">
        <v>-2.8286974798426963</v>
      </c>
      <c r="S49" s="167">
        <v>5.0654859889123633</v>
      </c>
      <c r="T49" s="167">
        <v>-3.1794319645874243</v>
      </c>
      <c r="U49" s="167">
        <v>-3.3057390131272584</v>
      </c>
      <c r="V49" s="167">
        <v>6.8406526093316247</v>
      </c>
      <c r="W49" s="167">
        <v>7.11752133414093</v>
      </c>
      <c r="X49" s="167">
        <v>-3.2464911929042111</v>
      </c>
      <c r="Y49" s="167">
        <v>-0.24970070127072094</v>
      </c>
    </row>
    <row r="50" spans="1:25">
      <c r="A50" s="167">
        <v>2022</v>
      </c>
      <c r="B50" s="167"/>
      <c r="C50" s="167"/>
      <c r="D50" s="167"/>
      <c r="E50" s="167"/>
      <c r="F50" s="167"/>
      <c r="G50" s="167"/>
      <c r="H50" s="167"/>
      <c r="I50" s="167"/>
      <c r="J50" s="167">
        <v>-2.776765120412132</v>
      </c>
      <c r="K50" s="167">
        <v>-11.702676059383128</v>
      </c>
      <c r="L50" s="167">
        <v>-3.14426468293142</v>
      </c>
      <c r="M50" s="167">
        <v>-12.819826964357203</v>
      </c>
      <c r="N50" s="167">
        <v>1.5446947718412287</v>
      </c>
      <c r="O50" s="167">
        <v>-11.836801463234004</v>
      </c>
      <c r="P50" s="167">
        <v>-3.0612177719788916</v>
      </c>
      <c r="Q50" s="167">
        <v>-11.817400436212212</v>
      </c>
      <c r="R50" s="167">
        <v>-3.5492702513107761</v>
      </c>
      <c r="S50" s="167">
        <v>17.236692779286713</v>
      </c>
      <c r="T50" s="167">
        <v>-4.1549954989001927</v>
      </c>
      <c r="U50" s="167">
        <v>4.6101054138856679</v>
      </c>
      <c r="V50" s="167">
        <v>6.3020825754414131</v>
      </c>
      <c r="W50" s="167">
        <v>20.060410940548639</v>
      </c>
      <c r="X50" s="167">
        <v>-3.8861026113298842</v>
      </c>
      <c r="Y50" s="167">
        <v>8.2538492339092429</v>
      </c>
    </row>
    <row r="51" spans="1:25">
      <c r="A51" s="167">
        <v>2023</v>
      </c>
      <c r="B51" s="167"/>
      <c r="C51" s="167"/>
      <c r="D51" s="167"/>
      <c r="E51" s="167"/>
      <c r="F51" s="167"/>
      <c r="G51" s="167"/>
      <c r="H51" s="167"/>
      <c r="I51" s="167"/>
      <c r="J51" s="167">
        <v>-3.1484213359421913</v>
      </c>
      <c r="K51" s="167">
        <v>10.48969579579596</v>
      </c>
      <c r="L51" s="167">
        <v>-3.3062135349671737</v>
      </c>
      <c r="M51" s="167">
        <v>-1.9369814494541577</v>
      </c>
      <c r="N51" s="167">
        <v>6.4333980265797939</v>
      </c>
      <c r="O51" s="167">
        <v>9.9045980085531458</v>
      </c>
      <c r="P51" s="167">
        <v>-3.576779806177973</v>
      </c>
      <c r="Q51" s="167">
        <v>-4.2064726290783074</v>
      </c>
      <c r="R51" s="167">
        <v>-2.0508132482995158</v>
      </c>
      <c r="S51" s="167">
        <v>-7.4943713368517813</v>
      </c>
      <c r="T51" s="167">
        <v>-2.3180512526834169</v>
      </c>
      <c r="U51" s="167">
        <v>-14.078176658399238</v>
      </c>
      <c r="V51" s="167">
        <v>6.9669694605296471</v>
      </c>
      <c r="W51" s="167">
        <v>9.4133937232603682</v>
      </c>
      <c r="X51" s="167">
        <v>-2.6417983281947865</v>
      </c>
      <c r="Y51" s="167">
        <v>-11.966106619625112</v>
      </c>
    </row>
    <row r="52" spans="1:25">
      <c r="A52" s="167">
        <v>2024</v>
      </c>
      <c r="B52" s="167"/>
      <c r="C52" s="167"/>
      <c r="D52" s="167"/>
      <c r="E52" s="167"/>
      <c r="F52" s="167"/>
      <c r="G52" s="167"/>
      <c r="H52" s="167"/>
      <c r="I52" s="167"/>
      <c r="J52" s="961">
        <v>-1.777474820029445</v>
      </c>
      <c r="K52" s="167">
        <v>-22.224505119955143</v>
      </c>
      <c r="L52" s="167">
        <v>-1.8941464125343783</v>
      </c>
      <c r="M52" s="961">
        <v>-21.511211356169493</v>
      </c>
      <c r="N52" s="167">
        <v>6.8054640926044501</v>
      </c>
      <c r="O52" s="961">
        <v>-7.3542631410726083</v>
      </c>
      <c r="P52" s="167">
        <v>-2.3188408224723331</v>
      </c>
      <c r="Q52" s="961">
        <v>-19.858589748954319</v>
      </c>
      <c r="R52" s="167">
        <v>-2.4784633825459128</v>
      </c>
      <c r="S52" s="962">
        <v>-2.7927868326113319</v>
      </c>
      <c r="T52" s="167">
        <v>-2.673605524643631</v>
      </c>
      <c r="U52" s="962">
        <v>-5.2946557328880672</v>
      </c>
      <c r="V52" s="167">
        <v>6.5544589611975121</v>
      </c>
      <c r="W52" s="962">
        <v>8.7620343853176195</v>
      </c>
      <c r="X52" s="167">
        <v>-2.9696755466085718</v>
      </c>
      <c r="Y52" s="962">
        <v>-8.0772438028515907</v>
      </c>
    </row>
    <row r="53" spans="1:25">
      <c r="A53" s="167">
        <v>2025</v>
      </c>
      <c r="B53" s="167"/>
      <c r="C53" s="167"/>
      <c r="D53" s="167"/>
      <c r="E53" s="167"/>
      <c r="F53" s="167"/>
      <c r="G53" s="167"/>
      <c r="H53" s="167"/>
      <c r="I53" s="167"/>
      <c r="J53" s="961">
        <v>-1.7154398092159864</v>
      </c>
      <c r="K53" s="167">
        <v>-4.8416715832212471</v>
      </c>
      <c r="L53" s="167">
        <v>-2.0312224498695253</v>
      </c>
      <c r="M53" s="961">
        <v>-7.9355172801802727</v>
      </c>
      <c r="N53" s="167">
        <v>7.3346489840336915</v>
      </c>
      <c r="O53" s="961">
        <v>20.152183745276432</v>
      </c>
      <c r="P53" s="167">
        <v>-2.099485750083582</v>
      </c>
      <c r="Q53" s="961">
        <v>-8.9500872153772413</v>
      </c>
      <c r="R53" s="167">
        <v>-2.0666598920227566</v>
      </c>
      <c r="S53" s="962">
        <v>8.449796110522886</v>
      </c>
      <c r="T53" s="167">
        <v>-2.4768220021539831</v>
      </c>
      <c r="U53" s="962">
        <v>1.0693330438641577</v>
      </c>
      <c r="V53" s="167">
        <v>6.5420382955016176</v>
      </c>
      <c r="W53" s="962">
        <v>11.711675855322678</v>
      </c>
      <c r="X53" s="167">
        <v>-2.4821816513478239</v>
      </c>
      <c r="Y53" s="962">
        <v>3.6758671425719154</v>
      </c>
    </row>
    <row r="54" spans="1:25">
      <c r="A54" s="167">
        <v>2026</v>
      </c>
      <c r="B54" s="167"/>
      <c r="C54" s="167"/>
      <c r="D54" s="167"/>
      <c r="E54" s="167"/>
      <c r="F54" s="167"/>
      <c r="G54" s="167"/>
      <c r="H54" s="167"/>
      <c r="I54" s="167"/>
      <c r="J54" s="961">
        <v>-2.1646697368175478</v>
      </c>
      <c r="K54" s="167">
        <v>-10.743139638550959</v>
      </c>
      <c r="L54" s="167">
        <v>-2.3538487379525659</v>
      </c>
      <c r="M54" s="961">
        <v>-11.243040718520657</v>
      </c>
      <c r="N54" s="167">
        <v>3.7096369652002625</v>
      </c>
      <c r="O54" s="961">
        <v>-0.57494110967608747</v>
      </c>
      <c r="P54" s="167">
        <v>-2.6501525008384794</v>
      </c>
      <c r="Q54" s="961">
        <v>-13.070497016257983</v>
      </c>
      <c r="R54" s="167">
        <v>-1.6927908646997414</v>
      </c>
      <c r="S54" s="962">
        <v>-26.612436508854124</v>
      </c>
      <c r="T54" s="167">
        <v>-2.1583132825833871</v>
      </c>
      <c r="U54" s="962">
        <v>-25.055908273389576</v>
      </c>
      <c r="V54" s="167">
        <v>6.6012458004463657</v>
      </c>
      <c r="W54" s="962">
        <v>14.700383114940472</v>
      </c>
      <c r="X54" s="167">
        <v>-2.1675669451949786</v>
      </c>
      <c r="Y54" s="962">
        <v>-27.117755595662885</v>
      </c>
    </row>
    <row r="55" spans="1:25">
      <c r="A55" s="167">
        <v>2027</v>
      </c>
      <c r="B55" s="167"/>
      <c r="C55" s="167"/>
      <c r="D55" s="167"/>
      <c r="E55" s="167"/>
      <c r="F55" s="167"/>
      <c r="G55" s="167"/>
      <c r="H55" s="167"/>
      <c r="I55" s="167"/>
      <c r="J55" s="961">
        <v>-2.5155912117807784</v>
      </c>
      <c r="K55" s="167">
        <v>-5.0084314644360175</v>
      </c>
      <c r="L55" s="167">
        <v>-2.7950650732724704</v>
      </c>
      <c r="M55" s="961">
        <v>-9.9802090601184243</v>
      </c>
      <c r="N55" s="167">
        <v>6.7405695797031973</v>
      </c>
      <c r="O55" s="961">
        <v>13.065113067585083</v>
      </c>
      <c r="P55" s="167">
        <v>-3.0203211875807141</v>
      </c>
      <c r="Q55" s="961">
        <v>-11.279234962613577</v>
      </c>
      <c r="R55" s="167">
        <v>-3.2906671875505782</v>
      </c>
      <c r="S55" s="962">
        <v>-23.134291667098907</v>
      </c>
      <c r="T55" s="167">
        <v>-3.497333831938755</v>
      </c>
      <c r="U55" s="962">
        <v>-21.653374736180954</v>
      </c>
      <c r="V55" s="167">
        <v>5.5737285591676518</v>
      </c>
      <c r="W55" s="962">
        <v>11.021997342886774</v>
      </c>
      <c r="X55" s="167">
        <v>-3.8783441932433105</v>
      </c>
      <c r="Y55" s="962">
        <v>-24.102771440824313</v>
      </c>
    </row>
    <row r="56" spans="1:25">
      <c r="A56" s="167">
        <v>2028</v>
      </c>
      <c r="B56" s="167"/>
      <c r="C56" s="167"/>
      <c r="D56" s="167"/>
      <c r="E56" s="167"/>
      <c r="F56" s="167"/>
      <c r="G56" s="167"/>
      <c r="H56" s="167"/>
      <c r="I56" s="167"/>
      <c r="J56" s="961">
        <v>-3.001620440745381</v>
      </c>
      <c r="K56" s="167">
        <v>20.511720986868735</v>
      </c>
      <c r="L56" s="167">
        <v>-3.3624142693502335</v>
      </c>
      <c r="M56" s="961">
        <v>7.7557662989385783</v>
      </c>
      <c r="N56" s="167">
        <v>6.9583311254592219</v>
      </c>
      <c r="O56" s="961">
        <v>14.692653156159995</v>
      </c>
      <c r="P56" s="167">
        <v>-3.2128709727765661</v>
      </c>
      <c r="Q56" s="961">
        <v>6.5191791538582189</v>
      </c>
      <c r="R56" s="167">
        <v>-2.4894543192758198</v>
      </c>
      <c r="S56" s="962">
        <v>10.284055001371017</v>
      </c>
      <c r="T56" s="167">
        <v>-2.6919124350580028</v>
      </c>
      <c r="U56" s="962">
        <v>3.5904273562361442</v>
      </c>
      <c r="V56" s="167">
        <v>6.4208880223182723</v>
      </c>
      <c r="W56" s="962">
        <v>7.5060325749831724</v>
      </c>
      <c r="X56" s="167">
        <v>-3.0282573038315426</v>
      </c>
      <c r="Y56" s="962">
        <v>-5.6898025772794597E-2</v>
      </c>
    </row>
    <row r="57" spans="1:25">
      <c r="A57" s="167">
        <v>2029</v>
      </c>
      <c r="B57" s="167"/>
      <c r="C57" s="167"/>
      <c r="D57" s="167"/>
      <c r="E57" s="167"/>
      <c r="F57" s="167"/>
      <c r="G57" s="167"/>
      <c r="H57" s="167"/>
      <c r="I57" s="167"/>
      <c r="J57" s="961">
        <v>-2.2634739985604817</v>
      </c>
      <c r="K57" s="167">
        <v>-10.824082022721891</v>
      </c>
      <c r="L57" s="167">
        <v>-2.540986055958951</v>
      </c>
      <c r="M57" s="961">
        <v>-14.748723487496688</v>
      </c>
      <c r="N57" s="167">
        <v>6.8330200498917852</v>
      </c>
      <c r="O57" s="961">
        <v>2.5290750752708644</v>
      </c>
      <c r="P57" s="167">
        <v>-2.6403067076086781</v>
      </c>
      <c r="Q57" s="961">
        <v>-13.885520830870858</v>
      </c>
      <c r="R57" s="167">
        <v>-3.0132188934538804</v>
      </c>
      <c r="S57" s="962">
        <v>6.0951507245418481</v>
      </c>
      <c r="T57" s="167">
        <v>-3.2695030164720342</v>
      </c>
      <c r="U57" s="962">
        <v>-6.5575868571001825</v>
      </c>
      <c r="V57" s="167">
        <v>6.2163389232175001</v>
      </c>
      <c r="W57" s="962">
        <v>15.821819632945891</v>
      </c>
      <c r="X57" s="167">
        <v>-3.5272304818630995</v>
      </c>
      <c r="Y57" s="962">
        <v>-4.2546994008875778</v>
      </c>
    </row>
    <row r="58" spans="1:25">
      <c r="A58" s="167">
        <v>2030</v>
      </c>
      <c r="B58" s="167"/>
      <c r="C58" s="167"/>
      <c r="D58" s="167"/>
      <c r="E58" s="167"/>
      <c r="F58" s="167"/>
      <c r="G58" s="167"/>
      <c r="H58" s="167"/>
      <c r="I58" s="167"/>
      <c r="J58" s="961">
        <v>-2.9048795536582204</v>
      </c>
      <c r="K58" s="167">
        <v>-8.0353646907567828</v>
      </c>
      <c r="L58" s="167">
        <v>-3.0077452734075081</v>
      </c>
      <c r="M58" s="961">
        <v>-11.593402337270057</v>
      </c>
      <c r="N58" s="167">
        <v>7.0895892084176637</v>
      </c>
      <c r="O58" s="961">
        <v>7.8965562916787233</v>
      </c>
      <c r="P58" s="167">
        <v>-3.4917344955596707</v>
      </c>
      <c r="Q58" s="961">
        <v>-11.442076188095328</v>
      </c>
      <c r="R58" s="167">
        <v>-2.5046188015236992</v>
      </c>
      <c r="S58" s="962">
        <v>6.5206733668478369</v>
      </c>
      <c r="T58" s="167">
        <v>-2.9120010876139104</v>
      </c>
      <c r="U58" s="962">
        <v>-5.7836924888216084</v>
      </c>
      <c r="V58" s="167">
        <v>4.2938097608633727</v>
      </c>
      <c r="W58" s="962">
        <v>6.724772012027306</v>
      </c>
      <c r="X58" s="167">
        <v>-2.8678636863947227</v>
      </c>
      <c r="Y58" s="962">
        <v>-5.534414626109438</v>
      </c>
    </row>
    <row r="59" spans="1:25">
      <c r="A59" s="167">
        <v>2031</v>
      </c>
      <c r="B59" s="167"/>
      <c r="C59" s="167"/>
      <c r="D59" s="167"/>
      <c r="E59" s="167"/>
      <c r="F59" s="167"/>
      <c r="G59" s="167"/>
      <c r="H59" s="167"/>
      <c r="I59" s="167"/>
      <c r="J59" s="961">
        <v>-3.0573182242504204</v>
      </c>
      <c r="K59" s="167">
        <v>-7.4285021888066396</v>
      </c>
      <c r="L59" s="167">
        <v>-3.2364078415363684</v>
      </c>
      <c r="M59" s="961">
        <v>-5.1844032730482823</v>
      </c>
      <c r="N59" s="167">
        <v>6.250994016962089</v>
      </c>
      <c r="O59" s="961">
        <v>4.0461234946079347</v>
      </c>
      <c r="P59" s="167">
        <v>-3.6834333307110518</v>
      </c>
      <c r="Q59" s="961">
        <v>-12.832574139395321</v>
      </c>
      <c r="R59" s="167">
        <v>-2.0672995168065782</v>
      </c>
      <c r="S59" s="962">
        <v>13.769931162543937</v>
      </c>
      <c r="T59" s="167">
        <v>-2.5020994574205035</v>
      </c>
      <c r="U59" s="962">
        <v>1.199939601307431</v>
      </c>
      <c r="V59" s="167">
        <v>6.8015065604768985</v>
      </c>
      <c r="W59" s="962">
        <v>16.369189161563963</v>
      </c>
      <c r="X59" s="167">
        <v>-2.589779801023925</v>
      </c>
      <c r="Y59" s="962">
        <v>-1.3787532127216535</v>
      </c>
    </row>
    <row r="60" spans="1:25">
      <c r="A60" s="167">
        <v>2032</v>
      </c>
      <c r="B60" s="167"/>
      <c r="C60" s="167"/>
      <c r="D60" s="167"/>
      <c r="E60" s="167"/>
      <c r="F60" s="167"/>
      <c r="G60" s="167"/>
      <c r="H60" s="167"/>
      <c r="I60" s="167"/>
      <c r="J60" s="961">
        <v>-3.3305518098848803</v>
      </c>
      <c r="K60" s="167">
        <v>14.799271589574749</v>
      </c>
      <c r="L60" s="167">
        <v>-3.6122180027697874</v>
      </c>
      <c r="M60" s="961">
        <v>-3.3115606758703064</v>
      </c>
      <c r="N60" s="167">
        <v>6.1398803420209944</v>
      </c>
      <c r="O60" s="961">
        <v>17.643577540765019</v>
      </c>
      <c r="P60" s="167">
        <v>-3.7490439650817766</v>
      </c>
      <c r="Q60" s="961">
        <v>-2.6942342128111574</v>
      </c>
      <c r="R60" s="167">
        <v>-2.7944098769122458</v>
      </c>
      <c r="S60" s="962">
        <v>8.1389932533211304</v>
      </c>
      <c r="T60" s="167">
        <v>-3.0547449749843789</v>
      </c>
      <c r="U60" s="962">
        <v>-4.318860163445434</v>
      </c>
      <c r="V60" s="167">
        <v>7.6468350124085731</v>
      </c>
      <c r="W60" s="962">
        <v>17.866157738700714</v>
      </c>
      <c r="X60" s="167">
        <v>-3.2791020436280292</v>
      </c>
      <c r="Y60" s="962">
        <v>-5.4834916720762603</v>
      </c>
    </row>
    <row r="61" spans="1:25">
      <c r="A61" s="167">
        <v>2033</v>
      </c>
      <c r="B61" s="167"/>
      <c r="C61" s="167"/>
      <c r="D61" s="167"/>
      <c r="E61" s="167"/>
      <c r="F61" s="167"/>
      <c r="G61" s="167"/>
      <c r="H61" s="167"/>
      <c r="I61" s="167"/>
      <c r="J61" s="961">
        <v>-3.0096847001062694</v>
      </c>
      <c r="K61" s="167">
        <v>15.891880960750466</v>
      </c>
      <c r="L61" s="167">
        <v>-3.2372466428520181</v>
      </c>
      <c r="M61" s="961">
        <v>-0.22493244088182338</v>
      </c>
      <c r="N61" s="167">
        <v>6.4629069683978519</v>
      </c>
      <c r="O61" s="961">
        <v>20.779990667627448</v>
      </c>
      <c r="P61" s="167">
        <v>-3.5426289673299469</v>
      </c>
      <c r="Q61" s="961">
        <v>2.6131672410190556</v>
      </c>
      <c r="R61" s="167">
        <v>-2.9579901579685743</v>
      </c>
      <c r="S61" s="962">
        <v>13.447561843804134</v>
      </c>
      <c r="T61" s="167">
        <v>-3.1181204522426387</v>
      </c>
      <c r="U61" s="962">
        <v>-0.7616262165087031</v>
      </c>
      <c r="V61" s="167">
        <v>7.5760444584425963</v>
      </c>
      <c r="W61" s="962">
        <v>13.407326851672428</v>
      </c>
      <c r="X61" s="167">
        <v>-3.4074748033618212</v>
      </c>
      <c r="Y61" s="962">
        <v>-0.89709166439083021</v>
      </c>
    </row>
    <row r="62" spans="1:25">
      <c r="A62" s="167">
        <v>2034</v>
      </c>
      <c r="B62" s="167"/>
      <c r="C62" s="167"/>
      <c r="D62" s="167"/>
      <c r="E62" s="167"/>
      <c r="F62" s="167"/>
      <c r="G62" s="167"/>
      <c r="H62" s="167"/>
      <c r="I62" s="167"/>
      <c r="J62" s="961">
        <v>-2.6472368177048291</v>
      </c>
      <c r="K62" s="167">
        <v>10.600773747190507</v>
      </c>
      <c r="L62" s="167">
        <v>-3.3044636849908482</v>
      </c>
      <c r="M62" s="961">
        <v>2.6446878658625073</v>
      </c>
      <c r="N62" s="167">
        <v>4.0432229052924571</v>
      </c>
      <c r="O62" s="961">
        <v>15.278188269244236</v>
      </c>
      <c r="P62" s="167">
        <v>-3.086908256334616</v>
      </c>
      <c r="Q62" s="961">
        <v>-0.23740694261584294</v>
      </c>
      <c r="R62" s="167">
        <v>-3.6825068905880136</v>
      </c>
      <c r="S62" s="962">
        <v>6.6389056631695471</v>
      </c>
      <c r="T62" s="167">
        <v>-4.1528848413036394</v>
      </c>
      <c r="U62" s="962">
        <v>-3.3311821777909967</v>
      </c>
      <c r="V62" s="167">
        <v>5.5805451654526088</v>
      </c>
      <c r="W62" s="962">
        <v>21.561524819258974</v>
      </c>
      <c r="X62" s="167">
        <v>-4.1297245711971469</v>
      </c>
      <c r="Y62" s="962">
        <v>-3.4033657311290431</v>
      </c>
    </row>
    <row r="63" spans="1:25">
      <c r="A63" s="167">
        <v>2035</v>
      </c>
      <c r="B63" s="167"/>
      <c r="C63" s="167"/>
      <c r="D63" s="167"/>
      <c r="E63" s="167"/>
      <c r="F63" s="167"/>
      <c r="G63" s="167"/>
      <c r="H63" s="167"/>
      <c r="I63" s="167"/>
      <c r="J63" s="961">
        <v>-2.3174678069281214</v>
      </c>
      <c r="K63" s="167">
        <v>4.721320122413748</v>
      </c>
      <c r="L63" s="167">
        <v>-2.7109605627618438</v>
      </c>
      <c r="M63" s="961">
        <v>-3.0008314055097545</v>
      </c>
      <c r="N63" s="167">
        <v>6.8496563994534059</v>
      </c>
      <c r="O63" s="961">
        <v>7.0669711384120895</v>
      </c>
      <c r="P63" s="167">
        <v>-2.6307544464259296</v>
      </c>
      <c r="Q63" s="961">
        <v>-1.2765557897702307</v>
      </c>
      <c r="R63" s="167">
        <v>-3.5655218609065056</v>
      </c>
      <c r="S63" s="962">
        <v>11.498996547925179</v>
      </c>
      <c r="T63" s="167">
        <v>-3.8563578502320084</v>
      </c>
      <c r="U63" s="962">
        <v>-0.23769027757833222</v>
      </c>
      <c r="V63" s="167">
        <v>7.8941775111129093</v>
      </c>
      <c r="W63" s="962">
        <v>8.0117992254292396</v>
      </c>
      <c r="X63" s="167">
        <v>-4.027713986132472</v>
      </c>
      <c r="Y63" s="962">
        <v>-0.25263671500309393</v>
      </c>
    </row>
    <row r="64" spans="1:25">
      <c r="A64" s="167">
        <v>2036</v>
      </c>
      <c r="B64" s="167"/>
      <c r="C64" s="167"/>
      <c r="D64" s="167"/>
      <c r="E64" s="167"/>
      <c r="F64" s="167"/>
      <c r="G64" s="167"/>
      <c r="H64" s="167"/>
      <c r="I64" s="167"/>
      <c r="J64" s="961">
        <v>-2.6576830946862637</v>
      </c>
      <c r="K64" s="167">
        <v>-13.319844792021893</v>
      </c>
      <c r="L64" s="167">
        <v>-2.8893208733174811</v>
      </c>
      <c r="M64" s="961">
        <v>-11.76918029021834</v>
      </c>
      <c r="N64" s="167">
        <v>6.0896578544011906</v>
      </c>
      <c r="O64" s="961">
        <v>-1.4993258887730907</v>
      </c>
      <c r="P64" s="167">
        <v>-3.1998328051787635</v>
      </c>
      <c r="Q64" s="961">
        <v>-12.534404207392665</v>
      </c>
      <c r="R64" s="167">
        <v>-3.8432533986901225</v>
      </c>
      <c r="S64" s="962">
        <v>-9.0100518246964594</v>
      </c>
      <c r="T64" s="167">
        <v>-3.8969557482313228</v>
      </c>
      <c r="U64" s="962">
        <v>-10.526722651768894</v>
      </c>
      <c r="V64" s="167">
        <v>6.3828802439622576</v>
      </c>
      <c r="W64" s="962">
        <v>2.7101859299561335</v>
      </c>
      <c r="X64" s="167">
        <v>-4.4541247362878469</v>
      </c>
      <c r="Y64" s="962">
        <v>-14.7241606953932</v>
      </c>
    </row>
    <row r="65" spans="1:25">
      <c r="A65" s="167">
        <v>2037</v>
      </c>
      <c r="B65" s="167"/>
      <c r="C65" s="167"/>
      <c r="D65" s="167"/>
      <c r="E65" s="167"/>
      <c r="F65" s="167"/>
      <c r="G65" s="167"/>
      <c r="H65" s="167"/>
      <c r="I65" s="167"/>
      <c r="J65" s="961">
        <v>-2.2629984983145235</v>
      </c>
      <c r="K65" s="167">
        <v>-13.590369143926388</v>
      </c>
      <c r="L65" s="167">
        <v>-2.5205345648368902</v>
      </c>
      <c r="M65" s="961">
        <v>-14.022253296386797</v>
      </c>
      <c r="N65" s="167">
        <v>7.9640318274043738</v>
      </c>
      <c r="O65" s="961">
        <v>17.081818241680775</v>
      </c>
      <c r="P65" s="167">
        <v>-2.7415708018593139</v>
      </c>
      <c r="Q65" s="961">
        <v>-18.77574045100619</v>
      </c>
      <c r="R65" s="167">
        <v>-3.0773278450831869</v>
      </c>
      <c r="S65" s="962">
        <v>4.5620465592481896</v>
      </c>
      <c r="T65" s="167">
        <v>-3.4272206391493132</v>
      </c>
      <c r="U65" s="962">
        <v>-0.36325261244992979</v>
      </c>
      <c r="V65" s="167">
        <v>7.3801974712078922</v>
      </c>
      <c r="W65" s="962">
        <v>8.4366386248856085</v>
      </c>
      <c r="X65" s="167">
        <v>-3.5308490062485873</v>
      </c>
      <c r="Y65" s="962">
        <v>-7.0312505867716784</v>
      </c>
    </row>
    <row r="66" spans="1:25">
      <c r="A66" s="167">
        <v>2038</v>
      </c>
      <c r="B66" s="167"/>
      <c r="C66" s="167"/>
      <c r="D66" s="167"/>
      <c r="E66" s="167"/>
      <c r="F66" s="167"/>
      <c r="G66" s="167"/>
      <c r="H66" s="167"/>
      <c r="I66" s="167"/>
      <c r="J66" s="961">
        <v>-2.286811283040687</v>
      </c>
      <c r="K66" s="167">
        <v>5.525941295898587</v>
      </c>
      <c r="L66" s="167">
        <v>-2.6392008267450584</v>
      </c>
      <c r="M66" s="961">
        <v>-0.86309805516065119</v>
      </c>
      <c r="N66" s="167">
        <v>7.2083195353676901</v>
      </c>
      <c r="O66" s="961">
        <v>13.869540676548295</v>
      </c>
      <c r="P66" s="167">
        <v>-2.5779772832671788</v>
      </c>
      <c r="Q66" s="961">
        <v>-1.0013259597026904</v>
      </c>
      <c r="R66" s="167">
        <v>-3.5900675834705966</v>
      </c>
      <c r="S66" s="962">
        <v>14.145193422866969</v>
      </c>
      <c r="T66" s="167">
        <v>-3.7437455768864076</v>
      </c>
      <c r="U66" s="962">
        <v>3.8317492427304178</v>
      </c>
      <c r="V66" s="167">
        <v>5.0415626270306104</v>
      </c>
      <c r="W66" s="962">
        <v>24.325199891889874</v>
      </c>
      <c r="X66" s="167">
        <v>-4.1914329653787936</v>
      </c>
      <c r="Y66" s="962">
        <v>2.3552256824770006</v>
      </c>
    </row>
    <row r="67" spans="1:25">
      <c r="A67" s="167">
        <v>2039</v>
      </c>
      <c r="B67" s="167"/>
      <c r="C67" s="167"/>
      <c r="D67" s="167"/>
      <c r="E67" s="167"/>
      <c r="F67" s="167"/>
      <c r="G67" s="167"/>
      <c r="H67" s="167"/>
      <c r="I67" s="167"/>
      <c r="J67" s="961">
        <v>-2.1162419311887057</v>
      </c>
      <c r="K67" s="167">
        <v>10.024803613813097</v>
      </c>
      <c r="L67" s="167">
        <v>-2.3064747922484696</v>
      </c>
      <c r="M67" s="961">
        <v>-1.0596923471334654</v>
      </c>
      <c r="N67" s="167">
        <v>6.5691439913526102</v>
      </c>
      <c r="O67" s="961">
        <v>11.373919407543461</v>
      </c>
      <c r="P67" s="167">
        <v>-2.6453677034686196</v>
      </c>
      <c r="Q67" s="961">
        <v>-0.40313965213816488</v>
      </c>
      <c r="R67" s="167">
        <v>-3.8195932139789601</v>
      </c>
      <c r="S67" s="962">
        <v>-15.839884201588253</v>
      </c>
      <c r="T67" s="167">
        <v>-3.8398871376941268</v>
      </c>
      <c r="U67" s="962">
        <v>-17.965116452357421</v>
      </c>
      <c r="V67" s="167">
        <v>6.2520877060829916</v>
      </c>
      <c r="W67" s="962">
        <v>7.2291529864623207</v>
      </c>
      <c r="X67" s="167">
        <v>-4.3850902350442347</v>
      </c>
      <c r="Y67" s="962">
        <v>-20.682044642194935</v>
      </c>
    </row>
    <row r="68" spans="1:25">
      <c r="A68" s="167">
        <v>2040</v>
      </c>
      <c r="B68" s="167"/>
      <c r="C68" s="167"/>
      <c r="D68" s="167"/>
      <c r="E68" s="167"/>
      <c r="F68" s="167"/>
      <c r="G68" s="167"/>
      <c r="H68" s="167"/>
      <c r="I68" s="167"/>
      <c r="J68" s="961">
        <v>-2.9008420045909009</v>
      </c>
      <c r="K68" s="167">
        <v>10.852085114340309</v>
      </c>
      <c r="L68" s="167">
        <v>-3.2755010579035981</v>
      </c>
      <c r="M68" s="961">
        <v>2.4821184291458533</v>
      </c>
      <c r="N68" s="167">
        <v>6.5039300264734621</v>
      </c>
      <c r="O68" s="961">
        <v>7.087512241509339</v>
      </c>
      <c r="P68" s="167">
        <v>-3.2167188549456105</v>
      </c>
      <c r="Q68" s="961">
        <v>0.93231936940483107</v>
      </c>
      <c r="R68" s="167">
        <v>-4.3602256879493666</v>
      </c>
      <c r="S68" s="962">
        <v>-8.1926496504911537</v>
      </c>
      <c r="T68" s="167">
        <v>-4.4725081427881719</v>
      </c>
      <c r="U68" s="962">
        <v>-12.182548883941177</v>
      </c>
      <c r="V68" s="167">
        <v>6.4851909021974237</v>
      </c>
      <c r="W68" s="962">
        <v>-3.2994426676642101</v>
      </c>
      <c r="X68" s="167">
        <v>-4.8412294019031936</v>
      </c>
      <c r="Y68" s="962">
        <v>-15.898736965340955</v>
      </c>
    </row>
    <row r="69" spans="1:25">
      <c r="A69" s="167">
        <v>2041</v>
      </c>
      <c r="B69" s="167"/>
      <c r="C69" s="167"/>
      <c r="D69" s="167"/>
      <c r="E69" s="167"/>
      <c r="F69" s="167"/>
      <c r="G69" s="167"/>
      <c r="H69" s="167"/>
      <c r="I69" s="167"/>
      <c r="J69" s="961">
        <v>-3.4502160974662872</v>
      </c>
      <c r="K69" s="167">
        <v>4.6967739062692093</v>
      </c>
      <c r="L69" s="167">
        <v>-3.7292379408749992</v>
      </c>
      <c r="M69" s="961">
        <v>-6.4313724890124062</v>
      </c>
      <c r="N69" s="167">
        <v>5.102106300380882</v>
      </c>
      <c r="O69" s="961">
        <v>23.889145322119472</v>
      </c>
      <c r="P69" s="167">
        <v>-3.9018574625919102</v>
      </c>
      <c r="Q69" s="961">
        <v>-6.7048641243038292</v>
      </c>
      <c r="R69" s="167">
        <v>-2.7313909350262437</v>
      </c>
      <c r="S69" s="962">
        <v>-37.821980940998216</v>
      </c>
      <c r="T69" s="167">
        <v>-2.8498122234381711</v>
      </c>
      <c r="U69" s="962">
        <v>-24.423198026316616</v>
      </c>
      <c r="V69" s="167">
        <v>7.8316951073729451</v>
      </c>
      <c r="W69" s="962">
        <v>-36.305121134437456</v>
      </c>
      <c r="X69" s="167">
        <v>-3.4603498763252345</v>
      </c>
      <c r="Y69" s="962">
        <v>-34.453709140607621</v>
      </c>
    </row>
    <row r="70" spans="1:25">
      <c r="A70" s="167">
        <v>2042</v>
      </c>
      <c r="B70" s="167"/>
      <c r="C70" s="167"/>
      <c r="D70" s="167"/>
      <c r="E70" s="167"/>
      <c r="F70" s="167"/>
      <c r="G70" s="167"/>
      <c r="H70" s="167"/>
      <c r="I70" s="167"/>
      <c r="J70" s="961">
        <v>-2.8921534941584968</v>
      </c>
      <c r="K70" s="167">
        <v>-11.64425839265062</v>
      </c>
      <c r="L70" s="167">
        <v>-3.1050732260688214</v>
      </c>
      <c r="M70" s="961">
        <v>-12.7151919992777</v>
      </c>
      <c r="N70" s="167">
        <v>6.5577625440827036</v>
      </c>
      <c r="O70" s="961">
        <v>13.299294888154094</v>
      </c>
      <c r="P70" s="167">
        <v>-3.3290939025766124</v>
      </c>
      <c r="Q70" s="961">
        <v>-13.423484801508462</v>
      </c>
      <c r="R70" s="167">
        <v>-3.7824196879849761</v>
      </c>
      <c r="S70" s="962">
        <v>4.7420904451160091</v>
      </c>
      <c r="T70" s="167">
        <v>-3.819393357177177</v>
      </c>
      <c r="U70" s="962">
        <v>-9.1143199726412369</v>
      </c>
      <c r="V70" s="167">
        <v>6.063471895434267</v>
      </c>
      <c r="W70" s="962">
        <v>13.917832258377503</v>
      </c>
      <c r="X70" s="167">
        <v>-4.525058881953103</v>
      </c>
      <c r="Y70" s="962">
        <v>-11.179870047618639</v>
      </c>
    </row>
    <row r="71" spans="1:25">
      <c r="A71" s="167">
        <v>2043</v>
      </c>
      <c r="B71" s="167"/>
      <c r="C71" s="167"/>
      <c r="D71" s="167"/>
      <c r="E71" s="167"/>
      <c r="F71" s="167"/>
      <c r="G71" s="167"/>
      <c r="H71" s="167"/>
      <c r="I71" s="167"/>
      <c r="J71" s="961">
        <v>-1.9353868654933464</v>
      </c>
      <c r="K71" s="167">
        <v>2.7054631780003717</v>
      </c>
      <c r="L71" s="167">
        <v>-2.1755443774148286</v>
      </c>
      <c r="M71" s="961">
        <v>-5.4062207000172782</v>
      </c>
      <c r="N71" s="167">
        <v>7.6357162676531454</v>
      </c>
      <c r="O71" s="961">
        <v>6.0967952053981591</v>
      </c>
      <c r="P71" s="167">
        <v>-2.4955324450630783</v>
      </c>
      <c r="Q71" s="961">
        <v>-5.6425691458664975</v>
      </c>
      <c r="R71" s="167">
        <v>-3.717500126730342</v>
      </c>
      <c r="S71" s="962">
        <v>-7.0152001823054286</v>
      </c>
      <c r="T71" s="167">
        <v>-3.8806583930154792</v>
      </c>
      <c r="U71" s="962">
        <v>-15.990225697047409</v>
      </c>
      <c r="V71" s="167">
        <v>8.1837351954415318</v>
      </c>
      <c r="W71" s="962">
        <v>-7.7547201974499913</v>
      </c>
      <c r="X71" s="167">
        <v>-4.3257876320809956</v>
      </c>
      <c r="Y71" s="962">
        <v>-15.404906158233535</v>
      </c>
    </row>
    <row r="72" spans="1:25">
      <c r="A72" s="167">
        <v>2044</v>
      </c>
      <c r="B72" s="167"/>
      <c r="C72" s="167"/>
      <c r="D72" s="167"/>
      <c r="E72" s="167"/>
      <c r="F72" s="167"/>
      <c r="G72" s="167"/>
      <c r="H72" s="167"/>
      <c r="I72" s="167"/>
      <c r="J72" s="167">
        <v>-3.0649050610187594</v>
      </c>
      <c r="K72" s="167">
        <v>12.22074354240814</v>
      </c>
      <c r="L72" s="167">
        <v>-3.3746418566863352</v>
      </c>
      <c r="M72" s="167">
        <v>1.6745819086929334</v>
      </c>
      <c r="N72" s="167">
        <v>6.5676132248607866</v>
      </c>
      <c r="O72" s="167">
        <v>18.515637649674748</v>
      </c>
      <c r="P72" s="167">
        <v>-3.5074390450864601</v>
      </c>
      <c r="Q72" s="167">
        <v>-0.90184420165380008</v>
      </c>
      <c r="R72" s="167">
        <v>-5.5522688031387828</v>
      </c>
      <c r="S72" s="167">
        <v>-1.2961658546693848</v>
      </c>
      <c r="T72" s="167">
        <v>-5.6393961684868712</v>
      </c>
      <c r="U72" s="167">
        <v>-15.599425843064264</v>
      </c>
      <c r="V72" s="167">
        <v>5.7161499631877577</v>
      </c>
      <c r="W72" s="167">
        <v>11.303896845867579</v>
      </c>
      <c r="X72" s="167">
        <v>-6.3186163578391135</v>
      </c>
      <c r="Y72" s="167">
        <v>-17.076954562701292</v>
      </c>
    </row>
    <row r="73" spans="1:25">
      <c r="A73" s="167">
        <v>2045</v>
      </c>
      <c r="B73" s="167"/>
      <c r="C73" s="167"/>
      <c r="D73" s="167"/>
      <c r="E73" s="167"/>
      <c r="F73" s="167"/>
      <c r="G73" s="167"/>
      <c r="H73" s="167"/>
      <c r="I73" s="167"/>
      <c r="J73" s="167">
        <v>-2.010320432668816</v>
      </c>
      <c r="K73" s="167">
        <v>-9.5266588663223111</v>
      </c>
      <c r="L73" s="167">
        <v>-2.4278418249089548</v>
      </c>
      <c r="M73" s="167">
        <v>-13.178607287413616</v>
      </c>
      <c r="N73" s="167">
        <v>6.7919324086617729</v>
      </c>
      <c r="O73" s="167">
        <v>3.7381226528210516</v>
      </c>
      <c r="P73" s="167">
        <v>-2.556330143850511</v>
      </c>
      <c r="Q73" s="167">
        <v>-11.407439811321719</v>
      </c>
      <c r="R73" s="167">
        <v>-5.2084022674392365</v>
      </c>
      <c r="S73" s="167">
        <v>12.299504444115675</v>
      </c>
      <c r="T73" s="167">
        <v>-5.4206309171373643</v>
      </c>
      <c r="U73" s="167">
        <v>-3.2687687901086324</v>
      </c>
      <c r="V73" s="167">
        <v>5.4601425246142448</v>
      </c>
      <c r="W73" s="167">
        <v>24.523903185469287</v>
      </c>
      <c r="X73" s="167">
        <v>-5.6730263087365422</v>
      </c>
      <c r="Y73" s="167">
        <v>-7.540811514907638</v>
      </c>
    </row>
    <row r="74" spans="1:25">
      <c r="A74" s="167">
        <v>2046</v>
      </c>
      <c r="B74" s="167"/>
      <c r="C74" s="167"/>
      <c r="D74" s="167"/>
      <c r="E74" s="167"/>
      <c r="F74" s="167"/>
      <c r="G74" s="167"/>
      <c r="H74" s="167"/>
      <c r="I74" s="167"/>
      <c r="J74" s="167">
        <v>-2.5361258703768739</v>
      </c>
      <c r="K74" s="167">
        <v>-11.978506942451366</v>
      </c>
      <c r="L74" s="167">
        <v>-2.8799306239894569</v>
      </c>
      <c r="M74" s="167">
        <v>-14.668904654862125</v>
      </c>
      <c r="N74" s="167">
        <v>8.0899495880411347</v>
      </c>
      <c r="O74" s="167">
        <v>-1.7520001897270903</v>
      </c>
      <c r="P74" s="167">
        <v>-3.0235345665310831</v>
      </c>
      <c r="Q74" s="167">
        <v>-11.979206476560817</v>
      </c>
      <c r="R74" s="167">
        <v>-4.0447754124511501</v>
      </c>
      <c r="S74" s="167">
        <v>5.7323904423490841</v>
      </c>
      <c r="T74" s="167">
        <v>-4.1655864571743022</v>
      </c>
      <c r="U74" s="167">
        <v>-1.9049008984589944</v>
      </c>
      <c r="V74" s="167">
        <v>6.5659898081499</v>
      </c>
      <c r="W74" s="167">
        <v>24.912815638368627</v>
      </c>
      <c r="X74" s="167">
        <v>-4.6106554448248209</v>
      </c>
      <c r="Y74" s="167">
        <v>-9.3843467051315823</v>
      </c>
    </row>
    <row r="75" spans="1:25">
      <c r="A75" s="167">
        <v>2047</v>
      </c>
      <c r="B75" s="167"/>
      <c r="C75" s="167"/>
      <c r="D75" s="167"/>
      <c r="E75" s="167"/>
      <c r="F75" s="167"/>
      <c r="G75" s="167"/>
      <c r="H75" s="167"/>
      <c r="I75" s="167"/>
      <c r="J75" s="167">
        <v>-3.5741718097450836</v>
      </c>
      <c r="K75" s="167">
        <v>11.739837964560062</v>
      </c>
      <c r="L75" s="167">
        <v>-4.054812584612228</v>
      </c>
      <c r="M75" s="167">
        <v>1.8292523949557653</v>
      </c>
      <c r="N75" s="167">
        <v>6.9458518592218921</v>
      </c>
      <c r="O75" s="167">
        <v>12.480930643224321</v>
      </c>
      <c r="P75" s="167">
        <v>-4.0993071179934502</v>
      </c>
      <c r="Q75" s="167">
        <v>3.326299328365335</v>
      </c>
      <c r="R75" s="167">
        <v>-4.3250558410111912</v>
      </c>
      <c r="S75" s="167">
        <v>15.443536468933623</v>
      </c>
      <c r="T75" s="167">
        <v>-4.5625739046640836</v>
      </c>
      <c r="U75" s="167">
        <v>0.66624494732788309</v>
      </c>
      <c r="V75" s="167">
        <v>6.4815257878680725</v>
      </c>
      <c r="W75" s="167">
        <v>18.729719465722695</v>
      </c>
      <c r="X75" s="167">
        <v>-4.9733085648487521</v>
      </c>
      <c r="Y75" s="167">
        <v>-1.0219285207299957</v>
      </c>
    </row>
    <row r="76" spans="1:25">
      <c r="A76" s="167">
        <v>2048</v>
      </c>
      <c r="B76" s="167"/>
      <c r="C76" s="167"/>
      <c r="D76" s="167"/>
      <c r="E76" s="167"/>
      <c r="F76" s="167"/>
      <c r="G76" s="167"/>
      <c r="H76" s="167"/>
      <c r="I76" s="167"/>
      <c r="J76" s="167">
        <v>-2.8280826932353391</v>
      </c>
      <c r="K76" s="167">
        <v>7.3090503318708757</v>
      </c>
      <c r="L76" s="167">
        <v>-3.2107541604643752</v>
      </c>
      <c r="M76" s="167">
        <v>9.8535948446157668</v>
      </c>
      <c r="N76" s="167">
        <v>6.3873307610645407</v>
      </c>
      <c r="O76" s="167">
        <v>13.132659295573959</v>
      </c>
      <c r="P76" s="167">
        <v>-3.1843248442031444</v>
      </c>
      <c r="Q76" s="167">
        <v>2.0512906555906092</v>
      </c>
      <c r="R76" s="167">
        <v>-4.8094600071570861</v>
      </c>
      <c r="S76" s="167">
        <v>-12.27208888899235</v>
      </c>
      <c r="T76" s="167">
        <v>-4.8216165602445233</v>
      </c>
      <c r="U76" s="167">
        <v>-14.187978283036639</v>
      </c>
      <c r="V76" s="167">
        <v>5.6873059316931842</v>
      </c>
      <c r="W76" s="167">
        <v>12.025388492540356</v>
      </c>
      <c r="X76" s="167">
        <v>-5.3945478789049313</v>
      </c>
      <c r="Y76" s="167">
        <v>-16.359062225435785</v>
      </c>
    </row>
    <row r="77" spans="1:25">
      <c r="A77" s="167">
        <v>2049</v>
      </c>
      <c r="B77" s="167"/>
      <c r="C77" s="167"/>
      <c r="D77" s="167"/>
      <c r="E77" s="167"/>
      <c r="F77" s="167"/>
      <c r="G77" s="167"/>
      <c r="H77" s="167"/>
      <c r="I77" s="167"/>
      <c r="J77" s="167">
        <v>-3.1193945402170651</v>
      </c>
      <c r="K77" s="167">
        <v>-11.344187255038246</v>
      </c>
      <c r="L77" s="167">
        <v>-3.1848134612244863</v>
      </c>
      <c r="M77" s="167">
        <v>-8.0870955055327425</v>
      </c>
      <c r="N77" s="167">
        <v>7.3804044419285892</v>
      </c>
      <c r="O77" s="167">
        <v>4.1786754431705688</v>
      </c>
      <c r="P77" s="167">
        <v>-3.6677116213103842</v>
      </c>
      <c r="Q77" s="167">
        <v>-17.361895134210325</v>
      </c>
      <c r="R77" s="167">
        <v>-4.8382406127028164</v>
      </c>
      <c r="S77" s="167">
        <v>-13.167147797727475</v>
      </c>
      <c r="T77" s="167">
        <v>-4.9729770982888057</v>
      </c>
      <c r="U77" s="167">
        <v>-15.808916427607882</v>
      </c>
      <c r="V77" s="167">
        <v>6.0852129158879249</v>
      </c>
      <c r="W77" s="167">
        <v>11.242827555925388</v>
      </c>
      <c r="X77" s="167">
        <v>-5.3267016357468462</v>
      </c>
      <c r="Y77" s="167">
        <v>-16.900144455288551</v>
      </c>
    </row>
    <row r="78" spans="1:25">
      <c r="A78" s="167">
        <v>2050</v>
      </c>
      <c r="B78" s="167"/>
      <c r="C78" s="167"/>
      <c r="D78" s="167"/>
      <c r="E78" s="167"/>
      <c r="F78" s="167"/>
      <c r="G78" s="167"/>
      <c r="H78" s="167"/>
      <c r="I78" s="167"/>
      <c r="J78" s="167">
        <v>-2.4855095385977557</v>
      </c>
      <c r="K78" s="167">
        <v>8.5558091654435771</v>
      </c>
      <c r="L78" s="167">
        <v>-2.8113533963522057</v>
      </c>
      <c r="M78" s="167">
        <v>0.88701787396925647</v>
      </c>
      <c r="N78" s="167">
        <v>6.4154496723555701</v>
      </c>
      <c r="O78" s="167">
        <v>15.150597269283365</v>
      </c>
      <c r="P78" s="167">
        <v>-2.9576644956510254</v>
      </c>
      <c r="Q78" s="167">
        <v>-2.3143815040363869</v>
      </c>
      <c r="R78" s="167">
        <v>-6.044058354270196</v>
      </c>
      <c r="S78" s="167">
        <v>-6.7966624345007309</v>
      </c>
      <c r="T78" s="167">
        <v>-6.1920540211042354</v>
      </c>
      <c r="U78" s="167">
        <v>-14.771140729611815</v>
      </c>
      <c r="V78" s="167">
        <v>4.8088358183113264</v>
      </c>
      <c r="W78" s="167">
        <v>12.802337857007242</v>
      </c>
      <c r="X78" s="167">
        <v>-6.5352726643272483</v>
      </c>
      <c r="Y78" s="167">
        <v>-15.045067200180977</v>
      </c>
    </row>
    <row r="79" spans="1:25">
      <c r="A79" s="167">
        <v>2051</v>
      </c>
      <c r="B79" s="167"/>
      <c r="C79" s="167"/>
      <c r="D79" s="167"/>
      <c r="E79" s="167"/>
      <c r="F79" s="167"/>
      <c r="G79" s="167"/>
      <c r="H79" s="167"/>
      <c r="I79" s="167"/>
      <c r="J79" s="167">
        <v>-2.2777282374319228</v>
      </c>
      <c r="K79" s="167">
        <v>-29.848431402835732</v>
      </c>
      <c r="L79" s="167">
        <v>-2.6054547457764254</v>
      </c>
      <c r="M79" s="167">
        <v>-21.035523838735898</v>
      </c>
      <c r="N79" s="167">
        <v>7.9041101227669532</v>
      </c>
      <c r="O79" s="167">
        <v>-13.72111686426997</v>
      </c>
      <c r="P79" s="167">
        <v>-2.6202280892641823</v>
      </c>
      <c r="Q79" s="167">
        <v>-24.618473017734235</v>
      </c>
      <c r="R79" s="167">
        <v>-5.0678616180097844</v>
      </c>
      <c r="S79" s="167">
        <v>21.327326815052352</v>
      </c>
      <c r="T79" s="167">
        <v>-5.3239681901278209</v>
      </c>
      <c r="U79" s="167">
        <v>2.2970149419315082</v>
      </c>
      <c r="V79" s="167">
        <v>5.5164847479529246</v>
      </c>
      <c r="W79" s="167">
        <v>22.758405964994566</v>
      </c>
      <c r="X79" s="167">
        <v>-5.8048657071325902</v>
      </c>
      <c r="Y79" s="167">
        <v>-3.3944263601385081</v>
      </c>
    </row>
    <row r="80" spans="1:25">
      <c r="A80" s="167">
        <v>2052</v>
      </c>
      <c r="B80" s="167"/>
      <c r="C80" s="167"/>
      <c r="D80" s="167"/>
      <c r="E80" s="167"/>
      <c r="F80" s="167"/>
      <c r="G80" s="167"/>
      <c r="H80" s="167"/>
      <c r="I80" s="167"/>
      <c r="J80" s="167">
        <v>-3.5441923722261754</v>
      </c>
      <c r="K80" s="167">
        <v>18.974126769818007</v>
      </c>
      <c r="L80" s="167">
        <v>-3.7905102476785948</v>
      </c>
      <c r="M80" s="167">
        <v>4.2427250371210077</v>
      </c>
      <c r="N80" s="167">
        <v>5.3720866334948356</v>
      </c>
      <c r="O80" s="167">
        <v>28.484136124981401</v>
      </c>
      <c r="P80" s="167">
        <v>-4.0955344010598882</v>
      </c>
      <c r="Q80" s="167">
        <v>5.1814846828739247</v>
      </c>
      <c r="R80" s="167">
        <v>-4.8754690295552345</v>
      </c>
      <c r="S80" s="167">
        <v>5.2874377846575076</v>
      </c>
      <c r="T80" s="167">
        <v>-4.9978435233312473</v>
      </c>
      <c r="U80" s="167">
        <v>-7.7831858357802659</v>
      </c>
      <c r="V80" s="167">
        <v>5.6146218254544369</v>
      </c>
      <c r="W80" s="167">
        <v>16.513741528543125</v>
      </c>
      <c r="X80" s="167">
        <v>-5.4657312485225367</v>
      </c>
      <c r="Y80" s="167">
        <v>-13.386307719454734</v>
      </c>
    </row>
    <row r="81" spans="1:25">
      <c r="A81" s="167">
        <v>2053</v>
      </c>
      <c r="B81" s="167"/>
      <c r="C81" s="167"/>
      <c r="D81" s="167"/>
      <c r="E81" s="167"/>
      <c r="F81" s="167"/>
      <c r="G81" s="167"/>
      <c r="H81" s="167"/>
      <c r="I81" s="167"/>
      <c r="J81" s="167">
        <v>-3.189173925208864</v>
      </c>
      <c r="K81" s="167">
        <v>4.1787370738470058</v>
      </c>
      <c r="L81" s="167">
        <v>-3.4599862834885879</v>
      </c>
      <c r="M81" s="167">
        <v>5.5924938359935945</v>
      </c>
      <c r="N81" s="167">
        <v>6.7642260052828513</v>
      </c>
      <c r="O81" s="167">
        <v>18.285594792973537</v>
      </c>
      <c r="P81" s="167">
        <v>-3.6738484992418261</v>
      </c>
      <c r="Q81" s="167">
        <v>-5.8311168296974714</v>
      </c>
      <c r="R81" s="167">
        <v>-5.2875401174395122</v>
      </c>
      <c r="S81" s="167">
        <v>-10.705839164141</v>
      </c>
      <c r="T81" s="167">
        <v>-5.2421695009354128</v>
      </c>
      <c r="U81" s="167">
        <v>-16.573573865023178</v>
      </c>
      <c r="V81" s="167">
        <v>6.426200069646173</v>
      </c>
      <c r="W81" s="167">
        <v>1.9857743386226352</v>
      </c>
      <c r="X81" s="167">
        <v>-6.0687441840334735</v>
      </c>
      <c r="Y81" s="167">
        <v>-19.564654543837094</v>
      </c>
    </row>
    <row r="82" spans="1:25">
      <c r="A82" s="167">
        <v>2054</v>
      </c>
      <c r="B82" s="167"/>
      <c r="C82" s="167"/>
      <c r="D82" s="167"/>
      <c r="E82" s="167"/>
      <c r="F82" s="167"/>
      <c r="G82" s="167"/>
      <c r="H82" s="167"/>
      <c r="I82" s="167"/>
      <c r="J82" s="167">
        <v>-1.9957759504091086</v>
      </c>
      <c r="K82" s="167">
        <v>-8.5625580457877088</v>
      </c>
      <c r="L82" s="167">
        <v>-2.3840858663251461</v>
      </c>
      <c r="M82" s="167">
        <v>-7.8610822415628556</v>
      </c>
      <c r="N82" s="167">
        <v>7.8718308435457516</v>
      </c>
      <c r="O82" s="167">
        <v>13.757461327552017</v>
      </c>
      <c r="P82" s="167">
        <v>-2.5861445020252707</v>
      </c>
      <c r="Q82" s="167">
        <v>-15.360925362086235</v>
      </c>
      <c r="R82" s="167">
        <v>-5.0819542049755491</v>
      </c>
      <c r="S82" s="167">
        <v>1.7285227280415612</v>
      </c>
      <c r="T82" s="167">
        <v>-5.0768291021642709</v>
      </c>
      <c r="U82" s="167">
        <v>-6.8982631287725216</v>
      </c>
      <c r="V82" s="167">
        <v>4.7363424034568045</v>
      </c>
      <c r="W82" s="167">
        <v>23.488378374785416</v>
      </c>
      <c r="X82" s="167">
        <v>-5.8198422757090729</v>
      </c>
      <c r="Y82" s="167">
        <v>-15.207647762617857</v>
      </c>
    </row>
    <row r="83" spans="1:25">
      <c r="A83" s="167">
        <v>2055</v>
      </c>
      <c r="B83" s="167"/>
      <c r="C83" s="167"/>
      <c r="D83" s="167"/>
      <c r="E83" s="167"/>
      <c r="F83" s="167"/>
      <c r="G83" s="167"/>
      <c r="H83" s="167"/>
      <c r="I83" s="167"/>
      <c r="J83" s="167">
        <v>-2.8574808289477964</v>
      </c>
      <c r="K83" s="167">
        <v>-6.0343730855816169</v>
      </c>
      <c r="L83" s="167">
        <v>-3.0583748586697768</v>
      </c>
      <c r="M83" s="167">
        <v>-8.3942412026824957</v>
      </c>
      <c r="N83" s="167">
        <v>6.0669663573473462</v>
      </c>
      <c r="O83" s="167">
        <v>6.9513411009289605</v>
      </c>
      <c r="P83" s="167">
        <v>-3.3475984088370874</v>
      </c>
      <c r="Q83" s="167">
        <v>-9.0901408246857276</v>
      </c>
      <c r="R83" s="167">
        <v>-6.0523409404673227</v>
      </c>
      <c r="S83" s="167">
        <v>-7.837813914080991</v>
      </c>
      <c r="T83" s="167">
        <v>-6.0769019996357265</v>
      </c>
      <c r="U83" s="167">
        <v>-14.644345037645934</v>
      </c>
      <c r="V83" s="167">
        <v>4.972933455081856</v>
      </c>
      <c r="W83" s="167">
        <v>6.7365243355882312</v>
      </c>
      <c r="X83" s="167">
        <v>-6.7758761080185215</v>
      </c>
      <c r="Y83" s="167">
        <v>-21.010967514239027</v>
      </c>
    </row>
    <row r="84" spans="1:25">
      <c r="A84" s="167">
        <v>2056</v>
      </c>
      <c r="B84" s="167"/>
      <c r="C84" s="167"/>
      <c r="D84" s="167"/>
      <c r="E84" s="167"/>
      <c r="F84" s="167"/>
      <c r="G84" s="167"/>
      <c r="H84" s="167"/>
      <c r="I84" s="167"/>
      <c r="J84" s="167">
        <v>-2.7935775835572434</v>
      </c>
      <c r="K84" s="167">
        <v>-15.2499029135586</v>
      </c>
      <c r="L84" s="167">
        <v>-3.0638957869915671</v>
      </c>
      <c r="M84" s="167">
        <v>-17.815806320908642</v>
      </c>
      <c r="N84" s="167">
        <v>6.5382083034405341</v>
      </c>
      <c r="O84" s="167">
        <v>6.5726700804349125</v>
      </c>
      <c r="P84" s="167">
        <v>-3.2934020919262852</v>
      </c>
      <c r="Q84" s="167">
        <v>-17.550539314913106</v>
      </c>
      <c r="R84" s="167">
        <v>-4.5581682241778791</v>
      </c>
      <c r="S84" s="167">
        <v>-24.11493265314758</v>
      </c>
      <c r="T84" s="167">
        <v>-4.6557475063253007</v>
      </c>
      <c r="U84" s="167">
        <v>-21.600403696267971</v>
      </c>
      <c r="V84" s="167">
        <v>6.2069777264272554</v>
      </c>
      <c r="W84" s="167">
        <v>-5.8011515365036512</v>
      </c>
      <c r="X84" s="167">
        <v>-5.2152860584137652</v>
      </c>
      <c r="Y84" s="167">
        <v>-27.465900568886994</v>
      </c>
    </row>
    <row r="85" spans="1:25">
      <c r="A85" s="167">
        <v>2057</v>
      </c>
      <c r="B85" s="167"/>
      <c r="C85" s="167"/>
      <c r="D85" s="167"/>
      <c r="E85" s="167"/>
      <c r="F85" s="167"/>
      <c r="G85" s="167"/>
      <c r="H85" s="167"/>
      <c r="I85" s="167"/>
      <c r="J85" s="167">
        <v>-2.919472201374294</v>
      </c>
      <c r="K85" s="167">
        <v>-18.773731039220234</v>
      </c>
      <c r="L85" s="167">
        <v>-3.0723285071826467</v>
      </c>
      <c r="M85" s="167">
        <v>-18.70128776876221</v>
      </c>
      <c r="N85" s="167">
        <v>6.3858501460869714</v>
      </c>
      <c r="O85" s="167">
        <v>-13.360329133968067</v>
      </c>
      <c r="P85" s="167">
        <v>-3.4678983891169373</v>
      </c>
      <c r="Q85" s="167">
        <v>-20.068685625527692</v>
      </c>
      <c r="R85" s="167">
        <v>-5.524922236514767</v>
      </c>
      <c r="S85" s="167">
        <v>-8.2780104182230563</v>
      </c>
      <c r="T85" s="167">
        <v>-5.5357659793961789</v>
      </c>
      <c r="U85" s="167">
        <v>-14.503661292267861</v>
      </c>
      <c r="V85" s="167">
        <v>4.7051268952145051</v>
      </c>
      <c r="W85" s="167">
        <v>3.1060871559632912</v>
      </c>
      <c r="X85" s="167">
        <v>-6.3662615898709793</v>
      </c>
      <c r="Y85" s="167">
        <v>-23.22203780418296</v>
      </c>
    </row>
    <row r="86" spans="1:25">
      <c r="A86" s="167">
        <v>2058</v>
      </c>
      <c r="B86" s="167"/>
      <c r="C86" s="167"/>
      <c r="D86" s="167"/>
      <c r="E86" s="167"/>
      <c r="F86" s="167"/>
      <c r="G86" s="167"/>
      <c r="H86" s="167"/>
      <c r="I86" s="167"/>
      <c r="J86" s="167">
        <v>-4.5430888271167378</v>
      </c>
      <c r="K86" s="167">
        <v>13.423803927219032</v>
      </c>
      <c r="L86" s="167">
        <v>-4.7601942475129242</v>
      </c>
      <c r="M86" s="167">
        <v>-1.0611184608711031</v>
      </c>
      <c r="N86" s="167">
        <v>5.4959657934754018</v>
      </c>
      <c r="O86" s="167">
        <v>12.773570555926016</v>
      </c>
      <c r="P86" s="167">
        <v>-5.080835011895716</v>
      </c>
      <c r="Q86" s="167">
        <v>-0.2020994732893813</v>
      </c>
      <c r="R86" s="167">
        <v>-6.8953271116621329</v>
      </c>
      <c r="S86" s="167">
        <v>-5.2991552374834034</v>
      </c>
      <c r="T86" s="167">
        <v>-7.0139868817802382</v>
      </c>
      <c r="U86" s="167">
        <v>-15.317562430922809</v>
      </c>
      <c r="V86" s="167">
        <v>4.2326251397647834</v>
      </c>
      <c r="W86" s="167">
        <v>3.6551526929708609</v>
      </c>
      <c r="X86" s="167">
        <v>-7.5563394947381184</v>
      </c>
      <c r="Y86" s="167">
        <v>-15.860632730229499</v>
      </c>
    </row>
    <row r="87" spans="1:25">
      <c r="A87" s="167">
        <v>2059</v>
      </c>
      <c r="B87" s="167"/>
      <c r="C87" s="167"/>
      <c r="D87" s="167"/>
      <c r="E87" s="167"/>
      <c r="F87" s="167"/>
      <c r="G87" s="167"/>
      <c r="H87" s="167"/>
      <c r="I87" s="167"/>
      <c r="J87" s="167">
        <v>-3.631855977371456</v>
      </c>
      <c r="K87" s="167">
        <v>9.5518296202106239</v>
      </c>
      <c r="L87" s="167">
        <v>-3.7563729622901865</v>
      </c>
      <c r="M87" s="167">
        <v>-3.2111655330378515</v>
      </c>
      <c r="N87" s="167">
        <v>5.5138516252414806</v>
      </c>
      <c r="O87" s="167">
        <v>22.027689679083412</v>
      </c>
      <c r="P87" s="167">
        <v>-4.1165015560143505</v>
      </c>
      <c r="Q87" s="167">
        <v>-4.3749770048255376</v>
      </c>
      <c r="R87" s="167">
        <v>-7.4550828417785731</v>
      </c>
      <c r="S87" s="167">
        <v>-20.591353470109382</v>
      </c>
      <c r="T87" s="167">
        <v>-7.4343424580077064</v>
      </c>
      <c r="U87" s="167">
        <v>-25.097816845204893</v>
      </c>
      <c r="V87" s="167">
        <v>4.2796627044671789</v>
      </c>
      <c r="W87" s="167">
        <v>-8.6494299732541116</v>
      </c>
      <c r="X87" s="167">
        <v>-8.1975622154997847</v>
      </c>
      <c r="Y87" s="167">
        <v>-27.999808903435579</v>
      </c>
    </row>
    <row r="88" spans="1:25">
      <c r="A88" s="167">
        <v>2060</v>
      </c>
      <c r="B88" s="167"/>
      <c r="C88" s="167"/>
      <c r="D88" s="167"/>
      <c r="E88" s="167"/>
      <c r="F88" s="167"/>
      <c r="G88" s="167"/>
      <c r="H88" s="167"/>
      <c r="I88" s="167"/>
      <c r="J88" s="167">
        <v>-3.1220313940786162</v>
      </c>
      <c r="K88" s="167">
        <v>-8.5388010266370031</v>
      </c>
      <c r="L88" s="167">
        <v>-3.2531329689266717</v>
      </c>
      <c r="M88" s="167">
        <v>-23.859228593942529</v>
      </c>
      <c r="N88" s="167">
        <v>6.6211248417496371</v>
      </c>
      <c r="O88" s="167">
        <v>14.297385786130661</v>
      </c>
      <c r="P88" s="167">
        <v>-3.6143063212018447</v>
      </c>
      <c r="Q88" s="167">
        <v>-22.339167731590958</v>
      </c>
      <c r="R88" s="167">
        <v>-6.2300728160918979</v>
      </c>
      <c r="S88" s="167">
        <v>18.943682770353877</v>
      </c>
      <c r="T88" s="167">
        <v>-6.2795544827212959</v>
      </c>
      <c r="U88" s="167">
        <v>-8.118909759950263E-2</v>
      </c>
      <c r="V88" s="167">
        <v>4.992439403739712</v>
      </c>
      <c r="W88" s="167">
        <v>17.070026914302208</v>
      </c>
      <c r="X88" s="167">
        <v>-6.9571848497404902</v>
      </c>
      <c r="Y88" s="167">
        <v>-6.8053124769729259</v>
      </c>
    </row>
    <row r="89" spans="1:25">
      <c r="A89" s="167">
        <v>2061</v>
      </c>
      <c r="B89" s="167"/>
      <c r="C89" s="167"/>
      <c r="D89" s="167"/>
      <c r="E89" s="167"/>
      <c r="F89" s="167"/>
      <c r="G89" s="167"/>
      <c r="H89" s="167"/>
      <c r="I89" s="167"/>
      <c r="J89" s="167">
        <v>-2.9241379822315992</v>
      </c>
      <c r="K89" s="167">
        <v>-2.4892974578895615</v>
      </c>
      <c r="L89" s="167">
        <v>-3.183670904121084</v>
      </c>
      <c r="M89" s="167">
        <v>-9.7096818243534848</v>
      </c>
      <c r="N89" s="167">
        <v>7.6951132028825571</v>
      </c>
      <c r="O89" s="167">
        <v>-8.8189819194551209</v>
      </c>
      <c r="P89" s="167">
        <v>-3.4312230215044859</v>
      </c>
      <c r="Q89" s="167">
        <v>-9.492593210942875</v>
      </c>
      <c r="R89" s="167">
        <v>-7.1790808008102065</v>
      </c>
      <c r="S89" s="167">
        <v>0.25514619953244055</v>
      </c>
      <c r="T89" s="167">
        <v>-7.1715789495725515</v>
      </c>
      <c r="U89" s="167">
        <v>-11.650279723078349</v>
      </c>
      <c r="V89" s="167">
        <v>5.496757374958225</v>
      </c>
      <c r="W89" s="167">
        <v>6.8384730449962623</v>
      </c>
      <c r="X89" s="167">
        <v>-7.815120145523653</v>
      </c>
      <c r="Y89" s="167">
        <v>-20.460772092445005</v>
      </c>
    </row>
    <row r="90" spans="1:25">
      <c r="A90" s="167">
        <v>2062</v>
      </c>
      <c r="B90" s="167"/>
      <c r="C90" s="167"/>
      <c r="D90" s="167"/>
      <c r="E90" s="167"/>
      <c r="F90" s="167"/>
      <c r="G90" s="167"/>
      <c r="H90" s="167"/>
      <c r="I90" s="167"/>
      <c r="J90" s="167">
        <v>-2.3700205766719704</v>
      </c>
      <c r="K90" s="167">
        <v>-21.846371523259812</v>
      </c>
      <c r="L90" s="167">
        <v>-2.6362945421437631</v>
      </c>
      <c r="M90" s="167">
        <v>-16.267261240179611</v>
      </c>
      <c r="N90" s="167">
        <v>7.3167016440980595</v>
      </c>
      <c r="O90" s="167">
        <v>-15.760821614602563</v>
      </c>
      <c r="P90" s="167">
        <v>-2.9438008146628234</v>
      </c>
      <c r="Q90" s="167">
        <v>-18.909311064202313</v>
      </c>
      <c r="R90" s="167">
        <v>-7.3199849681881846</v>
      </c>
      <c r="S90" s="167">
        <v>18.205706051774602</v>
      </c>
      <c r="T90" s="167">
        <v>-7.2556444685531645</v>
      </c>
      <c r="U90" s="167">
        <v>0.43756072898599468</v>
      </c>
      <c r="V90" s="167">
        <v>4.7405087590722061</v>
      </c>
      <c r="W90" s="167">
        <v>14.718794810980691</v>
      </c>
      <c r="X90" s="167">
        <v>-7.9904870631396241</v>
      </c>
      <c r="Y90" s="167">
        <v>-7.3664867877581353</v>
      </c>
    </row>
    <row r="91" spans="1:25">
      <c r="A91" s="167">
        <v>2063</v>
      </c>
      <c r="B91" s="167"/>
      <c r="C91" s="167"/>
      <c r="D91" s="167"/>
      <c r="E91" s="167"/>
      <c r="F91" s="167"/>
      <c r="G91" s="167"/>
      <c r="H91" s="167"/>
      <c r="I91" s="167"/>
      <c r="J91" s="167">
        <v>-1.9409298141275821</v>
      </c>
      <c r="K91" s="167">
        <v>8.665781863405817</v>
      </c>
      <c r="L91" s="167">
        <v>-2.3627865453602017</v>
      </c>
      <c r="M91" s="167">
        <v>-2.0278399341650011</v>
      </c>
      <c r="N91" s="167">
        <v>7.3826186633261397</v>
      </c>
      <c r="O91" s="167">
        <v>11.831646819534408</v>
      </c>
      <c r="P91" s="167">
        <v>-2.3597125528434368</v>
      </c>
      <c r="Q91" s="167">
        <v>1.1367293961826603</v>
      </c>
      <c r="R91" s="167">
        <v>-6.0870310355140935</v>
      </c>
      <c r="S91" s="167">
        <v>9.9065056864659535</v>
      </c>
      <c r="T91" s="167">
        <v>-5.9824596269906074</v>
      </c>
      <c r="U91" s="167">
        <v>-3.9642540329700027</v>
      </c>
      <c r="V91" s="167">
        <v>4.8610952685113551</v>
      </c>
      <c r="W91" s="167">
        <v>18.623603871285997</v>
      </c>
      <c r="X91" s="167">
        <v>-6.9469261900799202</v>
      </c>
      <c r="Y91" s="167">
        <v>-12.176757101326515</v>
      </c>
    </row>
    <row r="92" spans="1:25">
      <c r="A92" s="167">
        <v>2064</v>
      </c>
      <c r="B92" s="167"/>
      <c r="C92" s="167"/>
      <c r="D92" s="167"/>
      <c r="E92" s="167"/>
      <c r="F92" s="167"/>
      <c r="G92" s="167"/>
      <c r="H92" s="167"/>
      <c r="I92" s="167"/>
      <c r="J92" s="167">
        <v>-1.9384137212787664</v>
      </c>
      <c r="K92" s="167">
        <v>-12.150464596482552</v>
      </c>
      <c r="L92" s="167">
        <v>-2.062997307452473</v>
      </c>
      <c r="M92" s="167">
        <v>-11.38385206043878</v>
      </c>
      <c r="N92" s="167">
        <v>8.2652778219653751</v>
      </c>
      <c r="O92" s="167">
        <v>-11.070194082504974</v>
      </c>
      <c r="P92" s="167">
        <v>-2.4315674296175214</v>
      </c>
      <c r="Q92" s="167">
        <v>-14.23007538753043</v>
      </c>
      <c r="R92" s="167">
        <v>-6.6175476804732813</v>
      </c>
      <c r="S92" s="167">
        <v>-34.270118995361067</v>
      </c>
      <c r="T92" s="167">
        <v>-6.6437839974905808</v>
      </c>
      <c r="U92" s="167">
        <v>-27.442216678231983</v>
      </c>
      <c r="V92" s="167">
        <v>5.2747481681887232</v>
      </c>
      <c r="W92" s="167">
        <v>4.0780713778672268</v>
      </c>
      <c r="X92" s="167">
        <v>-7.3230201205240011</v>
      </c>
      <c r="Y92" s="167">
        <v>-36.120390057098149</v>
      </c>
    </row>
    <row r="93" spans="1:25">
      <c r="A93" s="167">
        <v>2065</v>
      </c>
      <c r="B93" s="167"/>
      <c r="C93" s="167"/>
      <c r="D93" s="167"/>
      <c r="E93" s="167"/>
      <c r="F93" s="167"/>
      <c r="G93" s="167"/>
      <c r="H93" s="167"/>
      <c r="I93" s="167"/>
      <c r="J93" s="167">
        <v>-2.575489568881407</v>
      </c>
      <c r="K93" s="167">
        <v>-6.5772557401582628</v>
      </c>
      <c r="L93" s="167">
        <v>-2.8242594267834114</v>
      </c>
      <c r="M93" s="167">
        <v>-10.469529443516485</v>
      </c>
      <c r="N93" s="167">
        <v>7.4406086564521035</v>
      </c>
      <c r="O93" s="167">
        <v>14.786199110825383</v>
      </c>
      <c r="P93" s="167">
        <v>-3.1143021660312038</v>
      </c>
      <c r="Q93" s="167">
        <v>-15.674923563930363</v>
      </c>
      <c r="R93" s="167">
        <v>-6.9603690831000673</v>
      </c>
      <c r="S93" s="167">
        <v>-19.152321401242041</v>
      </c>
      <c r="T93" s="167">
        <v>-7.013182442424843</v>
      </c>
      <c r="U93" s="167">
        <v>-10.259656157427274</v>
      </c>
      <c r="V93" s="167">
        <v>4.9221090241930137</v>
      </c>
      <c r="W93" s="167">
        <v>6.5111608447455955</v>
      </c>
      <c r="X93" s="167">
        <v>-7.8074099276079565</v>
      </c>
      <c r="Y93" s="167">
        <v>-22.94417656900557</v>
      </c>
    </row>
    <row r="94" spans="1:25">
      <c r="A94" s="167">
        <v>2066</v>
      </c>
      <c r="B94" s="167"/>
      <c r="C94" s="167"/>
      <c r="D94" s="167"/>
      <c r="E94" s="167"/>
      <c r="F94" s="167"/>
      <c r="G94" s="167"/>
      <c r="H94" s="167"/>
      <c r="I94" s="167"/>
      <c r="J94" s="167">
        <v>-3.2436457047683822</v>
      </c>
      <c r="K94" s="167">
        <v>4.7090929839191</v>
      </c>
      <c r="L94" s="167">
        <v>-3.6964762609747619</v>
      </c>
      <c r="M94" s="167">
        <v>-0.42168644244417691</v>
      </c>
      <c r="N94" s="167">
        <v>7.0987279665817642</v>
      </c>
      <c r="O94" s="167">
        <v>23.621423893004675</v>
      </c>
      <c r="P94" s="167">
        <v>-3.6184699131491356</v>
      </c>
      <c r="Q94" s="167">
        <v>-3.6912736103575305</v>
      </c>
      <c r="R94" s="167">
        <v>-7.3225666546433619</v>
      </c>
      <c r="S94" s="167">
        <v>-11.604632519102354</v>
      </c>
      <c r="T94" s="167">
        <v>-7.3305204109997995</v>
      </c>
      <c r="U94" s="167">
        <v>-15.246806365539991</v>
      </c>
      <c r="V94" s="167">
        <v>4.6220303950073713</v>
      </c>
      <c r="W94" s="167">
        <v>26.207730642049121</v>
      </c>
      <c r="X94" s="167">
        <v>-8.0114484391891079</v>
      </c>
      <c r="Y94" s="167">
        <v>-21.703749729621176</v>
      </c>
    </row>
    <row r="95" spans="1:25">
      <c r="A95" s="167">
        <v>2067</v>
      </c>
      <c r="B95" s="167"/>
      <c r="C95" s="167"/>
      <c r="D95" s="167"/>
      <c r="E95" s="167"/>
      <c r="F95" s="167"/>
      <c r="G95" s="167"/>
      <c r="H95" s="167"/>
      <c r="I95" s="167"/>
      <c r="J95" s="167">
        <v>-2.8172088122234302</v>
      </c>
      <c r="K95" s="167">
        <v>1.6727106186206873</v>
      </c>
      <c r="L95" s="167">
        <v>-3.127719738844092</v>
      </c>
      <c r="M95" s="167">
        <v>-8.8775594331793535</v>
      </c>
      <c r="N95" s="167">
        <v>6.9704168661995229</v>
      </c>
      <c r="O95" s="167">
        <v>0.92607092177359218</v>
      </c>
      <c r="P95" s="167">
        <v>-3.1955551035458112</v>
      </c>
      <c r="Q95" s="167">
        <v>-5.3340141777967753</v>
      </c>
      <c r="R95" s="167">
        <v>-7.3449802522503171</v>
      </c>
      <c r="S95" s="167">
        <v>-0.46477217147171451</v>
      </c>
      <c r="T95" s="167">
        <v>-7.1422522079780615</v>
      </c>
      <c r="U95" s="167">
        <v>-11.330477917851256</v>
      </c>
      <c r="V95" s="167">
        <v>4.9562773066012058</v>
      </c>
      <c r="W95" s="167">
        <v>12.791572784459168</v>
      </c>
      <c r="X95" s="167">
        <v>-8.2337545740402103</v>
      </c>
      <c r="Y95" s="167">
        <v>-20.221843593909959</v>
      </c>
    </row>
    <row r="96" spans="1:25">
      <c r="A96" s="167">
        <v>2068</v>
      </c>
      <c r="B96" s="167"/>
      <c r="C96" s="167"/>
      <c r="D96" s="167"/>
      <c r="E96" s="167"/>
      <c r="F96" s="167"/>
      <c r="G96" s="167"/>
      <c r="H96" s="167"/>
      <c r="I96" s="167"/>
      <c r="J96" s="167">
        <v>-3.0783902691559311</v>
      </c>
      <c r="K96" s="167">
        <v>-5.7725822537423319</v>
      </c>
      <c r="L96" s="167">
        <v>-3.3668093817973688</v>
      </c>
      <c r="M96" s="167">
        <v>-5.2419473022734211</v>
      </c>
      <c r="N96" s="167">
        <v>6.4407295078847753</v>
      </c>
      <c r="O96" s="167">
        <v>18.009203537081934</v>
      </c>
      <c r="P96" s="167">
        <v>-3.5670806881827364</v>
      </c>
      <c r="Q96" s="167">
        <v>-8.868308371491425</v>
      </c>
      <c r="R96" s="167">
        <v>-7.2258018899904561</v>
      </c>
      <c r="S96" s="167">
        <v>12.475018035577696</v>
      </c>
      <c r="T96" s="167">
        <v>-7.0872601153887924</v>
      </c>
      <c r="U96" s="167">
        <v>-8.101850152475718</v>
      </c>
      <c r="V96" s="167">
        <v>4.0335591799336257</v>
      </c>
      <c r="W96" s="167">
        <v>10.001454892499259</v>
      </c>
      <c r="X96" s="167">
        <v>-8.0320137392100008</v>
      </c>
      <c r="Y96" s="167">
        <v>-13.28556520348959</v>
      </c>
    </row>
    <row r="97" spans="1:25">
      <c r="A97" s="167">
        <v>2069</v>
      </c>
      <c r="B97" s="167"/>
      <c r="C97" s="167"/>
      <c r="D97" s="167"/>
      <c r="E97" s="167"/>
      <c r="F97" s="167"/>
      <c r="G97" s="167"/>
      <c r="H97" s="167"/>
      <c r="I97" s="167"/>
      <c r="J97" s="167">
        <v>-3.4843506872458598</v>
      </c>
      <c r="K97" s="167">
        <v>14.563898946979212</v>
      </c>
      <c r="L97" s="167">
        <v>-3.7247595661859383</v>
      </c>
      <c r="M97" s="167">
        <v>2.0020660737263385</v>
      </c>
      <c r="N97" s="167">
        <v>6.2840613682266495</v>
      </c>
      <c r="O97" s="167">
        <v>24.139675220749197</v>
      </c>
      <c r="P97" s="167">
        <v>-3.9756588339686481</v>
      </c>
      <c r="Q97" s="167">
        <v>0.96902438662150714</v>
      </c>
      <c r="R97" s="167">
        <v>-7.650256924359252</v>
      </c>
      <c r="S97" s="167">
        <v>-15.012653643683276</v>
      </c>
      <c r="T97" s="167">
        <v>-7.4948565828985876</v>
      </c>
      <c r="U97" s="167">
        <v>-20.661920972164776</v>
      </c>
      <c r="V97" s="167">
        <v>4.0326349041061276</v>
      </c>
      <c r="W97" s="167">
        <v>-1.389706577734241</v>
      </c>
      <c r="X97" s="167">
        <v>-8.4465695493633817</v>
      </c>
      <c r="Y97" s="167">
        <v>-27.079731175679029</v>
      </c>
    </row>
    <row r="98" spans="1:25">
      <c r="A98" s="167">
        <v>2070</v>
      </c>
      <c r="B98" s="167"/>
      <c r="C98" s="167"/>
      <c r="D98" s="167"/>
      <c r="E98" s="167"/>
      <c r="F98" s="167"/>
      <c r="G98" s="167"/>
      <c r="H98" s="167"/>
      <c r="I98" s="167"/>
      <c r="J98" s="167">
        <v>-3.5380058180896166</v>
      </c>
      <c r="K98" s="167">
        <v>3.2136481559664287</v>
      </c>
      <c r="L98" s="167">
        <v>-3.7123434238498474</v>
      </c>
      <c r="M98" s="167">
        <v>-3.5629166990573204</v>
      </c>
      <c r="N98" s="167">
        <v>5.9476881605592125</v>
      </c>
      <c r="O98" s="167">
        <v>6.074361028000193</v>
      </c>
      <c r="P98" s="167">
        <v>-4.0625879996511394</v>
      </c>
      <c r="Q98" s="167">
        <v>-5.2436331512854579</v>
      </c>
      <c r="R98" s="167">
        <v>-7.3465568758749695</v>
      </c>
      <c r="S98" s="167">
        <v>-23.820487281376074</v>
      </c>
      <c r="T98" s="167">
        <v>-7.1651150307963007</v>
      </c>
      <c r="U98" s="167">
        <v>-22.283406137980631</v>
      </c>
      <c r="V98" s="167">
        <v>3.922805001096735</v>
      </c>
      <c r="W98" s="167">
        <v>-20.623870476609678</v>
      </c>
      <c r="X98" s="167">
        <v>-8.217666848389797</v>
      </c>
      <c r="Y98" s="167">
        <v>-36.210583590393718</v>
      </c>
    </row>
    <row r="99" spans="1:25">
      <c r="A99" s="167">
        <v>2071</v>
      </c>
      <c r="B99" s="167"/>
      <c r="C99" s="167"/>
      <c r="D99" s="167"/>
      <c r="E99" s="167"/>
      <c r="F99" s="167"/>
      <c r="G99" s="167"/>
      <c r="H99" s="167"/>
      <c r="I99" s="167"/>
      <c r="J99" s="167">
        <v>-3.1734398118205167</v>
      </c>
      <c r="K99" s="167">
        <v>10.865413160361005</v>
      </c>
      <c r="L99" s="167">
        <v>-3.2529384681704308</v>
      </c>
      <c r="M99" s="167">
        <v>-1.6226218851926035</v>
      </c>
      <c r="N99" s="167">
        <v>6.3944337957719775</v>
      </c>
      <c r="O99" s="167">
        <v>16.07155941311807</v>
      </c>
      <c r="P99" s="167">
        <v>-3.7340814742966599</v>
      </c>
      <c r="Q99" s="167">
        <v>-2.7199289353871809</v>
      </c>
      <c r="R99" s="167">
        <v>-7.5041206298350884</v>
      </c>
      <c r="S99" s="167">
        <v>-27.169307729556213</v>
      </c>
      <c r="T99" s="167">
        <v>-7.4242680432228276</v>
      </c>
      <c r="U99" s="167">
        <v>-19.645404321945065</v>
      </c>
      <c r="V99" s="167">
        <v>4.4396420527723768</v>
      </c>
      <c r="W99" s="167">
        <v>-13.997521375731308</v>
      </c>
      <c r="X99" s="167">
        <v>-8.3185949987999308</v>
      </c>
      <c r="Y99" s="167">
        <v>-31.904295529132625</v>
      </c>
    </row>
    <row r="100" spans="1:25">
      <c r="A100" s="167">
        <v>2072</v>
      </c>
      <c r="B100" s="167"/>
      <c r="C100" s="167"/>
      <c r="D100" s="167"/>
      <c r="E100" s="167"/>
      <c r="F100" s="167"/>
      <c r="G100" s="167"/>
      <c r="H100" s="167"/>
      <c r="I100" s="167"/>
      <c r="J100" s="167">
        <v>-2.827298156697676</v>
      </c>
      <c r="K100" s="167">
        <v>5.906644675915631</v>
      </c>
      <c r="L100" s="167">
        <v>-3.1862221081554609</v>
      </c>
      <c r="M100" s="167">
        <v>-3.0271253025317524</v>
      </c>
      <c r="N100" s="167">
        <v>7.1983532898935518</v>
      </c>
      <c r="O100" s="167">
        <v>11.960210028807712</v>
      </c>
      <c r="P100" s="167">
        <v>-3.1841860731204488</v>
      </c>
      <c r="Q100" s="167">
        <v>-2.6870586660350018</v>
      </c>
      <c r="R100" s="167">
        <v>-7.7441123003945176</v>
      </c>
      <c r="S100" s="167">
        <v>-5.3068259923163161</v>
      </c>
      <c r="T100" s="167">
        <v>-7.5174982510103927</v>
      </c>
      <c r="U100" s="167">
        <v>-19.440665888578234</v>
      </c>
      <c r="V100" s="167">
        <v>4.3754369740094807</v>
      </c>
      <c r="W100" s="167">
        <v>-9.9041212246372936</v>
      </c>
      <c r="X100" s="167">
        <v>-8.6933092899380746</v>
      </c>
      <c r="Y100" s="167">
        <v>-28.504406109740867</v>
      </c>
    </row>
    <row r="101" spans="1:25">
      <c r="A101" s="167">
        <v>2073</v>
      </c>
      <c r="B101" s="167"/>
      <c r="C101" s="167"/>
      <c r="D101" s="167"/>
      <c r="E101" s="167"/>
      <c r="F101" s="167"/>
      <c r="G101" s="167"/>
      <c r="H101" s="167"/>
      <c r="I101" s="167"/>
      <c r="J101" s="167">
        <v>-2.6825050589870414</v>
      </c>
      <c r="K101" s="167">
        <v>-0.32292955843629229</v>
      </c>
      <c r="L101" s="167">
        <v>-2.9835352623878162</v>
      </c>
      <c r="M101" s="167">
        <v>-7.3218087705289774</v>
      </c>
      <c r="N101" s="167">
        <v>6.3143191747512049</v>
      </c>
      <c r="O101" s="167">
        <v>17.983922508086554</v>
      </c>
      <c r="P101" s="167">
        <v>-3.0798392694826875</v>
      </c>
      <c r="Q101" s="167">
        <v>-8.3254247328295836</v>
      </c>
      <c r="R101" s="167">
        <v>-7.9871048902396069</v>
      </c>
      <c r="S101" s="167">
        <v>-9.2801394426899897</v>
      </c>
      <c r="T101" s="167">
        <v>-7.7126863334616811</v>
      </c>
      <c r="U101" s="167">
        <v>-10.390423669798931</v>
      </c>
      <c r="V101" s="167">
        <v>2.9532604052224234</v>
      </c>
      <c r="W101" s="167">
        <v>3.7415893656928492</v>
      </c>
      <c r="X101" s="167">
        <v>-8.860930515689331</v>
      </c>
      <c r="Y101" s="167">
        <v>-23.787082874071881</v>
      </c>
    </row>
    <row r="102" spans="1:25">
      <c r="A102" s="167">
        <v>2074</v>
      </c>
      <c r="B102" s="167"/>
      <c r="C102" s="167"/>
      <c r="D102" s="167"/>
      <c r="E102" s="167"/>
      <c r="F102" s="167"/>
      <c r="G102" s="167"/>
      <c r="H102" s="167"/>
      <c r="I102" s="167"/>
      <c r="J102" s="167">
        <v>-2.6935296159813285</v>
      </c>
      <c r="K102" s="167">
        <v>-12.678901371800505</v>
      </c>
      <c r="L102" s="167">
        <v>-2.8958682748431044</v>
      </c>
      <c r="M102" s="167">
        <v>-14.253468459625076</v>
      </c>
      <c r="N102" s="167">
        <v>6.9072881592652493</v>
      </c>
      <c r="O102" s="167">
        <v>2.1639201738276155</v>
      </c>
      <c r="P102" s="167">
        <v>-3.2273793726976989</v>
      </c>
      <c r="Q102" s="167">
        <v>-19.903442934501903</v>
      </c>
      <c r="R102" s="167">
        <v>-8.4953588895602987</v>
      </c>
      <c r="S102" s="167">
        <v>-7.7390434396310726</v>
      </c>
      <c r="T102" s="167">
        <v>-8.3752056869368037</v>
      </c>
      <c r="U102" s="167">
        <v>-10.321543697698244</v>
      </c>
      <c r="V102" s="167">
        <v>3.0411840195466335</v>
      </c>
      <c r="W102" s="167">
        <v>20.087174240580282</v>
      </c>
      <c r="X102" s="167">
        <v>-9.3402329097391448</v>
      </c>
      <c r="Y102" s="167">
        <v>-21.666177898833489</v>
      </c>
    </row>
    <row r="103" spans="1:25">
      <c r="A103" s="167">
        <v>2075</v>
      </c>
      <c r="B103" s="167"/>
      <c r="C103" s="167"/>
      <c r="D103" s="167"/>
      <c r="E103" s="167"/>
      <c r="F103" s="167"/>
      <c r="G103" s="167"/>
      <c r="H103" s="167"/>
      <c r="I103" s="167"/>
      <c r="J103" s="167">
        <v>-2.3107376913659228</v>
      </c>
      <c r="K103" s="167">
        <v>12.877001418014599</v>
      </c>
      <c r="L103" s="167">
        <v>-2.7484451209257292</v>
      </c>
      <c r="M103" s="167">
        <v>-3.9240679419890885</v>
      </c>
      <c r="N103" s="167">
        <v>1.0792409566166337</v>
      </c>
      <c r="O103" s="167">
        <v>23.794571949785521</v>
      </c>
      <c r="P103" s="167">
        <v>-2.7155102670725872</v>
      </c>
      <c r="Q103" s="167">
        <v>-1.4990080556684733</v>
      </c>
      <c r="R103" s="167">
        <v>-8.048968364240114</v>
      </c>
      <c r="S103" s="167">
        <v>-18.485931034297579</v>
      </c>
      <c r="T103" s="167">
        <v>-7.835206936318289</v>
      </c>
      <c r="U103" s="167">
        <v>-17.731388791316945</v>
      </c>
      <c r="V103" s="167">
        <v>4.4043891574381799</v>
      </c>
      <c r="W103" s="167">
        <v>12.021756981998923</v>
      </c>
      <c r="X103" s="167">
        <v>-9.0248823311145507</v>
      </c>
      <c r="Y103" s="167">
        <v>-30.663463209495678</v>
      </c>
    </row>
    <row r="104" spans="1:25">
      <c r="A104" s="167">
        <v>2076</v>
      </c>
      <c r="B104" s="167"/>
      <c r="C104" s="167"/>
      <c r="D104" s="167"/>
      <c r="E104" s="167"/>
      <c r="F104" s="167"/>
      <c r="G104" s="167"/>
      <c r="H104" s="167"/>
      <c r="I104" s="167"/>
      <c r="J104" s="167">
        <v>-3.4541249263325073</v>
      </c>
      <c r="K104" s="167">
        <v>3.9898160205839255</v>
      </c>
      <c r="L104" s="167">
        <v>-3.7857182026755019</v>
      </c>
      <c r="M104" s="167">
        <v>-7.0526617035879813</v>
      </c>
      <c r="N104" s="167">
        <v>7.1330219160030852</v>
      </c>
      <c r="O104" s="167">
        <v>9.753354412852163</v>
      </c>
      <c r="P104" s="167">
        <v>-3.9960828445043832</v>
      </c>
      <c r="Q104" s="167">
        <v>-8.6922789465798704</v>
      </c>
      <c r="R104" s="167">
        <v>-9.7231563090655744</v>
      </c>
      <c r="S104" s="167">
        <v>-5.6463398129819788</v>
      </c>
      <c r="T104" s="167">
        <v>-9.5823252982727514</v>
      </c>
      <c r="U104" s="167">
        <v>-16.22527554901346</v>
      </c>
      <c r="V104" s="167">
        <v>2.1920645749623273</v>
      </c>
      <c r="W104" s="167">
        <v>11.752553277165777</v>
      </c>
      <c r="X104" s="167">
        <v>-10.566541331286407</v>
      </c>
      <c r="Y104" s="167">
        <v>-24.907285502031598</v>
      </c>
    </row>
    <row r="105" spans="1:25">
      <c r="A105" s="167">
        <v>2077</v>
      </c>
      <c r="B105" s="167"/>
      <c r="C105" s="167"/>
      <c r="D105" s="167"/>
      <c r="E105" s="167"/>
      <c r="F105" s="167"/>
      <c r="G105" s="167"/>
      <c r="H105" s="167"/>
      <c r="I105" s="167"/>
      <c r="J105" s="167">
        <v>-2.9846133889311486</v>
      </c>
      <c r="K105" s="167">
        <v>30.619834959122738</v>
      </c>
      <c r="L105" s="167">
        <v>-3.3718807315450388</v>
      </c>
      <c r="M105" s="167">
        <v>12.483442368619002</v>
      </c>
      <c r="N105" s="167">
        <v>6.3071439125310969</v>
      </c>
      <c r="O105" s="167">
        <v>13.59322870078412</v>
      </c>
      <c r="P105" s="167">
        <v>-3.3972144100289525</v>
      </c>
      <c r="Q105" s="167">
        <v>13.036028873021804</v>
      </c>
      <c r="R105" s="167">
        <v>-8.5742589188953495</v>
      </c>
      <c r="S105" s="167">
        <v>-11.072380331271603</v>
      </c>
      <c r="T105" s="167">
        <v>-8.3442200681441818</v>
      </c>
      <c r="U105" s="167">
        <v>-17.40862818433666</v>
      </c>
      <c r="V105" s="167">
        <v>3.3469143661963758</v>
      </c>
      <c r="W105" s="167">
        <v>-12.939219028548505</v>
      </c>
      <c r="X105" s="167">
        <v>-9.4648188826434883</v>
      </c>
      <c r="Y105" s="167">
        <v>-31.947943362009028</v>
      </c>
    </row>
    <row r="106" spans="1:25">
      <c r="A106" s="167">
        <v>2078</v>
      </c>
      <c r="B106" s="167"/>
      <c r="C106" s="167"/>
      <c r="D106" s="167"/>
      <c r="E106" s="167"/>
      <c r="F106" s="167"/>
      <c r="G106" s="167"/>
      <c r="H106" s="167"/>
      <c r="I106" s="167"/>
      <c r="J106" s="167">
        <v>-3.8432757631104288</v>
      </c>
      <c r="K106" s="167">
        <v>11.54515960366348</v>
      </c>
      <c r="L106" s="167">
        <v>-4.0921354640382557</v>
      </c>
      <c r="M106" s="167">
        <v>0.19104788346396409</v>
      </c>
      <c r="N106" s="167">
        <v>5.5573674943738558</v>
      </c>
      <c r="O106" s="167">
        <v>15.764657515213994</v>
      </c>
      <c r="P106" s="167">
        <v>-4.1769002766889498</v>
      </c>
      <c r="Q106" s="167">
        <v>0.78472754794920785</v>
      </c>
      <c r="R106" s="167">
        <v>-10.293558395885531</v>
      </c>
      <c r="S106" s="167">
        <v>-13.92447104835473</v>
      </c>
      <c r="T106" s="167">
        <v>-10.014580475512654</v>
      </c>
      <c r="U106" s="167">
        <v>-17.943141220027211</v>
      </c>
      <c r="V106" s="167">
        <v>1.6373637790254714</v>
      </c>
      <c r="W106" s="167">
        <v>1.490824511871031</v>
      </c>
      <c r="X106" s="167">
        <v>-11.280107533642946</v>
      </c>
      <c r="Y106" s="167">
        <v>-34.07950226134701</v>
      </c>
    </row>
    <row r="107" spans="1:25">
      <c r="A107" s="167">
        <v>2079</v>
      </c>
      <c r="B107" s="167"/>
      <c r="C107" s="167"/>
      <c r="D107" s="167"/>
      <c r="E107" s="167"/>
      <c r="F107" s="167"/>
      <c r="G107" s="167"/>
      <c r="H107" s="167"/>
      <c r="I107" s="167"/>
      <c r="J107" s="167">
        <v>-2.1091740936551409</v>
      </c>
      <c r="K107" s="167">
        <v>-17.256159124988056</v>
      </c>
      <c r="L107" s="167">
        <v>-2.3364744667828283</v>
      </c>
      <c r="M107" s="167">
        <v>-11.24286639873003</v>
      </c>
      <c r="N107" s="167">
        <v>6.3550752094411207</v>
      </c>
      <c r="O107" s="167">
        <v>6.2896586439143505</v>
      </c>
      <c r="P107" s="167">
        <v>-2.6964277313872347</v>
      </c>
      <c r="Q107" s="167">
        <v>-15.755109401407056</v>
      </c>
      <c r="R107" s="167">
        <v>-9.6034198362533605</v>
      </c>
      <c r="S107" s="167">
        <v>-11.46432023322976</v>
      </c>
      <c r="T107" s="167">
        <v>-9.2935779159257308</v>
      </c>
      <c r="U107" s="167">
        <v>-16.074200903983044</v>
      </c>
      <c r="V107" s="167">
        <v>2.3170725032453539</v>
      </c>
      <c r="W107" s="167">
        <v>-8.9165882570928616</v>
      </c>
      <c r="X107" s="167">
        <v>-10.478437412155898</v>
      </c>
      <c r="Y107" s="167">
        <v>-29.036618490415112</v>
      </c>
    </row>
    <row r="108" spans="1:25">
      <c r="A108" s="167">
        <v>2080</v>
      </c>
      <c r="B108" s="167"/>
      <c r="C108" s="167"/>
      <c r="D108" s="167"/>
      <c r="E108" s="167"/>
      <c r="F108" s="167"/>
      <c r="G108" s="167"/>
      <c r="H108" s="167"/>
      <c r="I108" s="167"/>
      <c r="J108" s="167">
        <v>-3.378259985146804</v>
      </c>
      <c r="K108" s="167">
        <v>7.6096918263931288</v>
      </c>
      <c r="L108" s="167">
        <v>-3.6453345423686008</v>
      </c>
      <c r="M108" s="167">
        <v>-2.1363312395609877</v>
      </c>
      <c r="N108" s="167">
        <v>6.1778769699610212</v>
      </c>
      <c r="O108" s="167">
        <v>15.260897743135606</v>
      </c>
      <c r="P108" s="167">
        <v>-3.8258698241688434</v>
      </c>
      <c r="Q108" s="167">
        <v>-7.2745515473060136</v>
      </c>
      <c r="R108" s="167">
        <v>-9.3874064487047608</v>
      </c>
      <c r="S108" s="167">
        <v>-14.734600102309615</v>
      </c>
      <c r="T108" s="167">
        <v>-9.3366642448479471</v>
      </c>
      <c r="U108" s="167">
        <v>-21.804860921159307</v>
      </c>
      <c r="V108" s="167">
        <v>3.3790844842664147</v>
      </c>
      <c r="W108" s="167">
        <v>-10.551937727304864</v>
      </c>
      <c r="X108" s="167">
        <v>-10.189284779936404</v>
      </c>
      <c r="Y108" s="167">
        <v>-30.581075925308387</v>
      </c>
    </row>
    <row r="109" spans="1:25">
      <c r="A109" s="167">
        <v>2081</v>
      </c>
      <c r="B109" s="167"/>
      <c r="C109" s="167"/>
      <c r="D109" s="167"/>
      <c r="E109" s="167"/>
      <c r="F109" s="167"/>
      <c r="G109" s="167"/>
      <c r="H109" s="167"/>
      <c r="I109" s="167"/>
      <c r="J109" s="167">
        <v>-2.3226328312576703</v>
      </c>
      <c r="K109" s="167">
        <v>-5.4717230354444011</v>
      </c>
      <c r="L109" s="167">
        <v>-2.6929107129261429</v>
      </c>
      <c r="M109" s="167">
        <v>-5.6096970986756807</v>
      </c>
      <c r="N109" s="167">
        <v>7.1942304760096256</v>
      </c>
      <c r="O109" s="167">
        <v>11.629680488132205</v>
      </c>
      <c r="P109" s="167">
        <v>-2.6884715626527664</v>
      </c>
      <c r="Q109" s="167">
        <v>-6.3446343655675959</v>
      </c>
      <c r="R109" s="167">
        <v>-9.9455032220006796</v>
      </c>
      <c r="S109" s="167">
        <v>-4.6063936668722445E-2</v>
      </c>
      <c r="T109" s="167">
        <v>-9.7967469806570247</v>
      </c>
      <c r="U109" s="167">
        <v>-9.4781814733928496</v>
      </c>
      <c r="V109" s="167">
        <v>2.785918426799963</v>
      </c>
      <c r="W109" s="167">
        <v>-3.6156213066273941</v>
      </c>
      <c r="X109" s="167">
        <v>-10.886166534198335</v>
      </c>
      <c r="Y109" s="167">
        <v>-25.401117239734106</v>
      </c>
    </row>
    <row r="110" spans="1:25">
      <c r="A110" s="167">
        <v>2082</v>
      </c>
      <c r="B110" s="167"/>
      <c r="C110" s="167"/>
      <c r="D110" s="167"/>
      <c r="E110" s="167"/>
      <c r="F110" s="167"/>
      <c r="G110" s="167"/>
      <c r="H110" s="167"/>
      <c r="I110" s="167"/>
      <c r="J110" s="167">
        <v>-2.9877416602916496</v>
      </c>
      <c r="K110" s="167">
        <v>-14.07442926077548</v>
      </c>
      <c r="L110" s="167">
        <v>-3.3308781900926046</v>
      </c>
      <c r="M110" s="167">
        <v>-13.523861315710834</v>
      </c>
      <c r="N110" s="167">
        <v>7.3135724360692942</v>
      </c>
      <c r="O110" s="167">
        <v>-19.140724356394955</v>
      </c>
      <c r="P110" s="167">
        <v>-3.5246970936908202</v>
      </c>
      <c r="Q110" s="167">
        <v>-17.451343707705529</v>
      </c>
      <c r="R110" s="167">
        <v>-9.5265538123935194</v>
      </c>
      <c r="S110" s="167">
        <v>-23.69738730413404</v>
      </c>
      <c r="T110" s="167">
        <v>-9.2356539826296107</v>
      </c>
      <c r="U110" s="167">
        <v>-17.06013984507933</v>
      </c>
      <c r="V110" s="167">
        <v>2.7540155417352454</v>
      </c>
      <c r="W110" s="167">
        <v>9.0069912115904547</v>
      </c>
      <c r="X110" s="167">
        <v>-10.518094301479675</v>
      </c>
      <c r="Y110" s="167">
        <v>-32.081183592124695</v>
      </c>
    </row>
    <row r="111" spans="1:25">
      <c r="A111" s="167">
        <v>2083</v>
      </c>
      <c r="B111" s="167"/>
      <c r="C111" s="167"/>
      <c r="D111" s="167"/>
      <c r="E111" s="167"/>
      <c r="F111" s="167"/>
      <c r="G111" s="167"/>
      <c r="H111" s="167"/>
      <c r="I111" s="167"/>
      <c r="J111" s="167">
        <v>-2.8009788869199297</v>
      </c>
      <c r="K111" s="167">
        <v>-2.2688361369807262</v>
      </c>
      <c r="L111" s="167">
        <v>-3.1209901719764903</v>
      </c>
      <c r="M111" s="167">
        <v>-4.7381360523207618</v>
      </c>
      <c r="N111" s="167">
        <v>6.0263737550269711</v>
      </c>
      <c r="O111" s="167">
        <v>4.3244527222851543</v>
      </c>
      <c r="P111" s="167">
        <v>-3.1808300673261294</v>
      </c>
      <c r="Q111" s="167">
        <v>-4.3123749475096895</v>
      </c>
      <c r="R111" s="167">
        <v>-9.378090938020252</v>
      </c>
      <c r="S111" s="167">
        <v>-6.9874065054801013</v>
      </c>
      <c r="T111" s="167">
        <v>-9.2485833608458208</v>
      </c>
      <c r="U111" s="167">
        <v>-10.982751552906311</v>
      </c>
      <c r="V111" s="167">
        <v>3.2552723975195863</v>
      </c>
      <c r="W111" s="167">
        <v>13.037664158457019</v>
      </c>
      <c r="X111" s="167">
        <v>-10.235022847075889</v>
      </c>
      <c r="Y111" s="167">
        <v>-24.450967675130428</v>
      </c>
    </row>
    <row r="112" spans="1:25">
      <c r="A112" s="167">
        <v>2084</v>
      </c>
      <c r="B112" s="167"/>
      <c r="C112" s="167"/>
      <c r="D112" s="167"/>
      <c r="E112" s="167"/>
      <c r="F112" s="167"/>
      <c r="G112" s="167"/>
      <c r="H112" s="167"/>
      <c r="I112" s="167"/>
      <c r="J112" s="167">
        <v>-2.3215918115563796</v>
      </c>
      <c r="K112" s="167">
        <v>8.0351894645553283</v>
      </c>
      <c r="L112" s="167">
        <v>-2.6911405961311505</v>
      </c>
      <c r="M112" s="167">
        <v>3.8043708337487065</v>
      </c>
      <c r="N112" s="167">
        <v>3.7573008313189367</v>
      </c>
      <c r="O112" s="167">
        <v>12.707392553022339</v>
      </c>
      <c r="P112" s="167">
        <v>-2.7986821262347634</v>
      </c>
      <c r="Q112" s="167">
        <v>-0.48059636826473057</v>
      </c>
      <c r="R112" s="167">
        <v>-8.1812166808386397</v>
      </c>
      <c r="S112" s="167">
        <v>-1.2120334881015651</v>
      </c>
      <c r="T112" s="167">
        <v>-7.9262571032322278</v>
      </c>
      <c r="U112" s="167">
        <v>-14.389709309053595</v>
      </c>
      <c r="V112" s="167">
        <v>4.6290754495811077</v>
      </c>
      <c r="W112" s="167">
        <v>11.126464583287271</v>
      </c>
      <c r="X112" s="167">
        <v>-9.2576807054841357</v>
      </c>
      <c r="Y112" s="167">
        <v>-25.612117359647737</v>
      </c>
    </row>
    <row r="113" spans="1:25">
      <c r="A113" s="167">
        <v>2085</v>
      </c>
      <c r="B113" s="167"/>
      <c r="C113" s="167"/>
      <c r="D113" s="167"/>
      <c r="E113" s="167"/>
      <c r="F113" s="167"/>
      <c r="G113" s="167"/>
      <c r="H113" s="167"/>
      <c r="I113" s="167"/>
      <c r="J113" s="167">
        <v>-2.953360603222885</v>
      </c>
      <c r="K113" s="167">
        <v>-16.240304869206096</v>
      </c>
      <c r="L113" s="167">
        <v>-3.3796914003954286</v>
      </c>
      <c r="M113" s="167">
        <v>-19.023896404459226</v>
      </c>
      <c r="N113" s="167">
        <v>6.585095633362223</v>
      </c>
      <c r="O113" s="167">
        <v>8.7386148108392145</v>
      </c>
      <c r="P113" s="167">
        <v>-3.3877059153664018</v>
      </c>
      <c r="Q113" s="167">
        <v>-18.731023506506308</v>
      </c>
      <c r="R113" s="167">
        <v>-9.0985069480111491</v>
      </c>
      <c r="S113" s="167">
        <v>-6.3546094127363206</v>
      </c>
      <c r="T113" s="167">
        <v>-9.1005200942025741</v>
      </c>
      <c r="U113" s="167">
        <v>-14.958662173847156</v>
      </c>
      <c r="V113" s="167">
        <v>3.6600411830220723</v>
      </c>
      <c r="W113" s="167">
        <v>-6.4618884900053652</v>
      </c>
      <c r="X113" s="167">
        <v>-9.9853407187121679</v>
      </c>
      <c r="Y113" s="167">
        <v>-29.359325254080765</v>
      </c>
    </row>
    <row r="114" spans="1:25">
      <c r="A114" s="167">
        <v>2086</v>
      </c>
      <c r="B114" s="167"/>
      <c r="C114" s="167"/>
      <c r="D114" s="167"/>
      <c r="E114" s="167"/>
      <c r="F114" s="167"/>
      <c r="G114" s="167"/>
      <c r="H114" s="167"/>
      <c r="I114" s="167"/>
      <c r="J114" s="167">
        <v>-3.3329002072410474</v>
      </c>
      <c r="K114" s="167">
        <v>5.1146970009835817</v>
      </c>
      <c r="L114" s="167">
        <v>-3.5819000337650362</v>
      </c>
      <c r="M114" s="167">
        <v>-4.8780756447387947</v>
      </c>
      <c r="N114" s="167">
        <v>6.4936546629341594</v>
      </c>
      <c r="O114" s="167">
        <v>14.585806900728365</v>
      </c>
      <c r="P114" s="167">
        <v>-3.7791832950720439</v>
      </c>
      <c r="Q114" s="167">
        <v>-5.9626846567745257</v>
      </c>
      <c r="R114" s="167">
        <v>-9.9194171047340713</v>
      </c>
      <c r="S114" s="167">
        <v>-3.735267526890667</v>
      </c>
      <c r="T114" s="167">
        <v>-9.7216990050145728</v>
      </c>
      <c r="U114" s="167">
        <v>-18.862937950807019</v>
      </c>
      <c r="V114" s="167">
        <v>2.3725730054205876</v>
      </c>
      <c r="W114" s="167">
        <v>14.311163795987191</v>
      </c>
      <c r="X114" s="167">
        <v>-10.95810757033713</v>
      </c>
      <c r="Y114" s="167">
        <v>-30.524980202407619</v>
      </c>
    </row>
    <row r="115" spans="1:25">
      <c r="A115" s="167">
        <v>2087</v>
      </c>
      <c r="B115" s="167"/>
      <c r="C115" s="167"/>
      <c r="D115" s="167"/>
      <c r="E115" s="167"/>
      <c r="F115" s="167"/>
      <c r="G115" s="167"/>
      <c r="H115" s="167"/>
      <c r="I115" s="167"/>
      <c r="J115" s="167">
        <v>-1.9019297718457813</v>
      </c>
      <c r="K115" s="167">
        <v>9.073529588769139</v>
      </c>
      <c r="L115" s="167">
        <v>-2.3704549166534039</v>
      </c>
      <c r="M115" s="167">
        <v>3.1351254196173008</v>
      </c>
      <c r="N115" s="167">
        <v>4.8396648233172481</v>
      </c>
      <c r="O115" s="167">
        <v>19.869978853325076</v>
      </c>
      <c r="P115" s="167">
        <v>-2.3850337320254846</v>
      </c>
      <c r="Q115" s="167">
        <v>3.8430091763406034</v>
      </c>
      <c r="R115" s="167">
        <v>-10.981763674810056</v>
      </c>
      <c r="S115" s="167">
        <v>4.6806194800517646</v>
      </c>
      <c r="T115" s="167">
        <v>-10.764647648779514</v>
      </c>
      <c r="U115" s="167">
        <v>-12.052327534083156</v>
      </c>
      <c r="V115" s="167">
        <v>2.6628174461652794</v>
      </c>
      <c r="W115" s="167">
        <v>2.3995505717688377</v>
      </c>
      <c r="X115" s="167">
        <v>-11.897578761548747</v>
      </c>
      <c r="Y115" s="167">
        <v>-28.020819599737344</v>
      </c>
    </row>
    <row r="116" spans="1:25">
      <c r="A116" s="167">
        <v>2088</v>
      </c>
      <c r="B116" s="167"/>
      <c r="C116" s="167"/>
      <c r="D116" s="167"/>
      <c r="E116" s="167"/>
      <c r="F116" s="167"/>
      <c r="G116" s="167"/>
      <c r="H116" s="167"/>
      <c r="I116" s="167"/>
      <c r="J116" s="167">
        <v>-3.0120494295373264</v>
      </c>
      <c r="K116" s="167">
        <v>-5.3865367336782359</v>
      </c>
      <c r="L116" s="167">
        <v>-3.378709643248897</v>
      </c>
      <c r="M116" s="167">
        <v>-9.2375682686956591</v>
      </c>
      <c r="N116" s="167">
        <v>6.4781827863351555</v>
      </c>
      <c r="O116" s="167">
        <v>-5.4511079992072533</v>
      </c>
      <c r="P116" s="167">
        <v>-3.4592554938637918</v>
      </c>
      <c r="Q116" s="167">
        <v>-10.428427626611441</v>
      </c>
      <c r="R116" s="167">
        <v>-10.621478113380354</v>
      </c>
      <c r="S116" s="167">
        <v>11.035968131771124</v>
      </c>
      <c r="T116" s="167">
        <v>-10.431994965246878</v>
      </c>
      <c r="U116" s="167">
        <v>-3.006451482095144</v>
      </c>
      <c r="V116" s="167">
        <v>3.5042077659346345</v>
      </c>
      <c r="W116" s="167">
        <v>17.229109984405792</v>
      </c>
      <c r="X116" s="167">
        <v>-11.511120172751694</v>
      </c>
      <c r="Y116" s="167">
        <v>-19.519561032747291</v>
      </c>
    </row>
    <row r="117" spans="1:25">
      <c r="A117" s="167">
        <v>2089</v>
      </c>
      <c r="B117" s="167"/>
      <c r="C117" s="167"/>
      <c r="D117" s="167"/>
      <c r="E117" s="167"/>
      <c r="F117" s="167"/>
      <c r="G117" s="167"/>
      <c r="H117" s="167"/>
      <c r="I117" s="167"/>
      <c r="J117" s="167">
        <v>-3.430143764860714</v>
      </c>
      <c r="K117" s="167">
        <v>-2.7062761559382182</v>
      </c>
      <c r="L117" s="167">
        <v>-3.7783936776275708</v>
      </c>
      <c r="M117" s="167">
        <v>-10.25819105362458</v>
      </c>
      <c r="N117" s="167">
        <v>7.3068237161396059</v>
      </c>
      <c r="O117" s="167">
        <v>9.9784003369830874</v>
      </c>
      <c r="P117" s="167">
        <v>-3.8440245172185072</v>
      </c>
      <c r="Q117" s="167">
        <v>-8.877795819603632</v>
      </c>
      <c r="R117" s="167">
        <v>-10.620151793868637</v>
      </c>
      <c r="S117" s="167">
        <v>-21.551447464515622</v>
      </c>
      <c r="T117" s="167">
        <v>-10.41997553459859</v>
      </c>
      <c r="U117" s="167">
        <v>-21.453565278285218</v>
      </c>
      <c r="V117" s="167">
        <v>2.079812850975769</v>
      </c>
      <c r="W117" s="167">
        <v>-15.453207529274442</v>
      </c>
      <c r="X117" s="167">
        <v>-11.58059276392423</v>
      </c>
      <c r="Y117" s="167">
        <v>-36.127777937903709</v>
      </c>
    </row>
    <row r="118" spans="1:25">
      <c r="A118" s="167">
        <v>2090</v>
      </c>
      <c r="B118" s="167"/>
      <c r="C118" s="167"/>
      <c r="D118" s="167"/>
      <c r="E118" s="167"/>
      <c r="F118" s="167"/>
      <c r="G118" s="167"/>
      <c r="H118" s="167"/>
      <c r="I118" s="167"/>
      <c r="J118" s="167">
        <v>-2.8492468213428808</v>
      </c>
      <c r="K118" s="167">
        <v>2.5223556145298658</v>
      </c>
      <c r="L118" s="167">
        <v>-3.2535281381464136</v>
      </c>
      <c r="M118" s="167">
        <v>-1.9026726507905187</v>
      </c>
      <c r="N118" s="167">
        <v>6.8261281292749976</v>
      </c>
      <c r="O118" s="167">
        <v>6.5225563919768792</v>
      </c>
      <c r="P118" s="167">
        <v>-3.3690211956964813</v>
      </c>
      <c r="Q118" s="167">
        <v>-10.666840752331888</v>
      </c>
      <c r="R118" s="167">
        <v>-9.3587446829491672</v>
      </c>
      <c r="S118" s="167">
        <v>-24.083659444709241</v>
      </c>
      <c r="T118" s="167">
        <v>-9.0196192409190825</v>
      </c>
      <c r="U118" s="167">
        <v>-17.348493361748375</v>
      </c>
      <c r="V118" s="167">
        <v>3.4963996060396254</v>
      </c>
      <c r="W118" s="167">
        <v>-0.29618985324798175</v>
      </c>
      <c r="X118" s="167">
        <v>-10.391326697284821</v>
      </c>
      <c r="Y118" s="167">
        <v>-32.824433823687805</v>
      </c>
    </row>
    <row r="119" spans="1:25">
      <c r="A119" s="167">
        <v>2091</v>
      </c>
      <c r="B119" s="167"/>
      <c r="C119" s="167"/>
      <c r="D119" s="167"/>
      <c r="E119" s="167"/>
      <c r="F119" s="167"/>
      <c r="G119" s="167"/>
      <c r="H119" s="167"/>
      <c r="I119" s="167"/>
      <c r="J119" s="167">
        <v>-2.9842730616746178</v>
      </c>
      <c r="K119" s="167">
        <v>-20.371218298573552</v>
      </c>
      <c r="L119" s="167">
        <v>-3.3672250368992702</v>
      </c>
      <c r="M119" s="167">
        <v>-19.706198836173769</v>
      </c>
      <c r="N119" s="167">
        <v>6.03274318500495</v>
      </c>
      <c r="O119" s="167">
        <v>8.4448507121776846</v>
      </c>
      <c r="P119" s="167">
        <v>-3.2976175345446062</v>
      </c>
      <c r="Q119" s="167">
        <v>-19.960415772499697</v>
      </c>
      <c r="R119" s="167">
        <v>-11.083664918634987</v>
      </c>
      <c r="S119" s="167">
        <v>-26.390649573850776</v>
      </c>
      <c r="T119" s="167">
        <v>-10.670468722040241</v>
      </c>
      <c r="U119" s="167">
        <v>-28.343882092797124</v>
      </c>
      <c r="V119" s="167">
        <v>2.8973073628423753</v>
      </c>
      <c r="W119" s="167">
        <v>-22.947662129094404</v>
      </c>
      <c r="X119" s="167">
        <v>-12.330753959748044</v>
      </c>
      <c r="Y119" s="167">
        <v>-43.430098151310098</v>
      </c>
    </row>
    <row r="120" spans="1:25">
      <c r="A120" s="167">
        <v>2092</v>
      </c>
      <c r="B120" s="167"/>
      <c r="C120" s="167"/>
      <c r="D120" s="167"/>
      <c r="E120" s="167"/>
      <c r="F120" s="167"/>
      <c r="G120" s="167"/>
      <c r="H120" s="167"/>
      <c r="I120" s="167"/>
      <c r="J120" s="167">
        <v>-2.8219497967325617</v>
      </c>
      <c r="K120" s="167">
        <v>-3.3700523152263728</v>
      </c>
      <c r="L120" s="167">
        <v>-2.9016927406108057</v>
      </c>
      <c r="M120" s="167">
        <v>-7.8878225997393265</v>
      </c>
      <c r="N120" s="167">
        <v>8.9297643722979387</v>
      </c>
      <c r="O120" s="167">
        <v>-9.6024616939555649</v>
      </c>
      <c r="P120" s="167">
        <v>-3.4250263903291196</v>
      </c>
      <c r="Q120" s="167">
        <v>-9.2692513031569792</v>
      </c>
      <c r="R120" s="167">
        <v>-11.527662856802207</v>
      </c>
      <c r="S120" s="167">
        <v>-4.6488550487210416</v>
      </c>
      <c r="T120" s="167">
        <v>-11.258029753577386</v>
      </c>
      <c r="U120" s="167">
        <v>-20.500944702280965</v>
      </c>
      <c r="V120" s="167">
        <v>2.0721875183440113</v>
      </c>
      <c r="W120" s="167">
        <v>0.24227864500732155</v>
      </c>
      <c r="X120" s="167">
        <v>-12.697138558062273</v>
      </c>
      <c r="Y120" s="167">
        <v>-35.264203674456581</v>
      </c>
    </row>
    <row r="121" spans="1:25">
      <c r="A121" s="167">
        <v>2093</v>
      </c>
      <c r="B121" s="167"/>
      <c r="C121" s="167"/>
      <c r="D121" s="167"/>
      <c r="E121" s="167"/>
      <c r="F121" s="167"/>
      <c r="G121" s="167"/>
      <c r="H121" s="167"/>
      <c r="I121" s="167"/>
      <c r="J121" s="167">
        <v>-2.4678694474412421</v>
      </c>
      <c r="K121" s="167">
        <v>3.6410231438452376</v>
      </c>
      <c r="L121" s="167">
        <v>-2.6899854852714893</v>
      </c>
      <c r="M121" s="167">
        <v>-4.8039817471345267E-2</v>
      </c>
      <c r="N121" s="167">
        <v>7.770811569480041</v>
      </c>
      <c r="O121" s="167">
        <v>11.37750917304967</v>
      </c>
      <c r="P121" s="167">
        <v>-2.8483436228808734</v>
      </c>
      <c r="Q121" s="167">
        <v>-2.9860928218001761</v>
      </c>
      <c r="R121" s="167">
        <v>-11.07712500069807</v>
      </c>
      <c r="S121" s="167">
        <v>-20.839461534485775</v>
      </c>
      <c r="T121" s="167">
        <v>-10.583386780315152</v>
      </c>
      <c r="U121" s="167">
        <v>-15.914281874571184</v>
      </c>
      <c r="V121" s="167">
        <v>2.0704223446169499</v>
      </c>
      <c r="W121" s="167">
        <v>-2.5241551301641074</v>
      </c>
      <c r="X121" s="167">
        <v>-12.198319182581152</v>
      </c>
      <c r="Y121" s="167">
        <v>-40.002461006509527</v>
      </c>
    </row>
    <row r="122" spans="1:25">
      <c r="A122" s="167">
        <v>2094</v>
      </c>
      <c r="B122" s="167"/>
      <c r="C122" s="167"/>
      <c r="D122" s="167"/>
      <c r="E122" s="167"/>
      <c r="F122" s="167"/>
      <c r="G122" s="167"/>
      <c r="H122" s="167"/>
      <c r="I122" s="167"/>
      <c r="J122" s="167">
        <v>-3.5097443506147341</v>
      </c>
      <c r="K122" s="167">
        <v>18.090297411770575</v>
      </c>
      <c r="L122" s="167">
        <v>-3.8988978989439391</v>
      </c>
      <c r="M122" s="167">
        <v>2.4005836019875622</v>
      </c>
      <c r="N122" s="167">
        <v>3.0685695289657873</v>
      </c>
      <c r="O122" s="167">
        <v>16.340334838277204</v>
      </c>
      <c r="P122" s="167">
        <v>-3.9034978883970628</v>
      </c>
      <c r="Q122" s="167">
        <v>2.354026273228043</v>
      </c>
      <c r="R122" s="167">
        <v>-10.978967635491919</v>
      </c>
      <c r="S122" s="167">
        <v>-18.120368647527915</v>
      </c>
      <c r="T122" s="167">
        <v>-10.696169763452172</v>
      </c>
      <c r="U122" s="167">
        <v>-24.094483784980948</v>
      </c>
      <c r="V122" s="167">
        <v>2.4090093578236957</v>
      </c>
      <c r="W122" s="167">
        <v>-13.52558188368846</v>
      </c>
      <c r="X122" s="167">
        <v>-12.076786617174786</v>
      </c>
      <c r="Y122" s="167">
        <v>-40.270374795743514</v>
      </c>
    </row>
    <row r="123" spans="1:25">
      <c r="A123" s="167">
        <v>2095</v>
      </c>
      <c r="B123" s="167"/>
      <c r="C123" s="167"/>
      <c r="D123" s="167"/>
      <c r="E123" s="167"/>
      <c r="F123" s="167"/>
      <c r="G123" s="167"/>
      <c r="H123" s="167"/>
      <c r="I123" s="167"/>
      <c r="J123" s="167">
        <v>-2.3056967247043905</v>
      </c>
      <c r="K123" s="167">
        <v>20.132260543866312</v>
      </c>
      <c r="L123" s="167">
        <v>-2.5375337138200824</v>
      </c>
      <c r="M123" s="167">
        <v>7.4112611151286938</v>
      </c>
      <c r="N123" s="167">
        <v>3.4578860508351759</v>
      </c>
      <c r="O123" s="167">
        <v>9.8965267571085658</v>
      </c>
      <c r="P123" s="167">
        <v>-2.7111543149637036</v>
      </c>
      <c r="Q123" s="167">
        <v>2.4458548367972561</v>
      </c>
      <c r="R123" s="167">
        <v>-11.208198774901058</v>
      </c>
      <c r="S123" s="167">
        <v>-18.247990718498944</v>
      </c>
      <c r="T123" s="167">
        <v>-10.889098065490572</v>
      </c>
      <c r="U123" s="167">
        <v>-23.569410754880124</v>
      </c>
      <c r="V123" s="167">
        <v>2.7536707122492849</v>
      </c>
      <c r="W123" s="167">
        <v>3.0460229724135139</v>
      </c>
      <c r="X123" s="167">
        <v>-12.25334543705989</v>
      </c>
      <c r="Y123" s="167">
        <v>-41.90574276506203</v>
      </c>
    </row>
    <row r="124" spans="1:25">
      <c r="A124" s="167">
        <v>2096</v>
      </c>
      <c r="B124" s="167"/>
      <c r="C124" s="167"/>
      <c r="D124" s="167"/>
      <c r="E124" s="167"/>
      <c r="F124" s="167"/>
      <c r="G124" s="167"/>
      <c r="H124" s="167"/>
      <c r="I124" s="167"/>
      <c r="J124" s="167">
        <v>-2.6664683519780001</v>
      </c>
      <c r="K124" s="167">
        <v>2.9573103672582151</v>
      </c>
      <c r="L124" s="167">
        <v>-2.9408044568514233</v>
      </c>
      <c r="M124" s="167">
        <v>-5.8541768798423233</v>
      </c>
      <c r="N124" s="167">
        <v>6.3370890814079148</v>
      </c>
      <c r="O124" s="167">
        <v>5.8030451835134036</v>
      </c>
      <c r="P124" s="167">
        <v>-3.2311202867076392</v>
      </c>
      <c r="Q124" s="167">
        <v>-6.7332494647689378</v>
      </c>
      <c r="R124" s="167">
        <v>-11.864628014426374</v>
      </c>
      <c r="S124" s="167">
        <v>-33.153140033200167</v>
      </c>
      <c r="T124" s="167">
        <v>-11.640089945514942</v>
      </c>
      <c r="U124" s="167">
        <v>-25.422226955240067</v>
      </c>
      <c r="V124" s="167">
        <v>2.5189288225424677</v>
      </c>
      <c r="W124" s="167">
        <v>-13.279528713720429</v>
      </c>
      <c r="X124" s="167">
        <v>-12.859622834828677</v>
      </c>
      <c r="Y124" s="167">
        <v>-46.828435868687436</v>
      </c>
    </row>
    <row r="125" spans="1:25">
      <c r="A125" s="167">
        <v>2097</v>
      </c>
      <c r="B125" s="167"/>
      <c r="C125" s="167"/>
      <c r="D125" s="167"/>
      <c r="E125" s="167"/>
      <c r="F125" s="167"/>
      <c r="G125" s="167"/>
      <c r="H125" s="167"/>
      <c r="I125" s="167"/>
      <c r="J125" s="167">
        <v>-2.9481876253257613</v>
      </c>
      <c r="K125" s="167">
        <v>-3.8675602971920631</v>
      </c>
      <c r="L125" s="167">
        <v>-3.4092463431847384</v>
      </c>
      <c r="M125" s="167">
        <v>-10.037994529929632</v>
      </c>
      <c r="N125" s="167">
        <v>4.5032134072140044</v>
      </c>
      <c r="O125" s="167">
        <v>1.170924927730572</v>
      </c>
      <c r="P125" s="167">
        <v>-3.32176106293198</v>
      </c>
      <c r="Q125" s="167">
        <v>-6.9578605801899913</v>
      </c>
      <c r="R125" s="167">
        <v>-12.487362898355773</v>
      </c>
      <c r="S125" s="167">
        <v>-10.351422670611136</v>
      </c>
      <c r="T125" s="167">
        <v>-12.093186495975001</v>
      </c>
      <c r="U125" s="167">
        <v>-15.074350699676517</v>
      </c>
      <c r="V125" s="167">
        <v>1.2688932944449358</v>
      </c>
      <c r="W125" s="167">
        <v>-7.4569123363903813</v>
      </c>
      <c r="X125" s="167">
        <v>-13.343035249115536</v>
      </c>
      <c r="Y125" s="167">
        <v>-35.12051278618793</v>
      </c>
    </row>
    <row r="126" spans="1:25">
      <c r="A126" s="167">
        <v>2098</v>
      </c>
      <c r="B126" s="167"/>
      <c r="C126" s="167"/>
      <c r="D126" s="167"/>
      <c r="E126" s="167"/>
      <c r="F126" s="167"/>
      <c r="G126" s="167"/>
      <c r="H126" s="167"/>
      <c r="I126" s="167"/>
      <c r="J126" s="167">
        <v>-2.3665032606264287</v>
      </c>
      <c r="K126" s="167">
        <v>-16.549842452191758</v>
      </c>
      <c r="L126" s="167">
        <v>-2.6007589613950994</v>
      </c>
      <c r="M126" s="167">
        <v>-11.444369269653233</v>
      </c>
      <c r="N126" s="167">
        <v>7.4449429884513041</v>
      </c>
      <c r="O126" s="167">
        <v>-11.184196994986005</v>
      </c>
      <c r="P126" s="167">
        <v>-2.9056954949577154</v>
      </c>
      <c r="Q126" s="167">
        <v>-14.784829833006016</v>
      </c>
      <c r="R126" s="167">
        <v>-12.395596004393875</v>
      </c>
      <c r="S126" s="167">
        <v>10.019983736460967</v>
      </c>
      <c r="T126" s="167">
        <v>-12.1043889338727</v>
      </c>
      <c r="U126" s="167">
        <v>-8.1407424879391765</v>
      </c>
      <c r="V126" s="167">
        <v>1.0270673541383981</v>
      </c>
      <c r="W126" s="167">
        <v>14.786041447667033</v>
      </c>
      <c r="X126" s="167">
        <v>-13.366077075096234</v>
      </c>
      <c r="Y126" s="167">
        <v>-28.072505061399731</v>
      </c>
    </row>
    <row r="127" spans="1:25">
      <c r="A127" s="167">
        <v>2099</v>
      </c>
      <c r="B127" s="167"/>
      <c r="C127" s="167"/>
      <c r="D127" s="167"/>
      <c r="E127" s="167"/>
      <c r="F127" s="167"/>
      <c r="G127" s="167"/>
      <c r="H127" s="167"/>
      <c r="I127" s="167"/>
      <c r="J127" s="167">
        <v>-3.4378803192488783</v>
      </c>
      <c r="K127" s="167">
        <v>5.0551438962335338</v>
      </c>
      <c r="L127" s="167">
        <v>-3.6445920027574346</v>
      </c>
      <c r="M127" s="167">
        <v>-4.5250142388476551</v>
      </c>
      <c r="N127" s="167">
        <v>6.3217581571547026</v>
      </c>
      <c r="O127" s="167">
        <v>18.872124139043006</v>
      </c>
      <c r="P127" s="167">
        <v>-4.0100010698274522</v>
      </c>
      <c r="Q127" s="167">
        <v>-5.0018908334051977</v>
      </c>
      <c r="R127" s="167">
        <v>-10.932163660019226</v>
      </c>
      <c r="S127" s="167">
        <v>-15.774715384368054</v>
      </c>
      <c r="T127" s="167">
        <v>-10.611907540086337</v>
      </c>
      <c r="U127" s="167">
        <v>-16.669689725981637</v>
      </c>
      <c r="V127" s="167">
        <v>2.4927577347418928</v>
      </c>
      <c r="W127" s="167">
        <v>5.9817080626349908</v>
      </c>
      <c r="X127" s="167">
        <v>-12.048125232608641</v>
      </c>
      <c r="Y127" s="167">
        <v>-37.24370575371676</v>
      </c>
    </row>
  </sheetData>
  <mergeCells count="15">
    <mergeCell ref="B6:I6"/>
    <mergeCell ref="J6:Q6"/>
    <mergeCell ref="R6:Y6"/>
    <mergeCell ref="B7:C7"/>
    <mergeCell ref="D7:E7"/>
    <mergeCell ref="F7:G7"/>
    <mergeCell ref="H7:I7"/>
    <mergeCell ref="J7:K7"/>
    <mergeCell ref="L7:M7"/>
    <mergeCell ref="N7:O7"/>
    <mergeCell ref="P7:Q7"/>
    <mergeCell ref="R7:S7"/>
    <mergeCell ref="T7:U7"/>
    <mergeCell ref="V7:W7"/>
    <mergeCell ref="X7:Y7"/>
  </mergeCells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6CF1836-D662-47BB-9178-CD34D33E2517}">
  <sheetPr>
    <tabColor rgb="FF00B050"/>
  </sheetPr>
  <dimension ref="A1:J131"/>
  <sheetViews>
    <sheetView workbookViewId="0">
      <pane xSplit="2" ySplit="5" topLeftCell="C28" activePane="bottomRight" state="frozen"/>
      <selection pane="topRight" activeCell="C1" sqref="C1"/>
      <selection pane="bottomLeft" activeCell="A6" sqref="A6"/>
      <selection pane="bottomRight" activeCell="C6" sqref="C6"/>
    </sheetView>
  </sheetViews>
  <sheetFormatPr defaultRowHeight="15"/>
  <cols>
    <col min="1" max="1" width="11" customWidth="1"/>
    <col min="2" max="2" width="12.140625" customWidth="1"/>
    <col min="3" max="3" width="13.42578125" customWidth="1"/>
    <col min="4" max="4" width="13.140625" customWidth="1"/>
    <col min="5" max="5" width="13.85546875" customWidth="1"/>
    <col min="6" max="6" width="13.42578125" customWidth="1"/>
    <col min="7" max="7" width="12.5703125" customWidth="1"/>
    <col min="8" max="8" width="15.140625" customWidth="1"/>
    <col min="9" max="10" width="16.140625" customWidth="1"/>
    <col min="11" max="14" width="8.85546875" bestFit="1" customWidth="1"/>
    <col min="15" max="29" width="10.85546875" bestFit="1" customWidth="1"/>
    <col min="30" max="35" width="8.85546875" bestFit="1" customWidth="1"/>
  </cols>
  <sheetData>
    <row r="1" spans="1:9" ht="15.75">
      <c r="A1" s="4" t="s">
        <v>24</v>
      </c>
    </row>
    <row r="2" spans="1:9">
      <c r="A2" s="56" t="s">
        <v>25</v>
      </c>
      <c r="D2" s="143"/>
    </row>
    <row r="3" spans="1:9" s="7" customFormat="1">
      <c r="A3" s="28" t="s">
        <v>1291</v>
      </c>
      <c r="B3" s="8"/>
      <c r="C3" s="9"/>
      <c r="I3"/>
    </row>
    <row r="5" spans="1:9">
      <c r="A5" t="s">
        <v>1290</v>
      </c>
    </row>
    <row r="8" spans="1:9">
      <c r="A8" s="5" t="s">
        <v>1270</v>
      </c>
      <c r="C8" t="s">
        <v>1271</v>
      </c>
    </row>
    <row r="9" spans="1:9">
      <c r="A9" t="s">
        <v>1272</v>
      </c>
    </row>
    <row r="10" spans="1:9" ht="30">
      <c r="A10" t="s">
        <v>40</v>
      </c>
      <c r="B10" t="s">
        <v>1273</v>
      </c>
      <c r="C10" t="s">
        <v>1274</v>
      </c>
      <c r="D10" t="s">
        <v>1275</v>
      </c>
      <c r="E10" t="s">
        <v>1276</v>
      </c>
      <c r="F10" s="941" t="s">
        <v>1277</v>
      </c>
      <c r="G10" s="168" t="s">
        <v>1278</v>
      </c>
    </row>
    <row r="11" spans="1:9">
      <c r="A11">
        <v>2020</v>
      </c>
      <c r="B11">
        <v>0.99606323880570047</v>
      </c>
      <c r="C11">
        <v>8.0488889369395036E-2</v>
      </c>
      <c r="D11">
        <v>1.1609128657409096E-2</v>
      </c>
      <c r="E11">
        <v>85800.000000000015</v>
      </c>
      <c r="F11" s="942">
        <v>0.16386255600000002</v>
      </c>
      <c r="G11" s="168">
        <v>164.51019334522823</v>
      </c>
    </row>
    <row r="12" spans="1:9">
      <c r="A12">
        <v>2025</v>
      </c>
      <c r="B12">
        <v>1.188085947853164</v>
      </c>
      <c r="C12">
        <v>9.6317334594382076E-2</v>
      </c>
      <c r="D12">
        <v>1.2201310891840879E-2</v>
      </c>
      <c r="E12">
        <v>97373.631274951549</v>
      </c>
      <c r="F12" s="942">
        <v>0.18596610848152795</v>
      </c>
      <c r="G12" s="168">
        <v>156.52580422953673</v>
      </c>
    </row>
    <row r="13" spans="1:9">
      <c r="A13">
        <v>2030</v>
      </c>
      <c r="B13">
        <v>1.3928210206226979</v>
      </c>
      <c r="C13">
        <v>0.1134774686074061</v>
      </c>
      <c r="D13">
        <v>1.2823700371719357E-2</v>
      </c>
      <c r="E13">
        <v>108613.0352588668</v>
      </c>
      <c r="F13" s="942">
        <v>0.20743134699808899</v>
      </c>
      <c r="G13" s="168">
        <v>148.92893194945555</v>
      </c>
    </row>
    <row r="14" spans="1:9">
      <c r="A14">
        <v>2035</v>
      </c>
      <c r="B14">
        <v>1.5925034148840778</v>
      </c>
      <c r="C14">
        <v>0.13024960111093414</v>
      </c>
      <c r="D14">
        <v>1.3477837970148149E-2</v>
      </c>
      <c r="E14">
        <v>118157.18651695387</v>
      </c>
      <c r="F14" s="942">
        <v>0.2256589579538088</v>
      </c>
      <c r="G14" s="168">
        <v>141.70076864182741</v>
      </c>
    </row>
    <row r="15" spans="1:9">
      <c r="A15">
        <v>2040</v>
      </c>
      <c r="B15">
        <v>1.7855170939431639</v>
      </c>
      <c r="C15">
        <v>0.14660274535850665</v>
      </c>
      <c r="D15">
        <v>1.4165343160245087E-2</v>
      </c>
      <c r="E15">
        <v>126048.27668094919</v>
      </c>
      <c r="F15" s="942">
        <v>0.24072951977081036</v>
      </c>
      <c r="G15" s="168">
        <v>134.82341927020119</v>
      </c>
    </row>
    <row r="16" spans="1:9">
      <c r="A16">
        <v>2045</v>
      </c>
      <c r="B16">
        <v>1.9594587518082458</v>
      </c>
      <c r="C16">
        <v>0.16151656264612996</v>
      </c>
      <c r="D16">
        <v>1.4887918024532879E-2</v>
      </c>
      <c r="E16">
        <v>131614.02075020663</v>
      </c>
      <c r="F16" s="942">
        <v>0.25135908910915961</v>
      </c>
      <c r="G16" s="168">
        <v>128.27985732141497</v>
      </c>
    </row>
    <row r="17" spans="1:10">
      <c r="A17">
        <v>2050</v>
      </c>
      <c r="B17">
        <v>2.1002271244843409</v>
      </c>
      <c r="C17">
        <v>0.17384172637784967</v>
      </c>
      <c r="D17">
        <v>1.5647351468848995E-2</v>
      </c>
      <c r="E17">
        <v>134222.53144025733</v>
      </c>
      <c r="F17" s="942">
        <v>0.25634087499523228</v>
      </c>
      <c r="G17" s="168">
        <v>122.05388265241574</v>
      </c>
    </row>
    <row r="19" spans="1:10">
      <c r="A19" t="s">
        <v>1279</v>
      </c>
    </row>
    <row r="20" spans="1:10" ht="30">
      <c r="A20" t="s">
        <v>40</v>
      </c>
      <c r="B20" t="s">
        <v>1280</v>
      </c>
      <c r="C20" s="941" t="s">
        <v>1277</v>
      </c>
      <c r="D20" s="168" t="s">
        <v>1278</v>
      </c>
      <c r="E20" t="s">
        <v>1281</v>
      </c>
    </row>
    <row r="21" spans="1:10">
      <c r="A21">
        <v>2020</v>
      </c>
      <c r="B21">
        <v>1909.82</v>
      </c>
      <c r="C21" s="942">
        <v>0.16386255600000002</v>
      </c>
      <c r="D21" s="168">
        <v>164.51019334522823</v>
      </c>
      <c r="E21">
        <v>0</v>
      </c>
    </row>
    <row r="22" spans="1:10">
      <c r="A22">
        <v>2025</v>
      </c>
      <c r="B22">
        <v>1821.132717348785</v>
      </c>
      <c r="C22" s="942">
        <v>0.17613230159733784</v>
      </c>
      <c r="D22" s="168">
        <v>149.2571358514102</v>
      </c>
      <c r="E22">
        <v>5.2879564800738438E-2</v>
      </c>
    </row>
    <row r="23" spans="1:10">
      <c r="A23">
        <v>2030</v>
      </c>
      <c r="B23">
        <v>1734.0131997742151</v>
      </c>
      <c r="C23" s="942">
        <v>0.18577904407865006</v>
      </c>
      <c r="D23" s="168">
        <v>135.2194101164674</v>
      </c>
      <c r="E23">
        <v>0.10438298373311149</v>
      </c>
    </row>
    <row r="24" spans="1:10">
      <c r="A24">
        <v>2035</v>
      </c>
      <c r="B24">
        <v>1648.4614472762894</v>
      </c>
      <c r="C24" s="942">
        <v>0.19079489071609243</v>
      </c>
      <c r="D24" s="168">
        <v>122.30904177119805</v>
      </c>
      <c r="E24">
        <v>0.15449892862153899</v>
      </c>
    </row>
    <row r="25" spans="1:10">
      <c r="A25">
        <v>2040</v>
      </c>
      <c r="B25">
        <v>1564.4774598550089</v>
      </c>
      <c r="C25" s="942">
        <v>0.19180255548364758</v>
      </c>
      <c r="D25" s="168">
        <v>110.44402116891183</v>
      </c>
      <c r="E25">
        <v>0.20324455568949054</v>
      </c>
    </row>
    <row r="26" spans="1:10">
      <c r="A26">
        <v>2045</v>
      </c>
      <c r="B26">
        <v>1482.0612375103728</v>
      </c>
      <c r="C26" s="942">
        <v>0.18836060618440431</v>
      </c>
      <c r="D26" s="168">
        <v>99.547917651627031</v>
      </c>
      <c r="E26">
        <v>0.25063141001993555</v>
      </c>
    </row>
    <row r="27" spans="1:10">
      <c r="A27">
        <v>2050</v>
      </c>
      <c r="B27">
        <v>1401.2127802423818</v>
      </c>
      <c r="C27" s="942">
        <v>0.18029060505769162</v>
      </c>
      <c r="D27" s="168">
        <v>89.549517886904965</v>
      </c>
      <c r="E27">
        <v>0.29667632966827912</v>
      </c>
    </row>
    <row r="30" spans="1:10">
      <c r="A30" s="5" t="s">
        <v>1282</v>
      </c>
    </row>
    <row r="31" spans="1:10">
      <c r="A31" s="939" t="s">
        <v>1272</v>
      </c>
    </row>
    <row r="32" spans="1:10" s="319" customFormat="1" ht="45">
      <c r="A32" s="319" t="s">
        <v>40</v>
      </c>
      <c r="B32" s="319" t="s">
        <v>1273</v>
      </c>
      <c r="C32" s="319" t="s">
        <v>1274</v>
      </c>
      <c r="D32" s="319" t="s">
        <v>1283</v>
      </c>
      <c r="E32" s="319" t="s">
        <v>1284</v>
      </c>
      <c r="F32" s="319" t="s">
        <v>1285</v>
      </c>
      <c r="G32" s="319" t="s">
        <v>1286</v>
      </c>
      <c r="H32" s="319" t="s">
        <v>1287</v>
      </c>
      <c r="I32" s="941" t="s">
        <v>1277</v>
      </c>
      <c r="J32" s="940" t="s">
        <v>1278</v>
      </c>
    </row>
    <row r="33" spans="1:10">
      <c r="A33">
        <v>2020</v>
      </c>
      <c r="B33">
        <v>0.10210274911026603</v>
      </c>
      <c r="C33">
        <v>9.169564176139771E-3</v>
      </c>
      <c r="D33">
        <v>0.58303224943128595</v>
      </c>
      <c r="E33">
        <v>2.0238603790183543E-4</v>
      </c>
      <c r="F33">
        <v>7.8698762367513742E-4</v>
      </c>
      <c r="G33">
        <v>210358.15545753759</v>
      </c>
      <c r="H33">
        <v>75641.844542462393</v>
      </c>
      <c r="I33" s="942">
        <v>2.7534378457444407E-3</v>
      </c>
      <c r="J33" s="168">
        <v>26.967323306553293</v>
      </c>
    </row>
    <row r="34" spans="1:10">
      <c r="A34">
        <v>2025</v>
      </c>
      <c r="B34">
        <v>0.1296284462603744</v>
      </c>
      <c r="C34">
        <v>1.1569140554727898E-2</v>
      </c>
      <c r="D34">
        <v>0.58303224943128595</v>
      </c>
      <c r="E34">
        <v>2.1270975983474853E-4</v>
      </c>
      <c r="F34">
        <v>8.271319017868861E-4</v>
      </c>
      <c r="G34">
        <v>254106.26051619439</v>
      </c>
      <c r="H34">
        <v>91373.049993834618</v>
      </c>
      <c r="I34" s="942">
        <v>3.3260692604196117E-3</v>
      </c>
      <c r="J34" s="168">
        <v>25.658482812783234</v>
      </c>
    </row>
    <row r="35" spans="1:10">
      <c r="A35">
        <v>2030</v>
      </c>
      <c r="B35">
        <v>0.15915192599933772</v>
      </c>
      <c r="C35">
        <v>1.4152884174816341E-2</v>
      </c>
      <c r="D35">
        <v>0.58303224943128595</v>
      </c>
      <c r="E35">
        <v>2.2356009534067801E-4</v>
      </c>
      <c r="F35">
        <v>8.6932394153634333E-4</v>
      </c>
      <c r="G35">
        <v>296838.39811168431</v>
      </c>
      <c r="H35">
        <v>106738.92778419032</v>
      </c>
      <c r="I35" s="942">
        <v>3.8854023874337041E-3</v>
      </c>
      <c r="J35" s="168">
        <v>24.41316599241075</v>
      </c>
    </row>
    <row r="36" spans="1:10">
      <c r="A36">
        <v>2035</v>
      </c>
      <c r="B36">
        <v>0.19057333838062823</v>
      </c>
      <c r="C36">
        <v>1.6898203854781062E-2</v>
      </c>
      <c r="D36">
        <v>0.58303224943128595</v>
      </c>
      <c r="E36">
        <v>2.3496390700436675E-4</v>
      </c>
      <c r="F36">
        <v>9.1366819934724159E-4</v>
      </c>
      <c r="G36">
        <v>338192.0961225084</v>
      </c>
      <c r="H36">
        <v>121609.1380186688</v>
      </c>
      <c r="I36" s="942">
        <v>4.4266927258892249E-3</v>
      </c>
      <c r="J36" s="168">
        <v>23.228289767626791</v>
      </c>
    </row>
    <row r="37" spans="1:10">
      <c r="A37">
        <v>2040</v>
      </c>
      <c r="B37">
        <v>0.22235457452967816</v>
      </c>
      <c r="C37">
        <v>1.9669061392233827E-2</v>
      </c>
      <c r="D37">
        <v>0.58303224943128595</v>
      </c>
      <c r="E37">
        <v>2.469494276723512E-4</v>
      </c>
      <c r="F37">
        <v>9.6027445997072113E-4</v>
      </c>
      <c r="G37">
        <v>375439.9742659693</v>
      </c>
      <c r="H37">
        <v>135002.95297172383</v>
      </c>
      <c r="I37" s="942">
        <v>4.9142408180029374E-3</v>
      </c>
      <c r="J37" s="168">
        <v>22.100920695683833</v>
      </c>
    </row>
    <row r="38" spans="1:10">
      <c r="A38">
        <v>2045</v>
      </c>
      <c r="B38">
        <v>0.25176733243108729</v>
      </c>
      <c r="C38">
        <v>2.2221373803106223E-2</v>
      </c>
      <c r="D38">
        <v>0.58303224943128595</v>
      </c>
      <c r="E38">
        <v>2.5954633035008413E-4</v>
      </c>
      <c r="F38">
        <v>1.0092581082835779E-3</v>
      </c>
      <c r="G38">
        <v>404470.59347314743</v>
      </c>
      <c r="H38">
        <v>145441.9567758053</v>
      </c>
      <c r="I38" s="942">
        <v>5.2942308661024758E-3</v>
      </c>
      <c r="J38" s="168">
        <v>21.028267706461047</v>
      </c>
    </row>
    <row r="39" spans="1:10">
      <c r="A39">
        <v>2050</v>
      </c>
      <c r="B39">
        <v>0.27517777929336923</v>
      </c>
      <c r="C39">
        <v>2.423984676994969E-2</v>
      </c>
      <c r="D39">
        <v>0.58303224943128595</v>
      </c>
      <c r="E39">
        <v>2.7278580166451304E-4</v>
      </c>
      <c r="F39">
        <v>1.0607404149509544E-3</v>
      </c>
      <c r="G39">
        <v>420624.01685980742</v>
      </c>
      <c r="H39">
        <v>151250.50143614746</v>
      </c>
      <c r="I39" s="942">
        <v>5.5056676282970408E-3</v>
      </c>
      <c r="J39" s="168">
        <v>20.007675192506749</v>
      </c>
    </row>
    <row r="41" spans="1:10">
      <c r="A41" t="s">
        <v>1279</v>
      </c>
    </row>
    <row r="42" spans="1:10" ht="45">
      <c r="A42" t="s">
        <v>40</v>
      </c>
      <c r="B42" t="s">
        <v>1288</v>
      </c>
      <c r="C42" t="s">
        <v>1289</v>
      </c>
      <c r="D42" t="s">
        <v>1286</v>
      </c>
      <c r="E42" t="s">
        <v>1287</v>
      </c>
      <c r="F42" s="941" t="s">
        <v>1277</v>
      </c>
      <c r="G42" s="940" t="s">
        <v>1278</v>
      </c>
      <c r="H42" t="s">
        <v>1281</v>
      </c>
    </row>
    <row r="43" spans="1:10">
      <c r="A43">
        <v>2020</v>
      </c>
      <c r="B43">
        <v>5.52</v>
      </c>
      <c r="C43">
        <v>21.049999999999997</v>
      </c>
      <c r="D43">
        <v>210358.15545753759</v>
      </c>
      <c r="E43">
        <v>75641.844542462393</v>
      </c>
      <c r="F43" s="942">
        <v>2.7534378457444403E-3</v>
      </c>
      <c r="G43" s="168">
        <v>26.96732330655329</v>
      </c>
      <c r="H43">
        <v>1.5750523283627944E-16</v>
      </c>
    </row>
    <row r="44" spans="1:10">
      <c r="A44">
        <v>2025</v>
      </c>
      <c r="B44">
        <v>5.4902363843932571</v>
      </c>
      <c r="C44">
        <v>19.523053543503206</v>
      </c>
      <c r="D44">
        <v>210180.31466063205</v>
      </c>
      <c r="E44">
        <v>101503.69823641988</v>
      </c>
      <c r="F44" s="942">
        <v>3.1356017463662427E-3</v>
      </c>
      <c r="G44" s="168">
        <v>24.370400322832179</v>
      </c>
      <c r="H44">
        <v>5.7265047460057984E-2</v>
      </c>
    </row>
    <row r="45" spans="1:10">
      <c r="A45">
        <v>2030</v>
      </c>
      <c r="B45">
        <v>5.4604727687865147</v>
      </c>
      <c r="C45">
        <v>17.996107087006408</v>
      </c>
      <c r="D45">
        <v>194959.2751284049</v>
      </c>
      <c r="E45">
        <v>130225.33077241053</v>
      </c>
      <c r="F45" s="942">
        <v>3.4081188108821435E-3</v>
      </c>
      <c r="G45" s="168">
        <v>21.736406453427957</v>
      </c>
      <c r="H45">
        <v>0.12284019232993906</v>
      </c>
    </row>
    <row r="46" spans="1:10">
      <c r="A46">
        <v>2035</v>
      </c>
      <c r="B46">
        <v>5.4307091531797722</v>
      </c>
      <c r="C46">
        <v>16.469160630509609</v>
      </c>
      <c r="D46">
        <v>165347.59678856118</v>
      </c>
      <c r="E46">
        <v>161435.04848596899</v>
      </c>
      <c r="F46" s="942">
        <v>3.5566544522454479E-3</v>
      </c>
      <c r="G46" s="168">
        <v>19.086008025841679</v>
      </c>
      <c r="H46">
        <v>0.19654363370545569</v>
      </c>
    </row>
    <row r="47" spans="1:10">
      <c r="A47">
        <v>2040</v>
      </c>
      <c r="B47">
        <v>5.4009455375730306</v>
      </c>
      <c r="C47">
        <v>14.942214174012815</v>
      </c>
      <c r="D47">
        <v>121456.5798938255</v>
      </c>
      <c r="E47">
        <v>193491.12736593111</v>
      </c>
      <c r="F47" s="942">
        <v>3.5471662390593739E-3</v>
      </c>
      <c r="G47" s="168">
        <v>16.437421156776892</v>
      </c>
      <c r="H47">
        <v>0.27818632207347116</v>
      </c>
    </row>
    <row r="48" spans="1:10">
      <c r="A48">
        <v>2045</v>
      </c>
      <c r="B48">
        <v>5.3711819219662882</v>
      </c>
      <c r="C48">
        <v>13.415267717516016</v>
      </c>
      <c r="D48">
        <v>64932.654496431009</v>
      </c>
      <c r="E48">
        <v>223585.41648887162</v>
      </c>
      <c r="F48" s="942">
        <v>3.3482233199070457E-3</v>
      </c>
      <c r="G48" s="168">
        <v>13.80662670467952</v>
      </c>
      <c r="H48">
        <v>0.36757134235591965</v>
      </c>
    </row>
    <row r="49" spans="1:8">
      <c r="A49">
        <v>2050</v>
      </c>
      <c r="B49">
        <v>5.3414183063595448</v>
      </c>
      <c r="C49">
        <v>11.888321261019218</v>
      </c>
      <c r="D49">
        <v>1.0706308270296592E-10</v>
      </c>
      <c r="E49">
        <v>247994.56323209609</v>
      </c>
      <c r="F49" s="942">
        <v>2.9482390386893031E-3</v>
      </c>
      <c r="G49" s="168">
        <v>11.207568876848063</v>
      </c>
      <c r="H49">
        <v>0.46450835071545654</v>
      </c>
    </row>
    <row r="51" spans="1:8">
      <c r="A51" t="s">
        <v>1294</v>
      </c>
    </row>
    <row r="52" spans="1:8" ht="45">
      <c r="A52" t="s">
        <v>40</v>
      </c>
      <c r="F52" s="941" t="s">
        <v>1293</v>
      </c>
    </row>
    <row r="53" spans="1:8">
      <c r="A53">
        <v>2020</v>
      </c>
      <c r="F53">
        <f>+F43-I33</f>
        <v>0</v>
      </c>
    </row>
    <row r="54" spans="1:8">
      <c r="A54">
        <v>2025</v>
      </c>
      <c r="F54">
        <f t="shared" ref="F54:F59" si="0">+F44-I34</f>
        <v>-1.9046751405336904E-4</v>
      </c>
    </row>
    <row r="55" spans="1:8">
      <c r="A55">
        <v>2030</v>
      </c>
      <c r="F55">
        <f t="shared" si="0"/>
        <v>-4.7728357655156062E-4</v>
      </c>
    </row>
    <row r="56" spans="1:8">
      <c r="A56">
        <v>2035</v>
      </c>
      <c r="F56">
        <f t="shared" si="0"/>
        <v>-8.7003827364377697E-4</v>
      </c>
    </row>
    <row r="57" spans="1:8">
      <c r="A57">
        <v>2040</v>
      </c>
      <c r="F57">
        <f t="shared" si="0"/>
        <v>-1.3670745789435635E-3</v>
      </c>
    </row>
    <row r="58" spans="1:8">
      <c r="A58">
        <v>2045</v>
      </c>
      <c r="F58">
        <f t="shared" si="0"/>
        <v>-1.9460075461954301E-3</v>
      </c>
    </row>
    <row r="59" spans="1:8">
      <c r="A59">
        <v>2050</v>
      </c>
      <c r="F59">
        <f t="shared" si="0"/>
        <v>-2.5574285896077377E-3</v>
      </c>
    </row>
    <row r="61" spans="1:8">
      <c r="A61" t="s">
        <v>1295</v>
      </c>
    </row>
    <row r="62" spans="1:8" ht="45">
      <c r="A62" t="s">
        <v>40</v>
      </c>
      <c r="F62" s="941" t="s">
        <v>1293</v>
      </c>
    </row>
    <row r="63" spans="1:8">
      <c r="A63">
        <v>2020</v>
      </c>
      <c r="F63">
        <f>+C21-F11</f>
        <v>0</v>
      </c>
    </row>
    <row r="64" spans="1:8">
      <c r="A64">
        <v>2025</v>
      </c>
      <c r="F64">
        <f t="shared" ref="F64:F69" si="1">+C22-F12</f>
        <v>-9.8338068841901105E-3</v>
      </c>
    </row>
    <row r="65" spans="1:6">
      <c r="A65">
        <v>2030</v>
      </c>
      <c r="F65">
        <f t="shared" si="1"/>
        <v>-2.1652302919438926E-2</v>
      </c>
    </row>
    <row r="66" spans="1:6">
      <c r="A66">
        <v>2035</v>
      </c>
      <c r="F66">
        <f t="shared" si="1"/>
        <v>-3.4864067237716373E-2</v>
      </c>
    </row>
    <row r="67" spans="1:6">
      <c r="A67">
        <v>2040</v>
      </c>
      <c r="F67">
        <f t="shared" si="1"/>
        <v>-4.8926964287162783E-2</v>
      </c>
    </row>
    <row r="68" spans="1:6">
      <c r="A68">
        <v>2045</v>
      </c>
      <c r="F68">
        <f t="shared" si="1"/>
        <v>-6.2998482924755295E-2</v>
      </c>
    </row>
    <row r="69" spans="1:6">
      <c r="A69">
        <v>2050</v>
      </c>
      <c r="F69">
        <f t="shared" si="1"/>
        <v>-7.605026993754066E-2</v>
      </c>
    </row>
    <row r="71" spans="1:6">
      <c r="A71" t="s">
        <v>1296</v>
      </c>
    </row>
    <row r="72" spans="1:6" ht="45">
      <c r="A72" t="s">
        <v>40</v>
      </c>
      <c r="F72" s="941" t="s">
        <v>1293</v>
      </c>
    </row>
    <row r="73" spans="1:6">
      <c r="A73">
        <v>2020</v>
      </c>
      <c r="F73">
        <f>+F53+F63</f>
        <v>0</v>
      </c>
    </row>
    <row r="74" spans="1:6">
      <c r="A74">
        <v>2025</v>
      </c>
      <c r="F74">
        <f t="shared" ref="F74:F79" si="2">+F54+F64</f>
        <v>-1.002427439824348E-2</v>
      </c>
    </row>
    <row r="75" spans="1:6">
      <c r="A75">
        <v>2030</v>
      </c>
      <c r="F75">
        <f t="shared" si="2"/>
        <v>-2.2129586495990488E-2</v>
      </c>
    </row>
    <row r="76" spans="1:6">
      <c r="A76">
        <v>2035</v>
      </c>
      <c r="F76">
        <f t="shared" si="2"/>
        <v>-3.5734105511360151E-2</v>
      </c>
    </row>
    <row r="77" spans="1:6">
      <c r="A77">
        <v>2040</v>
      </c>
      <c r="F77">
        <f t="shared" si="2"/>
        <v>-5.0294038866106346E-2</v>
      </c>
    </row>
    <row r="78" spans="1:6">
      <c r="A78">
        <v>2045</v>
      </c>
      <c r="F78">
        <f t="shared" si="2"/>
        <v>-6.494449047095073E-2</v>
      </c>
    </row>
    <row r="79" spans="1:6">
      <c r="A79">
        <v>2050</v>
      </c>
      <c r="F79">
        <f t="shared" si="2"/>
        <v>-7.8607698527148398E-2</v>
      </c>
    </row>
    <row r="82" spans="1:8" ht="15.75" thickBot="1">
      <c r="A82" t="s">
        <v>1321</v>
      </c>
    </row>
    <row r="83" spans="1:8" ht="15.75" thickBot="1">
      <c r="A83" s="284" t="s">
        <v>1316</v>
      </c>
    </row>
    <row r="84" spans="1:8" ht="60">
      <c r="B84" s="285"/>
      <c r="C84" s="949" t="s">
        <v>1348</v>
      </c>
      <c r="D84" s="949" t="s">
        <v>1356</v>
      </c>
      <c r="E84" s="949" t="s">
        <v>1317</v>
      </c>
      <c r="F84" s="949" t="s">
        <v>1325</v>
      </c>
      <c r="G84" s="949" t="s">
        <v>1354</v>
      </c>
      <c r="H84" s="950" t="s">
        <v>1355</v>
      </c>
    </row>
    <row r="85" spans="1:8" ht="18.75" thickBot="1">
      <c r="A85" s="669"/>
      <c r="B85" s="670"/>
      <c r="C85" s="951" t="s">
        <v>1318</v>
      </c>
      <c r="D85" s="951" t="s">
        <v>1318</v>
      </c>
      <c r="E85" s="951" t="s">
        <v>1318</v>
      </c>
      <c r="F85" s="951" t="s">
        <v>1318</v>
      </c>
      <c r="G85" s="952"/>
      <c r="H85" s="953"/>
    </row>
    <row r="86" spans="1:8">
      <c r="A86" s="238" t="s">
        <v>1326</v>
      </c>
      <c r="B86" t="s">
        <v>1328</v>
      </c>
      <c r="C86" s="318">
        <f>+-35447.042260386</f>
        <v>-35447.042260385999</v>
      </c>
      <c r="D86" s="318">
        <f>+C86+F73</f>
        <v>-35447.042260385999</v>
      </c>
      <c r="E86" s="318">
        <v>-35447.042260385977</v>
      </c>
      <c r="F86" s="318">
        <f>+(D86-D86)*-1</f>
        <v>0</v>
      </c>
      <c r="G86">
        <f>+F86*B111</f>
        <v>0</v>
      </c>
      <c r="H86" s="287">
        <f>+G86*C111</f>
        <v>0</v>
      </c>
    </row>
    <row r="87" spans="1:8">
      <c r="A87" s="238" t="s">
        <v>1297</v>
      </c>
      <c r="B87" t="s">
        <v>1329</v>
      </c>
      <c r="C87" s="318">
        <f>+-70894.084520772+F$74</f>
        <v>-70894.094545046391</v>
      </c>
      <c r="D87" s="318">
        <f>+C87+F$74</f>
        <v>-70894.104569320785</v>
      </c>
      <c r="E87" s="318">
        <v>-106341.12678115793</v>
      </c>
      <c r="F87" s="318">
        <f t="shared" ref="F87:F105" si="3">+(D87-D$86)*-1</f>
        <v>35447.062308934786</v>
      </c>
      <c r="G87" s="318">
        <f t="shared" ref="G87:G105" si="4">+F87*B112</f>
        <v>1884443.5069476264</v>
      </c>
      <c r="H87" s="703">
        <f>+G87*PriceConversion!G$38/1000</f>
        <v>244977.65590319142</v>
      </c>
    </row>
    <row r="88" spans="1:8">
      <c r="A88" s="238" t="s">
        <v>1298</v>
      </c>
      <c r="B88" t="s">
        <v>1330</v>
      </c>
      <c r="C88" s="318">
        <v>-106341.12678115795</v>
      </c>
      <c r="D88" s="318">
        <f t="shared" ref="D88:D91" si="5">+C88+F$74</f>
        <v>-106341.13680543234</v>
      </c>
      <c r="E88" s="318">
        <v>-212682.25356231589</v>
      </c>
      <c r="F88" s="318">
        <f t="shared" si="3"/>
        <v>70894.094545046333</v>
      </c>
      <c r="G88" s="318">
        <f t="shared" si="4"/>
        <v>3852638.4243838056</v>
      </c>
      <c r="H88" s="703">
        <f>+G88*PriceConversion!G$38/1000</f>
        <v>500842.99516989477</v>
      </c>
    </row>
    <row r="89" spans="1:8">
      <c r="A89" s="238" t="s">
        <v>1299</v>
      </c>
      <c r="B89" t="s">
        <v>1331</v>
      </c>
      <c r="C89" s="318">
        <v>-141788.16904154391</v>
      </c>
      <c r="D89" s="318">
        <f t="shared" si="5"/>
        <v>-141788.17906581832</v>
      </c>
      <c r="E89" s="318">
        <v>-354470.4226038598</v>
      </c>
      <c r="F89" s="318">
        <f t="shared" si="3"/>
        <v>106341.13680543232</v>
      </c>
      <c r="G89" s="318">
        <f t="shared" si="4"/>
        <v>5904586.8721156185</v>
      </c>
      <c r="H89" s="703">
        <f>+G89*PriceConversion!G$38/1000</f>
        <v>767596.29337503039</v>
      </c>
    </row>
    <row r="90" spans="1:8">
      <c r="A90" s="238" t="s">
        <v>1300</v>
      </c>
      <c r="B90" t="s">
        <v>1332</v>
      </c>
      <c r="C90" s="318">
        <v>-177235.2113019299</v>
      </c>
      <c r="D90" s="318">
        <f t="shared" si="5"/>
        <v>-177235.22132620431</v>
      </c>
      <c r="E90" s="318">
        <v>-531705.6339057897</v>
      </c>
      <c r="F90" s="318">
        <f t="shared" si="3"/>
        <v>141788.17906581832</v>
      </c>
      <c r="G90" s="318">
        <f t="shared" si="4"/>
        <v>8040288.3172306689</v>
      </c>
      <c r="H90" s="703">
        <f>+G90*PriceConversion!G$38/1000</f>
        <v>1045237.4812399868</v>
      </c>
    </row>
    <row r="91" spans="1:8">
      <c r="A91" s="238" t="s">
        <v>1301</v>
      </c>
      <c r="B91" t="s">
        <v>1333</v>
      </c>
      <c r="C91" s="318">
        <v>-212682.25356231589</v>
      </c>
      <c r="D91" s="318">
        <f t="shared" si="5"/>
        <v>-212682.2635865903</v>
      </c>
      <c r="E91" s="318">
        <v>-744387.88746810565</v>
      </c>
      <c r="F91" s="318">
        <f t="shared" si="3"/>
        <v>177235.22132620431</v>
      </c>
      <c r="G91" s="318">
        <f t="shared" si="4"/>
        <v>10259742.759728955</v>
      </c>
      <c r="H91" s="703">
        <f>+G91*PriceConversion!G$38/1000</f>
        <v>1333766.5587647641</v>
      </c>
    </row>
    <row r="92" spans="1:8">
      <c r="A92" s="238" t="s">
        <v>1302</v>
      </c>
      <c r="B92" t="s">
        <v>1334</v>
      </c>
      <c r="C92" s="318">
        <v>-248129.2958227018</v>
      </c>
      <c r="D92" s="318">
        <f>+C92+F$75</f>
        <v>-248129.31795228829</v>
      </c>
      <c r="E92" s="318">
        <v>-992517.18329080741</v>
      </c>
      <c r="F92" s="318">
        <f t="shared" si="3"/>
        <v>212682.27569190229</v>
      </c>
      <c r="G92" s="318">
        <f t="shared" si="4"/>
        <v>12562950.914660383</v>
      </c>
      <c r="H92" s="703">
        <f>+G92*PriceConversion!G$38/1000</f>
        <v>1633183.6189058498</v>
      </c>
    </row>
    <row r="93" spans="1:8">
      <c r="A93" s="238" t="s">
        <v>1303</v>
      </c>
      <c r="B93" t="s">
        <v>1335</v>
      </c>
      <c r="C93" s="318">
        <v>-248129.2958227018</v>
      </c>
      <c r="D93" s="318">
        <f t="shared" ref="D93:D96" si="6">+C93+F$75</f>
        <v>-248129.31795228829</v>
      </c>
      <c r="E93" s="318">
        <v>-1240646.4791135092</v>
      </c>
      <c r="F93" s="318">
        <f t="shared" si="3"/>
        <v>212682.27569190229</v>
      </c>
      <c r="G93" s="318">
        <f t="shared" si="4"/>
        <v>12814209.932953591</v>
      </c>
      <c r="H93" s="703">
        <f>+G93*PriceConversion!G$38/1000</f>
        <v>1665847.2912839667</v>
      </c>
    </row>
    <row r="94" spans="1:8">
      <c r="A94" s="238" t="s">
        <v>1304</v>
      </c>
      <c r="B94" t="s">
        <v>1336</v>
      </c>
      <c r="C94" s="318">
        <v>-248129.2958227018</v>
      </c>
      <c r="D94" s="318">
        <f t="shared" si="6"/>
        <v>-248129.31795228829</v>
      </c>
      <c r="E94" s="318">
        <v>-1488775.7749362111</v>
      </c>
      <c r="F94" s="318">
        <f t="shared" si="3"/>
        <v>212682.27569190229</v>
      </c>
      <c r="G94" s="318">
        <f t="shared" si="4"/>
        <v>13065468.951246796</v>
      </c>
      <c r="H94" s="703">
        <f>+G94*PriceConversion!G$38/1000</f>
        <v>1698510.9636620835</v>
      </c>
    </row>
    <row r="95" spans="1:8">
      <c r="A95" s="238" t="s">
        <v>1305</v>
      </c>
      <c r="B95" t="s">
        <v>1337</v>
      </c>
      <c r="C95" s="318">
        <v>-248129.2958227018</v>
      </c>
      <c r="D95" s="318">
        <f t="shared" si="6"/>
        <v>-248129.31795228829</v>
      </c>
      <c r="E95" s="318">
        <v>-1736905.0707589129</v>
      </c>
      <c r="F95" s="318">
        <f t="shared" si="3"/>
        <v>212682.27569190229</v>
      </c>
      <c r="G95" s="318">
        <f t="shared" si="4"/>
        <v>13316727.969540006</v>
      </c>
      <c r="H95" s="703">
        <f>+G95*PriceConversion!G$38/1000</f>
        <v>1731174.6360402007</v>
      </c>
    </row>
    <row r="96" spans="1:8">
      <c r="A96" s="238" t="s">
        <v>1306</v>
      </c>
      <c r="B96" t="s">
        <v>1338</v>
      </c>
      <c r="C96" s="318">
        <v>-248129.2958227018</v>
      </c>
      <c r="D96" s="318">
        <f t="shared" si="6"/>
        <v>-248129.31795228829</v>
      </c>
      <c r="E96" s="318">
        <v>-1985034.3665816148</v>
      </c>
      <c r="F96" s="318">
        <f t="shared" si="3"/>
        <v>212682.27569190229</v>
      </c>
      <c r="G96" s="318">
        <f t="shared" si="4"/>
        <v>13819246.006126419</v>
      </c>
      <c r="H96" s="703">
        <f>+G96*PriceConversion!G$38/1000</f>
        <v>1796501.9807964345</v>
      </c>
    </row>
    <row r="97" spans="1:8">
      <c r="A97" s="238" t="s">
        <v>1307</v>
      </c>
      <c r="B97" t="s">
        <v>1339</v>
      </c>
      <c r="C97" s="318">
        <v>-248129.2958227018</v>
      </c>
      <c r="D97" s="318">
        <f>+C97+F$76</f>
        <v>-248129.3315568073</v>
      </c>
      <c r="E97" s="318">
        <v>-2233163.6624043165</v>
      </c>
      <c r="F97" s="318">
        <f t="shared" si="3"/>
        <v>212682.28929642131</v>
      </c>
      <c r="G97" s="318">
        <f t="shared" si="4"/>
        <v>14070505.924459146</v>
      </c>
      <c r="H97" s="703">
        <f>+G97*PriceConversion!G$38/1000</f>
        <v>1829165.7701796889</v>
      </c>
    </row>
    <row r="98" spans="1:8">
      <c r="A98" s="238" t="s">
        <v>1308</v>
      </c>
      <c r="B98" t="s">
        <v>1340</v>
      </c>
      <c r="C98" s="318">
        <v>-248129.2958227018</v>
      </c>
      <c r="D98" s="318">
        <f t="shared" ref="D98:D101" si="7">+C98+F$76</f>
        <v>-248129.3315568073</v>
      </c>
      <c r="E98" s="318">
        <v>-2481292.9582270184</v>
      </c>
      <c r="F98" s="318">
        <f t="shared" si="3"/>
        <v>212682.28929642131</v>
      </c>
      <c r="G98" s="318">
        <f t="shared" si="4"/>
        <v>14321764.958824487</v>
      </c>
      <c r="H98" s="703">
        <f>+G98*PriceConversion!G$38/1000</f>
        <v>1861829.4446471834</v>
      </c>
    </row>
    <row r="99" spans="1:8">
      <c r="A99" s="238" t="s">
        <v>1309</v>
      </c>
      <c r="B99" t="s">
        <v>1341</v>
      </c>
      <c r="C99" s="318">
        <v>-248129.2958227018</v>
      </c>
      <c r="D99" s="318">
        <f t="shared" si="7"/>
        <v>-248129.3315568073</v>
      </c>
      <c r="E99" s="318">
        <v>-2729422.2540497202</v>
      </c>
      <c r="F99" s="318">
        <f t="shared" si="3"/>
        <v>212682.28929642131</v>
      </c>
      <c r="G99" s="318">
        <f t="shared" si="4"/>
        <v>14573023.993189832</v>
      </c>
      <c r="H99" s="703">
        <f>+G99*PriceConversion!G$38/1000</f>
        <v>1894493.1191146781</v>
      </c>
    </row>
    <row r="100" spans="1:8">
      <c r="A100" s="238" t="s">
        <v>1310</v>
      </c>
      <c r="B100" t="s">
        <v>1342</v>
      </c>
      <c r="C100" s="318">
        <v>-248129.2958227018</v>
      </c>
      <c r="D100" s="318">
        <f t="shared" si="7"/>
        <v>-248129.3315568073</v>
      </c>
      <c r="E100" s="318">
        <v>-2977551.5498724221</v>
      </c>
      <c r="F100" s="318">
        <f t="shared" si="3"/>
        <v>212682.28929642131</v>
      </c>
      <c r="G100" s="318">
        <f t="shared" si="4"/>
        <v>15075542.061920516</v>
      </c>
      <c r="H100" s="703">
        <f>+G100*PriceConversion!G$38/1000</f>
        <v>1959820.4680496671</v>
      </c>
    </row>
    <row r="101" spans="1:8">
      <c r="A101" s="238" t="s">
        <v>1311</v>
      </c>
      <c r="B101" t="s">
        <v>1343</v>
      </c>
      <c r="C101" s="318">
        <v>-248129.2958227018</v>
      </c>
      <c r="D101" s="318">
        <f t="shared" si="7"/>
        <v>-248129.3315568073</v>
      </c>
      <c r="E101" s="318">
        <v>-3225680.845695124</v>
      </c>
      <c r="F101" s="318">
        <f t="shared" si="3"/>
        <v>212682.28929642131</v>
      </c>
      <c r="G101" s="318">
        <f t="shared" si="4"/>
        <v>15326801.096285854</v>
      </c>
      <c r="H101" s="703">
        <f>+G101*PriceConversion!G$38/1000</f>
        <v>1992484.1425171609</v>
      </c>
    </row>
    <row r="102" spans="1:8">
      <c r="A102" s="238" t="s">
        <v>1312</v>
      </c>
      <c r="B102" t="s">
        <v>1344</v>
      </c>
      <c r="C102" s="318">
        <v>-248129.2958227018</v>
      </c>
      <c r="D102" s="318">
        <f>+C102+F$77</f>
        <v>-248129.34611674066</v>
      </c>
      <c r="E102" s="318">
        <v>-3473810.1415178259</v>
      </c>
      <c r="F102" s="318">
        <f t="shared" si="3"/>
        <v>212682.30385635467</v>
      </c>
      <c r="G102" s="318">
        <f t="shared" si="4"/>
        <v>15829320.248669686</v>
      </c>
      <c r="H102" s="703">
        <f>+G102*PriceConversion!G$38/1000</f>
        <v>2057811.6323270593</v>
      </c>
    </row>
    <row r="103" spans="1:8">
      <c r="A103" s="238" t="s">
        <v>1313</v>
      </c>
      <c r="B103" t="s">
        <v>1345</v>
      </c>
      <c r="C103" s="318">
        <v>-248129.2958227018</v>
      </c>
      <c r="D103" s="318">
        <f t="shared" ref="D103:D105" si="8">+C103+F$77</f>
        <v>-248129.34611674066</v>
      </c>
      <c r="E103" s="318">
        <v>-3721939.4373405278</v>
      </c>
      <c r="F103" s="318">
        <f t="shared" si="3"/>
        <v>212682.30385635467</v>
      </c>
      <c r="G103" s="318">
        <f t="shared" si="4"/>
        <v>16080579.300235873</v>
      </c>
      <c r="H103" s="703">
        <f>+G103*PriceConversion!G$38/1000</f>
        <v>2090475.3090306635</v>
      </c>
    </row>
    <row r="104" spans="1:8">
      <c r="A104" s="238" t="s">
        <v>1314</v>
      </c>
      <c r="B104" t="s">
        <v>1346</v>
      </c>
      <c r="C104" s="318">
        <v>-248129.2958227018</v>
      </c>
      <c r="D104" s="318">
        <f t="shared" si="8"/>
        <v>-248129.34611674066</v>
      </c>
      <c r="E104" s="318">
        <v>-3970068.7331632297</v>
      </c>
      <c r="F104" s="318">
        <f t="shared" si="3"/>
        <v>212682.30385635467</v>
      </c>
      <c r="G104" s="318">
        <f t="shared" si="4"/>
        <v>16331838.351802062</v>
      </c>
      <c r="H104" s="703">
        <f>+G104*PriceConversion!G$38/1000</f>
        <v>2123138.9857342681</v>
      </c>
    </row>
    <row r="105" spans="1:8" ht="15.75" thickBot="1">
      <c r="A105" s="669" t="s">
        <v>1315</v>
      </c>
      <c r="B105" s="670" t="s">
        <v>1347</v>
      </c>
      <c r="C105" s="671">
        <v>-248129.2958227018</v>
      </c>
      <c r="D105" s="671">
        <f t="shared" si="8"/>
        <v>-248129.34611674066</v>
      </c>
      <c r="E105" s="671">
        <v>-4218198.0289859315</v>
      </c>
      <c r="F105" s="671">
        <f t="shared" si="3"/>
        <v>212682.30385635467</v>
      </c>
      <c r="G105" s="671">
        <f t="shared" si="4"/>
        <v>16834356.454934433</v>
      </c>
      <c r="H105" s="672">
        <f>+G105*PriceConversion!G$38/1000</f>
        <v>2188466.339141476</v>
      </c>
    </row>
    <row r="106" spans="1:8" ht="15.75" thickBot="1">
      <c r="A106" s="955" t="s">
        <v>421</v>
      </c>
      <c r="B106" s="662"/>
      <c r="C106" s="956">
        <f>SUM(C86:C105)</f>
        <v>-4218198.0390102062</v>
      </c>
      <c r="D106" s="956">
        <f>SUM(D86:D105)</f>
        <v>-4218198.5796261923</v>
      </c>
      <c r="E106" s="662"/>
      <c r="F106" s="956">
        <f>SUM(F86:F105)</f>
        <v>3509257.7344184723</v>
      </c>
      <c r="G106" s="956">
        <f>SUM(G86:G105)</f>
        <v>233964036.04525572</v>
      </c>
      <c r="H106" s="957">
        <f>SUM(H86:H105)</f>
        <v>30415324.685883254</v>
      </c>
    </row>
    <row r="107" spans="1:8">
      <c r="A107" s="954" t="s">
        <v>1319</v>
      </c>
    </row>
    <row r="108" spans="1:8">
      <c r="A108" s="943" t="s">
        <v>1320</v>
      </c>
    </row>
    <row r="109" spans="1:8" ht="27.6" customHeight="1">
      <c r="A109" s="995"/>
      <c r="B109" s="1338" t="s">
        <v>1322</v>
      </c>
      <c r="C109" s="1338"/>
    </row>
    <row r="110" spans="1:8" ht="15" customHeight="1">
      <c r="A110" s="995"/>
      <c r="B110" s="996" t="s">
        <v>1323</v>
      </c>
      <c r="C110" s="996" t="s">
        <v>1324</v>
      </c>
    </row>
    <row r="111" spans="1:8">
      <c r="A111" s="357">
        <v>2024</v>
      </c>
      <c r="B111" s="357">
        <v>51.980809256133334</v>
      </c>
      <c r="C111" s="357">
        <v>102.78023648371818</v>
      </c>
    </row>
    <row r="112" spans="1:8">
      <c r="A112" s="357">
        <v>2025</v>
      </c>
      <c r="B112" s="357">
        <v>53.162191284681818</v>
      </c>
      <c r="C112" s="357">
        <v>105.14300054081515</v>
      </c>
    </row>
    <row r="113" spans="1:3">
      <c r="A113" s="357">
        <v>2026</v>
      </c>
      <c r="B113" s="357">
        <v>54.343573313230301</v>
      </c>
      <c r="C113" s="357">
        <v>107.50576459791212</v>
      </c>
    </row>
    <row r="114" spans="1:3">
      <c r="A114" s="357">
        <v>2027</v>
      </c>
      <c r="B114" s="357">
        <v>55.524955341778792</v>
      </c>
      <c r="C114" s="357">
        <v>111.04991068355758</v>
      </c>
    </row>
    <row r="115" spans="1:3">
      <c r="A115" s="357">
        <v>2028</v>
      </c>
      <c r="B115" s="357">
        <v>56.706337370327276</v>
      </c>
      <c r="C115" s="357">
        <v>113.41267474065455</v>
      </c>
    </row>
    <row r="116" spans="1:3">
      <c r="A116" s="357">
        <v>2029</v>
      </c>
      <c r="B116" s="357">
        <v>57.88771939887576</v>
      </c>
      <c r="C116" s="357">
        <v>115.77543879775152</v>
      </c>
    </row>
    <row r="117" spans="1:3">
      <c r="A117" s="357">
        <v>2030</v>
      </c>
      <c r="B117" s="357">
        <v>59.069101427424243</v>
      </c>
      <c r="C117" s="357">
        <v>118.13820285484849</v>
      </c>
    </row>
    <row r="118" spans="1:3">
      <c r="A118" s="357">
        <v>2031</v>
      </c>
      <c r="B118" s="357">
        <v>60.250483455972727</v>
      </c>
      <c r="C118" s="357">
        <v>120.50096691194545</v>
      </c>
    </row>
    <row r="119" spans="1:3">
      <c r="A119" s="357">
        <v>2032</v>
      </c>
      <c r="B119" s="357">
        <v>61.431865484521211</v>
      </c>
      <c r="C119" s="357">
        <v>124.04511299759091</v>
      </c>
    </row>
    <row r="120" spans="1:3">
      <c r="A120" s="357">
        <v>2033</v>
      </c>
      <c r="B120" s="357">
        <v>62.613247513069702</v>
      </c>
      <c r="C120" s="357">
        <v>126.40787705468787</v>
      </c>
    </row>
    <row r="121" spans="1:3">
      <c r="A121" s="357">
        <v>2034</v>
      </c>
      <c r="B121" s="357">
        <v>64.976011570166662</v>
      </c>
      <c r="C121" s="357">
        <v>128.77064111178484</v>
      </c>
    </row>
    <row r="122" spans="1:3">
      <c r="A122" s="357">
        <v>2035</v>
      </c>
      <c r="B122" s="357">
        <v>66.157393598715146</v>
      </c>
      <c r="C122" s="357">
        <v>132.31478719743029</v>
      </c>
    </row>
    <row r="123" spans="1:3">
      <c r="A123" s="357">
        <v>2036</v>
      </c>
      <c r="B123" s="357">
        <v>67.33877562726363</v>
      </c>
      <c r="C123" s="357">
        <v>134.67755125452726</v>
      </c>
    </row>
    <row r="124" spans="1:3">
      <c r="A124" s="357">
        <v>2037</v>
      </c>
      <c r="B124" s="357">
        <v>68.520157655812127</v>
      </c>
      <c r="C124" s="357">
        <v>138.22169734017271</v>
      </c>
    </row>
    <row r="125" spans="1:3">
      <c r="A125" s="357">
        <v>2038</v>
      </c>
      <c r="B125" s="357">
        <v>70.882921712909095</v>
      </c>
      <c r="C125" s="357">
        <v>141.76584342581819</v>
      </c>
    </row>
    <row r="126" spans="1:3">
      <c r="A126" s="357">
        <v>2039</v>
      </c>
      <c r="B126" s="357">
        <v>72.064303741457564</v>
      </c>
      <c r="C126" s="357">
        <v>144.12860748291513</v>
      </c>
    </row>
    <row r="127" spans="1:3">
      <c r="A127" s="357">
        <v>2040</v>
      </c>
      <c r="B127" s="357">
        <v>74.427067798554532</v>
      </c>
      <c r="C127" s="357">
        <v>147.67275356856061</v>
      </c>
    </row>
    <row r="128" spans="1:3">
      <c r="A128" s="357">
        <v>2041</v>
      </c>
      <c r="B128" s="357">
        <v>75.60844982710303</v>
      </c>
      <c r="C128" s="357">
        <v>151.21689965420606</v>
      </c>
    </row>
    <row r="129" spans="1:3">
      <c r="A129" s="357">
        <v>2042</v>
      </c>
      <c r="B129" s="357">
        <v>76.789831855651528</v>
      </c>
      <c r="C129" s="357">
        <v>154.76104573985151</v>
      </c>
    </row>
    <row r="130" spans="1:3">
      <c r="A130" s="357">
        <v>2043</v>
      </c>
      <c r="B130" s="357">
        <v>79.152595912748495</v>
      </c>
      <c r="C130" s="357">
        <v>158.30519182549699</v>
      </c>
    </row>
    <row r="131" spans="1:3">
      <c r="A131">
        <v>2044</v>
      </c>
      <c r="B131">
        <v>80.333977941296965</v>
      </c>
      <c r="C131">
        <v>161.84933791114241</v>
      </c>
    </row>
  </sheetData>
  <mergeCells count="1">
    <mergeCell ref="B109:C109"/>
  </mergeCells>
  <phoneticPr fontId="62" type="noConversion"/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6EE8FF0-1853-401F-84CB-C80C388FF885}">
  <dimension ref="A1:K25"/>
  <sheetViews>
    <sheetView workbookViewId="0"/>
  </sheetViews>
  <sheetFormatPr defaultColWidth="9.85546875" defaultRowHeight="12"/>
  <cols>
    <col min="1" max="1" width="31.28515625" style="322" bestFit="1" customWidth="1"/>
    <col min="2" max="7" width="21.7109375" style="322" bestFit="1" customWidth="1"/>
    <col min="8" max="8" width="15.85546875" style="322" bestFit="1" customWidth="1"/>
    <col min="9" max="33" width="38.85546875" style="322" bestFit="1" customWidth="1"/>
    <col min="34" max="34" width="13.140625" style="322" bestFit="1" customWidth="1"/>
    <col min="35" max="16384" width="9.85546875" style="322"/>
  </cols>
  <sheetData>
    <row r="1" spans="1:11" customFormat="1" ht="15.75">
      <c r="A1" s="4" t="s">
        <v>24</v>
      </c>
    </row>
    <row r="2" spans="1:11" customFormat="1" ht="15">
      <c r="A2" s="56" t="s">
        <v>25</v>
      </c>
      <c r="F2" s="143"/>
    </row>
    <row r="3" spans="1:11" s="7" customFormat="1" ht="15">
      <c r="A3" s="28" t="s">
        <v>26</v>
      </c>
      <c r="B3" s="8"/>
      <c r="E3" s="9"/>
      <c r="K3"/>
    </row>
    <row r="4" spans="1:11" s="7" customFormat="1" ht="15">
      <c r="A4" s="7" t="s">
        <v>1453</v>
      </c>
      <c r="C4" s="28"/>
      <c r="D4" s="8"/>
      <c r="E4" s="9"/>
      <c r="K4"/>
    </row>
    <row r="5" spans="1:11">
      <c r="A5" s="322" t="s">
        <v>1487</v>
      </c>
    </row>
    <row r="6" spans="1:11">
      <c r="A6" s="1187" t="s">
        <v>1482</v>
      </c>
      <c r="B6" s="1188" t="s">
        <v>148</v>
      </c>
      <c r="C6" s="1188" t="s">
        <v>1297</v>
      </c>
      <c r="D6" s="1188" t="s">
        <v>1298</v>
      </c>
      <c r="E6" s="1188" t="s">
        <v>1299</v>
      </c>
      <c r="F6" s="1188" t="s">
        <v>1300</v>
      </c>
      <c r="G6" s="1188" t="s">
        <v>1301</v>
      </c>
      <c r="H6" s="1188" t="s">
        <v>1483</v>
      </c>
    </row>
    <row r="7" spans="1:11">
      <c r="A7" s="1189" t="s">
        <v>1484</v>
      </c>
      <c r="B7" s="1190">
        <v>292660.97626232001</v>
      </c>
      <c r="C7" s="1190">
        <v>184277.00800422294</v>
      </c>
      <c r="D7" s="1190">
        <v>301111.18942844681</v>
      </c>
      <c r="E7" s="1190">
        <v>251175.08246815443</v>
      </c>
      <c r="F7" s="1190">
        <v>221480.86183896664</v>
      </c>
      <c r="G7" s="1190">
        <v>384941.34751643188</v>
      </c>
      <c r="H7" s="1190">
        <v>1635646.4655185428</v>
      </c>
    </row>
    <row r="8" spans="1:11">
      <c r="A8" s="682" t="s">
        <v>1136</v>
      </c>
      <c r="B8" s="1191">
        <v>292660.97626232001</v>
      </c>
      <c r="C8" s="1191">
        <v>184277.00800422294</v>
      </c>
      <c r="D8" s="1191">
        <v>301111.18942844681</v>
      </c>
      <c r="E8" s="1191">
        <v>251175.08246815443</v>
      </c>
      <c r="F8" s="1191">
        <v>221480.86183896664</v>
      </c>
      <c r="G8" s="1191">
        <v>384941.34751643188</v>
      </c>
      <c r="H8" s="1191">
        <v>1635646.4655185428</v>
      </c>
    </row>
    <row r="9" spans="1:11">
      <c r="A9" s="1192" t="s">
        <v>1137</v>
      </c>
      <c r="B9" s="1190">
        <v>790739.37666666671</v>
      </c>
      <c r="C9" s="1190">
        <v>355178.7666666666</v>
      </c>
      <c r="D9" s="1190">
        <v>434370.5</v>
      </c>
      <c r="E9" s="1190">
        <v>244053.16666666666</v>
      </c>
      <c r="F9" s="1190">
        <v>310998.3</v>
      </c>
      <c r="G9" s="1190">
        <v>305793.16666666663</v>
      </c>
      <c r="H9" s="1190">
        <v>2441133.2766666664</v>
      </c>
    </row>
    <row r="10" spans="1:11">
      <c r="A10" s="682" t="s">
        <v>1138</v>
      </c>
      <c r="B10" s="1191">
        <v>790739.37666666671</v>
      </c>
      <c r="C10" s="1191">
        <v>355178.7666666666</v>
      </c>
      <c r="D10" s="1191">
        <v>434370.5</v>
      </c>
      <c r="E10" s="1191">
        <v>244053.16666666666</v>
      </c>
      <c r="F10" s="1191">
        <v>310998.3</v>
      </c>
      <c r="G10" s="1191">
        <v>305793.16666666663</v>
      </c>
      <c r="H10" s="1191">
        <v>2441133.2766666664</v>
      </c>
    </row>
    <row r="11" spans="1:11">
      <c r="A11" s="1192" t="s">
        <v>1139</v>
      </c>
      <c r="B11" s="1190">
        <v>354919.9923076923</v>
      </c>
      <c r="C11" s="1190">
        <v>201267</v>
      </c>
      <c r="D11" s="1190">
        <v>3255867</v>
      </c>
      <c r="E11" s="1190">
        <v>3218512.5</v>
      </c>
      <c r="F11" s="1190">
        <v>3431712.5</v>
      </c>
      <c r="G11" s="1190">
        <v>3150000</v>
      </c>
      <c r="H11" s="1190">
        <v>13612278.992307693</v>
      </c>
    </row>
    <row r="12" spans="1:11">
      <c r="A12" s="682" t="s">
        <v>1140</v>
      </c>
      <c r="B12" s="1191">
        <v>354919.9923076923</v>
      </c>
      <c r="C12" s="1191">
        <v>201267</v>
      </c>
      <c r="D12" s="1191">
        <v>3255867</v>
      </c>
      <c r="E12" s="1191">
        <v>3218512.5</v>
      </c>
      <c r="F12" s="1191">
        <v>3431712.5</v>
      </c>
      <c r="G12" s="1191">
        <v>3150000</v>
      </c>
      <c r="H12" s="1191">
        <v>13612278.992307693</v>
      </c>
    </row>
    <row r="13" spans="1:11">
      <c r="A13" s="1192" t="s">
        <v>1141</v>
      </c>
      <c r="B13" s="1190">
        <v>2544942.4405645523</v>
      </c>
      <c r="C13" s="1190">
        <v>5106256.8980358364</v>
      </c>
      <c r="D13" s="1190">
        <v>5701287.2291455464</v>
      </c>
      <c r="E13" s="1190">
        <v>6118388.9938148931</v>
      </c>
      <c r="F13" s="1190">
        <v>3883969.4351153453</v>
      </c>
      <c r="G13" s="1190">
        <v>2282529.3517961525</v>
      </c>
      <c r="H13" s="1190">
        <v>25637374.348472331</v>
      </c>
    </row>
    <row r="14" spans="1:11">
      <c r="A14" s="682" t="s">
        <v>1142</v>
      </c>
      <c r="B14" s="1191">
        <v>2544942.4405645523</v>
      </c>
      <c r="C14" s="1191">
        <v>5106256.8980358364</v>
      </c>
      <c r="D14" s="1191">
        <v>5701287.2291455464</v>
      </c>
      <c r="E14" s="1191">
        <v>6118388.9938148931</v>
      </c>
      <c r="F14" s="1191">
        <v>3883969.4351153453</v>
      </c>
      <c r="G14" s="1191">
        <v>2282529.3517961525</v>
      </c>
      <c r="H14" s="1191">
        <v>25637374.348472331</v>
      </c>
    </row>
    <row r="15" spans="1:11">
      <c r="A15" s="1192" t="s">
        <v>1143</v>
      </c>
      <c r="B15" s="1190">
        <v>228442.41910781999</v>
      </c>
      <c r="C15" s="1190">
        <v>393009.99197644426</v>
      </c>
      <c r="D15" s="1190">
        <v>995304.98763782345</v>
      </c>
      <c r="E15" s="1190">
        <v>903676.99089616898</v>
      </c>
      <c r="F15" s="1190">
        <v>873746.8161765933</v>
      </c>
      <c r="G15" s="1190">
        <v>770492.79664936801</v>
      </c>
      <c r="H15" s="1190">
        <v>4164674.0024442174</v>
      </c>
    </row>
    <row r="16" spans="1:11">
      <c r="A16" s="682" t="s">
        <v>1144</v>
      </c>
      <c r="B16" s="1191">
        <v>128540</v>
      </c>
      <c r="C16" s="1191">
        <v>119540</v>
      </c>
      <c r="D16" s="1191">
        <v>250290</v>
      </c>
      <c r="E16" s="1191">
        <v>261540</v>
      </c>
      <c r="F16" s="1191">
        <v>337207.1498666667</v>
      </c>
      <c r="G16" s="1191">
        <v>225570.48320000002</v>
      </c>
      <c r="H16" s="1191">
        <v>1322687.6330666668</v>
      </c>
    </row>
    <row r="17" spans="1:8">
      <c r="A17" s="682" t="s">
        <v>1145</v>
      </c>
      <c r="B17" s="1191">
        <v>99902.419107819995</v>
      </c>
      <c r="C17" s="1191">
        <v>273469.99197644426</v>
      </c>
      <c r="D17" s="1191">
        <v>745014.98763782345</v>
      </c>
      <c r="E17" s="1191">
        <v>642136.99089616898</v>
      </c>
      <c r="F17" s="1191">
        <v>536539.66630992654</v>
      </c>
      <c r="G17" s="1191">
        <v>544922.313449368</v>
      </c>
      <c r="H17" s="1191">
        <v>2841986.3693775507</v>
      </c>
    </row>
    <row r="18" spans="1:8">
      <c r="A18" s="1192" t="s">
        <v>1146</v>
      </c>
      <c r="B18" s="1190">
        <v>470645.81</v>
      </c>
      <c r="C18" s="1190">
        <v>412045.81</v>
      </c>
      <c r="D18" s="1190">
        <v>394799.01</v>
      </c>
      <c r="E18" s="1190">
        <v>394799.01</v>
      </c>
      <c r="F18" s="1190">
        <v>412045.81</v>
      </c>
      <c r="G18" s="1190">
        <v>416795.81</v>
      </c>
      <c r="H18" s="1190">
        <v>2501131.2599999998</v>
      </c>
    </row>
    <row r="19" spans="1:8">
      <c r="A19" s="682" t="s">
        <v>1147</v>
      </c>
      <c r="B19" s="1191">
        <v>470645.81</v>
      </c>
      <c r="C19" s="1191">
        <v>412045.81</v>
      </c>
      <c r="D19" s="1191">
        <v>394799.01</v>
      </c>
      <c r="E19" s="1191">
        <v>394799.01</v>
      </c>
      <c r="F19" s="1191">
        <v>412045.81</v>
      </c>
      <c r="G19" s="1191">
        <v>416795.81</v>
      </c>
      <c r="H19" s="1191">
        <v>2501131.2599999998</v>
      </c>
    </row>
    <row r="20" spans="1:8">
      <c r="A20" s="1193" t="s">
        <v>1488</v>
      </c>
      <c r="B20" s="1194">
        <v>4682351.0149090514</v>
      </c>
      <c r="C20" s="1194">
        <v>6652035.4746831702</v>
      </c>
      <c r="D20" s="1194">
        <v>11082739.916211817</v>
      </c>
      <c r="E20" s="1194">
        <v>11130605.743845882</v>
      </c>
      <c r="F20" s="1194">
        <v>9133953.723130906</v>
      </c>
      <c r="G20" s="1194">
        <v>7310552.4726286177</v>
      </c>
      <c r="H20" s="1194">
        <v>49992238.345409453</v>
      </c>
    </row>
    <row r="22" spans="1:8" ht="15">
      <c r="A22" s="322" t="s">
        <v>1485</v>
      </c>
      <c r="B22" s="1196">
        <f>+B20*PriceConversion!$D23</f>
        <v>608705631.93817663</v>
      </c>
      <c r="C22" s="1196">
        <f>+C20*PriceConversion!$D23</f>
        <v>864764611.70881212</v>
      </c>
      <c r="D22" s="1196">
        <f>+D20*PriceConversion!$D23</f>
        <v>1440756189.1075363</v>
      </c>
      <c r="E22" s="1196">
        <f>+E20*PriceConversion!$D23</f>
        <v>1446978746.6999648</v>
      </c>
      <c r="F22" s="1196">
        <f>+F20*PriceConversion!$D23</f>
        <v>1187413984.0070179</v>
      </c>
      <c r="G22" s="1196">
        <f>+G20*PriceConversion!$D23</f>
        <v>950371821.44172025</v>
      </c>
      <c r="H22" s="1196">
        <f>+H20*PriceConversion!$D23</f>
        <v>6498990984.9032288</v>
      </c>
    </row>
    <row r="23" spans="1:8" ht="14.25">
      <c r="A23" s="322" t="s">
        <v>1486</v>
      </c>
      <c r="B23" s="1033">
        <f>+B22/1000</f>
        <v>608705.63193817658</v>
      </c>
      <c r="C23" s="1033">
        <f t="shared" ref="C23:G23" si="0">+C22/1000</f>
        <v>864764.61170881207</v>
      </c>
      <c r="D23" s="1033">
        <f t="shared" si="0"/>
        <v>1440756.1891075363</v>
      </c>
      <c r="E23" s="1033">
        <f t="shared" si="0"/>
        <v>1446978.7466999649</v>
      </c>
      <c r="F23" s="1033">
        <f t="shared" si="0"/>
        <v>1187413.9840070179</v>
      </c>
      <c r="G23" s="1033">
        <f t="shared" si="0"/>
        <v>950371.82144172024</v>
      </c>
    </row>
    <row r="25" spans="1:8">
      <c r="B25" s="1197"/>
    </row>
  </sheetData>
  <pageMargins left="0.7" right="0.7" top="0.75" bottom="0.75" header="0.3" footer="0.3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7C036A91C4175499EBEF36E3B0FEA2A" ma:contentTypeVersion="14" ma:contentTypeDescription="Create a new document." ma:contentTypeScope="" ma:versionID="dcd3af65d8a10df1b33f9aaa4e0a7927">
  <xsd:schema xmlns:xsd="http://www.w3.org/2001/XMLSchema" xmlns:xs="http://www.w3.org/2001/XMLSchema" xmlns:p="http://schemas.microsoft.com/office/2006/metadata/properties" xmlns:ns2="505ccb20-7403-45a6-b481-ca1dd862337d" xmlns:ns3="e5565b3b-de73-408f-92ec-2a950ff896c8" targetNamespace="http://schemas.microsoft.com/office/2006/metadata/properties" ma:root="true" ma:fieldsID="3c82aef621d8e4eb77d4e0fd2c947e6a" ns2:_="" ns3:_="">
    <xsd:import namespace="505ccb20-7403-45a6-b481-ca1dd862337d"/>
    <xsd:import namespace="e5565b3b-de73-408f-92ec-2a950ff896c8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MediaServiceLocation" minOccurs="0"/>
                <xsd:element ref="ns2:Dateandti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05ccb20-7403-45a6-b481-ca1dd862337d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3a5397d5-9543-4dbc-8fcb-23c3638b1d43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9" nillable="true" ma:displayName="MediaLengthInSeconds" ma:hidden="true" ma:internalName="MediaLengthInSeconds" ma:readOnly="true">
      <xsd:simpleType>
        <xsd:restriction base="dms:Unknown"/>
      </xsd:simpleType>
    </xsd:element>
    <xsd:element name="MediaServiceLocation" ma:index="20" nillable="true" ma:displayName="Location" ma:description="" ma:indexed="true" ma:internalName="MediaServiceLocation" ma:readOnly="true">
      <xsd:simpleType>
        <xsd:restriction base="dms:Text"/>
      </xsd:simpleType>
    </xsd:element>
    <xsd:element name="Dateandtime" ma:index="21" nillable="true" ma:displayName="Date and time" ma:format="DateOnly" ma:internalName="Dateandtime">
      <xsd:simpleType>
        <xsd:restriction base="dms:DateTim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5565b3b-de73-408f-92ec-2a950ff896c8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ca2e2747-e17c-42bb-aa81-38a2638568af}" ma:internalName="TaxCatchAll" ma:showField="CatchAllData" ma:web="e5565b3b-de73-408f-92ec-2a950ff896c8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505ccb20-7403-45a6-b481-ca1dd862337d">
      <Terms xmlns="http://schemas.microsoft.com/office/infopath/2007/PartnerControls"/>
    </lcf76f155ced4ddcb4097134ff3c332f>
    <TaxCatchAll xmlns="e5565b3b-de73-408f-92ec-2a950ff896c8" xsi:nil="true"/>
    <Dateandtime xmlns="505ccb20-7403-45a6-b481-ca1dd862337d" xsi:nil="true"/>
  </documentManagement>
</p:properties>
</file>

<file path=customXml/itemProps1.xml><?xml version="1.0" encoding="utf-8"?>
<ds:datastoreItem xmlns:ds="http://schemas.openxmlformats.org/officeDocument/2006/customXml" ds:itemID="{A5EA9CFA-F01F-40C6-B9A9-358F6EB01A20}"/>
</file>

<file path=customXml/itemProps2.xml><?xml version="1.0" encoding="utf-8"?>
<ds:datastoreItem xmlns:ds="http://schemas.openxmlformats.org/officeDocument/2006/customXml" ds:itemID="{22D7675E-EDA1-44C9-B830-85FE4987072E}"/>
</file>

<file path=customXml/itemProps3.xml><?xml version="1.0" encoding="utf-8"?>
<ds:datastoreItem xmlns:ds="http://schemas.openxmlformats.org/officeDocument/2006/customXml" ds:itemID="{23AE800D-BFB7-4373-8A4B-3CF8A963C484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39</vt:i4>
      </vt:variant>
      <vt:variant>
        <vt:lpstr>Named Ranges</vt:lpstr>
      </vt:variant>
      <vt:variant>
        <vt:i4>2</vt:i4>
      </vt:variant>
    </vt:vector>
  </HeadingPairs>
  <TitlesOfParts>
    <vt:vector size="41" baseType="lpstr">
      <vt:lpstr>EFA_Model_Guide</vt:lpstr>
      <vt:lpstr>Results_Dash_Board</vt:lpstr>
      <vt:lpstr>Targets</vt:lpstr>
      <vt:lpstr>PriceConversion</vt:lpstr>
      <vt:lpstr>Macro-Data</vt:lpstr>
      <vt:lpstr>Fin&amp;EcoPrices</vt:lpstr>
      <vt:lpstr>Model_Results_R85</vt:lpstr>
      <vt:lpstr>Model_Results_R26</vt:lpstr>
      <vt:lpstr>Fin_Analysis_R85_Incremental</vt:lpstr>
      <vt:lpstr>Fin_Analysis_R26_Increm</vt:lpstr>
      <vt:lpstr>Econ_AnalysisR85_GHG</vt:lpstr>
      <vt:lpstr>Econ_AnalysisR26_GHG</vt:lpstr>
      <vt:lpstr>TEA_Fin_R85</vt:lpstr>
      <vt:lpstr>TEA_Fin_R26</vt:lpstr>
      <vt:lpstr>TEA_Eco_R85</vt:lpstr>
      <vt:lpstr>TEA_Eco_R26</vt:lpstr>
      <vt:lpstr>Coffee_Fin_R85</vt:lpstr>
      <vt:lpstr>Coffee_Fin_R26</vt:lpstr>
      <vt:lpstr>Coffee_Eco_R85</vt:lpstr>
      <vt:lpstr>Coffee_Eco_R26</vt:lpstr>
      <vt:lpstr>Avocado_Fin_R85</vt:lpstr>
      <vt:lpstr>Avocado_Fin_R26</vt:lpstr>
      <vt:lpstr>Avocado_Eco_R85</vt:lpstr>
      <vt:lpstr>Avocado_Eco_R26</vt:lpstr>
      <vt:lpstr>Banana_Fin_R85</vt:lpstr>
      <vt:lpstr>Banana_Fin_R26</vt:lpstr>
      <vt:lpstr>Banana_Eco_R85</vt:lpstr>
      <vt:lpstr>Banana_Eco_R26</vt:lpstr>
      <vt:lpstr>Amaranth_Fin_R85</vt:lpstr>
      <vt:lpstr>Amaranth_Fin_R26</vt:lpstr>
      <vt:lpstr>Amaranth_Eco_R85</vt:lpstr>
      <vt:lpstr>Amaranth_Eco_R26</vt:lpstr>
      <vt:lpstr>Dairy_Financial</vt:lpstr>
      <vt:lpstr>Dairy_Economic</vt:lpstr>
      <vt:lpstr>Poultry_Financial</vt:lpstr>
      <vt:lpstr>Poultry_Economic</vt:lpstr>
      <vt:lpstr>Yield changes (%)</vt:lpstr>
      <vt:lpstr>GLEAM_CO2_Reduce</vt:lpstr>
      <vt:lpstr>Outcome-year_Oct2024</vt:lpstr>
      <vt:lpstr>EcoDR</vt:lpstr>
      <vt:lpstr>FinDR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Anura Herath</dc:creator>
  <cp:lastModifiedBy>Kato, Hoshie (OCBD)</cp:lastModifiedBy>
  <dcterms:created xsi:type="dcterms:W3CDTF">2024-03-24T20:54:15Z</dcterms:created>
  <dcterms:modified xsi:type="dcterms:W3CDTF">2024-10-15T07:17:16Z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0x01010067C036A91C4175499EBEF36E3B0FEA2A</vt:lpwstr>
  </property>
  <property fmtid="{D5CDD505-2E9C-101B-9397-08002B2CF9AE}" pid="3" name="MediaServiceImageTags">
    <vt:lpwstr/>
  </property>
</Properties>
</file>